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comments2.xml" ContentType="application/vnd.openxmlformats-officedocument.spreadsheetml.comments+xml"/>
  <Override PartName="/xl/drawings/drawing2.xml" ContentType="application/vnd.openxmlformats-officedocument.drawing+xml"/>
  <Override PartName="/xl/comments3.xml" ContentType="application/vnd.openxmlformats-officedocument.spreadsheetml.comments+xml"/>
  <Override PartName="/xl/comments4.xml" ContentType="application/vnd.openxmlformats-officedocument.spreadsheetml.comments+xml"/>
  <Override PartName="/xl/drawings/drawing3.xml" ContentType="application/vnd.openxmlformats-officedocument.drawing+xml"/>
  <Override PartName="/xl/comments5.xml" ContentType="application/vnd.openxmlformats-officedocument.spreadsheetml.comments+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64011"/>
  <mc:AlternateContent xmlns:mc="http://schemas.openxmlformats.org/markup-compatibility/2006">
    <mc:Choice Requires="x15">
      <x15ac:absPath xmlns:x15ac="http://schemas.microsoft.com/office/spreadsheetml/2010/11/ac" url="\\Kodpc053\給付係共有ｆ\02_給付係員用\15_ホームページ掲載用フォルダ\00_全施設類型\令和6年度\R061099_処遇改善等加算\実績報告・作成例\02_処遇改善等加算Ⅱ\"/>
    </mc:Choice>
  </mc:AlternateContent>
  <workbookProtection workbookAlgorithmName="SHA-512" workbookHashValue="HgBWyKSK74JVvsnsrNfuWJgI75nbVRC0Oz7AseLiqs3BB/te0j0tXLr0K/Klxwme/pLbpXCjl1rgX1OttAL+Qg==" workbookSaltValue="WiFVzMxnMmQoFWi/pzZGLQ==" workbookSpinCount="100000" lockStructure="1"/>
  <bookViews>
    <workbookView xWindow="0" yWindow="0" windowWidth="18300" windowHeight="6270" tabRatio="849"/>
  </bookViews>
  <sheets>
    <sheet name="一番最初に入力" sheetId="12" r:id="rId1"/>
    <sheet name="【様式8】実績報告書Ⅱ" sheetId="2" r:id="rId2"/>
    <sheet name="【様式８別添１】内訳書" sheetId="3" r:id="rId3"/>
    <sheet name="【様式7別添２】一覧表" sheetId="7" r:id="rId4"/>
    <sheet name="【様式８別添３】賃金改善額確認書" sheetId="5" r:id="rId5"/>
    <sheet name="処遇Ⅱ_賃金改善額確認書の差込用データ（提出不要）" sheetId="6" r:id="rId6"/>
    <sheet name="施設・法人名一覧" sheetId="11" state="hidden" r:id="rId7"/>
  </sheets>
  <externalReferences>
    <externalReference r:id="rId8"/>
    <externalReference r:id="rId9"/>
    <externalReference r:id="rId10"/>
  </externalReferences>
  <definedNames>
    <definedName name="_xlnm._FilterDatabase" localSheetId="6" hidden="1">施設・法人名一覧!$A$1:$D$416</definedName>
    <definedName name="_Qr228">#REF!</definedName>
    <definedName name="aaaa">#REF!</definedName>
    <definedName name="_xlnm.Print_Area" localSheetId="3">【様式7別添２】一覧表!$A$1:$H$25</definedName>
    <definedName name="_xlnm.Print_Area" localSheetId="1">【様式8】実績報告書Ⅱ!$A$1:$AH$90</definedName>
    <definedName name="_xlnm.Print_Area" localSheetId="2">【様式８別添１】内訳書!$B$1:$BM$105</definedName>
    <definedName name="_xlnm.Print_Area" localSheetId="0">一番最初に入力!$A$1:$P$197</definedName>
    <definedName name="_xlnm.Print_Area" localSheetId="5">'処遇Ⅱ_賃金改善額確認書の差込用データ（提出不要）'!$A$1:$M$81</definedName>
    <definedName name="_xlnm.Print_Titles" localSheetId="1">【様式8】実績報告書Ⅱ!$1:$7</definedName>
    <definedName name="っっｗ">#REF!,#REF!,#REF!,#REF!</definedName>
    <definedName name="第7号様式">#REF!</definedName>
    <definedName name="入力欄②００１">'[1]様式②－１'!$F$4,'[1]様式②－１'!$B$5,'[1]様式②－１'!$W$4:$X$7,'[1]様式②－１'!$Z$5:$AL$7,'[1]様式②－１'!$G$11:$AG$13,'[1]様式②－１'!$F$16,'[1]様式②－１'!$AC$16:$AL$18,'[1]様式②－１'!$B$21:$AL$42,'[1]様式②－１'!$E$45:$G$47,'[1]様式②－１'!$K$45:$M$47,'[1]様式②－１'!$Q$46,'[1]様式②－１'!$AI$44,'[1]様式②－１'!$AB$46,'[1]様式②－１'!$I$49:$AL$50,'[1]様式②－１'!$E$55:$AL$55,'[1]様式②－１'!$E$60:$AL$60,'[1]様式②－１'!$E$62,'[1]様式②－１'!$E$65,'[1]様式②－１'!$T$65,'[1]様式②－１'!$F$68,'[1]様式②－１'!$E$70,'[1]様式②－１'!$AH$68:$AJ$70</definedName>
    <definedName name="入力欄②０１">'[2]様式②－１'!$F$4,'[2]様式②－１'!$B$5,'[2]様式②－１'!$W$4:$X$7,'[2]様式②－１'!$Z$5:$AL$7,'[2]様式②－１'!$G$11:$AG$13,'[2]様式②－１'!$F$16,'[2]様式②－１'!$AC$16:$AL$18,'[2]様式②－１'!$B$21:$AL$42,'[2]様式②－１'!$E$45:$G$47,'[2]様式②－１'!$K$45:$M$47,'[2]様式②－１'!$Q$46,'[2]様式②－１'!$AI$44,'[2]様式②－１'!$AB$46,'[2]様式②－１'!$I$49:$AL$50,'[2]様式②－１'!$E$55:$AL$55,'[2]様式②－１'!$E$60:$AL$60,'[2]様式②－１'!$E$62,'[2]様式②－１'!$E$65,'[2]様式②－１'!$T$65,'[2]様式②－１'!$F$68,'[2]様式②－１'!$E$70,'[2]様式②－１'!$AH$68:$AJ$70</definedName>
    <definedName name="入力欄②１">#REF!,#REF!,#REF!,#REF!,#REF!,#REF!,#REF!,#REF!,#REF!,#REF!,#REF!,#REF!,#REF!,#REF!,#REF!,#REF!,#REF!,#REF!,#REF!,#REF!,#REF!,#REF!</definedName>
    <definedName name="入力欄②Ａ">'[1]様式②－１'!$F$4,'[1]様式②－１'!$B$5,'[1]様式②－１'!$W$4:$X$7,'[1]様式②－１'!$Z$5:$AL$7,'[1]様式②－１'!$G$11:$AG$13,'[1]様式②－１'!$F$16,'[1]様式②－１'!$AC$16:$AL$18,'[1]様式②－１'!$B$21:$AL$42,'[1]様式②－１'!$E$45:$G$47,'[1]様式②－１'!$K$45:$M$47,'[1]様式②－１'!$Q$46,'[1]様式②－１'!$AI$44,'[1]様式②－１'!$AB$46,'[1]様式②－１'!$I$49:$AL$50,'[1]様式②－１'!$E$55:$AL$55,'[1]様式②－１'!$E$60:$AL$60,'[1]様式②－１'!$E$62,'[1]様式②－１'!$E$65,'[1]様式②－１'!$T$65,'[1]様式②－１'!$F$68,'[1]様式②－１'!$E$70,'[1]様式②－１'!$AH$68:$AJ$70</definedName>
    <definedName name="入力欄③０１">[2]様式③歳出!$AG$3,[2]様式③歳出!$AK$3,[2]様式③歳出!$B$6:$AL$64,[2]様式③歳出!$G$65,[2]様式③歳出!$Q$65,[2]様式③歳出!#REF!,[2]様式③歳出!#REF!,[2]様式③歳出!#REF!,[2]様式③歳出!#REF!,[2]様式③歳出!#REF!,[2]様式③歳出!#REF!,[2]様式③歳出!#REF!,[2]様式③歳出!#REF!,[2]様式③歳出!#REF!</definedName>
    <definedName name="入力欄③０２">'[2]様式③ 歳入'!$AG$3,'[2]様式③ 歳入'!$AK$3,'[2]様式③ 歳入'!$B$6:$AL$64,'[2]様式③ 歳入'!$G$65:$Z$65</definedName>
    <definedName name="入力欄③１">[3]様式③歳出!$AG$3,[3]様式③歳出!$AK$3,[3]様式③歳出!$B$6:$AL$64,[3]様式③歳出!$G$65,[3]様式③歳出!$Q$65,[3]様式③歳出!#REF!,[3]様式③歳出!#REF!,[3]様式③歳出!#REF!,[3]様式③歳出!#REF!,[3]様式③歳出!#REF!,[3]様式③歳出!#REF!,[3]様式③歳出!#REF!,[3]様式③歳出!#REF!,[3]様式③歳出!#REF!</definedName>
    <definedName name="入力欄③２">'[3]様式③ 歳入'!$AG$3,'[3]様式③ 歳入'!$AK$3,'[3]様式③ 歳入'!$B$6:$AL$64,'[3]様式③ 歳入'!$G$65:$Z$65</definedName>
    <definedName name="入力欄③Ａ">[1]様式③歳出!$AG$3,[1]様式③歳出!$AK$3,[1]様式③歳出!$B$6:$AL$64,[1]様式③歳出!$G$65,[1]様式③歳出!$Q$65,[1]様式③歳出!#REF!,[1]様式③歳出!#REF!,[1]様式③歳出!#REF!,[1]様式③歳出!#REF!,[1]様式③歳出!#REF!,[1]様式③歳出!#REF!,[1]様式③歳出!#REF!,[1]様式③歳出!#REF!,[1]様式③歳出!#REF!</definedName>
    <definedName name="入力欄③Ｂ">'[1]様式③ 歳入'!$AG$3,'[1]様式③ 歳入'!$AK$3,'[1]様式③ 歳入'!$B$6:$AL$64,'[1]様式③ 歳入'!$G$65:$Z$65</definedName>
    <definedName name="保育所別民改費担当者一覧" localSheetId="3">#REF!</definedName>
    <definedName name="保育所別民改費担当者一覧">#REF!</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BU70" i="3" l="1"/>
  <c r="BV70" i="3" s="1"/>
  <c r="BT70" i="3"/>
  <c r="BS70" i="3"/>
  <c r="BL70" i="3"/>
  <c r="BC70" i="3"/>
  <c r="AW70" i="3"/>
  <c r="AR70" i="3"/>
  <c r="A70" i="3"/>
  <c r="BU69" i="3"/>
  <c r="BT69" i="3"/>
  <c r="BV69" i="3" s="1"/>
  <c r="BS69" i="3"/>
  <c r="BL69" i="3"/>
  <c r="BC69" i="3"/>
  <c r="AW69" i="3"/>
  <c r="AR69" i="3"/>
  <c r="A69" i="3"/>
  <c r="BU68" i="3"/>
  <c r="BV68" i="3" s="1"/>
  <c r="BT68" i="3"/>
  <c r="BS68" i="3"/>
  <c r="BL68" i="3"/>
  <c r="BC68" i="3"/>
  <c r="AW68" i="3"/>
  <c r="BG68" i="3" s="1"/>
  <c r="AR68" i="3"/>
  <c r="A68" i="3"/>
  <c r="BU67" i="3"/>
  <c r="BV67" i="3" s="1"/>
  <c r="BT67" i="3"/>
  <c r="BS67" i="3"/>
  <c r="BL67" i="3"/>
  <c r="BC67" i="3"/>
  <c r="AW67" i="3"/>
  <c r="BG67" i="3" s="1"/>
  <c r="AR67" i="3"/>
  <c r="A67" i="3"/>
  <c r="BU66" i="3"/>
  <c r="BV66" i="3" s="1"/>
  <c r="BT66" i="3"/>
  <c r="BS66" i="3"/>
  <c r="BL66" i="3"/>
  <c r="BC66" i="3"/>
  <c r="AW66" i="3"/>
  <c r="BG66" i="3" s="1"/>
  <c r="AR66" i="3"/>
  <c r="A66" i="3"/>
  <c r="BU65" i="3"/>
  <c r="BV65" i="3" s="1"/>
  <c r="BT65" i="3"/>
  <c r="BS65" i="3"/>
  <c r="BL65" i="3"/>
  <c r="BC65" i="3"/>
  <c r="AW65" i="3"/>
  <c r="AR65" i="3"/>
  <c r="A65" i="3"/>
  <c r="BU74" i="3"/>
  <c r="BT74" i="3"/>
  <c r="BS74" i="3"/>
  <c r="BV74" i="3" s="1"/>
  <c r="BL74" i="3"/>
  <c r="BC74" i="3"/>
  <c r="AW74" i="3"/>
  <c r="AR74" i="3"/>
  <c r="A74" i="3"/>
  <c r="BU73" i="3"/>
  <c r="BT73" i="3"/>
  <c r="BS73" i="3"/>
  <c r="BV73" i="3" s="1"/>
  <c r="BL73" i="3"/>
  <c r="BC73" i="3"/>
  <c r="AW73" i="3"/>
  <c r="AR73" i="3"/>
  <c r="A73" i="3"/>
  <c r="BU72" i="3"/>
  <c r="BT72" i="3"/>
  <c r="BS72" i="3"/>
  <c r="BV72" i="3" s="1"/>
  <c r="BL72" i="3"/>
  <c r="BC72" i="3"/>
  <c r="AW72" i="3"/>
  <c r="AR72" i="3"/>
  <c r="A72" i="3"/>
  <c r="BU71" i="3"/>
  <c r="BT71" i="3"/>
  <c r="BS71" i="3"/>
  <c r="BV71" i="3" s="1"/>
  <c r="BL71" i="3"/>
  <c r="BC71" i="3"/>
  <c r="AW71" i="3"/>
  <c r="AR71" i="3"/>
  <c r="A71" i="3"/>
  <c r="BU35" i="3"/>
  <c r="BT35" i="3"/>
  <c r="BS35" i="3"/>
  <c r="BV35" i="3" s="1"/>
  <c r="BL35" i="3"/>
  <c r="BC35" i="3"/>
  <c r="AW35" i="3"/>
  <c r="AR35" i="3"/>
  <c r="A35" i="3"/>
  <c r="BU34" i="3"/>
  <c r="BT34" i="3"/>
  <c r="BS34" i="3"/>
  <c r="BV34" i="3" s="1"/>
  <c r="BL34" i="3"/>
  <c r="BC34" i="3"/>
  <c r="AW34" i="3"/>
  <c r="AR34" i="3"/>
  <c r="A34" i="3"/>
  <c r="BU33" i="3"/>
  <c r="BT33" i="3"/>
  <c r="BS33" i="3"/>
  <c r="BV33" i="3" s="1"/>
  <c r="BL33" i="3"/>
  <c r="BC33" i="3"/>
  <c r="AW33" i="3"/>
  <c r="AR33" i="3"/>
  <c r="A33" i="3"/>
  <c r="BU32" i="3"/>
  <c r="BT32" i="3"/>
  <c r="BS32" i="3"/>
  <c r="BV32" i="3" s="1"/>
  <c r="BL32" i="3"/>
  <c r="BC32" i="3"/>
  <c r="AW32" i="3"/>
  <c r="AR32" i="3"/>
  <c r="A32" i="3"/>
  <c r="BU31" i="3"/>
  <c r="BT31" i="3"/>
  <c r="BS31" i="3"/>
  <c r="BV31" i="3" s="1"/>
  <c r="BL31" i="3"/>
  <c r="BC31" i="3"/>
  <c r="AW31" i="3"/>
  <c r="AR31" i="3"/>
  <c r="A31" i="3"/>
  <c r="BU30" i="3"/>
  <c r="BT30" i="3"/>
  <c r="BS30" i="3"/>
  <c r="BV30" i="3" s="1"/>
  <c r="BL30" i="3"/>
  <c r="BC30" i="3"/>
  <c r="AW30" i="3"/>
  <c r="AR30" i="3"/>
  <c r="A30" i="3"/>
  <c r="BU29" i="3"/>
  <c r="BT29" i="3"/>
  <c r="BS29" i="3"/>
  <c r="BV29" i="3" s="1"/>
  <c r="BL29" i="3"/>
  <c r="BC29" i="3"/>
  <c r="AW29" i="3"/>
  <c r="AR29" i="3"/>
  <c r="A29" i="3"/>
  <c r="BU28" i="3"/>
  <c r="BT28" i="3"/>
  <c r="BS28" i="3"/>
  <c r="BV28" i="3" s="1"/>
  <c r="BL28" i="3"/>
  <c r="BC28" i="3"/>
  <c r="AW28" i="3"/>
  <c r="AR28" i="3"/>
  <c r="A28" i="3"/>
  <c r="BU27" i="3"/>
  <c r="BT27" i="3"/>
  <c r="BS27" i="3"/>
  <c r="BV27" i="3" s="1"/>
  <c r="BL27" i="3"/>
  <c r="BC27" i="3"/>
  <c r="AW27" i="3"/>
  <c r="AR27" i="3"/>
  <c r="A27" i="3"/>
  <c r="BU26" i="3"/>
  <c r="BT26" i="3"/>
  <c r="BS26" i="3"/>
  <c r="BV26" i="3" s="1"/>
  <c r="BL26" i="3"/>
  <c r="BC26" i="3"/>
  <c r="AW26" i="3"/>
  <c r="AR26" i="3"/>
  <c r="A26" i="3"/>
  <c r="BG69" i="3" l="1"/>
  <c r="BG70" i="3"/>
  <c r="BG65" i="3"/>
  <c r="CA70" i="3"/>
  <c r="CA69" i="3"/>
  <c r="BY70" i="3"/>
  <c r="BY69" i="3"/>
  <c r="BG26" i="3"/>
  <c r="BG27" i="3"/>
  <c r="BG28" i="3"/>
  <c r="BG29" i="3"/>
  <c r="BG30" i="3"/>
  <c r="BG31" i="3"/>
  <c r="BG32" i="3"/>
  <c r="BG33" i="3"/>
  <c r="BG34" i="3"/>
  <c r="BG35" i="3"/>
  <c r="BG71" i="3"/>
  <c r="BG72" i="3"/>
  <c r="BG73" i="3"/>
  <c r="BG74" i="3"/>
  <c r="CA68" i="3"/>
  <c r="CA67" i="3"/>
  <c r="CA66" i="3"/>
  <c r="CA65" i="3"/>
  <c r="BY68" i="3"/>
  <c r="BY67" i="3"/>
  <c r="BY66" i="3"/>
  <c r="BY65" i="3"/>
  <c r="CA74" i="3"/>
  <c r="CA71" i="3"/>
  <c r="BY74" i="3"/>
  <c r="BY73" i="3"/>
  <c r="BY72" i="3"/>
  <c r="CA73" i="3"/>
  <c r="CA72" i="3"/>
  <c r="BY71" i="3"/>
  <c r="AJ61" i="2"/>
  <c r="AU5" i="3" l="1"/>
  <c r="AR62" i="3" l="1"/>
  <c r="AR63" i="3"/>
  <c r="AR64" i="3"/>
  <c r="AR75" i="3"/>
  <c r="AR76" i="3"/>
  <c r="AR77" i="3"/>
  <c r="AR78" i="3"/>
  <c r="AR79" i="3"/>
  <c r="AR80" i="3"/>
  <c r="AR81" i="3"/>
  <c r="AR82" i="3"/>
  <c r="AR83" i="3"/>
  <c r="AR84" i="3"/>
  <c r="AR85" i="3"/>
  <c r="AR86" i="3"/>
  <c r="AR87" i="3"/>
  <c r="AR88" i="3"/>
  <c r="AR89" i="3"/>
  <c r="A13" i="3"/>
  <c r="A12" i="3"/>
  <c r="BN52" i="3"/>
  <c r="BL60" i="3" s="1"/>
  <c r="BU82" i="3"/>
  <c r="BT82" i="3"/>
  <c r="BS82" i="3"/>
  <c r="BC82" i="3"/>
  <c r="AW82" i="3"/>
  <c r="BU81" i="3"/>
  <c r="BT81" i="3"/>
  <c r="BS81" i="3"/>
  <c r="BC81" i="3"/>
  <c r="AW81" i="3"/>
  <c r="BU80" i="3"/>
  <c r="BT80" i="3"/>
  <c r="BS80" i="3"/>
  <c r="BC80" i="3"/>
  <c r="AW80" i="3"/>
  <c r="BU79" i="3"/>
  <c r="BT79" i="3"/>
  <c r="BS79" i="3"/>
  <c r="BL79" i="3"/>
  <c r="BC79" i="3"/>
  <c r="AW79" i="3"/>
  <c r="BU78" i="3"/>
  <c r="BT78" i="3"/>
  <c r="BS78" i="3"/>
  <c r="BV78" i="3" s="1"/>
  <c r="BC78" i="3"/>
  <c r="AW78" i="3"/>
  <c r="BU77" i="3"/>
  <c r="BT77" i="3"/>
  <c r="BS77" i="3"/>
  <c r="BV77" i="3" s="1"/>
  <c r="BL77" i="3"/>
  <c r="BC77" i="3"/>
  <c r="AW77" i="3"/>
  <c r="BU85" i="3"/>
  <c r="BT85" i="3"/>
  <c r="BS85" i="3"/>
  <c r="BC85" i="3"/>
  <c r="AW85" i="3"/>
  <c r="BU84" i="3"/>
  <c r="BT84" i="3"/>
  <c r="BS84" i="3"/>
  <c r="BL84" i="3"/>
  <c r="BC84" i="3"/>
  <c r="AW84" i="3"/>
  <c r="BU83" i="3"/>
  <c r="BT83" i="3"/>
  <c r="BS83" i="3"/>
  <c r="BC83" i="3"/>
  <c r="AW83" i="3"/>
  <c r="BU76" i="3"/>
  <c r="BT76" i="3"/>
  <c r="BS76" i="3"/>
  <c r="BL76" i="3"/>
  <c r="BC76" i="3"/>
  <c r="AW76" i="3"/>
  <c r="AW38" i="3"/>
  <c r="BU44" i="3"/>
  <c r="BT44" i="3"/>
  <c r="BS44" i="3"/>
  <c r="BL44" i="3"/>
  <c r="BC44" i="3"/>
  <c r="AW44" i="3"/>
  <c r="AR44" i="3"/>
  <c r="A44" i="3"/>
  <c r="BU43" i="3"/>
  <c r="BT43" i="3"/>
  <c r="BS43" i="3"/>
  <c r="BL43" i="3"/>
  <c r="BC43" i="3"/>
  <c r="AW43" i="3"/>
  <c r="AR43" i="3"/>
  <c r="A43" i="3"/>
  <c r="BU42" i="3"/>
  <c r="BT42" i="3"/>
  <c r="BS42" i="3"/>
  <c r="BL42" i="3"/>
  <c r="BC42" i="3"/>
  <c r="AW42" i="3"/>
  <c r="AR42" i="3"/>
  <c r="A42" i="3"/>
  <c r="BU41" i="3"/>
  <c r="BT41" i="3"/>
  <c r="BS41" i="3"/>
  <c r="BL41" i="3"/>
  <c r="BC41" i="3"/>
  <c r="AW41" i="3"/>
  <c r="AR41" i="3"/>
  <c r="A41" i="3"/>
  <c r="BU40" i="3"/>
  <c r="BT40" i="3"/>
  <c r="BS40" i="3"/>
  <c r="BL40" i="3"/>
  <c r="BC40" i="3"/>
  <c r="AW40" i="3"/>
  <c r="AR40" i="3"/>
  <c r="A40" i="3"/>
  <c r="BU39" i="3"/>
  <c r="BT39" i="3"/>
  <c r="BS39" i="3"/>
  <c r="BL39" i="3"/>
  <c r="BC39" i="3"/>
  <c r="AW39" i="3"/>
  <c r="AR39" i="3"/>
  <c r="A39" i="3"/>
  <c r="BU38" i="3"/>
  <c r="BT38" i="3"/>
  <c r="BS38" i="3"/>
  <c r="BL38" i="3"/>
  <c r="BC38" i="3"/>
  <c r="AR38" i="3"/>
  <c r="A38" i="3"/>
  <c r="BU37" i="3"/>
  <c r="BT37" i="3"/>
  <c r="BS37" i="3"/>
  <c r="BL37" i="3"/>
  <c r="BC37" i="3"/>
  <c r="AW37" i="3"/>
  <c r="AR37" i="3"/>
  <c r="A37" i="3"/>
  <c r="BU36" i="3"/>
  <c r="BT36" i="3"/>
  <c r="BS36" i="3"/>
  <c r="BL36" i="3"/>
  <c r="BC36" i="3"/>
  <c r="AW36" i="3"/>
  <c r="AR36" i="3"/>
  <c r="A36" i="3"/>
  <c r="BU25" i="3"/>
  <c r="BT25" i="3"/>
  <c r="BS25" i="3"/>
  <c r="BL25" i="3"/>
  <c r="BC25" i="3"/>
  <c r="AW25" i="3"/>
  <c r="AR25" i="3"/>
  <c r="A25" i="3"/>
  <c r="BG82" i="3" l="1"/>
  <c r="BG79" i="3"/>
  <c r="BG85" i="3"/>
  <c r="BG77" i="3"/>
  <c r="BV80" i="3"/>
  <c r="BG83" i="3"/>
  <c r="BV84" i="3"/>
  <c r="BV81" i="3"/>
  <c r="BG84" i="3"/>
  <c r="BG80" i="3"/>
  <c r="BG78" i="3"/>
  <c r="BG81" i="3"/>
  <c r="BV83" i="3"/>
  <c r="BV79" i="3"/>
  <c r="BV82" i="3"/>
  <c r="BL83" i="3"/>
  <c r="BL85" i="3"/>
  <c r="BL81" i="3"/>
  <c r="BL78" i="3"/>
  <c r="BL80" i="3"/>
  <c r="BL82" i="3"/>
  <c r="BG38" i="3"/>
  <c r="BV25" i="3"/>
  <c r="BV36" i="3"/>
  <c r="BV37" i="3"/>
  <c r="BV38" i="3"/>
  <c r="BV39" i="3"/>
  <c r="BV40" i="3"/>
  <c r="BV41" i="3"/>
  <c r="BV42" i="3"/>
  <c r="BV43" i="3"/>
  <c r="BV44" i="3"/>
  <c r="BV76" i="3"/>
  <c r="BG25" i="3"/>
  <c r="BG36" i="3"/>
  <c r="BG37" i="3"/>
  <c r="BG39" i="3"/>
  <c r="BG40" i="3"/>
  <c r="BG41" i="3"/>
  <c r="BG42" i="3"/>
  <c r="BG43" i="3"/>
  <c r="BG44" i="3"/>
  <c r="BG76" i="3"/>
  <c r="BV85" i="3"/>
  <c r="CA35" i="3" l="1"/>
  <c r="BY35" i="3"/>
  <c r="BY34" i="3"/>
  <c r="BY33" i="3"/>
  <c r="BY32" i="3"/>
  <c r="BY31" i="3"/>
  <c r="BY30" i="3"/>
  <c r="BY26" i="3"/>
  <c r="CA34" i="3"/>
  <c r="CA32" i="3"/>
  <c r="CA31" i="3"/>
  <c r="CA29" i="3"/>
  <c r="CA27" i="3"/>
  <c r="BY29" i="3"/>
  <c r="BY27" i="3"/>
  <c r="CA33" i="3"/>
  <c r="CA30" i="3"/>
  <c r="CA28" i="3"/>
  <c r="CA26" i="3"/>
  <c r="BY28" i="3"/>
  <c r="B2" i="6"/>
  <c r="G23" i="7"/>
  <c r="H18" i="7"/>
  <c r="G18" i="7"/>
  <c r="F18" i="7"/>
  <c r="E18" i="7"/>
  <c r="BU89" i="3"/>
  <c r="BT89" i="3"/>
  <c r="BS89" i="3"/>
  <c r="BL89" i="3"/>
  <c r="BC89" i="3"/>
  <c r="AW89" i="3"/>
  <c r="BU88" i="3"/>
  <c r="BT88" i="3"/>
  <c r="BS88" i="3"/>
  <c r="BL88" i="3"/>
  <c r="BC88" i="3"/>
  <c r="AW88" i="3"/>
  <c r="BU87" i="3"/>
  <c r="BT87" i="3"/>
  <c r="BS87" i="3"/>
  <c r="BL87" i="3"/>
  <c r="BC87" i="3"/>
  <c r="AW87" i="3"/>
  <c r="BU86" i="3"/>
  <c r="BT86" i="3"/>
  <c r="BS86" i="3"/>
  <c r="BL86" i="3"/>
  <c r="BC86" i="3"/>
  <c r="AW86" i="3"/>
  <c r="BU75" i="3"/>
  <c r="BV75" i="3" s="1"/>
  <c r="BT75" i="3"/>
  <c r="BS75" i="3"/>
  <c r="BL75" i="3"/>
  <c r="BC75" i="3"/>
  <c r="AW75" i="3"/>
  <c r="BU64" i="3"/>
  <c r="BT64" i="3"/>
  <c r="BS64" i="3"/>
  <c r="BL64" i="3"/>
  <c r="BC64" i="3"/>
  <c r="AW64" i="3"/>
  <c r="BU63" i="3"/>
  <c r="BT63" i="3"/>
  <c r="BS63" i="3"/>
  <c r="BL63" i="3"/>
  <c r="BC63" i="3"/>
  <c r="AW63" i="3"/>
  <c r="BU62" i="3"/>
  <c r="BT62" i="3"/>
  <c r="BS62" i="3"/>
  <c r="BL62" i="3"/>
  <c r="BC62" i="3"/>
  <c r="AW62" i="3"/>
  <c r="BU61" i="3"/>
  <c r="BT61" i="3"/>
  <c r="BS61" i="3"/>
  <c r="BL61" i="3"/>
  <c r="BC61" i="3"/>
  <c r="AW61" i="3"/>
  <c r="AR61" i="3"/>
  <c r="BU60" i="3"/>
  <c r="BV60" i="3" s="1"/>
  <c r="BT60" i="3"/>
  <c r="BS60" i="3"/>
  <c r="BC60" i="3"/>
  <c r="AW60" i="3"/>
  <c r="AR60" i="3"/>
  <c r="AB90" i="3" s="1"/>
  <c r="BU51" i="3"/>
  <c r="BT51" i="3"/>
  <c r="BS51" i="3"/>
  <c r="BL51" i="3"/>
  <c r="BC51" i="3"/>
  <c r="AW51" i="3"/>
  <c r="AR51" i="3"/>
  <c r="A51" i="3"/>
  <c r="BU50" i="3"/>
  <c r="BT50" i="3"/>
  <c r="BS50" i="3"/>
  <c r="BL50" i="3"/>
  <c r="BC50" i="3"/>
  <c r="AW50" i="3"/>
  <c r="AR50" i="3"/>
  <c r="A50" i="3"/>
  <c r="BU49" i="3"/>
  <c r="BT49" i="3"/>
  <c r="BS49" i="3"/>
  <c r="BL49" i="3"/>
  <c r="BC49" i="3"/>
  <c r="AW49" i="3"/>
  <c r="AR49" i="3"/>
  <c r="A49" i="3"/>
  <c r="BU48" i="3"/>
  <c r="BT48" i="3"/>
  <c r="BS48" i="3"/>
  <c r="BL48" i="3"/>
  <c r="BC48" i="3"/>
  <c r="AW48" i="3"/>
  <c r="AR48" i="3"/>
  <c r="A48" i="3"/>
  <c r="BU47" i="3"/>
  <c r="BT47" i="3"/>
  <c r="BS47" i="3"/>
  <c r="BL47" i="3"/>
  <c r="BC47" i="3"/>
  <c r="AW47" i="3"/>
  <c r="AR47" i="3"/>
  <c r="A47" i="3"/>
  <c r="BU46" i="3"/>
  <c r="BT46" i="3"/>
  <c r="BS46" i="3"/>
  <c r="BL46" i="3"/>
  <c r="BC46" i="3"/>
  <c r="AW46" i="3"/>
  <c r="AR46" i="3"/>
  <c r="A46" i="3"/>
  <c r="BU45" i="3"/>
  <c r="BT45" i="3"/>
  <c r="BS45" i="3"/>
  <c r="BL45" i="3"/>
  <c r="BC45" i="3"/>
  <c r="AW45" i="3"/>
  <c r="AR45" i="3"/>
  <c r="A45" i="3"/>
  <c r="BU24" i="3"/>
  <c r="BT24" i="3"/>
  <c r="BS24" i="3"/>
  <c r="BL24" i="3"/>
  <c r="BC24" i="3"/>
  <c r="AW24" i="3"/>
  <c r="AR24" i="3"/>
  <c r="A24" i="3"/>
  <c r="BU23" i="3"/>
  <c r="BT23" i="3"/>
  <c r="BS23" i="3"/>
  <c r="BL23" i="3"/>
  <c r="BC23" i="3"/>
  <c r="AW23" i="3"/>
  <c r="AR23" i="3"/>
  <c r="A23" i="3"/>
  <c r="BU22" i="3"/>
  <c r="BT22" i="3"/>
  <c r="BS22" i="3"/>
  <c r="BL22" i="3"/>
  <c r="BC22" i="3"/>
  <c r="AW22" i="3"/>
  <c r="AR22" i="3"/>
  <c r="A22" i="3"/>
  <c r="BU21" i="3"/>
  <c r="BT21" i="3"/>
  <c r="BS21" i="3"/>
  <c r="BL21" i="3"/>
  <c r="BC21" i="3"/>
  <c r="AW21" i="3"/>
  <c r="AR21" i="3"/>
  <c r="A21" i="3"/>
  <c r="BU20" i="3"/>
  <c r="BT20" i="3"/>
  <c r="BS20" i="3"/>
  <c r="BL20" i="3"/>
  <c r="BC20" i="3"/>
  <c r="AW20" i="3"/>
  <c r="AR20" i="3"/>
  <c r="A20" i="3"/>
  <c r="BU19" i="3"/>
  <c r="BT19" i="3"/>
  <c r="BS19" i="3"/>
  <c r="BL19" i="3"/>
  <c r="BC19" i="3"/>
  <c r="AW19" i="3"/>
  <c r="AR19" i="3"/>
  <c r="A19" i="3"/>
  <c r="BU18" i="3"/>
  <c r="BT18" i="3"/>
  <c r="BS18" i="3"/>
  <c r="BL18" i="3"/>
  <c r="BC18" i="3"/>
  <c r="AW18" i="3"/>
  <c r="AR18" i="3"/>
  <c r="A18" i="3"/>
  <c r="BU17" i="3"/>
  <c r="BT17" i="3"/>
  <c r="BS17" i="3"/>
  <c r="BL17" i="3"/>
  <c r="BC17" i="3"/>
  <c r="AW17" i="3"/>
  <c r="AR17" i="3"/>
  <c r="A17" i="3"/>
  <c r="BU16" i="3"/>
  <c r="BT16" i="3"/>
  <c r="BS16" i="3"/>
  <c r="BL16" i="3"/>
  <c r="BC16" i="3"/>
  <c r="AW16" i="3"/>
  <c r="AR16" i="3"/>
  <c r="A16" i="3"/>
  <c r="BU15" i="3"/>
  <c r="BT15" i="3"/>
  <c r="BS15" i="3"/>
  <c r="BL15" i="3"/>
  <c r="BC15" i="3"/>
  <c r="AW15" i="3"/>
  <c r="AR15" i="3"/>
  <c r="A15" i="3"/>
  <c r="BU14" i="3"/>
  <c r="BT14" i="3"/>
  <c r="BS14" i="3"/>
  <c r="BL14" i="3"/>
  <c r="BC14" i="3"/>
  <c r="AW14" i="3"/>
  <c r="AR14" i="3"/>
  <c r="A14" i="3"/>
  <c r="BU13" i="3"/>
  <c r="BT13" i="3"/>
  <c r="BS13" i="3"/>
  <c r="BL13" i="3"/>
  <c r="BC13" i="3"/>
  <c r="AW13" i="3"/>
  <c r="AR13" i="3"/>
  <c r="BU12" i="3"/>
  <c r="BT12" i="3"/>
  <c r="BS12" i="3"/>
  <c r="BL12" i="3"/>
  <c r="BC12" i="3"/>
  <c r="AW12" i="3"/>
  <c r="AR12" i="3"/>
  <c r="C2" i="6" s="1"/>
  <c r="BU6" i="3"/>
  <c r="AB6" i="3"/>
  <c r="BU5" i="3"/>
  <c r="AY5" i="3"/>
  <c r="AF5" i="3"/>
  <c r="R5" i="3"/>
  <c r="W75" i="2"/>
  <c r="Z58" i="2"/>
  <c r="Q53" i="2"/>
  <c r="Q52" i="2"/>
  <c r="Q51" i="2"/>
  <c r="Q50" i="2"/>
  <c r="P29" i="2"/>
  <c r="P28" i="2"/>
  <c r="P27" i="2"/>
  <c r="AH50" i="2" s="1"/>
  <c r="AI50" i="2" s="1"/>
  <c r="V25" i="2"/>
  <c r="R25" i="2"/>
  <c r="Q10" i="2"/>
  <c r="Q13" i="2" s="1"/>
  <c r="U5" i="2"/>
  <c r="U4" i="2"/>
  <c r="I14" i="5" s="1"/>
  <c r="AD1" i="2"/>
  <c r="Q38" i="2" l="1"/>
  <c r="Q35" i="2" s="1"/>
  <c r="Q34" i="2" s="1"/>
  <c r="AN56" i="2" s="1"/>
  <c r="P83" i="2"/>
  <c r="BV89" i="3"/>
  <c r="A88" i="3"/>
  <c r="A84" i="3"/>
  <c r="A80" i="3"/>
  <c r="A76" i="3"/>
  <c r="A62" i="3"/>
  <c r="A87" i="3"/>
  <c r="A83" i="3"/>
  <c r="A79" i="3"/>
  <c r="A75" i="3"/>
  <c r="A61" i="3"/>
  <c r="A85" i="3"/>
  <c r="A63" i="3"/>
  <c r="A86" i="3"/>
  <c r="A82" i="3"/>
  <c r="A78" i="3"/>
  <c r="A64" i="3"/>
  <c r="A60" i="3"/>
  <c r="B32" i="6" s="1"/>
  <c r="A89" i="3"/>
  <c r="A81" i="3"/>
  <c r="A77" i="3"/>
  <c r="P26" i="2"/>
  <c r="BV16" i="3"/>
  <c r="BV17" i="3"/>
  <c r="BV20" i="3"/>
  <c r="BV51" i="3"/>
  <c r="BV19" i="3"/>
  <c r="BV62" i="3"/>
  <c r="BV86" i="3"/>
  <c r="BG13" i="3"/>
  <c r="BG17" i="3"/>
  <c r="BV14" i="3"/>
  <c r="BV63" i="3"/>
  <c r="BV24" i="3"/>
  <c r="BV47" i="3"/>
  <c r="BV61" i="3"/>
  <c r="BV87" i="3"/>
  <c r="BV23" i="3"/>
  <c r="BV64" i="3"/>
  <c r="BV88" i="3"/>
  <c r="AB92" i="3"/>
  <c r="Q46" i="2"/>
  <c r="BV46" i="3"/>
  <c r="BV15" i="3"/>
  <c r="BV21" i="3"/>
  <c r="BV48" i="3"/>
  <c r="BV12" i="3"/>
  <c r="AB52" i="3"/>
  <c r="AB54" i="3" s="1"/>
  <c r="BV18" i="3"/>
  <c r="BG21" i="3"/>
  <c r="BV22" i="3"/>
  <c r="C30" i="6"/>
  <c r="C28" i="6"/>
  <c r="C6" i="6"/>
  <c r="C10" i="6"/>
  <c r="C14" i="6"/>
  <c r="C18" i="6"/>
  <c r="C22" i="6"/>
  <c r="C26" i="6"/>
  <c r="BV45" i="3"/>
  <c r="B4" i="6"/>
  <c r="B8" i="6"/>
  <c r="B12" i="6"/>
  <c r="B16" i="6"/>
  <c r="B20" i="6"/>
  <c r="B24" i="6"/>
  <c r="B28" i="6"/>
  <c r="BV13" i="3"/>
  <c r="BG45" i="3"/>
  <c r="BV49" i="3"/>
  <c r="BV50" i="3"/>
  <c r="C4" i="6"/>
  <c r="C8" i="6"/>
  <c r="C12" i="6"/>
  <c r="C16" i="6"/>
  <c r="C20" i="6"/>
  <c r="C24" i="6"/>
  <c r="B30" i="6"/>
  <c r="B6" i="6"/>
  <c r="B10" i="6"/>
  <c r="B14" i="6"/>
  <c r="B18" i="6"/>
  <c r="B22" i="6"/>
  <c r="B26" i="6"/>
  <c r="B3" i="6"/>
  <c r="B5" i="6"/>
  <c r="B7" i="6"/>
  <c r="B9" i="6"/>
  <c r="B11" i="6"/>
  <c r="B13" i="6"/>
  <c r="B15" i="6"/>
  <c r="B17" i="6"/>
  <c r="B19" i="6"/>
  <c r="B21" i="6"/>
  <c r="B23" i="6"/>
  <c r="B25" i="6"/>
  <c r="B27" i="6"/>
  <c r="B29" i="6"/>
  <c r="B31" i="6"/>
  <c r="B37" i="6"/>
  <c r="C3" i="6"/>
  <c r="C5" i="6"/>
  <c r="C7" i="6"/>
  <c r="C9" i="6"/>
  <c r="C11" i="6"/>
  <c r="C13" i="6"/>
  <c r="C15" i="6"/>
  <c r="C17" i="6"/>
  <c r="C19" i="6"/>
  <c r="C21" i="6"/>
  <c r="C23" i="6"/>
  <c r="C25" i="6"/>
  <c r="C27" i="6"/>
  <c r="C29" i="6"/>
  <c r="C31" i="6"/>
  <c r="C33" i="6"/>
  <c r="BG89" i="3"/>
  <c r="BG49" i="3"/>
  <c r="BG47" i="3"/>
  <c r="BG51" i="3"/>
  <c r="BG12" i="3"/>
  <c r="BG16" i="3"/>
  <c r="BG20" i="3"/>
  <c r="BG24" i="3"/>
  <c r="BG61" i="3"/>
  <c r="BG75" i="3"/>
  <c r="BG15" i="3"/>
  <c r="BG19" i="3"/>
  <c r="BG23" i="3"/>
  <c r="BG60" i="3"/>
  <c r="BG64" i="3"/>
  <c r="BG88" i="3"/>
  <c r="BG14" i="3"/>
  <c r="BG18" i="3"/>
  <c r="BG22" i="3"/>
  <c r="BG46" i="3"/>
  <c r="P87" i="2"/>
  <c r="BG48" i="3"/>
  <c r="BG63" i="3"/>
  <c r="BG87" i="3"/>
  <c r="P80" i="2"/>
  <c r="AZ6" i="3"/>
  <c r="AV101" i="3"/>
  <c r="W8" i="7"/>
  <c r="W9" i="7" s="1"/>
  <c r="P85" i="2"/>
  <c r="P84" i="2"/>
  <c r="BG50" i="3"/>
  <c r="BG62" i="3"/>
  <c r="BG86" i="3"/>
  <c r="P81" i="2"/>
  <c r="P86" i="2"/>
  <c r="AQ2" i="3"/>
  <c r="D81" i="6" s="1"/>
  <c r="F2" i="7"/>
  <c r="D8" i="7" s="1"/>
  <c r="B34" i="6" l="1"/>
  <c r="C32" i="6"/>
  <c r="C35" i="6"/>
  <c r="BY83" i="3"/>
  <c r="C37" i="6"/>
  <c r="B33" i="6"/>
  <c r="C34" i="6"/>
  <c r="B45" i="6"/>
  <c r="B35" i="6"/>
  <c r="B36" i="6"/>
  <c r="C36" i="6"/>
  <c r="AS57" i="2"/>
  <c r="CA82" i="3"/>
  <c r="CA64" i="3"/>
  <c r="CA85" i="3"/>
  <c r="CA83" i="3"/>
  <c r="BY77" i="3"/>
  <c r="BY64" i="3"/>
  <c r="CA75" i="3"/>
  <c r="BY75" i="3"/>
  <c r="CA61" i="3"/>
  <c r="AB94" i="3"/>
  <c r="AY94" i="3" s="1"/>
  <c r="CA79" i="3"/>
  <c r="CA63" i="3"/>
  <c r="BY63" i="3"/>
  <c r="CA62" i="3"/>
  <c r="BY62" i="3"/>
  <c r="CA76" i="3"/>
  <c r="BY84" i="3"/>
  <c r="BY78" i="3"/>
  <c r="BY82" i="3"/>
  <c r="CA80" i="3"/>
  <c r="BY81" i="3"/>
  <c r="Q45" i="2"/>
  <c r="BE94" i="3"/>
  <c r="CA89" i="3"/>
  <c r="BY89" i="3"/>
  <c r="BY61" i="3"/>
  <c r="CA88" i="3"/>
  <c r="CA60" i="3"/>
  <c r="BY88" i="3"/>
  <c r="BY60" i="3"/>
  <c r="CA84" i="3"/>
  <c r="BY85" i="3"/>
  <c r="BY79" i="3"/>
  <c r="CA77" i="3"/>
  <c r="CA81" i="3"/>
  <c r="CA87" i="3"/>
  <c r="BY87" i="3"/>
  <c r="CA86" i="3"/>
  <c r="BY86" i="3"/>
  <c r="E105" i="3" s="1"/>
  <c r="BY76" i="3"/>
  <c r="BY80" i="3"/>
  <c r="CA78" i="3"/>
  <c r="B39" i="6"/>
  <c r="CA44" i="3"/>
  <c r="C38" i="6"/>
  <c r="B38" i="6"/>
  <c r="CA17" i="3"/>
  <c r="CA12" i="3"/>
  <c r="BY45" i="3"/>
  <c r="J101" i="3" s="1"/>
  <c r="BY20" i="3"/>
  <c r="BY17" i="3"/>
  <c r="P101" i="3" s="1"/>
  <c r="BY14" i="3"/>
  <c r="BY22" i="3"/>
  <c r="B101" i="3" s="1"/>
  <c r="BY37" i="3"/>
  <c r="CA39" i="3"/>
  <c r="BY41" i="3"/>
  <c r="CA42" i="3"/>
  <c r="BY42" i="3"/>
  <c r="BY19" i="3"/>
  <c r="CA14" i="3"/>
  <c r="BY13" i="3"/>
  <c r="CA45" i="3"/>
  <c r="CA20" i="3"/>
  <c r="CA15" i="3"/>
  <c r="CA23" i="3"/>
  <c r="BY40" i="3"/>
  <c r="CA43" i="3"/>
  <c r="CA36" i="3"/>
  <c r="BY44" i="3"/>
  <c r="CA37" i="3"/>
  <c r="BY23" i="3"/>
  <c r="E101" i="3" s="1"/>
  <c r="BY21" i="3"/>
  <c r="BY16" i="3"/>
  <c r="CA16" i="3"/>
  <c r="CA13" i="3"/>
  <c r="CA22" i="3"/>
  <c r="BY18" i="3"/>
  <c r="BY46" i="3"/>
  <c r="M101" i="3" s="1"/>
  <c r="BY43" i="3"/>
  <c r="BY25" i="3"/>
  <c r="CA38" i="3"/>
  <c r="BY36" i="3"/>
  <c r="CA40" i="3"/>
  <c r="BY12" i="3"/>
  <c r="CA24" i="3"/>
  <c r="CA21" i="3"/>
  <c r="CA18" i="3"/>
  <c r="BY15" i="3"/>
  <c r="BY24" i="3"/>
  <c r="H101" i="3" s="1"/>
  <c r="CA19" i="3"/>
  <c r="CA46" i="3"/>
  <c r="CA25" i="3"/>
  <c r="BY39" i="3"/>
  <c r="CA41" i="3"/>
  <c r="BY38" i="3"/>
  <c r="I8" i="7"/>
  <c r="L8" i="7" s="1"/>
  <c r="D41" i="6"/>
  <c r="AW52" i="3"/>
  <c r="D9" i="6"/>
  <c r="D30" i="6"/>
  <c r="AW90" i="3"/>
  <c r="D80" i="6"/>
  <c r="D73" i="6"/>
  <c r="D62" i="6"/>
  <c r="D61" i="6"/>
  <c r="D39" i="6"/>
  <c r="D50" i="6"/>
  <c r="D67" i="6"/>
  <c r="D29" i="6"/>
  <c r="D32" i="6"/>
  <c r="D18" i="6"/>
  <c r="D57" i="6"/>
  <c r="D25" i="6"/>
  <c r="D35" i="6"/>
  <c r="D78" i="6"/>
  <c r="D46" i="6"/>
  <c r="D14" i="6"/>
  <c r="D55" i="6"/>
  <c r="D77" i="6"/>
  <c r="D45" i="6"/>
  <c r="D13" i="6"/>
  <c r="D15" i="6"/>
  <c r="D66" i="6"/>
  <c r="D34" i="6"/>
  <c r="D2" i="6"/>
  <c r="D52" i="6"/>
  <c r="D69" i="6"/>
  <c r="D37" i="6"/>
  <c r="D21" i="6"/>
  <c r="D5" i="6"/>
  <c r="D31" i="6"/>
  <c r="D64" i="6"/>
  <c r="D74" i="6"/>
  <c r="D58" i="6"/>
  <c r="D42" i="6"/>
  <c r="D26" i="6"/>
  <c r="D10" i="6"/>
  <c r="D11" i="6"/>
  <c r="D53" i="6"/>
  <c r="D65" i="6"/>
  <c r="D49" i="6"/>
  <c r="D33" i="6"/>
  <c r="D17" i="6"/>
  <c r="D47" i="6"/>
  <c r="D27" i="6"/>
  <c r="D48" i="6"/>
  <c r="D70" i="6"/>
  <c r="D54" i="6"/>
  <c r="D38" i="6"/>
  <c r="D22" i="6"/>
  <c r="D6" i="6"/>
  <c r="D71" i="6"/>
  <c r="D72" i="6"/>
  <c r="D75" i="6"/>
  <c r="D51" i="6"/>
  <c r="D36" i="6"/>
  <c r="D76" i="6"/>
  <c r="D28" i="6"/>
  <c r="D19" i="6"/>
  <c r="D56" i="6"/>
  <c r="D16" i="6"/>
  <c r="D12" i="6"/>
  <c r="D79" i="6"/>
  <c r="D63" i="6"/>
  <c r="D43" i="6"/>
  <c r="D7" i="6"/>
  <c r="D68" i="6"/>
  <c r="D44" i="6"/>
  <c r="D24" i="6"/>
  <c r="D8" i="6"/>
  <c r="D59" i="6"/>
  <c r="D23" i="6"/>
  <c r="D3" i="6"/>
  <c r="D60" i="6"/>
  <c r="D40" i="6"/>
  <c r="D20" i="6"/>
  <c r="D4" i="6"/>
  <c r="AN57" i="2" l="1"/>
  <c r="Q59" i="2" s="1"/>
  <c r="Q62" i="2" s="1"/>
  <c r="J8" i="7"/>
  <c r="K8" i="7"/>
  <c r="V105" i="3"/>
  <c r="P105" i="3"/>
  <c r="AB105" i="3"/>
  <c r="B105" i="3"/>
  <c r="P88" i="2"/>
  <c r="M105" i="3"/>
  <c r="Q47" i="2"/>
  <c r="H105" i="3"/>
  <c r="S105" i="3"/>
  <c r="J105" i="3"/>
  <c r="C39" i="6"/>
  <c r="Y105" i="3"/>
  <c r="C40" i="6"/>
  <c r="B40" i="6"/>
  <c r="AJ101" i="3"/>
  <c r="AC101" i="3"/>
  <c r="AS101" i="3" s="1"/>
  <c r="AZ101" i="3" s="1"/>
  <c r="Y101" i="3"/>
  <c r="S101" i="3"/>
  <c r="AM101" i="3"/>
  <c r="AE101" i="3"/>
  <c r="AB101" i="3"/>
  <c r="AG101" i="3"/>
  <c r="V101" i="3"/>
  <c r="AC105" i="3" l="1"/>
  <c r="AP101" i="3"/>
  <c r="B41" i="6" l="1"/>
  <c r="B42" i="6"/>
  <c r="C41" i="6"/>
  <c r="C42" i="6" l="1"/>
  <c r="C44" i="6" l="1"/>
  <c r="C69" i="6"/>
  <c r="C54" i="6"/>
  <c r="C78" i="6"/>
  <c r="C57" i="6"/>
  <c r="B65" i="6"/>
  <c r="C58" i="6"/>
  <c r="C50" i="6"/>
  <c r="C49" i="6"/>
  <c r="C66" i="6"/>
  <c r="C63" i="6"/>
  <c r="B62" i="6"/>
  <c r="B74" i="6"/>
  <c r="B80" i="6"/>
  <c r="B66" i="6"/>
  <c r="B63" i="6"/>
  <c r="B71" i="6"/>
  <c r="B57" i="6"/>
  <c r="B49" i="6"/>
  <c r="B78" i="6"/>
  <c r="C79" i="6"/>
  <c r="C52" i="6"/>
  <c r="B54" i="6"/>
  <c r="B75" i="6"/>
  <c r="C75" i="6"/>
  <c r="C64" i="6"/>
  <c r="B48" i="6"/>
  <c r="C67" i="6"/>
  <c r="B68" i="6"/>
  <c r="B58" i="6"/>
  <c r="C76" i="6"/>
  <c r="B50" i="6"/>
  <c r="C65" i="6"/>
  <c r="B59" i="6"/>
  <c r="B70" i="6"/>
  <c r="B60" i="6"/>
  <c r="B43" i="6"/>
  <c r="C43" i="6"/>
  <c r="C51" i="6"/>
  <c r="C46" i="6"/>
  <c r="C68" i="6"/>
  <c r="B76" i="6"/>
  <c r="C45" i="6"/>
  <c r="C53" i="6"/>
  <c r="C72" i="6"/>
  <c r="B55" i="6"/>
  <c r="B73" i="6"/>
  <c r="C80" i="6"/>
  <c r="B51" i="6"/>
  <c r="C73" i="6"/>
  <c r="C48" i="6"/>
  <c r="B53" i="6"/>
  <c r="B61" i="6"/>
  <c r="C81" i="6"/>
  <c r="B47" i="6"/>
  <c r="B52" i="6"/>
  <c r="C60" i="6"/>
  <c r="C62" i="6"/>
  <c r="C77" i="6"/>
  <c r="B72" i="6"/>
  <c r="B81" i="6"/>
  <c r="B77" i="6"/>
  <c r="C55" i="6"/>
  <c r="C71" i="6"/>
  <c r="C61" i="6" l="1"/>
  <c r="B64" i="6"/>
  <c r="C56" i="6"/>
  <c r="B44" i="6"/>
  <c r="C74" i="6"/>
  <c r="B67" i="6"/>
  <c r="C47" i="6"/>
  <c r="B46" i="6"/>
  <c r="C59" i="6"/>
  <c r="C70" i="6"/>
  <c r="B79" i="6"/>
  <c r="B69" i="6"/>
  <c r="B56" i="6"/>
</calcChain>
</file>

<file path=xl/comments1.xml><?xml version="1.0" encoding="utf-8"?>
<comments xmlns="http://schemas.openxmlformats.org/spreadsheetml/2006/main">
  <authors>
    <author>作成者</author>
  </authors>
  <commentList>
    <comment ref="C8" authorId="0" shapeId="0">
      <text>
        <r>
          <rPr>
            <b/>
            <sz val="9"/>
            <color indexed="81"/>
            <rFont val="游ゴシック"/>
            <family val="3"/>
            <charset val="128"/>
          </rPr>
          <t>数字5文字を半角で入力</t>
        </r>
      </text>
    </comment>
    <comment ref="C12" authorId="0" shapeId="0">
      <text>
        <r>
          <rPr>
            <b/>
            <sz val="9"/>
            <color indexed="81"/>
            <rFont val="游ゴシック"/>
            <family val="3"/>
            <charset val="128"/>
          </rPr>
          <t>令和５年度
→「５」を入力</t>
        </r>
      </text>
    </comment>
  </commentList>
</comments>
</file>

<file path=xl/comments2.xml><?xml version="1.0" encoding="utf-8"?>
<comments xmlns="http://schemas.openxmlformats.org/spreadsheetml/2006/main">
  <authors>
    <author>仙台市</author>
    <author>作成者</author>
  </authors>
  <commentList>
    <comment ref="AD1" authorId="0" shapeId="0">
      <text>
        <r>
          <rPr>
            <b/>
            <sz val="9"/>
            <color indexed="81"/>
            <rFont val="游ゴシック"/>
            <family val="3"/>
            <charset val="128"/>
            <scheme val="minor"/>
          </rPr>
          <t>施設コード</t>
        </r>
      </text>
    </comment>
    <comment ref="AA7" authorId="1" shapeId="0">
      <text>
        <r>
          <rPr>
            <b/>
            <sz val="11"/>
            <color indexed="81"/>
            <rFont val="游ゴシック"/>
            <family val="3"/>
            <charset val="128"/>
          </rPr>
          <t>報告書作成ご担当者様の氏名・ご連絡先の記載をお願いいたします。
※電話番号も必ず記載してください。</t>
        </r>
      </text>
    </comment>
    <comment ref="Q10" authorId="0" shapeId="0">
      <text>
        <r>
          <rPr>
            <b/>
            <sz val="11"/>
            <color indexed="81"/>
            <rFont val="游ゴシック"/>
            <family val="3"/>
            <charset val="128"/>
          </rPr>
          <t>加算前年度に残額が発生している場合，金額が自動で反映されます。
残額（繰越）なしの場合，（１）すべて記載不要です。</t>
        </r>
      </text>
    </comment>
    <comment ref="Q11" authorId="0" shapeId="0">
      <text>
        <r>
          <rPr>
            <b/>
            <sz val="11"/>
            <color indexed="81"/>
            <rFont val="游ゴシック"/>
            <family val="3"/>
            <charset val="128"/>
            <scheme val="minor"/>
          </rPr>
          <t>令和４年度の残額（翌年度繰り越し）があり，令和５年度に支払った場合のみ記載してください。　※処遇改善等加算Ⅰは除きます。</t>
        </r>
      </text>
    </comment>
    <comment ref="Q13" authorId="0" shapeId="0">
      <text>
        <r>
          <rPr>
            <b/>
            <sz val="11"/>
            <color indexed="81"/>
            <rFont val="游ゴシック"/>
            <family val="3"/>
            <charset val="128"/>
          </rPr>
          <t>①欄の金額＞②欄の金額となっている場合には，残る加算残額に対応する賃金の支払い予定についても③欄に記載し，当該賃金について速やかに支払うとともに，支払い後に改めて本様式による実績報告書を提出してください。</t>
        </r>
      </text>
    </comment>
    <comment ref="AE13" authorId="0" shapeId="0">
      <text>
        <r>
          <rPr>
            <b/>
            <sz val="11"/>
            <color indexed="81"/>
            <rFont val="游ゴシック"/>
            <family val="3"/>
            <charset val="128"/>
            <scheme val="minor"/>
          </rPr>
          <t>加算残額に係る「支払い時期」，「支払った給与の項目」及び「具体定な支払い方法」を記載してください。</t>
        </r>
      </text>
    </comment>
    <comment ref="W25" authorId="0" shapeId="0">
      <text>
        <r>
          <rPr>
            <b/>
            <sz val="11"/>
            <color indexed="81"/>
            <rFont val="游ゴシック"/>
            <family val="3"/>
            <charset val="128"/>
          </rPr>
          <t>令和５年度の対象職員数が自動で反映されます。
※実際に支給されている職員数ではありません。</t>
        </r>
        <r>
          <rPr>
            <sz val="11"/>
            <color indexed="81"/>
            <rFont val="游ゴシック"/>
            <family val="3"/>
            <charset val="128"/>
          </rPr>
          <t xml:space="preserve">
対象職員数が，人数Ａ（４万円）：６人，人数Ｂ（５千円）：３人の施設において，実際には4万円を10人に，５千円を4人に振り分けていても，記載するのは振り分け前の人数Ａ：６人，人数Ｂ：３人の方になります。</t>
        </r>
      </text>
    </comment>
    <comment ref="AG26" authorId="0" shapeId="0">
      <text>
        <r>
          <rPr>
            <b/>
            <sz val="11"/>
            <color indexed="81"/>
            <rFont val="游ゴシック"/>
            <family val="3"/>
            <charset val="128"/>
            <scheme val="minor"/>
          </rPr>
          <t>処遇改善等加算Ⅱの「加算実績額」（＝令和４年度に処遇改善等加算Ⅱで賃金改善しなけらばならない金額）が自動で反映されます。
なお加算実績額計は他施設・事業所への配分を行っている場合，その金額に応じて増減します。</t>
        </r>
      </text>
    </comment>
    <comment ref="AG28" authorId="0" shapeId="0">
      <text>
        <r>
          <rPr>
            <b/>
            <sz val="11"/>
            <color indexed="81"/>
            <rFont val="游ゴシック"/>
            <family val="3"/>
            <charset val="128"/>
            <scheme val="minor"/>
          </rPr>
          <t>特定加算実績額が自動で反映されます。
（※処遇改善等加算Ⅱ新規事由無の場合，記載不要です。）
なお特定加算実績額計は他施設・事業所への配分を行っている場合，その金額に応じて増減します。</t>
        </r>
      </text>
    </comment>
    <comment ref="AH33" authorId="0" shapeId="0">
      <text>
        <r>
          <rPr>
            <b/>
            <sz val="11"/>
            <color indexed="81"/>
            <rFont val="游ゴシック"/>
            <family val="3"/>
            <charset val="128"/>
            <scheme val="minor"/>
          </rPr>
          <t xml:space="preserve">加算Ⅱによる賃金改善の対象となっている職員についてのみ記載ください。
</t>
        </r>
        <r>
          <rPr>
            <b/>
            <u/>
            <sz val="11"/>
            <color indexed="81"/>
            <rFont val="游ゴシック"/>
            <family val="3"/>
            <charset val="128"/>
            <scheme val="minor"/>
          </rPr>
          <t>処遇改善等加算Ⅱによる金額だけでなく，決まって毎月支払われる手当及び基本給について記載する必要があります。</t>
        </r>
        <r>
          <rPr>
            <b/>
            <sz val="11"/>
            <color indexed="81"/>
            <rFont val="游ゴシック"/>
            <family val="3"/>
            <charset val="128"/>
            <scheme val="minor"/>
          </rPr>
          <t xml:space="preserve">
※処遇改善等加算Ⅰ・処遇改善等加算Ⅲ・スタートアップ事業費補助金による支払い額，時間外勤務手当，休日出勤手当，深夜勤務手当，皆勤手当，通勤手当，家族手当及び臨時の賃金（結婚手当等）や研修の受講料等は除きます。
</t>
        </r>
      </text>
    </comment>
    <comment ref="AG34" authorId="0" shapeId="0">
      <text>
        <r>
          <rPr>
            <b/>
            <sz val="11"/>
            <color indexed="81"/>
            <rFont val="游ゴシック"/>
            <family val="3"/>
            <charset val="128"/>
            <scheme val="minor"/>
          </rPr>
          <t>新規事由「無」の場合記載不要です。</t>
        </r>
      </text>
    </comment>
    <comment ref="AG37" authorId="0" shapeId="0">
      <text>
        <r>
          <rPr>
            <b/>
            <sz val="11"/>
            <color indexed="81"/>
            <rFont val="游ゴシック"/>
            <family val="3"/>
            <charset val="128"/>
            <scheme val="minor"/>
          </rPr>
          <t xml:space="preserve">③支払賃金のうち，処遇Ⅱ対象職員に対して基本給または手当として支払った令和３年度の加算残額があれば記載してください。
</t>
        </r>
        <r>
          <rPr>
            <b/>
            <sz val="11"/>
            <color indexed="10"/>
            <rFont val="游ゴシック"/>
            <family val="3"/>
            <charset val="128"/>
            <scheme val="minor"/>
          </rPr>
          <t>※</t>
        </r>
        <r>
          <rPr>
            <b/>
            <u/>
            <sz val="11"/>
            <color indexed="10"/>
            <rFont val="游ゴシック"/>
            <family val="3"/>
            <charset val="128"/>
            <scheme val="minor"/>
          </rPr>
          <t>処遇Ⅱ対象外職員に支払った金額や一時金として支払った金額は含みません</t>
        </r>
        <r>
          <rPr>
            <b/>
            <sz val="11"/>
            <color indexed="10"/>
            <rFont val="游ゴシック"/>
            <family val="3"/>
            <charset val="128"/>
            <scheme val="minor"/>
          </rPr>
          <t>。</t>
        </r>
      </text>
    </comment>
    <comment ref="AG38" authorId="0" shapeId="0">
      <text>
        <r>
          <rPr>
            <b/>
            <sz val="11"/>
            <color indexed="81"/>
            <rFont val="游ゴシック"/>
            <family val="3"/>
            <charset val="128"/>
            <scheme val="minor"/>
          </rPr>
          <t>起点賃金水準の算出方法については，参考資料「起点賃金水準の算出方法について」を参照ください。</t>
        </r>
      </text>
    </comment>
    <comment ref="AG40" authorId="0" shapeId="0">
      <text>
        <r>
          <rPr>
            <b/>
            <sz val="11"/>
            <color indexed="81"/>
            <rFont val="游ゴシック"/>
            <family val="3"/>
            <charset val="128"/>
            <scheme val="minor"/>
          </rPr>
          <t>処遇改善等加算Ⅱの対象職員に係る人件費の改定分の金額を記載します。
※</t>
        </r>
        <r>
          <rPr>
            <b/>
            <u/>
            <sz val="11"/>
            <color indexed="10"/>
            <rFont val="游ゴシック"/>
            <family val="3"/>
            <charset val="128"/>
            <scheme val="minor"/>
          </rPr>
          <t>基準年度が令和４年度の場合記載不要</t>
        </r>
        <r>
          <rPr>
            <b/>
            <sz val="11"/>
            <color indexed="81"/>
            <rFont val="游ゴシック"/>
            <family val="3"/>
            <charset val="128"/>
            <scheme val="minor"/>
          </rPr>
          <t>です。</t>
        </r>
      </text>
    </comment>
    <comment ref="AG41" authorId="0" shapeId="0">
      <text>
        <r>
          <rPr>
            <b/>
            <sz val="11"/>
            <color indexed="81"/>
            <rFont val="游ゴシック"/>
            <family val="3"/>
            <charset val="128"/>
            <scheme val="minor"/>
          </rPr>
          <t>新規事由「無」の場合記載不要です。</t>
        </r>
      </text>
    </comment>
    <comment ref="AG42" authorId="0" shapeId="0">
      <text>
        <r>
          <rPr>
            <b/>
            <sz val="11"/>
            <color indexed="81"/>
            <rFont val="游ゴシック"/>
            <family val="3"/>
            <charset val="128"/>
            <scheme val="minor"/>
          </rPr>
          <t>新規事由「無」の場合記載不要です。
「事業主負担増加相当総額」とは，処遇改善等加算Ⅱ対象職員について，「賃金改善実績額」に応じて増加した法定福利費等の事業主負担分に相当する額を合算して得た額をいい，次の＜算式＞により算定することを標準とします。
＜算式＞
「加算前年度における法定福利費等の事業主負担分の総額」÷「加算前年度における賃金の総額」×「加算当年度の賃金改善実績額」</t>
        </r>
      </text>
    </comment>
    <comment ref="AH44" authorId="1" shapeId="0">
      <text>
        <r>
          <rPr>
            <b/>
            <sz val="11"/>
            <color indexed="81"/>
            <rFont val="游ゴシック"/>
            <family val="3"/>
            <charset val="128"/>
          </rPr>
          <t>別紙様式7別添1を記載すると金額が自動で反映されます。</t>
        </r>
      </text>
    </comment>
    <comment ref="AH49" authorId="1" shapeId="0">
      <text>
        <r>
          <rPr>
            <b/>
            <sz val="11"/>
            <color indexed="81"/>
            <rFont val="游ゴシック"/>
            <family val="3"/>
            <charset val="128"/>
          </rPr>
          <t>別紙様式7別添2を記載すると金額が自動で反映されます。</t>
        </r>
      </text>
    </comment>
    <comment ref="Z58" authorId="0" shapeId="0">
      <text>
        <r>
          <rPr>
            <b/>
            <sz val="11"/>
            <color indexed="81"/>
            <rFont val="游ゴシック"/>
            <family val="3"/>
            <charset val="128"/>
            <scheme val="minor"/>
          </rPr>
          <t>新規事由の有無について，自動で反映されます。</t>
        </r>
      </text>
    </comment>
    <comment ref="AG59" authorId="0" shapeId="0">
      <text>
        <r>
          <rPr>
            <b/>
            <sz val="11"/>
            <color indexed="81"/>
            <rFont val="游ゴシック"/>
            <family val="3"/>
            <charset val="128"/>
            <scheme val="minor"/>
          </rPr>
          <t>当年度の加算残額が生じていない場合は金額が表示されません。</t>
        </r>
      </text>
    </comment>
    <comment ref="Z61" authorId="0" shapeId="0">
      <text>
        <r>
          <rPr>
            <b/>
            <sz val="11"/>
            <color indexed="81"/>
            <rFont val="游ゴシック"/>
            <family val="3"/>
            <charset val="128"/>
            <scheme val="minor"/>
          </rPr>
          <t>当年度の加算残額が生じている場合，その支払い状況等について記入してください。残額（繰越）なしの場合，②～④すべて記載不要です。</t>
        </r>
      </text>
    </comment>
    <comment ref="AG62" authorId="0" shapeId="0">
      <text>
        <r>
          <rPr>
            <b/>
            <sz val="11"/>
            <color indexed="81"/>
            <rFont val="游ゴシック"/>
            <family val="3"/>
            <charset val="128"/>
            <scheme val="minor"/>
          </rPr>
          <t>加算残額に係る「支払い時期」を記載してください。
「支払いの有無」欄については，</t>
        </r>
        <r>
          <rPr>
            <b/>
            <u/>
            <sz val="11"/>
            <color indexed="81"/>
            <rFont val="游ゴシック"/>
            <family val="3"/>
            <charset val="128"/>
            <scheme val="minor"/>
          </rPr>
          <t>令和６年３月末までの支払いの場合は「有」</t>
        </r>
        <r>
          <rPr>
            <b/>
            <sz val="11"/>
            <color indexed="81"/>
            <rFont val="游ゴシック"/>
            <family val="3"/>
            <charset val="128"/>
            <scheme val="minor"/>
          </rPr>
          <t>，</t>
        </r>
        <r>
          <rPr>
            <b/>
            <u/>
            <sz val="11"/>
            <color indexed="81"/>
            <rFont val="游ゴシック"/>
            <family val="3"/>
            <charset val="128"/>
            <scheme val="minor"/>
          </rPr>
          <t>令和６年４月以降の支払いの場合は「無」</t>
        </r>
        <r>
          <rPr>
            <b/>
            <sz val="11"/>
            <color indexed="81"/>
            <rFont val="游ゴシック"/>
            <family val="3"/>
            <charset val="128"/>
            <scheme val="minor"/>
          </rPr>
          <t>となります。</t>
        </r>
      </text>
    </comment>
    <comment ref="R63" authorId="0" shapeId="0">
      <text>
        <r>
          <rPr>
            <b/>
            <sz val="11"/>
            <color indexed="81"/>
            <rFont val="游ゴシック"/>
            <family val="3"/>
            <charset val="128"/>
          </rPr>
          <t>「③支払った給与の項目」よりあてはまるものを選択し，④に具体的な支払い方法を記載してください。
　ほとんどの場合，加算実績額のうち，法定福利費等の事業主負担分が余ってしまうと思われますが，余った分について賃金改善であれば施設・事業所の職員のどなたにでもお支払いしていただいてかまいません。
　例として，法定福利費等の事業主負担分が余ったため，残額をすべて賞与（一時金）として処遇Ⅱ対象外の保育士に分配して使い切ったたのであれば，③の賞与（一時金）選択し，「④具体的な支払い方法」の欄に，「処遇改善等加算Ⅱの対象職員ではない保育士○名へ一時金として支給」と記載してください。</t>
        </r>
      </text>
    </comment>
    <comment ref="Q73" authorId="0" shapeId="0">
      <text>
        <r>
          <rPr>
            <b/>
            <sz val="12"/>
            <color indexed="81"/>
            <rFont val="游ゴシック"/>
            <family val="3"/>
            <charset val="128"/>
          </rPr>
          <t>日付は令和６年３月31日</t>
        </r>
      </text>
    </comment>
    <comment ref="W76" authorId="1" shapeId="0">
      <text>
        <r>
          <rPr>
            <b/>
            <sz val="11"/>
            <color indexed="81"/>
            <rFont val="游ゴシック"/>
            <family val="3"/>
            <charset val="128"/>
          </rPr>
          <t>　代表者名の記載漏れのないようにお願いします。
　また，押印は不要です。</t>
        </r>
      </text>
    </comment>
  </commentList>
</comments>
</file>

<file path=xl/comments3.xml><?xml version="1.0" encoding="utf-8"?>
<comments xmlns="http://schemas.openxmlformats.org/spreadsheetml/2006/main">
  <authors>
    <author>仙台市</author>
  </authors>
  <commentList>
    <comment ref="D10" authorId="0" shapeId="0">
      <text>
        <r>
          <rPr>
            <sz val="9"/>
            <color indexed="81"/>
            <rFont val="游ゴシック"/>
            <family val="3"/>
            <charset val="128"/>
          </rPr>
          <t>園で発令されている職名・職務内容等を記載</t>
        </r>
      </text>
    </comment>
    <comment ref="J10" authorId="0" shapeId="0">
      <text>
        <r>
          <rPr>
            <b/>
            <sz val="9"/>
            <color indexed="81"/>
            <rFont val="游ゴシック"/>
            <family val="3"/>
            <charset val="128"/>
          </rPr>
          <t>園での役職・職位を選択します。
園での職名（左記欄）と一致しなくても構いません。一番近いものを選択してください。</t>
        </r>
      </text>
    </comment>
    <comment ref="P10" authorId="0" shapeId="0">
      <text>
        <r>
          <rPr>
            <b/>
            <sz val="10"/>
            <color indexed="81"/>
            <rFont val="游ゴシック"/>
            <family val="3"/>
            <charset val="128"/>
          </rPr>
          <t>保育士：保育所，家庭的保育事業，小規模保育事業，事業所内保育事業
教諭：幼稚園
保育教諭：認定こども園
家庭的保育者：家庭的保育事業，小規模保育事業C型
補助者：幼稚園，認定こども園
家庭的保育補助者：家庭的保育事業，小規模保育事業C型
保育従事者：小規模保育事業B型
調理員，管理栄養士，栄養士、看護師，准看護師，技師，事務員，その他</t>
        </r>
      </text>
    </comment>
    <comment ref="AW11" authorId="0" shapeId="0">
      <text>
        <r>
          <rPr>
            <sz val="12"/>
            <color indexed="81"/>
            <rFont val="游ゴシック"/>
            <family val="3"/>
            <charset val="128"/>
            <scheme val="minor"/>
          </rPr>
          <t>「</t>
        </r>
        <r>
          <rPr>
            <b/>
            <sz val="12"/>
            <color indexed="81"/>
            <rFont val="游ゴシック"/>
            <family val="3"/>
            <charset val="128"/>
            <scheme val="minor"/>
          </rPr>
          <t>うち基準年度からの加算当年度における賃金改善分」は，加算Ⅱ新規事由がある場合のみ記入してください。</t>
        </r>
      </text>
    </comment>
    <comment ref="AR12" authorId="0" shapeId="0">
      <text>
        <r>
          <rPr>
            <b/>
            <sz val="10"/>
            <color indexed="81"/>
            <rFont val="游ゴシック"/>
            <family val="3"/>
            <charset val="128"/>
          </rPr>
          <t>法定福利費等の事業主負担増加分の余った金額を分配したもの及び前年度残額を分配したものについては、</t>
        </r>
        <r>
          <rPr>
            <b/>
            <u/>
            <sz val="10"/>
            <color indexed="81"/>
            <rFont val="游ゴシック"/>
            <family val="3"/>
            <charset val="128"/>
          </rPr>
          <t>こちらに含めないでください。</t>
        </r>
      </text>
    </comment>
    <comment ref="BN52" authorId="0" shapeId="0">
      <text>
        <r>
          <rPr>
            <sz val="11"/>
            <color indexed="81"/>
            <rFont val="游ゴシック"/>
            <family val="3"/>
            <charset val="128"/>
          </rPr>
          <t>最低額（※5千円対象者のひと月の賃金改善額がこの額を超えてはならない）</t>
        </r>
      </text>
    </comment>
    <comment ref="AW53" authorId="0" shapeId="0">
      <text>
        <r>
          <rPr>
            <sz val="11"/>
            <color indexed="81"/>
            <rFont val="游ゴシック"/>
            <family val="3"/>
            <charset val="128"/>
          </rPr>
          <t>内容に関し特記する事項等あれば記載してください。</t>
        </r>
      </text>
    </comment>
    <comment ref="AW91" authorId="0" shapeId="0">
      <text>
        <r>
          <rPr>
            <sz val="11"/>
            <color indexed="81"/>
            <rFont val="游ゴシック"/>
            <family val="3"/>
            <charset val="128"/>
          </rPr>
          <t>内容に関し特記する事項等あれば記載してください。</t>
        </r>
      </text>
    </comment>
    <comment ref="AY94" authorId="0" shapeId="0">
      <text>
        <r>
          <rPr>
            <b/>
            <sz val="11"/>
            <color indexed="81"/>
            <rFont val="游ゴシック"/>
            <family val="3"/>
            <charset val="128"/>
          </rPr>
          <t>「令和４年度処遇改善等加算Ⅱ賃金改善必要額（AZ6セル）」が左の金額（ア）+（イ）と一致しない場合は「要確認」と表示されます。
※ただし，年度途中退職者の代わりがいなかった場合・同一事業所内で配分を行っている場合は一致しません。</t>
        </r>
      </text>
    </comment>
  </commentList>
</comments>
</file>

<file path=xl/comments4.xml><?xml version="1.0" encoding="utf-8"?>
<comments xmlns="http://schemas.openxmlformats.org/spreadsheetml/2006/main">
  <authors>
    <author>仙台市</author>
    <author>作成者</author>
  </authors>
  <commentList>
    <comment ref="A4" authorId="0" shapeId="0">
      <text>
        <r>
          <rPr>
            <b/>
            <sz val="12"/>
            <color indexed="81"/>
            <rFont val="游ゴシック"/>
            <family val="3"/>
            <charset val="128"/>
            <scheme val="minor"/>
          </rPr>
          <t>同一事業者内で賃金改善の金額を分配している場合は記載してください。</t>
        </r>
      </text>
    </comment>
    <comment ref="H5" authorId="1" shapeId="0">
      <text>
        <r>
          <rPr>
            <b/>
            <sz val="11"/>
            <color indexed="81"/>
            <rFont val="游ゴシック"/>
            <family val="3"/>
            <charset val="128"/>
          </rPr>
          <t>【加算新規事由が有の場合】
法定福利費等の事業主負担金含む。
【加算新規事由が無の場合】
法定福利費等の事業主負担金含まない。</t>
        </r>
      </text>
    </comment>
    <comment ref="H7" authorId="1" shapeId="0">
      <text>
        <r>
          <rPr>
            <b/>
            <sz val="11"/>
            <color indexed="81"/>
            <rFont val="游ゴシック"/>
            <family val="3"/>
            <charset val="128"/>
          </rPr>
          <t>【加算新規事由が有場合】
「基準年度」からの増減額を記載すること。
【加算新規事由が無の場合】
「前年度」からの増減額を記載すること。</t>
        </r>
      </text>
    </comment>
    <comment ref="I8" authorId="0" shapeId="0">
      <text>
        <r>
          <rPr>
            <b/>
            <sz val="11"/>
            <color indexed="81"/>
            <rFont val="游ゴシック"/>
            <family val="3"/>
            <charset val="128"/>
            <scheme val="minor"/>
          </rPr>
          <t>自施設の「他事業所への拠出額」が上限額（加算実績額の20％　※10円未満切り捨て）を超える場合にはＮＧと表示されます。</t>
        </r>
      </text>
    </comment>
    <comment ref="G23" authorId="0" shapeId="0">
      <text>
        <r>
          <rPr>
            <b/>
            <sz val="11"/>
            <color indexed="81"/>
            <rFont val="游ゴシック"/>
            <family val="3"/>
            <charset val="128"/>
            <scheme val="minor"/>
          </rPr>
          <t>「OK」と出ることを確認してください。
※拠出額と受入額が同額かつ基準年度からの増減額が同額の場合「OK」になります。</t>
        </r>
      </text>
    </comment>
  </commentList>
</comments>
</file>

<file path=xl/comments5.xml><?xml version="1.0" encoding="utf-8"?>
<comments xmlns="http://schemas.openxmlformats.org/spreadsheetml/2006/main">
  <authors>
    <author>作成者</author>
    <author>仙台市</author>
  </authors>
  <commentList>
    <comment ref="N1" authorId="0" shapeId="0">
      <text>
        <r>
          <rPr>
            <b/>
            <sz val="14"/>
            <color indexed="81"/>
            <rFont val="游ゴシック"/>
            <family val="3"/>
            <charset val="128"/>
          </rPr>
          <t>職員一人一人作成してください。別添Wordの様式使用も可です。
Wordに差込印刷をする際は「差込用データ（提出不要）」シートを使用すると便利です。</t>
        </r>
      </text>
    </comment>
    <comment ref="F8" authorId="1" shapeId="0">
      <text>
        <r>
          <rPr>
            <b/>
            <sz val="14"/>
            <color indexed="81"/>
            <rFont val="游ゴシック"/>
            <family val="3"/>
            <charset val="128"/>
          </rPr>
          <t>別紙様式７添付書類①に記載される各職員の年間の賃金改善額になります。添付書類①の職員全員分をご準備ください。
法定福利費分については含みません。
【別紙様式８添付書類①　賃金改善額の算出方法の欄】
　40,000円×12月＝480,000円の職員の場合は</t>
        </r>
        <r>
          <rPr>
            <b/>
            <u/>
            <sz val="14"/>
            <color indexed="81"/>
            <rFont val="游ゴシック"/>
            <family val="3"/>
            <charset val="128"/>
          </rPr>
          <t>金　480,000　円
※法定福利費等の事業主負担増加分の余った金額を分配したものについての確認書及び前年度残額を分配したものについての確認書は必要ございません。</t>
        </r>
      </text>
    </comment>
    <comment ref="M15" authorId="0" shapeId="0">
      <text>
        <r>
          <rPr>
            <b/>
            <sz val="14"/>
            <color indexed="81"/>
            <rFont val="游ゴシック"/>
            <family val="3"/>
            <charset val="128"/>
          </rPr>
          <t>各職員の署名の場合は捺印は不要，記名の場合は押印が必要です。
退職等で対象職員からの確認印をもらえない場合は，その理由を下記備考欄に記載してください。
【例】令和６年７月15日退職のため確認書なし。
　　　当該職員への賃金改善額の支払いは，施設長が確認した。</t>
        </r>
      </text>
    </comment>
  </commentList>
</comments>
</file>

<file path=xl/sharedStrings.xml><?xml version="1.0" encoding="utf-8"?>
<sst xmlns="http://schemas.openxmlformats.org/spreadsheetml/2006/main" count="3515" uniqueCount="1793">
  <si>
    <t>○</t>
    <phoneticPr fontId="4"/>
  </si>
  <si>
    <t>施設・事業所名</t>
    <rPh sb="0" eb="2">
      <t>シセツ</t>
    </rPh>
    <rPh sb="3" eb="6">
      <t>ジギョウショ</t>
    </rPh>
    <rPh sb="6" eb="7">
      <t>メイ</t>
    </rPh>
    <phoneticPr fontId="4"/>
  </si>
  <si>
    <t>施設・事業所類型</t>
    <rPh sb="0" eb="2">
      <t>シセツ</t>
    </rPh>
    <rPh sb="3" eb="6">
      <t>ジギョウショ</t>
    </rPh>
    <rPh sb="6" eb="8">
      <t>ルイケイ</t>
    </rPh>
    <phoneticPr fontId="4"/>
  </si>
  <si>
    <t>①</t>
    <phoneticPr fontId="4"/>
  </si>
  <si>
    <t>円</t>
    <rPh sb="0" eb="1">
      <t>エン</t>
    </rPh>
    <phoneticPr fontId="4"/>
  </si>
  <si>
    <t>②</t>
    <phoneticPr fontId="4"/>
  </si>
  <si>
    <t>③</t>
    <phoneticPr fontId="4"/>
  </si>
  <si>
    <t>支払いの有無</t>
    <rPh sb="0" eb="2">
      <t>シハラ</t>
    </rPh>
    <rPh sb="4" eb="6">
      <t>ウム</t>
    </rPh>
    <phoneticPr fontId="4"/>
  </si>
  <si>
    <t>支払い時期</t>
    <rPh sb="0" eb="2">
      <t>シハラ</t>
    </rPh>
    <rPh sb="3" eb="5">
      <t>ジキ</t>
    </rPh>
    <phoneticPr fontId="4"/>
  </si>
  <si>
    <t>年</t>
    <rPh sb="0" eb="1">
      <t>ネン</t>
    </rPh>
    <phoneticPr fontId="4"/>
  </si>
  <si>
    <t>月</t>
    <rPh sb="0" eb="1">
      <t>ガツ</t>
    </rPh>
    <phoneticPr fontId="4"/>
  </si>
  <si>
    <t>④</t>
    <phoneticPr fontId="4"/>
  </si>
  <si>
    <t>賃金改善の方法</t>
    <rPh sb="0" eb="2">
      <t>チンギン</t>
    </rPh>
    <rPh sb="2" eb="4">
      <t>カイゼン</t>
    </rPh>
    <rPh sb="5" eb="7">
      <t>ホウホウ</t>
    </rPh>
    <phoneticPr fontId="4"/>
  </si>
  <si>
    <t>基本給</t>
    <rPh sb="0" eb="3">
      <t>キホンキュウ</t>
    </rPh>
    <phoneticPr fontId="4"/>
  </si>
  <si>
    <t>具体的な支払い方法</t>
    <rPh sb="0" eb="3">
      <t>グタイテキ</t>
    </rPh>
    <rPh sb="4" eb="6">
      <t>シハラ</t>
    </rPh>
    <rPh sb="7" eb="9">
      <t>ホウホウ</t>
    </rPh>
    <phoneticPr fontId="4"/>
  </si>
  <si>
    <t>（２）賃金改善実績</t>
    <rPh sb="3" eb="5">
      <t>チンギン</t>
    </rPh>
    <rPh sb="5" eb="7">
      <t>カイゼン</t>
    </rPh>
    <rPh sb="7" eb="9">
      <t>ジッセキ</t>
    </rPh>
    <phoneticPr fontId="4"/>
  </si>
  <si>
    <t>人数Ａ</t>
    <rPh sb="0" eb="2">
      <t>ニンズウ</t>
    </rPh>
    <phoneticPr fontId="4"/>
  </si>
  <si>
    <t>人</t>
    <rPh sb="0" eb="1">
      <t>ニン</t>
    </rPh>
    <phoneticPr fontId="4"/>
  </si>
  <si>
    <t>人数Ｂ</t>
    <rPh sb="0" eb="2">
      <t>ニンズウ</t>
    </rPh>
    <phoneticPr fontId="4"/>
  </si>
  <si>
    <t>人</t>
    <rPh sb="0" eb="1">
      <t>ニン</t>
    </rPh>
    <phoneticPr fontId="4"/>
  </si>
  <si>
    <t>賃金改善実施期間</t>
    <rPh sb="0" eb="2">
      <t>チンギン</t>
    </rPh>
    <rPh sb="2" eb="4">
      <t>カイゼン</t>
    </rPh>
    <rPh sb="4" eb="6">
      <t>ジッシ</t>
    </rPh>
    <rPh sb="6" eb="8">
      <t>キカン</t>
    </rPh>
    <phoneticPr fontId="4"/>
  </si>
  <si>
    <t>ヶ月</t>
    <phoneticPr fontId="4"/>
  </si>
  <si>
    <t>（３）賃金改善に要した費用の総額について</t>
    <rPh sb="3" eb="5">
      <t>チンギン</t>
    </rPh>
    <rPh sb="5" eb="7">
      <t>カイゼン</t>
    </rPh>
    <rPh sb="8" eb="9">
      <t>ヨウ</t>
    </rPh>
    <rPh sb="11" eb="13">
      <t>ヒヨウ</t>
    </rPh>
    <rPh sb="14" eb="16">
      <t>ソウガク</t>
    </rPh>
    <phoneticPr fontId="4"/>
  </si>
  <si>
    <t>円</t>
    <phoneticPr fontId="4"/>
  </si>
  <si>
    <t>※参考(賃金改善に要した費用の構成）</t>
    <rPh sb="1" eb="3">
      <t>サンコウ</t>
    </rPh>
    <rPh sb="4" eb="6">
      <t>チンギン</t>
    </rPh>
    <rPh sb="6" eb="8">
      <t>カイゼン</t>
    </rPh>
    <rPh sb="9" eb="10">
      <t>ヨウ</t>
    </rPh>
    <rPh sb="12" eb="14">
      <t>ヒヨウ</t>
    </rPh>
    <rPh sb="15" eb="17">
      <t>コウセイ</t>
    </rPh>
    <phoneticPr fontId="4"/>
  </si>
  <si>
    <t>副主任保育士等の賃金改善額</t>
    <phoneticPr fontId="4"/>
  </si>
  <si>
    <t>職務分野別リーダー等の賃金改善額</t>
    <phoneticPr fontId="4"/>
  </si>
  <si>
    <t>賃金改善額合計額（①＋②）</t>
    <phoneticPr fontId="4"/>
  </si>
  <si>
    <t>（４）他施設との配分について</t>
    <rPh sb="3" eb="6">
      <t>タシセツ</t>
    </rPh>
    <rPh sb="8" eb="10">
      <t>ハイブン</t>
    </rPh>
    <phoneticPr fontId="4"/>
  </si>
  <si>
    <t>（５）加算実績額と賃金改善に要した費用の総額との差額について</t>
    <rPh sb="3" eb="5">
      <t>カサン</t>
    </rPh>
    <rPh sb="5" eb="8">
      <t>ジッセキガク</t>
    </rPh>
    <rPh sb="9" eb="11">
      <t>チンギン</t>
    </rPh>
    <rPh sb="11" eb="13">
      <t>カイゼン</t>
    </rPh>
    <rPh sb="14" eb="15">
      <t>ヨウ</t>
    </rPh>
    <rPh sb="17" eb="19">
      <t>ヒヨウ</t>
    </rPh>
    <rPh sb="20" eb="22">
      <t>ソウガク</t>
    </rPh>
    <rPh sb="24" eb="26">
      <t>サガク</t>
    </rPh>
    <phoneticPr fontId="4"/>
  </si>
  <si>
    <t>（以下、加算残額が生じた場合のみ記入）</t>
    <rPh sb="1" eb="3">
      <t>イカ</t>
    </rPh>
    <rPh sb="4" eb="6">
      <t>カサン</t>
    </rPh>
    <rPh sb="6" eb="8">
      <t>ザンガク</t>
    </rPh>
    <rPh sb="9" eb="10">
      <t>ショウ</t>
    </rPh>
    <rPh sb="12" eb="14">
      <t>バアイ</t>
    </rPh>
    <rPh sb="16" eb="18">
      <t>キニュウ</t>
    </rPh>
    <phoneticPr fontId="4"/>
  </si>
  <si>
    <t>　加算残額に対応した賃金の支払い状況</t>
    <rPh sb="1" eb="3">
      <t>カサン</t>
    </rPh>
    <rPh sb="3" eb="5">
      <t>ザンガク</t>
    </rPh>
    <rPh sb="6" eb="8">
      <t>タイオウ</t>
    </rPh>
    <rPh sb="10" eb="12">
      <t>チンギン</t>
    </rPh>
    <rPh sb="13" eb="15">
      <t>シハラ</t>
    </rPh>
    <rPh sb="16" eb="18">
      <t>ジョウキョウ</t>
    </rPh>
    <phoneticPr fontId="4"/>
  </si>
  <si>
    <t>令和</t>
    <rPh sb="0" eb="2">
      <t>レイワ</t>
    </rPh>
    <phoneticPr fontId="4"/>
  </si>
  <si>
    <t>　支払った給与の項目</t>
    <rPh sb="1" eb="3">
      <t>シハラ</t>
    </rPh>
    <rPh sb="5" eb="7">
      <t>キュウヨ</t>
    </rPh>
    <rPh sb="8" eb="10">
      <t>コウモク</t>
    </rPh>
    <phoneticPr fontId="4"/>
  </si>
  <si>
    <t>　具体的な支払い方法</t>
    <rPh sb="1" eb="4">
      <t>グタイテキ</t>
    </rPh>
    <rPh sb="5" eb="7">
      <t>シハラ</t>
    </rPh>
    <rPh sb="8" eb="10">
      <t>ホウホウ</t>
    </rPh>
    <phoneticPr fontId="4"/>
  </si>
  <si>
    <t>上記について相違ないことを証明いたします。</t>
    <rPh sb="0" eb="2">
      <t>ジョウキ</t>
    </rPh>
    <rPh sb="6" eb="8">
      <t>ソウイ</t>
    </rPh>
    <rPh sb="13" eb="15">
      <t>ショウメイ</t>
    </rPh>
    <phoneticPr fontId="4"/>
  </si>
  <si>
    <t>事業者名</t>
    <rPh sb="0" eb="4">
      <t>ジギョウシャメイ</t>
    </rPh>
    <phoneticPr fontId="4"/>
  </si>
  <si>
    <t>代表者名</t>
    <rPh sb="0" eb="3">
      <t>ダイヒョウシャ</t>
    </rPh>
    <rPh sb="3" eb="4">
      <t>メイ</t>
    </rPh>
    <phoneticPr fontId="4"/>
  </si>
  <si>
    <t>施設名</t>
    <rPh sb="0" eb="2">
      <t>シセツ</t>
    </rPh>
    <rPh sb="2" eb="3">
      <t>メイ</t>
    </rPh>
    <phoneticPr fontId="4"/>
  </si>
  <si>
    <t>人数Ａ（４万円）</t>
    <rPh sb="0" eb="2">
      <t>ニンズウ</t>
    </rPh>
    <rPh sb="5" eb="7">
      <t>マンエン</t>
    </rPh>
    <phoneticPr fontId="4"/>
  </si>
  <si>
    <t>人数Ｂ（５千円）</t>
    <rPh sb="0" eb="2">
      <t>ニンズウ</t>
    </rPh>
    <rPh sb="6" eb="7">
      <t>エン</t>
    </rPh>
    <phoneticPr fontId="4"/>
  </si>
  <si>
    <t>ヶ月</t>
    <rPh sb="1" eb="2">
      <t>ゲツ</t>
    </rPh>
    <phoneticPr fontId="4"/>
  </si>
  <si>
    <t>A</t>
    <phoneticPr fontId="4"/>
  </si>
  <si>
    <t>B</t>
    <phoneticPr fontId="4"/>
  </si>
  <si>
    <t>番号</t>
    <rPh sb="0" eb="2">
      <t>バンゴウ</t>
    </rPh>
    <phoneticPr fontId="4"/>
  </si>
  <si>
    <t>職名</t>
    <rPh sb="0" eb="2">
      <t>ショクメイ</t>
    </rPh>
    <phoneticPr fontId="4"/>
  </si>
  <si>
    <t>役職</t>
    <rPh sb="0" eb="2">
      <t>ヤクショク</t>
    </rPh>
    <phoneticPr fontId="4"/>
  </si>
  <si>
    <t>職種</t>
    <rPh sb="0" eb="2">
      <t>ショクシュ</t>
    </rPh>
    <phoneticPr fontId="4"/>
  </si>
  <si>
    <t>改善する
給与項目</t>
    <rPh sb="0" eb="2">
      <t>カイゼン</t>
    </rPh>
    <rPh sb="5" eb="7">
      <t>キュウヨ</t>
    </rPh>
    <rPh sb="7" eb="9">
      <t>コウモク</t>
    </rPh>
    <phoneticPr fontId="4"/>
  </si>
  <si>
    <t>対象者名</t>
    <rPh sb="0" eb="3">
      <t>タイショウシャ</t>
    </rPh>
    <rPh sb="3" eb="4">
      <t>メイ</t>
    </rPh>
    <phoneticPr fontId="4"/>
  </si>
  <si>
    <t>×</t>
    <phoneticPr fontId="4"/>
  </si>
  <si>
    <t>月</t>
    <phoneticPr fontId="4"/>
  </si>
  <si>
    <t>＝</t>
    <phoneticPr fontId="4"/>
  </si>
  <si>
    <t>A1X</t>
    <phoneticPr fontId="4"/>
  </si>
  <si>
    <t>A2X</t>
  </si>
  <si>
    <t>A1Y</t>
    <phoneticPr fontId="4"/>
  </si>
  <si>
    <t>A2Y</t>
    <phoneticPr fontId="4"/>
  </si>
  <si>
    <t>A1Z</t>
    <phoneticPr fontId="4"/>
  </si>
  <si>
    <t>A2Z</t>
    <phoneticPr fontId="4"/>
  </si>
  <si>
    <t>A1α</t>
    <phoneticPr fontId="4"/>
  </si>
  <si>
    <t>A2α</t>
  </si>
  <si>
    <t>A1β</t>
    <phoneticPr fontId="4"/>
  </si>
  <si>
    <t>A2β</t>
  </si>
  <si>
    <t>B1X</t>
  </si>
  <si>
    <t>B2X</t>
  </si>
  <si>
    <t>B1Y</t>
  </si>
  <si>
    <t>B2Y</t>
  </si>
  <si>
    <t>B1Z</t>
  </si>
  <si>
    <t>B2Z</t>
  </si>
  <si>
    <t>B1α</t>
  </si>
  <si>
    <t>B2α</t>
  </si>
  <si>
    <t>B1β</t>
  </si>
  <si>
    <t>B2β</t>
  </si>
  <si>
    <t>C1X</t>
  </si>
  <si>
    <t>C2X</t>
  </si>
  <si>
    <t>C1Y</t>
  </si>
  <si>
    <t>C2Y</t>
  </si>
  <si>
    <t>C1Z</t>
  </si>
  <si>
    <t>C2Z</t>
  </si>
  <si>
    <t>C1α</t>
  </si>
  <si>
    <t>C2α</t>
  </si>
  <si>
    <t>C1β</t>
  </si>
  <si>
    <t>C2β</t>
  </si>
  <si>
    <t>D1Y</t>
  </si>
  <si>
    <t>D2Y</t>
  </si>
  <si>
    <t>D1Z</t>
  </si>
  <si>
    <t>D2Z</t>
  </si>
  <si>
    <t>D1α</t>
  </si>
  <si>
    <t>D2α</t>
  </si>
  <si>
    <t>D1β</t>
  </si>
  <si>
    <t>D2β</t>
  </si>
  <si>
    <t>D1γ</t>
    <phoneticPr fontId="4"/>
  </si>
  <si>
    <t>D2γ</t>
  </si>
  <si>
    <t>E1Y</t>
  </si>
  <si>
    <t>E2Y</t>
  </si>
  <si>
    <t>E1Z</t>
  </si>
  <si>
    <t>E2Z</t>
  </si>
  <si>
    <t>E1α</t>
  </si>
  <si>
    <t>E2α</t>
  </si>
  <si>
    <t>E1β</t>
  </si>
  <si>
    <t>E2β</t>
  </si>
  <si>
    <t>E1γ</t>
  </si>
  <si>
    <t>E2γ</t>
  </si>
  <si>
    <t>賃金改善額　合計（ア）+（イ）</t>
    <rPh sb="0" eb="2">
      <t>チンギン</t>
    </rPh>
    <rPh sb="2" eb="4">
      <t>カイゼン</t>
    </rPh>
    <rPh sb="4" eb="5">
      <t>ガク</t>
    </rPh>
    <rPh sb="6" eb="8">
      <t>ゴウケイ</t>
    </rPh>
    <phoneticPr fontId="4"/>
  </si>
  <si>
    <t>仙台市確認欄（入力不要）</t>
    <rPh sb="0" eb="3">
      <t>センダイシ</t>
    </rPh>
    <rPh sb="3" eb="5">
      <t>カクニン</t>
    </rPh>
    <rPh sb="5" eb="6">
      <t>ラン</t>
    </rPh>
    <rPh sb="7" eb="9">
      <t>ニュウリョク</t>
    </rPh>
    <rPh sb="9" eb="11">
      <t>フヨウ</t>
    </rPh>
    <phoneticPr fontId="4"/>
  </si>
  <si>
    <t>副主任保育士等（4万）</t>
    <rPh sb="0" eb="3">
      <t>フクシュニン</t>
    </rPh>
    <rPh sb="3" eb="6">
      <t>ホイクシ</t>
    </rPh>
    <rPh sb="6" eb="7">
      <t>トウ</t>
    </rPh>
    <rPh sb="9" eb="10">
      <t>マン</t>
    </rPh>
    <phoneticPr fontId="4"/>
  </si>
  <si>
    <t>4万円
対象
人数
合計</t>
    <rPh sb="1" eb="2">
      <t>マン</t>
    </rPh>
    <rPh sb="2" eb="3">
      <t>エン</t>
    </rPh>
    <rPh sb="4" eb="6">
      <t>タイショウ</t>
    </rPh>
    <rPh sb="7" eb="9">
      <t>ニンズウ</t>
    </rPh>
    <rPh sb="10" eb="12">
      <t>ゴウケイ</t>
    </rPh>
    <phoneticPr fontId="4"/>
  </si>
  <si>
    <t>内，
4万円
改善
実施
人数</t>
    <rPh sb="0" eb="1">
      <t>ウチ</t>
    </rPh>
    <rPh sb="4" eb="6">
      <t>マンエン</t>
    </rPh>
    <rPh sb="7" eb="9">
      <t>カイゼン</t>
    </rPh>
    <rPh sb="10" eb="12">
      <t>ジッシ</t>
    </rPh>
    <rPh sb="13" eb="15">
      <t>ニンズウ</t>
    </rPh>
    <phoneticPr fontId="4"/>
  </si>
  <si>
    <t>(参考）
4万円
改善
必要
人数</t>
    <rPh sb="1" eb="3">
      <t>サンコウ</t>
    </rPh>
    <rPh sb="6" eb="8">
      <t>マンエン</t>
    </rPh>
    <rPh sb="9" eb="11">
      <t>カイゼン</t>
    </rPh>
    <rPh sb="12" eb="14">
      <t>ヒツヨウ</t>
    </rPh>
    <rPh sb="15" eb="17">
      <t>ニンズウ</t>
    </rPh>
    <phoneticPr fontId="4"/>
  </si>
  <si>
    <t>保育士・教諭等</t>
    <rPh sb="0" eb="2">
      <t>ホイク</t>
    </rPh>
    <rPh sb="2" eb="3">
      <t>シ</t>
    </rPh>
    <rPh sb="4" eb="6">
      <t>キョウユ</t>
    </rPh>
    <rPh sb="6" eb="7">
      <t>トウ</t>
    </rPh>
    <phoneticPr fontId="4"/>
  </si>
  <si>
    <t>園長以外の管理職</t>
    <rPh sb="0" eb="2">
      <t>エンチョウ</t>
    </rPh>
    <rPh sb="2" eb="4">
      <t>イガイ</t>
    </rPh>
    <rPh sb="5" eb="7">
      <t>カンリ</t>
    </rPh>
    <rPh sb="7" eb="8">
      <t>ショク</t>
    </rPh>
    <phoneticPr fontId="4"/>
  </si>
  <si>
    <t>その他</t>
    <rPh sb="2" eb="3">
      <t>タ</t>
    </rPh>
    <phoneticPr fontId="4"/>
  </si>
  <si>
    <t>39,999
～
30,000</t>
    <phoneticPr fontId="4"/>
  </si>
  <si>
    <t>29,999
～
20,000</t>
    <phoneticPr fontId="4"/>
  </si>
  <si>
    <t>19,999
～
10,000</t>
    <phoneticPr fontId="4"/>
  </si>
  <si>
    <t>9,999
～
5,000</t>
    <phoneticPr fontId="4"/>
  </si>
  <si>
    <t>職務分野別リーダー（中核リーダー等）（5千）</t>
    <rPh sb="0" eb="2">
      <t>ショクム</t>
    </rPh>
    <rPh sb="2" eb="4">
      <t>ブンヤ</t>
    </rPh>
    <rPh sb="4" eb="5">
      <t>ベツ</t>
    </rPh>
    <rPh sb="10" eb="12">
      <t>チュウカク</t>
    </rPh>
    <rPh sb="16" eb="17">
      <t>トウ</t>
    </rPh>
    <rPh sb="20" eb="21">
      <t>セン</t>
    </rPh>
    <phoneticPr fontId="4"/>
  </si>
  <si>
    <t>5千円
対象
人数
合計</t>
    <rPh sb="1" eb="2">
      <t>セン</t>
    </rPh>
    <rPh sb="2" eb="3">
      <t>エン</t>
    </rPh>
    <rPh sb="4" eb="6">
      <t>タイショウ</t>
    </rPh>
    <rPh sb="7" eb="9">
      <t>ニンズウ</t>
    </rPh>
    <rPh sb="10" eb="12">
      <t>ゴウケイ</t>
    </rPh>
    <phoneticPr fontId="4"/>
  </si>
  <si>
    <t>9,999
～
5,001</t>
    <phoneticPr fontId="4"/>
  </si>
  <si>
    <t>同一事業者内における拠出実績額・受入実績額一覧表</t>
    <rPh sb="0" eb="2">
      <t>ドウイツ</t>
    </rPh>
    <rPh sb="2" eb="5">
      <t>ジギョウシャ</t>
    </rPh>
    <rPh sb="5" eb="6">
      <t>ナイ</t>
    </rPh>
    <rPh sb="10" eb="12">
      <t>キョシュツ</t>
    </rPh>
    <rPh sb="12" eb="15">
      <t>ジッセキガク</t>
    </rPh>
    <rPh sb="16" eb="18">
      <t>ウケイレ</t>
    </rPh>
    <rPh sb="18" eb="21">
      <t>ジッセキガク</t>
    </rPh>
    <rPh sb="21" eb="23">
      <t>イチラン</t>
    </rPh>
    <rPh sb="23" eb="24">
      <t>ヒョウ</t>
    </rPh>
    <phoneticPr fontId="4"/>
  </si>
  <si>
    <t>都道府県名</t>
    <rPh sb="0" eb="4">
      <t>トドウフケン</t>
    </rPh>
    <rPh sb="4" eb="5">
      <t>メイ</t>
    </rPh>
    <phoneticPr fontId="4"/>
  </si>
  <si>
    <t>市町村名</t>
    <rPh sb="0" eb="4">
      <t>シチョウソンメイ</t>
    </rPh>
    <phoneticPr fontId="4"/>
  </si>
  <si>
    <t>合計</t>
    <rPh sb="0" eb="2">
      <t>ゴウケイ</t>
    </rPh>
    <phoneticPr fontId="4"/>
  </si>
  <si>
    <t>同一事業者が運営する全ての施設・事業所（特定教育・保育施設及び特定地域型保育事業所）について記入すること。</t>
    <phoneticPr fontId="4"/>
  </si>
  <si>
    <t>賃金改善額確認書（処遇改善等加算Ⅱ）</t>
    <rPh sb="5" eb="7">
      <t>カクニン</t>
    </rPh>
    <rPh sb="9" eb="11">
      <t>ショグウ</t>
    </rPh>
    <rPh sb="11" eb="13">
      <t>カイゼン</t>
    </rPh>
    <rPh sb="13" eb="14">
      <t>トウ</t>
    </rPh>
    <rPh sb="14" eb="16">
      <t>カサン</t>
    </rPh>
    <phoneticPr fontId="4"/>
  </si>
  <si>
    <t>金</t>
    <rPh sb="0" eb="1">
      <t>キン</t>
    </rPh>
    <phoneticPr fontId="4"/>
  </si>
  <si>
    <t>（実際の受領額と一致しない場合があります。）</t>
    <rPh sb="1" eb="3">
      <t>ジッサイ</t>
    </rPh>
    <rPh sb="4" eb="6">
      <t>ジュリョウ</t>
    </rPh>
    <rPh sb="6" eb="7">
      <t>ガク</t>
    </rPh>
    <rPh sb="8" eb="10">
      <t>イッチ</t>
    </rPh>
    <rPh sb="13" eb="15">
      <t>バアイ</t>
    </rPh>
    <phoneticPr fontId="4"/>
  </si>
  <si>
    <t>施 設 名</t>
    <rPh sb="0" eb="1">
      <t>シ</t>
    </rPh>
    <rPh sb="2" eb="3">
      <t>セツ</t>
    </rPh>
    <rPh sb="4" eb="5">
      <t>メイ</t>
    </rPh>
    <phoneticPr fontId="4"/>
  </si>
  <si>
    <t>職員氏名</t>
    <rPh sb="0" eb="2">
      <t>ショクイン</t>
    </rPh>
    <rPh sb="2" eb="4">
      <t>シメイ</t>
    </rPh>
    <phoneticPr fontId="4"/>
  </si>
  <si>
    <t>印</t>
    <rPh sb="0" eb="1">
      <t>イン</t>
    </rPh>
    <phoneticPr fontId="4"/>
  </si>
  <si>
    <t>差込用</t>
    <rPh sb="0" eb="3">
      <t>サシコミヨウ</t>
    </rPh>
    <phoneticPr fontId="4"/>
  </si>
  <si>
    <t>対象者氏名</t>
    <rPh sb="0" eb="2">
      <t>タイショウ</t>
    </rPh>
    <rPh sb="2" eb="3">
      <t>シャ</t>
    </rPh>
    <rPh sb="3" eb="5">
      <t>シメイ</t>
    </rPh>
    <phoneticPr fontId="4"/>
  </si>
  <si>
    <t>年間改善額</t>
    <rPh sb="0" eb="2">
      <t>ネンカン</t>
    </rPh>
    <rPh sb="2" eb="4">
      <t>カイゼン</t>
    </rPh>
    <rPh sb="4" eb="5">
      <t>ガク</t>
    </rPh>
    <phoneticPr fontId="4"/>
  </si>
  <si>
    <t>提出不要</t>
    <rPh sb="0" eb="2">
      <t>テイシュツ</t>
    </rPh>
    <rPh sb="2" eb="4">
      <t>フヨウ</t>
    </rPh>
    <phoneticPr fontId="4"/>
  </si>
  <si>
    <t>シートロックなし</t>
    <phoneticPr fontId="4"/>
  </si>
  <si>
    <t>施設・事業所名</t>
    <phoneticPr fontId="4"/>
  </si>
  <si>
    <r>
      <t>施設・事業所名</t>
    </r>
    <r>
      <rPr>
        <vertAlign val="superscript"/>
        <sz val="12"/>
        <rFont val="HGｺﾞｼｯｸM"/>
        <family val="3"/>
        <charset val="128"/>
      </rPr>
      <t>※1</t>
    </r>
    <rPh sb="0" eb="2">
      <t>シセツ</t>
    </rPh>
    <rPh sb="3" eb="6">
      <t>ジギョウショ</t>
    </rPh>
    <rPh sb="6" eb="7">
      <t>メイ</t>
    </rPh>
    <phoneticPr fontId="4"/>
  </si>
  <si>
    <t>他事業所への拠出額
（円）</t>
    <rPh sb="0" eb="1">
      <t>ホカ</t>
    </rPh>
    <rPh sb="1" eb="4">
      <t>ジギョウショ</t>
    </rPh>
    <rPh sb="6" eb="8">
      <t>キョシュツ</t>
    </rPh>
    <rPh sb="8" eb="9">
      <t>ガク</t>
    </rPh>
    <rPh sb="11" eb="12">
      <t>エン</t>
    </rPh>
    <phoneticPr fontId="4"/>
  </si>
  <si>
    <t>他事業所からの受入額
（円）</t>
    <rPh sb="0" eb="1">
      <t>ホカ</t>
    </rPh>
    <rPh sb="1" eb="4">
      <t>ジギョウショ</t>
    </rPh>
    <rPh sb="7" eb="9">
      <t>ウケイレ</t>
    </rPh>
    <rPh sb="9" eb="10">
      <t>ガク</t>
    </rPh>
    <rPh sb="12" eb="13">
      <t>エン</t>
    </rPh>
    <phoneticPr fontId="4"/>
  </si>
  <si>
    <r>
      <t>うち基準年度からの増減額</t>
    </r>
    <r>
      <rPr>
        <vertAlign val="superscript"/>
        <sz val="9"/>
        <rFont val="HGｺﾞｼｯｸM"/>
        <family val="3"/>
        <charset val="128"/>
      </rPr>
      <t>※2</t>
    </r>
    <r>
      <rPr>
        <sz val="9"/>
        <rFont val="HGｺﾞｼｯｸM"/>
        <family val="3"/>
        <charset val="128"/>
      </rPr>
      <t xml:space="preserve">
（円）</t>
    </r>
    <rPh sb="2" eb="4">
      <t>キジュン</t>
    </rPh>
    <rPh sb="16" eb="17">
      <t>エン</t>
    </rPh>
    <phoneticPr fontId="4"/>
  </si>
  <si>
    <t>※1</t>
    <phoneticPr fontId="4"/>
  </si>
  <si>
    <t>※2</t>
    <phoneticPr fontId="4"/>
  </si>
  <si>
    <t>宮城県</t>
    <rPh sb="0" eb="3">
      <t>ミヤギケン</t>
    </rPh>
    <phoneticPr fontId="4"/>
  </si>
  <si>
    <t>仙台市</t>
    <rPh sb="0" eb="3">
      <t>センダイシ</t>
    </rPh>
    <phoneticPr fontId="4"/>
  </si>
  <si>
    <t>②上記に対応する法定福利費等の事業主負担分の総額</t>
    <rPh sb="1" eb="3">
      <t>ジョウキ</t>
    </rPh>
    <rPh sb="4" eb="6">
      <t>タイオウ</t>
    </rPh>
    <rPh sb="8" eb="10">
      <t>ホウテイ</t>
    </rPh>
    <rPh sb="10" eb="12">
      <t>フクリ</t>
    </rPh>
    <rPh sb="12" eb="13">
      <t>ヒ</t>
    </rPh>
    <rPh sb="13" eb="14">
      <t>トウ</t>
    </rPh>
    <rPh sb="15" eb="18">
      <t>ジギョウヌシ</t>
    </rPh>
    <rPh sb="18" eb="20">
      <t>フタン</t>
    </rPh>
    <rPh sb="20" eb="21">
      <t>ブン</t>
    </rPh>
    <rPh sb="22" eb="24">
      <t>ソウガク</t>
    </rPh>
    <phoneticPr fontId="4"/>
  </si>
  <si>
    <t>うち基準翌年度から加算当年度における賃金改善分
※加算Ⅱ新規事由がある場合のみ記入</t>
    <phoneticPr fontId="1"/>
  </si>
  <si>
    <t>処遇改善等加算Ⅱによる賃金改善額</t>
    <rPh sb="0" eb="7">
      <t>ショグウカイゼントウカサン</t>
    </rPh>
    <rPh sb="11" eb="13">
      <t>チンギン</t>
    </rPh>
    <rPh sb="13" eb="15">
      <t>カイゼン</t>
    </rPh>
    <rPh sb="15" eb="16">
      <t>ガク</t>
    </rPh>
    <phoneticPr fontId="4"/>
  </si>
  <si>
    <t>※</t>
    <phoneticPr fontId="4"/>
  </si>
  <si>
    <t>⑦基準翌年度から加算当年度までの公定価格における人件費の改定分</t>
    <rPh sb="1" eb="3">
      <t>キジュン</t>
    </rPh>
    <rPh sb="3" eb="6">
      <t>ヨクネンド</t>
    </rPh>
    <rPh sb="4" eb="6">
      <t>ネンド</t>
    </rPh>
    <rPh sb="8" eb="10">
      <t>カサン</t>
    </rPh>
    <rPh sb="10" eb="13">
      <t>トウネンド</t>
    </rPh>
    <rPh sb="16" eb="18">
      <t>コウテイ</t>
    </rPh>
    <rPh sb="18" eb="20">
      <t>カカク</t>
    </rPh>
    <rPh sb="24" eb="27">
      <t>ジンケンヒ</t>
    </rPh>
    <rPh sb="28" eb="30">
      <t>カイテイ</t>
    </rPh>
    <rPh sb="30" eb="31">
      <t>ブン</t>
    </rPh>
    <phoneticPr fontId="4"/>
  </si>
  <si>
    <t>⑨事業主負担増加相当総額</t>
    <rPh sb="1" eb="4">
      <t>ジギョウヌシ</t>
    </rPh>
    <rPh sb="4" eb="6">
      <t>フタン</t>
    </rPh>
    <rPh sb="6" eb="8">
      <t>ゾウカ</t>
    </rPh>
    <rPh sb="8" eb="10">
      <t>ソウトウ</t>
    </rPh>
    <rPh sb="10" eb="12">
      <t>ソウガク</t>
    </rPh>
    <phoneticPr fontId="4"/>
  </si>
  <si>
    <t>（４）他施設との配分調整について</t>
    <rPh sb="3" eb="6">
      <t>タシセツ</t>
    </rPh>
    <rPh sb="8" eb="10">
      <t>ハイブン</t>
    </rPh>
    <rPh sb="10" eb="12">
      <t>チョウセイ</t>
    </rPh>
    <phoneticPr fontId="4"/>
  </si>
  <si>
    <t>拠出実績額</t>
    <rPh sb="0" eb="2">
      <t>キョシュツ</t>
    </rPh>
    <rPh sb="2" eb="4">
      <t>ジッセキ</t>
    </rPh>
    <rPh sb="4" eb="5">
      <t>ガク</t>
    </rPh>
    <phoneticPr fontId="4"/>
  </si>
  <si>
    <t>※【別紙様式７別添２】の「同一事業者内における拠出実績額・受入実績額一覧表」を添付すること</t>
    <rPh sb="39" eb="41">
      <t>テンプ</t>
    </rPh>
    <phoneticPr fontId="4"/>
  </si>
  <si>
    <t>円</t>
    <rPh sb="0" eb="1">
      <t>エン</t>
    </rPh>
    <phoneticPr fontId="1"/>
  </si>
  <si>
    <t>※</t>
    <phoneticPr fontId="1"/>
  </si>
  <si>
    <r>
      <t xml:space="preserve">賃金改善等実績総額（②＋⑨）
</t>
    </r>
    <r>
      <rPr>
        <sz val="8"/>
        <rFont val="HGｺﾞｼｯｸM"/>
        <family val="3"/>
        <charset val="128"/>
      </rPr>
      <t>（千円未満の端数は切り捨て）</t>
    </r>
    <rPh sb="0" eb="2">
      <t>チンギン</t>
    </rPh>
    <rPh sb="2" eb="4">
      <t>カイゼン</t>
    </rPh>
    <rPh sb="4" eb="5">
      <t>トウ</t>
    </rPh>
    <rPh sb="5" eb="7">
      <t>ジッセキ</t>
    </rPh>
    <rPh sb="7" eb="9">
      <t>ソウガク</t>
    </rPh>
    <phoneticPr fontId="4"/>
  </si>
  <si>
    <r>
      <t>②賃金改善実績総額（</t>
    </r>
    <r>
      <rPr>
        <sz val="9"/>
        <rFont val="HGｺﾞｼｯｸM"/>
        <family val="3"/>
        <charset val="128"/>
      </rPr>
      <t>③－④－⑤－⑧）</t>
    </r>
    <phoneticPr fontId="4"/>
  </si>
  <si>
    <t>受入実績額</t>
    <rPh sb="0" eb="2">
      <t>ウケイレ</t>
    </rPh>
    <rPh sb="2" eb="4">
      <t>ジッセキ</t>
    </rPh>
    <rPh sb="4" eb="5">
      <t>ガク</t>
    </rPh>
    <phoneticPr fontId="4"/>
  </si>
  <si>
    <t>②うち基準年度からの増減分</t>
  </si>
  <si>
    <t>③</t>
    <phoneticPr fontId="1"/>
  </si>
  <si>
    <t>④うち基準年度からの増減分</t>
  </si>
  <si>
    <t>（５）加算実績額と賃金改善に要した費用の総額との差額について</t>
    <phoneticPr fontId="4"/>
  </si>
  <si>
    <t>令和</t>
    <rPh sb="0" eb="2">
      <t>レイワ</t>
    </rPh>
    <phoneticPr fontId="1"/>
  </si>
  <si>
    <t>※確認欄（千円未満の端数は切り捨て）</t>
    <rPh sb="1" eb="3">
      <t>カクニン</t>
    </rPh>
    <rPh sb="3" eb="4">
      <t>ラン</t>
    </rPh>
    <phoneticPr fontId="4"/>
  </si>
  <si>
    <t>原則，賃金改善額（Ｂ）は，加算額（Ａ）以上であることが必要だが，法定福利費の事業主負担増加額が少ないことにより，Ａの額を下回ることは差し支えない。その場合，その差額については，別途，職員の処遇改善に充てること。</t>
    <rPh sb="3" eb="5">
      <t>チンギン</t>
    </rPh>
    <rPh sb="5" eb="7">
      <t>カイゼン</t>
    </rPh>
    <rPh sb="13" eb="15">
      <t>カサン</t>
    </rPh>
    <phoneticPr fontId="4"/>
  </si>
  <si>
    <t>C</t>
    <phoneticPr fontId="4"/>
  </si>
  <si>
    <t>D</t>
    <phoneticPr fontId="4"/>
  </si>
  <si>
    <t>施設CD</t>
    <rPh sb="0" eb="2">
      <t>シセツ</t>
    </rPh>
    <phoneticPr fontId="4"/>
  </si>
  <si>
    <t>施設類型</t>
    <rPh sb="0" eb="2">
      <t>シセツ</t>
    </rPh>
    <rPh sb="2" eb="4">
      <t>ルイケイ</t>
    </rPh>
    <phoneticPr fontId="4"/>
  </si>
  <si>
    <t>01102</t>
  </si>
  <si>
    <t>私立保育所</t>
    <rPh sb="0" eb="2">
      <t>シリツ</t>
    </rPh>
    <rPh sb="2" eb="5">
      <t>ホイクショ</t>
    </rPh>
    <phoneticPr fontId="45"/>
  </si>
  <si>
    <t>台の原保育園</t>
  </si>
  <si>
    <t>01103</t>
  </si>
  <si>
    <t>和敬保育園</t>
  </si>
  <si>
    <t>01105</t>
  </si>
  <si>
    <t>柏木保育園</t>
  </si>
  <si>
    <t>01106</t>
  </si>
  <si>
    <t>かたひら保育園</t>
  </si>
  <si>
    <t>01107</t>
  </si>
  <si>
    <t>ことりの家保育園</t>
  </si>
  <si>
    <t>01108</t>
  </si>
  <si>
    <t>中江保育園</t>
  </si>
  <si>
    <t>01109</t>
  </si>
  <si>
    <t>保育所　八幡こばと園</t>
  </si>
  <si>
    <t>01112</t>
  </si>
  <si>
    <t>マザーズ・ばんすい保育園</t>
  </si>
  <si>
    <t>01114</t>
  </si>
  <si>
    <t>あさひの森保育園</t>
  </si>
  <si>
    <t>01115</t>
  </si>
  <si>
    <t>ワッセ森のひろば保育園</t>
  </si>
  <si>
    <t>01116</t>
  </si>
  <si>
    <t>愛隣こども園</t>
  </si>
  <si>
    <t>01118</t>
  </si>
  <si>
    <t>さねや・ちるどれんず・ふぁあむ</t>
  </si>
  <si>
    <t>01122</t>
  </si>
  <si>
    <t>杜のみらい保育園</t>
  </si>
  <si>
    <t>01124</t>
  </si>
  <si>
    <t>堤町あしぐろ保育所</t>
  </si>
  <si>
    <t>01128</t>
  </si>
  <si>
    <t>コスモス大手町保育園</t>
  </si>
  <si>
    <t>01129</t>
  </si>
  <si>
    <t>メリーポピンズエスパル仙台ルーム</t>
  </si>
  <si>
    <t>01130</t>
  </si>
  <si>
    <t>パリス錦町保育園</t>
  </si>
  <si>
    <t>01132</t>
  </si>
  <si>
    <t>通町ハピネス保育園</t>
  </si>
  <si>
    <t>01133</t>
  </si>
  <si>
    <t>ロリポップクラブマザリーズ電力ビル園</t>
  </si>
  <si>
    <t>01134</t>
  </si>
  <si>
    <t>マザーズ・エスパル保育園</t>
  </si>
  <si>
    <t>01135</t>
  </si>
  <si>
    <t>朝市センター保育園</t>
  </si>
  <si>
    <t>カール英会話プリスクール</t>
  </si>
  <si>
    <t>01138</t>
  </si>
  <si>
    <t>仙台らぴあ保育園</t>
  </si>
  <si>
    <t>01139</t>
  </si>
  <si>
    <t>マザーズ・かみすぎ保育園</t>
  </si>
  <si>
    <t>01142</t>
  </si>
  <si>
    <t>ファニーハート保育園</t>
  </si>
  <si>
    <t>02101</t>
  </si>
  <si>
    <t>仙台保育所　こじか園</t>
  </si>
  <si>
    <t>02102</t>
  </si>
  <si>
    <t>宝保育園</t>
  </si>
  <si>
    <t>02103</t>
  </si>
  <si>
    <t>富沢わかば保育園</t>
  </si>
  <si>
    <t>02105</t>
  </si>
  <si>
    <t>長町自由の星保育園</t>
  </si>
  <si>
    <t>02107</t>
  </si>
  <si>
    <t>茂庭ピッパラ保育園</t>
  </si>
  <si>
    <t>02110</t>
  </si>
  <si>
    <t>柳生もりの子保育園</t>
  </si>
  <si>
    <t>02111</t>
  </si>
  <si>
    <t>ますみ保育園</t>
  </si>
  <si>
    <t>02112</t>
  </si>
  <si>
    <t>まつぼっくり保育園</t>
  </si>
  <si>
    <t>02114</t>
  </si>
  <si>
    <t>しげる保育園</t>
  </si>
  <si>
    <t>02118</t>
  </si>
  <si>
    <t>アスク長町南保育園</t>
  </si>
  <si>
    <t>02119</t>
  </si>
  <si>
    <t>仙台袋原あおぞら保育園</t>
  </si>
  <si>
    <t>02120</t>
  </si>
  <si>
    <t>ポポラー仙台長町園</t>
  </si>
  <si>
    <t>02121</t>
  </si>
  <si>
    <t>コスモス〆木保育園</t>
  </si>
  <si>
    <t>02123</t>
  </si>
  <si>
    <t>アスク富沢保育園</t>
  </si>
  <si>
    <t>02124</t>
  </si>
  <si>
    <t>アスク南仙台保育園</t>
  </si>
  <si>
    <t>02125</t>
  </si>
  <si>
    <t>02126</t>
  </si>
  <si>
    <t>クリムスポーツ保育園</t>
  </si>
  <si>
    <t>02127</t>
  </si>
  <si>
    <t>八木山あおば保育園</t>
  </si>
  <si>
    <t>02128</t>
  </si>
  <si>
    <t>アスク山田かぎとり保育園</t>
  </si>
  <si>
    <t>02129</t>
  </si>
  <si>
    <t>富沢自由の星保育園</t>
  </si>
  <si>
    <t>02130</t>
  </si>
  <si>
    <t>02131</t>
  </si>
  <si>
    <t>鹿野なないろ保育園</t>
  </si>
  <si>
    <t>02132</t>
  </si>
  <si>
    <t>富沢アリス保育園</t>
  </si>
  <si>
    <t>02136</t>
  </si>
  <si>
    <t>ロリポップクラブマザリーズ柳生</t>
  </si>
  <si>
    <t>02138</t>
  </si>
  <si>
    <t>あすと長町めぐみ保育園</t>
  </si>
  <si>
    <t>02139</t>
  </si>
  <si>
    <t>仙台元氣保育園</t>
  </si>
  <si>
    <t>02140</t>
  </si>
  <si>
    <t>諏訪ぱれっと保育園</t>
  </si>
  <si>
    <t>02143</t>
  </si>
  <si>
    <t>YMCA長町保育園</t>
  </si>
  <si>
    <t>03101</t>
  </si>
  <si>
    <t>五城保育園</t>
  </si>
  <si>
    <t>03103</t>
  </si>
  <si>
    <t>小田原保育園</t>
  </si>
  <si>
    <t>03104</t>
  </si>
  <si>
    <t>乳銀杏保育園</t>
  </si>
  <si>
    <t>03106</t>
  </si>
  <si>
    <t>保育所　新田こばと園</t>
  </si>
  <si>
    <t>03108</t>
  </si>
  <si>
    <t>鶴ケ谷希望園</t>
  </si>
  <si>
    <t>03109</t>
  </si>
  <si>
    <t>福室希望園</t>
  </si>
  <si>
    <t>03110</t>
  </si>
  <si>
    <t>田子希望園</t>
  </si>
  <si>
    <t>03111</t>
  </si>
  <si>
    <t>扇町まるさんかくしかく保育園</t>
  </si>
  <si>
    <t>03113</t>
  </si>
  <si>
    <t>鶴ケ谷マードレ保育園</t>
  </si>
  <si>
    <t>03118</t>
  </si>
  <si>
    <t>福田町あしぐろ保育所</t>
  </si>
  <si>
    <t>03120</t>
  </si>
  <si>
    <t>保育園ワタキューキンダーハイム</t>
  </si>
  <si>
    <t>03121</t>
  </si>
  <si>
    <t>仙台岩切あおぞら保育園</t>
  </si>
  <si>
    <t>03123</t>
  </si>
  <si>
    <t>アスク小鶴新田保育園</t>
  </si>
  <si>
    <t>03124</t>
  </si>
  <si>
    <t>ニチイキッズ仙台さかえ保育園</t>
  </si>
  <si>
    <t>03128</t>
  </si>
  <si>
    <t>岩切どろんこ保育園</t>
  </si>
  <si>
    <t>03129</t>
  </si>
  <si>
    <t>榴岡はるかぜ保育園</t>
  </si>
  <si>
    <t>03130</t>
  </si>
  <si>
    <t>岩切たんぽぽ保育園</t>
  </si>
  <si>
    <t>03132</t>
  </si>
  <si>
    <t>パプリカ保育園</t>
  </si>
  <si>
    <t>ピースフル保育園</t>
  </si>
  <si>
    <t>ニューフィールド保育園</t>
  </si>
  <si>
    <t>03141</t>
  </si>
  <si>
    <t>つばめ保育園</t>
  </si>
  <si>
    <t>03142</t>
  </si>
  <si>
    <t>榴岡なないろ保育園</t>
  </si>
  <si>
    <t>04102</t>
  </si>
  <si>
    <t>穀町保育園</t>
  </si>
  <si>
    <t>04103</t>
  </si>
  <si>
    <t>能仁保児園</t>
  </si>
  <si>
    <t>04108</t>
  </si>
  <si>
    <t>上飯田くるみ保育園</t>
  </si>
  <si>
    <t>04109</t>
  </si>
  <si>
    <t>やまとまちあから保育園</t>
  </si>
  <si>
    <t>04110</t>
  </si>
  <si>
    <t>ダーナ保育園</t>
  </si>
  <si>
    <t>04111</t>
  </si>
  <si>
    <t>あっぷる保育園</t>
  </si>
  <si>
    <t>04113</t>
  </si>
  <si>
    <t>マザーズ・サンピア保育園</t>
  </si>
  <si>
    <t>04114</t>
  </si>
  <si>
    <t>アスクやまとまち保育園</t>
  </si>
  <si>
    <t>カール英会話ほいくえん</t>
  </si>
  <si>
    <t>04116</t>
  </si>
  <si>
    <t>ニチイキッズ仙台あらい保育園</t>
  </si>
  <si>
    <t>04118</t>
  </si>
  <si>
    <t>仙台こども保育園</t>
  </si>
  <si>
    <t>04122</t>
  </si>
  <si>
    <t>若林どろんこ保育園</t>
  </si>
  <si>
    <t>04123</t>
  </si>
  <si>
    <t>チャイルドスクエア仙台六丁の目元町</t>
  </si>
  <si>
    <t>カール英会話こども園</t>
  </si>
  <si>
    <t>04126</t>
  </si>
  <si>
    <t>チャイルドスクエア仙台荒井南</t>
  </si>
  <si>
    <t>04127</t>
  </si>
  <si>
    <t>仙台荒井雲母保育園</t>
  </si>
  <si>
    <t>04133</t>
  </si>
  <si>
    <t>ビックママランド卸町園</t>
  </si>
  <si>
    <t>05101</t>
  </si>
  <si>
    <t>南光台保育園</t>
  </si>
  <si>
    <t>05103</t>
  </si>
  <si>
    <t>泉中央保育園</t>
  </si>
  <si>
    <t>05106</t>
  </si>
  <si>
    <t>虹の丘保育園</t>
  </si>
  <si>
    <t>05108</t>
  </si>
  <si>
    <t>南光のぞみ保育園</t>
  </si>
  <si>
    <t>05115</t>
  </si>
  <si>
    <t>アスク八乙女保育園</t>
  </si>
  <si>
    <t>05118</t>
  </si>
  <si>
    <t>コスモス将監保育園</t>
  </si>
  <si>
    <t>05120</t>
  </si>
  <si>
    <t>仙台いずみの森保育園</t>
  </si>
  <si>
    <t>05123</t>
  </si>
  <si>
    <t>パリス将監西保育園</t>
  </si>
  <si>
    <t>05124</t>
  </si>
  <si>
    <t>仙台八乙女雲母保育園</t>
  </si>
  <si>
    <t>05126</t>
  </si>
  <si>
    <t>八乙女らぽむ保育園</t>
  </si>
  <si>
    <t>05127</t>
  </si>
  <si>
    <t>紫山いちにいさん保育園</t>
  </si>
  <si>
    <t>05131</t>
  </si>
  <si>
    <t>やまとみらい南光台東保育園</t>
  </si>
  <si>
    <t>05132</t>
  </si>
  <si>
    <t>向陽台はるかぜ保育園</t>
  </si>
  <si>
    <t>06101</t>
  </si>
  <si>
    <t>国見ケ丘せんだんの杜保育園</t>
  </si>
  <si>
    <t>06104</t>
  </si>
  <si>
    <t>コスモス錦保育所</t>
  </si>
  <si>
    <t>06106</t>
  </si>
  <si>
    <t>コスモスひろせ保育園</t>
  </si>
  <si>
    <t>06108</t>
  </si>
  <si>
    <t>アスク愛子保育園</t>
  </si>
  <si>
    <t>06110</t>
  </si>
  <si>
    <t>あっぷる愛子保育園</t>
  </si>
  <si>
    <t>06111</t>
  </si>
  <si>
    <t>第２コスモス錦保育所</t>
  </si>
  <si>
    <t>06112</t>
  </si>
  <si>
    <t>川前ぱれっと保育園</t>
  </si>
  <si>
    <t>11117</t>
  </si>
  <si>
    <t>聖クリストファ幼稚園</t>
  </si>
  <si>
    <t>11122</t>
  </si>
  <si>
    <t>仙台バプテスト教会幼稚園</t>
  </si>
  <si>
    <t>11209</t>
  </si>
  <si>
    <t>しらとり幼稚園</t>
  </si>
  <si>
    <t>11222</t>
  </si>
  <si>
    <t>ふくむろ幼稚園</t>
  </si>
  <si>
    <t>11224</t>
  </si>
  <si>
    <t>上田子幼稚園</t>
  </si>
  <si>
    <t>11225</t>
  </si>
  <si>
    <t>はなぶさ幼稚園</t>
  </si>
  <si>
    <t>11301</t>
  </si>
  <si>
    <t>エコールノワール幼稚園</t>
  </si>
  <si>
    <t>11311</t>
  </si>
  <si>
    <t>やまと幼稚園</t>
  </si>
  <si>
    <t>11316</t>
  </si>
  <si>
    <t>小さき花幼稚園</t>
  </si>
  <si>
    <t>11406</t>
  </si>
  <si>
    <t>聖ルカ幼稚園</t>
  </si>
  <si>
    <t>11408</t>
  </si>
  <si>
    <t>太陽幼稚園</t>
  </si>
  <si>
    <t>11412</t>
  </si>
  <si>
    <t>中田幼稚園</t>
  </si>
  <si>
    <t>11424</t>
  </si>
  <si>
    <t>八木山カトリック幼稚園</t>
  </si>
  <si>
    <t>31102</t>
  </si>
  <si>
    <t>小規模保育事業Ａ型</t>
  </si>
  <si>
    <t>にじいろ保育園</t>
  </si>
  <si>
    <t>31103</t>
  </si>
  <si>
    <t>ニチイキッズ仙台くろまつ保育園</t>
  </si>
  <si>
    <t>31104</t>
  </si>
  <si>
    <t>パティ保育園</t>
  </si>
  <si>
    <t>31105</t>
  </si>
  <si>
    <t>31106</t>
  </si>
  <si>
    <t>おうち保育園こうとう台</t>
  </si>
  <si>
    <t>31108</t>
  </si>
  <si>
    <t>31109</t>
  </si>
  <si>
    <t>31110</t>
  </si>
  <si>
    <t>31112</t>
  </si>
  <si>
    <t>31113</t>
  </si>
  <si>
    <t>31114</t>
  </si>
  <si>
    <t>31115</t>
  </si>
  <si>
    <t>31116</t>
  </si>
  <si>
    <t>北・杜のみらい保育園</t>
  </si>
  <si>
    <t>31117</t>
  </si>
  <si>
    <t>31118</t>
  </si>
  <si>
    <t>31119</t>
  </si>
  <si>
    <t>31120</t>
  </si>
  <si>
    <t>31121</t>
  </si>
  <si>
    <t>31122</t>
  </si>
  <si>
    <t>31123</t>
  </si>
  <si>
    <t>31124</t>
  </si>
  <si>
    <t>31125</t>
  </si>
  <si>
    <t>31126</t>
  </si>
  <si>
    <t>愛児園</t>
  </si>
  <si>
    <t>31127</t>
  </si>
  <si>
    <t>31128</t>
  </si>
  <si>
    <t>カールリトルプリスクール</t>
  </si>
  <si>
    <t>31202</t>
  </si>
  <si>
    <t>ブルーベリーズ保育園</t>
  </si>
  <si>
    <t>31203</t>
  </si>
  <si>
    <t>ぼだい保育園</t>
  </si>
  <si>
    <t>31204</t>
  </si>
  <si>
    <t>31205</t>
  </si>
  <si>
    <t>31206</t>
  </si>
  <si>
    <t>31207</t>
  </si>
  <si>
    <t>31210</t>
  </si>
  <si>
    <t>しらとり保育園</t>
  </si>
  <si>
    <t>31212</t>
  </si>
  <si>
    <t>さくらんぼ保育園</t>
  </si>
  <si>
    <t>31214</t>
  </si>
  <si>
    <t>31215</t>
  </si>
  <si>
    <t>31216</t>
  </si>
  <si>
    <t>ペンギンナーサリースクールせんだい</t>
  </si>
  <si>
    <t>31301</t>
  </si>
  <si>
    <t>保育ルーム　きらきら</t>
  </si>
  <si>
    <t>31302</t>
  </si>
  <si>
    <t>カール大和町ナーサリー</t>
  </si>
  <si>
    <t>31303</t>
  </si>
  <si>
    <t>31305</t>
  </si>
  <si>
    <t>31306</t>
  </si>
  <si>
    <t>31307</t>
  </si>
  <si>
    <t>ちびっこひろば保育園</t>
  </si>
  <si>
    <t>31308</t>
  </si>
  <si>
    <t>カール荒井ナーサリー</t>
  </si>
  <si>
    <t>31309</t>
  </si>
  <si>
    <t>31310</t>
  </si>
  <si>
    <t>ちゃいるどらんど六丁の目南保育園</t>
  </si>
  <si>
    <t>31311</t>
  </si>
  <si>
    <t>31312</t>
  </si>
  <si>
    <t>31313</t>
  </si>
  <si>
    <t>31314</t>
  </si>
  <si>
    <t>31316</t>
  </si>
  <si>
    <t>31401</t>
  </si>
  <si>
    <t>とみざわ保育園</t>
  </si>
  <si>
    <t>31402</t>
  </si>
  <si>
    <t>ぴっころきっず長町南</t>
  </si>
  <si>
    <t>31403</t>
  </si>
  <si>
    <t>もりのなかま保育園　南仙台園</t>
  </si>
  <si>
    <t>31404</t>
  </si>
  <si>
    <t>31405</t>
  </si>
  <si>
    <t>31407</t>
  </si>
  <si>
    <t>31408</t>
  </si>
  <si>
    <t>31409</t>
  </si>
  <si>
    <t>31410</t>
  </si>
  <si>
    <t>31411</t>
  </si>
  <si>
    <t>おおぞら保育園</t>
  </si>
  <si>
    <t>31412</t>
  </si>
  <si>
    <t>31413</t>
  </si>
  <si>
    <t>31414</t>
  </si>
  <si>
    <t>31415</t>
  </si>
  <si>
    <t>31503</t>
  </si>
  <si>
    <t>31505</t>
  </si>
  <si>
    <t>やまとみらい八乙女保育園</t>
  </si>
  <si>
    <t>31506</t>
  </si>
  <si>
    <t>31507</t>
  </si>
  <si>
    <t>31508</t>
  </si>
  <si>
    <t>森のプーさん保育園</t>
  </si>
  <si>
    <t>31510</t>
  </si>
  <si>
    <t>31511</t>
  </si>
  <si>
    <t>31512</t>
  </si>
  <si>
    <t>31603</t>
  </si>
  <si>
    <t>栗生ひよこ園</t>
  </si>
  <si>
    <t>31604</t>
  </si>
  <si>
    <t>おひさま保育園　</t>
  </si>
  <si>
    <t>32103</t>
  </si>
  <si>
    <t>小規模保育事業Ｂ型</t>
  </si>
  <si>
    <t>キッズガーデン・グランママ</t>
  </si>
  <si>
    <t>32105</t>
  </si>
  <si>
    <t>32109</t>
  </si>
  <si>
    <t>32112</t>
  </si>
  <si>
    <t>32203</t>
  </si>
  <si>
    <t>保育園ソレイユ</t>
  </si>
  <si>
    <t>32205</t>
  </si>
  <si>
    <t>にこにこハウス</t>
  </si>
  <si>
    <t>32402</t>
  </si>
  <si>
    <t>太白だんだん保育園</t>
  </si>
  <si>
    <t>32505</t>
  </si>
  <si>
    <t>小羊園</t>
  </si>
  <si>
    <t>32507</t>
  </si>
  <si>
    <t>32603</t>
  </si>
  <si>
    <t>33101</t>
  </si>
  <si>
    <t>33102</t>
  </si>
  <si>
    <t>33103</t>
  </si>
  <si>
    <t>33202</t>
  </si>
  <si>
    <t>33301</t>
  </si>
  <si>
    <t>33302</t>
  </si>
  <si>
    <t>41102</t>
  </si>
  <si>
    <t>41103</t>
  </si>
  <si>
    <t>41107</t>
  </si>
  <si>
    <t>41109</t>
  </si>
  <si>
    <t>41110</t>
  </si>
  <si>
    <t>41112</t>
  </si>
  <si>
    <t>41114</t>
  </si>
  <si>
    <t>41204</t>
  </si>
  <si>
    <t>41205</t>
  </si>
  <si>
    <t>41302</t>
  </si>
  <si>
    <t>41303</t>
  </si>
  <si>
    <t>41307</t>
  </si>
  <si>
    <t>41403</t>
  </si>
  <si>
    <t>41405</t>
  </si>
  <si>
    <t>41407</t>
  </si>
  <si>
    <t>41408</t>
  </si>
  <si>
    <t>41409</t>
  </si>
  <si>
    <t>41410</t>
  </si>
  <si>
    <t>41411</t>
  </si>
  <si>
    <t>41412</t>
  </si>
  <si>
    <t>41413</t>
  </si>
  <si>
    <t>41414</t>
  </si>
  <si>
    <t>41502</t>
  </si>
  <si>
    <t>41503</t>
  </si>
  <si>
    <t>41505</t>
  </si>
  <si>
    <t>41506</t>
  </si>
  <si>
    <t>41512</t>
  </si>
  <si>
    <t>41514</t>
  </si>
  <si>
    <t>41517</t>
  </si>
  <si>
    <t>41518</t>
  </si>
  <si>
    <t>41519</t>
  </si>
  <si>
    <t>41520</t>
  </si>
  <si>
    <t>41601</t>
  </si>
  <si>
    <t>41604</t>
  </si>
  <si>
    <t>41605</t>
  </si>
  <si>
    <t>41606</t>
  </si>
  <si>
    <t>事業所内保育事業Ａ型</t>
  </si>
  <si>
    <t>61103</t>
  </si>
  <si>
    <t>61104</t>
  </si>
  <si>
    <t>61105</t>
  </si>
  <si>
    <t>61401</t>
  </si>
  <si>
    <t>61402</t>
  </si>
  <si>
    <t>61501</t>
  </si>
  <si>
    <t>62101</t>
  </si>
  <si>
    <t>事業所内保育事業Ｂ型</t>
  </si>
  <si>
    <t>62501</t>
  </si>
  <si>
    <t>62601</t>
  </si>
  <si>
    <t>63102</t>
  </si>
  <si>
    <t>事業所内保育事業保育所型</t>
  </si>
  <si>
    <t>63201</t>
  </si>
  <si>
    <t>63501</t>
  </si>
  <si>
    <t>南中山すいせん保育園</t>
  </si>
  <si>
    <t>63502</t>
  </si>
  <si>
    <t>キッズ・マークトゥエイン</t>
  </si>
  <si>
    <t>63603</t>
  </si>
  <si>
    <t>71102</t>
  </si>
  <si>
    <t>71103</t>
  </si>
  <si>
    <t>71104</t>
  </si>
  <si>
    <t>71105</t>
  </si>
  <si>
    <t>71201</t>
  </si>
  <si>
    <t>71202</t>
  </si>
  <si>
    <t>71203</t>
  </si>
  <si>
    <t>71204</t>
  </si>
  <si>
    <t>71205</t>
  </si>
  <si>
    <t>71206</t>
  </si>
  <si>
    <t>71207</t>
  </si>
  <si>
    <t>71208</t>
  </si>
  <si>
    <t>71301</t>
  </si>
  <si>
    <t>71302</t>
  </si>
  <si>
    <t>71303</t>
  </si>
  <si>
    <t>71401</t>
  </si>
  <si>
    <t>71402</t>
  </si>
  <si>
    <t>71403</t>
  </si>
  <si>
    <t>71404</t>
  </si>
  <si>
    <t>71405</t>
  </si>
  <si>
    <t>71406</t>
  </si>
  <si>
    <t>71407</t>
  </si>
  <si>
    <t>71501</t>
  </si>
  <si>
    <t>71502</t>
  </si>
  <si>
    <t>71503</t>
  </si>
  <si>
    <t>71504</t>
  </si>
  <si>
    <t>71505</t>
  </si>
  <si>
    <t>71506</t>
  </si>
  <si>
    <t>72101</t>
  </si>
  <si>
    <t>72104</t>
  </si>
  <si>
    <t>72201</t>
  </si>
  <si>
    <t>72301</t>
  </si>
  <si>
    <t>72401</t>
  </si>
  <si>
    <t>72605</t>
  </si>
  <si>
    <t>73201</t>
  </si>
  <si>
    <t>73202</t>
  </si>
  <si>
    <t>73301</t>
  </si>
  <si>
    <t>79999</t>
    <phoneticPr fontId="1"/>
  </si>
  <si>
    <t>幼保連携型認定こども園</t>
    <phoneticPr fontId="1"/>
  </si>
  <si>
    <t>★★こども園</t>
    <rPh sb="5" eb="6">
      <t>エン</t>
    </rPh>
    <phoneticPr fontId="1"/>
  </si>
  <si>
    <t>99999</t>
    <phoneticPr fontId="1"/>
  </si>
  <si>
    <t>★★保育所</t>
    <rPh sb="2" eb="4">
      <t>ホイク</t>
    </rPh>
    <rPh sb="4" eb="5">
      <t>ショ</t>
    </rPh>
    <phoneticPr fontId="1"/>
  </si>
  <si>
    <t>作成の手引き</t>
    <rPh sb="0" eb="2">
      <t>サクセイ</t>
    </rPh>
    <rPh sb="3" eb="5">
      <t>テビ</t>
    </rPh>
    <phoneticPr fontId="51"/>
  </si>
  <si>
    <t>（１）</t>
    <phoneticPr fontId="4"/>
  </si>
  <si>
    <t>（２）</t>
    <phoneticPr fontId="4"/>
  </si>
  <si>
    <t>実績報告年度を入力してください。</t>
    <rPh sb="0" eb="2">
      <t>ジッセキ</t>
    </rPh>
    <rPh sb="2" eb="4">
      <t>ホウコク</t>
    </rPh>
    <rPh sb="4" eb="6">
      <t>ネンド</t>
    </rPh>
    <rPh sb="7" eb="9">
      <t>ニュウリョク</t>
    </rPh>
    <phoneticPr fontId="4"/>
  </si>
  <si>
    <t>（３）</t>
    <phoneticPr fontId="4"/>
  </si>
  <si>
    <t>（４）</t>
    <phoneticPr fontId="4"/>
  </si>
  <si>
    <t>（６）</t>
    <phoneticPr fontId="51"/>
  </si>
  <si>
    <t>（７）</t>
    <phoneticPr fontId="51"/>
  </si>
  <si>
    <t>（８）</t>
    <phoneticPr fontId="51"/>
  </si>
  <si>
    <t>（９）</t>
    <phoneticPr fontId="51"/>
  </si>
  <si>
    <t>施設コード一覧</t>
    <rPh sb="0" eb="2">
      <t>シセツ</t>
    </rPh>
    <rPh sb="5" eb="7">
      <t>イチラン</t>
    </rPh>
    <phoneticPr fontId="51"/>
  </si>
  <si>
    <t>私立保育所</t>
    <rPh sb="0" eb="2">
      <t>シリツ</t>
    </rPh>
    <rPh sb="2" eb="4">
      <t>ホイク</t>
    </rPh>
    <rPh sb="4" eb="5">
      <t>ジョ</t>
    </rPh>
    <phoneticPr fontId="51"/>
  </si>
  <si>
    <t>青葉区</t>
    <rPh sb="0" eb="3">
      <t>アオバク</t>
    </rPh>
    <phoneticPr fontId="1"/>
  </si>
  <si>
    <t>太白区</t>
    <rPh sb="0" eb="3">
      <t>タイハクク</t>
    </rPh>
    <phoneticPr fontId="1"/>
  </si>
  <si>
    <t>泉区</t>
    <rPh sb="0" eb="2">
      <t>イズミク</t>
    </rPh>
    <phoneticPr fontId="1"/>
  </si>
  <si>
    <t>岩切どろんこ保育園</t>
    <rPh sb="0" eb="2">
      <t>イワキリ</t>
    </rPh>
    <rPh sb="6" eb="9">
      <t>ホイクエン</t>
    </rPh>
    <phoneticPr fontId="2"/>
  </si>
  <si>
    <t>榴岡はるかぜ保育園</t>
    <rPh sb="0" eb="2">
      <t>ツツジガオカ</t>
    </rPh>
    <rPh sb="6" eb="9">
      <t>ホイクエン</t>
    </rPh>
    <phoneticPr fontId="2"/>
  </si>
  <si>
    <t>コスモス大手町保育園</t>
    <rPh sb="4" eb="7">
      <t>オオテマチ</t>
    </rPh>
    <rPh sb="9" eb="10">
      <t>エン</t>
    </rPh>
    <phoneticPr fontId="2"/>
  </si>
  <si>
    <t>メリーポピンズエスパル仙台ルーム</t>
    <rPh sb="11" eb="13">
      <t>センダイ</t>
    </rPh>
    <phoneticPr fontId="2"/>
  </si>
  <si>
    <t>パリス錦町保育園</t>
    <rPh sb="3" eb="5">
      <t>ニシキチョウ</t>
    </rPh>
    <rPh sb="5" eb="8">
      <t>ホイクエン</t>
    </rPh>
    <phoneticPr fontId="2"/>
  </si>
  <si>
    <t>コスモス将監保育園</t>
    <rPh sb="4" eb="6">
      <t>ショウゲン</t>
    </rPh>
    <rPh sb="6" eb="9">
      <t>ホイクエン</t>
    </rPh>
    <phoneticPr fontId="2"/>
  </si>
  <si>
    <t>クリムスポーツ保育園</t>
    <rPh sb="7" eb="10">
      <t>ホイクエン</t>
    </rPh>
    <phoneticPr fontId="2"/>
  </si>
  <si>
    <t>八木山あおば保育園</t>
    <rPh sb="0" eb="2">
      <t>ヤギ</t>
    </rPh>
    <rPh sb="2" eb="3">
      <t>ヤマ</t>
    </rPh>
    <rPh sb="6" eb="9">
      <t>ホイクエン</t>
    </rPh>
    <phoneticPr fontId="2"/>
  </si>
  <si>
    <t>若林区</t>
    <rPh sb="0" eb="2">
      <t>ワカバヤシ</t>
    </rPh>
    <rPh sb="2" eb="3">
      <t>ク</t>
    </rPh>
    <phoneticPr fontId="1"/>
  </si>
  <si>
    <t>アスク山田かぎとり保育園</t>
    <rPh sb="3" eb="5">
      <t>ヤマダ</t>
    </rPh>
    <rPh sb="9" eb="11">
      <t>ホイク</t>
    </rPh>
    <rPh sb="11" eb="12">
      <t>エン</t>
    </rPh>
    <phoneticPr fontId="2"/>
  </si>
  <si>
    <t>仙台らぴあ保育園</t>
    <rPh sb="0" eb="2">
      <t>センダイ</t>
    </rPh>
    <rPh sb="5" eb="8">
      <t>ホイクエン</t>
    </rPh>
    <phoneticPr fontId="58"/>
  </si>
  <si>
    <t>ファニーハート保育園</t>
    <rPh sb="7" eb="10">
      <t>ホイクエン</t>
    </rPh>
    <phoneticPr fontId="2"/>
  </si>
  <si>
    <t>ロリポップクラブマザリーズ柳生</t>
    <rPh sb="13" eb="15">
      <t>ヤナギウ</t>
    </rPh>
    <phoneticPr fontId="2"/>
  </si>
  <si>
    <t>宮城総合支所</t>
    <rPh sb="0" eb="2">
      <t>ミヤギ</t>
    </rPh>
    <rPh sb="2" eb="4">
      <t>ソウゴウ</t>
    </rPh>
    <rPh sb="4" eb="6">
      <t>シショ</t>
    </rPh>
    <phoneticPr fontId="1"/>
  </si>
  <si>
    <t>あすと長町めぐみ保育園</t>
    <rPh sb="3" eb="5">
      <t>ナガマチ</t>
    </rPh>
    <rPh sb="8" eb="11">
      <t>ホイクエン</t>
    </rPh>
    <phoneticPr fontId="58"/>
  </si>
  <si>
    <t>諏訪ぱれっと保育園</t>
    <rPh sb="0" eb="2">
      <t>スワ</t>
    </rPh>
    <phoneticPr fontId="2"/>
  </si>
  <si>
    <t>宮城野区</t>
    <rPh sb="0" eb="4">
      <t>ミヤギノク</t>
    </rPh>
    <phoneticPr fontId="1"/>
  </si>
  <si>
    <t>仙台こども保育園</t>
    <rPh sb="0" eb="2">
      <t>センダイ</t>
    </rPh>
    <rPh sb="5" eb="8">
      <t>ホイクエン</t>
    </rPh>
    <phoneticPr fontId="1"/>
  </si>
  <si>
    <t>認定こども園</t>
    <rPh sb="0" eb="2">
      <t>ニンテイ</t>
    </rPh>
    <rPh sb="5" eb="6">
      <t>エン</t>
    </rPh>
    <phoneticPr fontId="51"/>
  </si>
  <si>
    <t>家庭的保育事業</t>
    <rPh sb="0" eb="7">
      <t>カテイテキホイクジギョウ</t>
    </rPh>
    <phoneticPr fontId="51"/>
  </si>
  <si>
    <t>太白区</t>
    <rPh sb="0" eb="2">
      <t>タイハク</t>
    </rPh>
    <rPh sb="2" eb="3">
      <t>ク</t>
    </rPh>
    <phoneticPr fontId="1"/>
  </si>
  <si>
    <t>石川　信子</t>
    <rPh sb="0" eb="2">
      <t>イシカワ</t>
    </rPh>
    <rPh sb="3" eb="5">
      <t>ノブコ</t>
    </rPh>
    <phoneticPr fontId="59"/>
  </si>
  <si>
    <t>菊地　美夏</t>
    <rPh sb="0" eb="2">
      <t>キクチ</t>
    </rPh>
    <rPh sb="3" eb="5">
      <t>ミカ</t>
    </rPh>
    <phoneticPr fontId="59"/>
  </si>
  <si>
    <t>佐藤　恵美子</t>
    <rPh sb="0" eb="2">
      <t>サトウ</t>
    </rPh>
    <rPh sb="3" eb="6">
      <t>エミコ</t>
    </rPh>
    <phoneticPr fontId="59"/>
  </si>
  <si>
    <t>東海林　美代子</t>
    <rPh sb="0" eb="3">
      <t>ショウジ</t>
    </rPh>
    <rPh sb="4" eb="7">
      <t>ミ　ヨ　コ</t>
    </rPh>
    <phoneticPr fontId="59"/>
  </si>
  <si>
    <t>戸田　由美</t>
    <rPh sb="0" eb="2">
      <t>トダ</t>
    </rPh>
    <rPh sb="3" eb="5">
      <t>ユミ</t>
    </rPh>
    <phoneticPr fontId="59"/>
  </si>
  <si>
    <t>伊藤　由美子</t>
    <rPh sb="0" eb="2">
      <t>イトウ</t>
    </rPh>
    <rPh sb="3" eb="6">
      <t>ユミコ</t>
    </rPh>
    <phoneticPr fontId="59"/>
  </si>
  <si>
    <t>鈴木　史子</t>
    <rPh sb="0" eb="5">
      <t>スズキ　      フミ    コ</t>
    </rPh>
    <phoneticPr fontId="59"/>
  </si>
  <si>
    <t>矢澤　要子</t>
    <rPh sb="0" eb="2">
      <t>ヤザワ</t>
    </rPh>
    <rPh sb="3" eb="4">
      <t>ヨウ</t>
    </rPh>
    <rPh sb="4" eb="5">
      <t>コ</t>
    </rPh>
    <phoneticPr fontId="59"/>
  </si>
  <si>
    <t>宇佐美　恵子</t>
    <rPh sb="0" eb="3">
      <t>ウサミ</t>
    </rPh>
    <rPh sb="4" eb="6">
      <t>ケイコ</t>
    </rPh>
    <phoneticPr fontId="59"/>
  </si>
  <si>
    <t>木村　和子</t>
    <rPh sb="0" eb="2">
      <t>キ　ムラ</t>
    </rPh>
    <rPh sb="3" eb="5">
      <t>カズコ</t>
    </rPh>
    <phoneticPr fontId="59"/>
  </si>
  <si>
    <t>仲　　恵美</t>
    <rPh sb="0" eb="1">
      <t>ナカ</t>
    </rPh>
    <rPh sb="3" eb="5">
      <t>エミ</t>
    </rPh>
    <phoneticPr fontId="59"/>
  </si>
  <si>
    <t>星野　和枝</t>
    <rPh sb="0" eb="2">
      <t>ホシノ</t>
    </rPh>
    <rPh sb="3" eb="5">
      <t>カズエ</t>
    </rPh>
    <phoneticPr fontId="59"/>
  </si>
  <si>
    <t>多田　直美</t>
    <rPh sb="0" eb="2">
      <t>タダ</t>
    </rPh>
    <rPh sb="3" eb="5">
      <t>ナオミ</t>
    </rPh>
    <phoneticPr fontId="59"/>
  </si>
  <si>
    <t>鎌田　優子</t>
    <rPh sb="0" eb="2">
      <t>カマタ</t>
    </rPh>
    <rPh sb="3" eb="5">
      <t>ユウコ</t>
    </rPh>
    <phoneticPr fontId="59"/>
  </si>
  <si>
    <t>齋藤　眞弓</t>
    <rPh sb="0" eb="2">
      <t>サイトウ</t>
    </rPh>
    <rPh sb="3" eb="5">
      <t>マユミ</t>
    </rPh>
    <phoneticPr fontId="59"/>
  </si>
  <si>
    <t>佐藤　勇介</t>
    <rPh sb="0" eb="2">
      <t>サトウ</t>
    </rPh>
    <rPh sb="3" eb="5">
      <t>ユウスケ</t>
    </rPh>
    <phoneticPr fontId="59"/>
  </si>
  <si>
    <t>小林　希</t>
    <rPh sb="0" eb="2">
      <t>コバヤシ</t>
    </rPh>
    <rPh sb="3" eb="4">
      <t>ノゾミ</t>
    </rPh>
    <phoneticPr fontId="59"/>
  </si>
  <si>
    <t>佐藤　弘美</t>
    <rPh sb="0" eb="2">
      <t>サトウ</t>
    </rPh>
    <rPh sb="3" eb="5">
      <t>ヒロミ</t>
    </rPh>
    <phoneticPr fontId="59"/>
  </si>
  <si>
    <t>菊地　恵子</t>
    <rPh sb="0" eb="2">
      <t>キクチ</t>
    </rPh>
    <rPh sb="3" eb="5">
      <t>ケイコ</t>
    </rPh>
    <phoneticPr fontId="59"/>
  </si>
  <si>
    <t>飛内　侑里</t>
    <rPh sb="0" eb="2">
      <t>トビナイ</t>
    </rPh>
    <rPh sb="3" eb="5">
      <t>ユウリ</t>
    </rPh>
    <phoneticPr fontId="59"/>
  </si>
  <si>
    <t>野村　薫</t>
    <rPh sb="0" eb="2">
      <t>ノムラ</t>
    </rPh>
    <rPh sb="3" eb="4">
      <t>カオル</t>
    </rPh>
    <phoneticPr fontId="59"/>
  </si>
  <si>
    <t>齊藤　あゆみ</t>
    <rPh sb="0" eb="2">
      <t>サイトウ</t>
    </rPh>
    <phoneticPr fontId="59"/>
  </si>
  <si>
    <t>及川　文子</t>
    <rPh sb="0" eb="1">
      <t>オイカワ　　　アヤコ</t>
    </rPh>
    <phoneticPr fontId="59"/>
  </si>
  <si>
    <t>小出　美知子</t>
    <rPh sb="0" eb="2">
      <t>コイデ</t>
    </rPh>
    <rPh sb="3" eb="6">
      <t>ミチコ</t>
    </rPh>
    <phoneticPr fontId="59"/>
  </si>
  <si>
    <t>佐藤　豊子</t>
    <rPh sb="0" eb="2">
      <t>サトウ</t>
    </rPh>
    <rPh sb="3" eb="5">
      <t>トヨコ</t>
    </rPh>
    <phoneticPr fontId="59"/>
  </si>
  <si>
    <t>藤垣　祐子</t>
    <rPh sb="0" eb="2">
      <t>フジガキ</t>
    </rPh>
    <rPh sb="3" eb="5">
      <t>ユウコ</t>
    </rPh>
    <phoneticPr fontId="59"/>
  </si>
  <si>
    <t>青葉区・宮城総合支所</t>
    <rPh sb="0" eb="3">
      <t>アオバク</t>
    </rPh>
    <rPh sb="4" eb="6">
      <t>ミヤギ</t>
    </rPh>
    <rPh sb="6" eb="8">
      <t>ソウゴウ</t>
    </rPh>
    <rPh sb="8" eb="10">
      <t>シショ</t>
    </rPh>
    <phoneticPr fontId="1"/>
  </si>
  <si>
    <t>石山　立身</t>
    <rPh sb="0" eb="2">
      <t>イシヤマ</t>
    </rPh>
    <rPh sb="3" eb="4">
      <t>タ</t>
    </rPh>
    <rPh sb="4" eb="5">
      <t>ミ</t>
    </rPh>
    <phoneticPr fontId="59"/>
  </si>
  <si>
    <t>鈴木　明子</t>
    <rPh sb="0" eb="2">
      <t>スズキ</t>
    </rPh>
    <rPh sb="3" eb="5">
      <t>アキコ</t>
    </rPh>
    <phoneticPr fontId="59"/>
  </si>
  <si>
    <t>久光　久美子</t>
    <rPh sb="0" eb="2">
      <t>ヒサミツ</t>
    </rPh>
    <rPh sb="3" eb="6">
      <t>　ク　ミ　　コ</t>
    </rPh>
    <phoneticPr fontId="59"/>
  </si>
  <si>
    <t>志小田　舞子</t>
    <rPh sb="0" eb="3">
      <t>シコダ</t>
    </rPh>
    <rPh sb="4" eb="6">
      <t>マイコ</t>
    </rPh>
    <phoneticPr fontId="59"/>
  </si>
  <si>
    <t>村田　寿恵</t>
    <rPh sb="0" eb="2">
      <t>ムラタ</t>
    </rPh>
    <rPh sb="3" eb="5">
      <t>ヒサエ</t>
    </rPh>
    <phoneticPr fontId="59"/>
  </si>
  <si>
    <t>伊藤　美樹</t>
    <rPh sb="0" eb="2">
      <t>イトウ</t>
    </rPh>
    <rPh sb="3" eb="5">
      <t>ミキ</t>
    </rPh>
    <phoneticPr fontId="59"/>
  </si>
  <si>
    <t>佐藤　礼子</t>
    <rPh sb="0" eb="2">
      <t>サトウ</t>
    </rPh>
    <rPh sb="3" eb="5">
      <t>レイコ</t>
    </rPh>
    <phoneticPr fontId="59"/>
  </si>
  <si>
    <t>佐藤　かおり</t>
    <rPh sb="0" eb="2">
      <t>サトウ</t>
    </rPh>
    <phoneticPr fontId="59"/>
  </si>
  <si>
    <t>佐藤　久美子</t>
    <rPh sb="0" eb="2">
      <t>サトウ</t>
    </rPh>
    <rPh sb="3" eb="6">
      <t>クミコ</t>
    </rPh>
    <phoneticPr fontId="59"/>
  </si>
  <si>
    <t>吉田　一美・皆川　舞</t>
    <rPh sb="0" eb="2">
      <t>ヨシダ</t>
    </rPh>
    <rPh sb="3" eb="5">
      <t>ヒトミ</t>
    </rPh>
    <rPh sb="6" eb="8">
      <t>ミナカワ</t>
    </rPh>
    <rPh sb="9" eb="10">
      <t>マイ</t>
    </rPh>
    <phoneticPr fontId="59"/>
  </si>
  <si>
    <t>高橋　真由美・鈴木　めぐみ</t>
    <rPh sb="0" eb="2">
      <t>タカハシ</t>
    </rPh>
    <rPh sb="3" eb="6">
      <t>マユミ</t>
    </rPh>
    <phoneticPr fontId="59"/>
  </si>
  <si>
    <t>川村　隆・川村　真紀</t>
    <rPh sb="0" eb="2">
      <t>カワムラ</t>
    </rPh>
    <rPh sb="3" eb="4">
      <t>タカシ</t>
    </rPh>
    <rPh sb="5" eb="7">
      <t>カワムラ</t>
    </rPh>
    <rPh sb="8" eb="10">
      <t>マキ</t>
    </rPh>
    <phoneticPr fontId="59"/>
  </si>
  <si>
    <t>遊佐　ひろ子・畠山　祐子</t>
    <rPh sb="0" eb="2">
      <t>ユサ</t>
    </rPh>
    <rPh sb="5" eb="6">
      <t>コ</t>
    </rPh>
    <phoneticPr fontId="59"/>
  </si>
  <si>
    <t>岸　麻記子・天間　千栄子</t>
    <rPh sb="0" eb="1">
      <t>キシ</t>
    </rPh>
    <rPh sb="2" eb="5">
      <t>マキコ</t>
    </rPh>
    <rPh sb="6" eb="7">
      <t>テン</t>
    </rPh>
    <rPh sb="7" eb="8">
      <t>マ</t>
    </rPh>
    <rPh sb="9" eb="12">
      <t>チエコ</t>
    </rPh>
    <phoneticPr fontId="59"/>
  </si>
  <si>
    <t>菅野　淳・菅野　美紀</t>
    <rPh sb="0" eb="2">
      <t>カンノ</t>
    </rPh>
    <rPh sb="3" eb="4">
      <t>アツシ</t>
    </rPh>
    <rPh sb="5" eb="7">
      <t>カンノ</t>
    </rPh>
    <rPh sb="8" eb="10">
      <t>ミキ</t>
    </rPh>
    <phoneticPr fontId="59"/>
  </si>
  <si>
    <t>小野　敬子・酒井　リエ子</t>
    <rPh sb="0" eb="2">
      <t>オノ</t>
    </rPh>
    <rPh sb="3" eb="5">
      <t>ケイコ</t>
    </rPh>
    <rPh sb="6" eb="8">
      <t>サカイ</t>
    </rPh>
    <rPh sb="11" eb="12">
      <t>コ</t>
    </rPh>
    <phoneticPr fontId="59"/>
  </si>
  <si>
    <t>事業所内保育事業　小規模保育事業Ａ型・Ｂ型・保育所型</t>
    <rPh sb="0" eb="3">
      <t>ジギョウショ</t>
    </rPh>
    <rPh sb="3" eb="4">
      <t>ナイ</t>
    </rPh>
    <rPh sb="4" eb="6">
      <t>ホイク</t>
    </rPh>
    <rPh sb="6" eb="8">
      <t>ジギョウ</t>
    </rPh>
    <rPh sb="9" eb="12">
      <t>ショウキボ</t>
    </rPh>
    <rPh sb="12" eb="14">
      <t>ホイク</t>
    </rPh>
    <rPh sb="14" eb="16">
      <t>ジギョウ</t>
    </rPh>
    <rPh sb="17" eb="18">
      <t>ガタ</t>
    </rPh>
    <rPh sb="20" eb="21">
      <t>ガタ</t>
    </rPh>
    <rPh sb="22" eb="24">
      <t>ホイク</t>
    </rPh>
    <rPh sb="24" eb="25">
      <t>ショ</t>
    </rPh>
    <rPh sb="25" eb="26">
      <t>ガタ</t>
    </rPh>
    <phoneticPr fontId="51"/>
  </si>
  <si>
    <t>幼稚園</t>
    <rPh sb="0" eb="3">
      <t>ヨウチエン</t>
    </rPh>
    <phoneticPr fontId="51"/>
  </si>
  <si>
    <t>Ａ型</t>
    <rPh sb="1" eb="2">
      <t>ガタ</t>
    </rPh>
    <phoneticPr fontId="1"/>
  </si>
  <si>
    <t>ワタキュー保育園北四番丁園</t>
    <rPh sb="5" eb="8">
      <t>ホイクエン</t>
    </rPh>
    <rPh sb="8" eb="12">
      <t>キタヨバンチョウ</t>
    </rPh>
    <rPh sb="12" eb="13">
      <t>エン</t>
    </rPh>
    <phoneticPr fontId="48"/>
  </si>
  <si>
    <t>ビックママランド支倉園</t>
    <rPh sb="8" eb="10">
      <t>ハセクラ</t>
    </rPh>
    <rPh sb="10" eb="11">
      <t>エン</t>
    </rPh>
    <phoneticPr fontId="48"/>
  </si>
  <si>
    <t>わくわくモリモリ保育所</t>
    <rPh sb="8" eb="10">
      <t>ホイク</t>
    </rPh>
    <rPh sb="10" eb="11">
      <t>ショ</t>
    </rPh>
    <phoneticPr fontId="48"/>
  </si>
  <si>
    <t>あすと長町保育所</t>
    <rPh sb="3" eb="5">
      <t>ナガマチ</t>
    </rPh>
    <rPh sb="5" eb="7">
      <t>ホイク</t>
    </rPh>
    <rPh sb="7" eb="8">
      <t>ショ</t>
    </rPh>
    <phoneticPr fontId="48"/>
  </si>
  <si>
    <t>もりのひろば保育園</t>
    <rPh sb="6" eb="9">
      <t>ホイクエン</t>
    </rPh>
    <phoneticPr fontId="48"/>
  </si>
  <si>
    <t>Ｂ型</t>
    <rPh sb="1" eb="2">
      <t>ガタ</t>
    </rPh>
    <phoneticPr fontId="1"/>
  </si>
  <si>
    <t>ヤクルト二日町つばめ保育園</t>
    <rPh sb="4" eb="7">
      <t>フツカマチ</t>
    </rPh>
    <rPh sb="10" eb="13">
      <t>ホイクエン</t>
    </rPh>
    <phoneticPr fontId="48"/>
  </si>
  <si>
    <t>きらきら保育園</t>
    <rPh sb="4" eb="7">
      <t>ホイクエン</t>
    </rPh>
    <phoneticPr fontId="48"/>
  </si>
  <si>
    <t>ヤクルトあやしつばめ保育園</t>
    <rPh sb="10" eb="13">
      <t>ホイクエン</t>
    </rPh>
    <phoneticPr fontId="48"/>
  </si>
  <si>
    <t>保育所型</t>
    <rPh sb="0" eb="2">
      <t>ホイク</t>
    </rPh>
    <rPh sb="2" eb="3">
      <t>ショ</t>
    </rPh>
    <rPh sb="3" eb="4">
      <t>ガタ</t>
    </rPh>
    <phoneticPr fontId="1"/>
  </si>
  <si>
    <t>エスパルキッズ保育園</t>
    <rPh sb="7" eb="10">
      <t>ホイクエン</t>
    </rPh>
    <phoneticPr fontId="49"/>
  </si>
  <si>
    <t>コープこやぎの保育園</t>
    <rPh sb="7" eb="10">
      <t>ホイクエン</t>
    </rPh>
    <phoneticPr fontId="49"/>
  </si>
  <si>
    <t>南中山すいせん保育園</t>
    <phoneticPr fontId="49"/>
  </si>
  <si>
    <t>キッズ・マークトゥエイン</t>
    <phoneticPr fontId="1"/>
  </si>
  <si>
    <t>せせらぎ保育園</t>
    <rPh sb="4" eb="7">
      <t>ホイクエン</t>
    </rPh>
    <phoneticPr fontId="49"/>
  </si>
  <si>
    <t>【処遇改善等加算Ⅱ実績報告書】</t>
    <rPh sb="1" eb="3">
      <t>ショグウ</t>
    </rPh>
    <rPh sb="3" eb="5">
      <t>カイゼン</t>
    </rPh>
    <rPh sb="5" eb="6">
      <t>ナド</t>
    </rPh>
    <rPh sb="6" eb="8">
      <t>カサン</t>
    </rPh>
    <rPh sb="9" eb="11">
      <t>ジッセキ</t>
    </rPh>
    <rPh sb="11" eb="14">
      <t>ホウコクショ</t>
    </rPh>
    <rPh sb="13" eb="14">
      <t>ショ</t>
    </rPh>
    <phoneticPr fontId="4"/>
  </si>
  <si>
    <t>社会福祉法人○○</t>
    <rPh sb="0" eb="6">
      <t>シャカイフクシホウジン</t>
    </rPh>
    <phoneticPr fontId="1"/>
  </si>
  <si>
    <t>法人名</t>
    <rPh sb="0" eb="2">
      <t>ホウジン</t>
    </rPh>
    <rPh sb="2" eb="3">
      <t>メイ</t>
    </rPh>
    <phoneticPr fontId="4"/>
  </si>
  <si>
    <t>社会福祉法人宮城県福祉事業協会</t>
  </si>
  <si>
    <t>宗教法人荘厳寺</t>
  </si>
  <si>
    <t>社会福祉法人仙台市社会事業協会</t>
  </si>
  <si>
    <t>社会福祉法人木這子</t>
  </si>
  <si>
    <t>社会福祉法人仙台市民生児童委員会</t>
  </si>
  <si>
    <t>社会福祉法人信和会</t>
  </si>
  <si>
    <t>宗教法人日本基督教団仙台五橋教会</t>
  </si>
  <si>
    <t>有限会社オリン</t>
  </si>
  <si>
    <t>社会福祉法人柏木福祉会</t>
  </si>
  <si>
    <t>社会福祉法人円周福祉会</t>
  </si>
  <si>
    <t>社会福祉法人勇樹会</t>
  </si>
  <si>
    <t>社会福祉法人どろんこ会</t>
  </si>
  <si>
    <t>社会福祉法人みらい</t>
  </si>
  <si>
    <t>株式会社トムズ</t>
  </si>
  <si>
    <t>特定非営利活動法人こどもステーション・MIYAGI</t>
  </si>
  <si>
    <t>株式会社マザーズえりあサービス　マザーズ・エスパル保育園</t>
  </si>
  <si>
    <t>特定非営利活動法人朝市センター保育園</t>
  </si>
  <si>
    <t>社会福祉法人マザーズ福祉会</t>
  </si>
  <si>
    <t>綾君株式会社</t>
  </si>
  <si>
    <t>公益財団法人鉄道弘済会</t>
  </si>
  <si>
    <t>宗教法人真宗大谷派宝林寺</t>
  </si>
  <si>
    <t>社会福祉法人愛光福祉会</t>
  </si>
  <si>
    <t>学校法人瑞鳳学園</t>
  </si>
  <si>
    <t>社会福祉法人宮城厚生福祉会</t>
  </si>
  <si>
    <t>学校法人三島学園</t>
  </si>
  <si>
    <t>学校法人西多賀学園</t>
  </si>
  <si>
    <t>学校法人沼田学園</t>
  </si>
  <si>
    <t>株式会社日本保育サービス</t>
  </si>
  <si>
    <t>社会福祉法人宮城福祉会</t>
  </si>
  <si>
    <t>株式会社タスク・フォースミテラ</t>
  </si>
  <si>
    <t>社会福祉法人あおば厚生福祉会</t>
  </si>
  <si>
    <t>株式会社仙台ジュニア体育研究所</t>
  </si>
  <si>
    <t>社会福祉法人青葉福祉会</t>
  </si>
  <si>
    <t>株式会社アイグラン</t>
  </si>
  <si>
    <t>株式会社たけやま</t>
  </si>
  <si>
    <t>社会福祉法人埼玉現成会</t>
  </si>
  <si>
    <t>株式会社JCIきっず</t>
  </si>
  <si>
    <t>社会福祉法人仙台YMCA福祉会</t>
  </si>
  <si>
    <t>社会福祉法人五城福祉会</t>
  </si>
  <si>
    <t>社会福祉法人希望園</t>
  </si>
  <si>
    <t>学校法人菅原学園</t>
  </si>
  <si>
    <t>ワタキューセイモア株式会社</t>
  </si>
  <si>
    <t>株式会社ニチイ学館</t>
  </si>
  <si>
    <t>社会福祉法人はるかぜ福祉会</t>
  </si>
  <si>
    <t>株式会社秋桜</t>
  </si>
  <si>
    <t>社会福祉法人喬希会</t>
  </si>
  <si>
    <t>社会福祉法人恵萩会</t>
  </si>
  <si>
    <t>社会福祉法人仙台愛隣会</t>
  </si>
  <si>
    <t>社会福祉法人仙慈会</t>
  </si>
  <si>
    <t>株式会社瑞穂</t>
  </si>
  <si>
    <t>社会福祉法人瑞鳳福祉会</t>
  </si>
  <si>
    <t>社会福祉法人千代福祉会</t>
  </si>
  <si>
    <t>株式会社マザーズえりあサービス</t>
  </si>
  <si>
    <t>学校法人三幸学園</t>
  </si>
  <si>
    <t>社会福祉法人カナの会</t>
  </si>
  <si>
    <t>株式会社モード・プランニング・ジャパン</t>
  </si>
  <si>
    <t>株式会社ビック・ママ</t>
  </si>
  <si>
    <t>社会福祉法人宮城愛育会</t>
  </si>
  <si>
    <t>社会福祉法人仙台キリスト教育児院</t>
  </si>
  <si>
    <t>学校法人村山学園</t>
  </si>
  <si>
    <t>社会福祉法人三矢会</t>
  </si>
  <si>
    <t>社会福祉法人柏松会</t>
  </si>
  <si>
    <t>株式会社らぽむ</t>
  </si>
  <si>
    <t>株式会社いちにいさん</t>
  </si>
  <si>
    <t>社会福祉法人やまとみらい福祉会</t>
  </si>
  <si>
    <t>社会福祉法人東北福祉会</t>
  </si>
  <si>
    <t>一般社団法人　共同保育所ちろりん村</t>
  </si>
  <si>
    <t>株式会社　Ｆ＆Ｓ</t>
  </si>
  <si>
    <t>有限会社　カール英会話ほいくえん</t>
  </si>
  <si>
    <t>株式会社　佐藤商会</t>
  </si>
  <si>
    <t>一般社団法人　アイルアーク</t>
  </si>
  <si>
    <t>特定非営利活動法人　空飛ぶくぢらの会</t>
  </si>
  <si>
    <t>学校法人　ろりぽっぷ学園</t>
  </si>
  <si>
    <t>学校法人　岩沼学園</t>
  </si>
  <si>
    <t>特定非営利活動法人　アスイク</t>
  </si>
  <si>
    <t>株式会社　プライムツーワン</t>
  </si>
  <si>
    <t>株式会社　Lateral Kids</t>
  </si>
  <si>
    <t>株式会社　ちゃいるどらんど</t>
  </si>
  <si>
    <t>株式会社　ちびっこひろば保育園</t>
  </si>
  <si>
    <t>一般社団法人　Ｐｌｕｍ</t>
  </si>
  <si>
    <t>一般社団法人　ぽっかぽか</t>
  </si>
  <si>
    <t>宮城中央ヤクルト販売　株式会社</t>
  </si>
  <si>
    <t>株式会社マザーズえりあサービス　マザーズ・ばんすい保育園</t>
  </si>
  <si>
    <t>株式会社アリスカンパニー</t>
  </si>
  <si>
    <t>学校法人　聖公会青葉学園</t>
  </si>
  <si>
    <t>宗教法人　日本バプテスト仙台基督教会</t>
  </si>
  <si>
    <t>学校法人　蒲生学園</t>
  </si>
  <si>
    <t>学校法人　西光寺学園</t>
  </si>
  <si>
    <t>学校法人　庄司学園</t>
  </si>
  <si>
    <t>宗教法人　雲山寺</t>
  </si>
  <si>
    <t>学校法人　東北カトリック学園</t>
  </si>
  <si>
    <t>学校法人　聖ルカ学園</t>
  </si>
  <si>
    <t>宗教法人　宝泉寺</t>
  </si>
  <si>
    <t>仙台ナーサリー　株式会社</t>
  </si>
  <si>
    <t>カラマンディ　株式会社</t>
  </si>
  <si>
    <t>石川　信子</t>
  </si>
  <si>
    <t>東海林　美代子</t>
  </si>
  <si>
    <t>濱中　明美</t>
  </si>
  <si>
    <t>佐藤　弘美</t>
  </si>
  <si>
    <t>野村　薫</t>
  </si>
  <si>
    <t>小出　美知子</t>
  </si>
  <si>
    <t>鈴木　史子</t>
  </si>
  <si>
    <t>齋藤　眞弓</t>
  </si>
  <si>
    <t>菊地　恵子</t>
  </si>
  <si>
    <t>佐藤　豊子</t>
  </si>
  <si>
    <t>菊地　美夏</t>
  </si>
  <si>
    <t>戸田　由美</t>
  </si>
  <si>
    <t>矢澤　要子</t>
  </si>
  <si>
    <t>星野　和枝</t>
  </si>
  <si>
    <t>鎌田　優子</t>
  </si>
  <si>
    <t>佐藤　勇介</t>
  </si>
  <si>
    <t>飛内　侑里</t>
  </si>
  <si>
    <t>齊藤　あゆみ</t>
  </si>
  <si>
    <t>藤垣　祐子</t>
  </si>
  <si>
    <t>石山　立身</t>
  </si>
  <si>
    <t>佐藤　恵美子</t>
  </si>
  <si>
    <t>伊藤　由美子</t>
  </si>
  <si>
    <t>宇佐美　恵子</t>
  </si>
  <si>
    <t>多田　直美</t>
  </si>
  <si>
    <t>及川　文子</t>
  </si>
  <si>
    <t>鈴木　明子</t>
  </si>
  <si>
    <t>志小田　舞子</t>
  </si>
  <si>
    <t>村田　寿恵</t>
  </si>
  <si>
    <t>伊藤　美樹</t>
  </si>
  <si>
    <t>佐藤　礼子</t>
  </si>
  <si>
    <t>佐藤　かおり</t>
  </si>
  <si>
    <t>佐藤　久美子</t>
  </si>
  <si>
    <t>株式会社　ビック・ママ</t>
  </si>
  <si>
    <t>担当者名</t>
    <rPh sb="0" eb="2">
      <t>タントウ</t>
    </rPh>
    <rPh sb="2" eb="3">
      <t>シャ</t>
    </rPh>
    <rPh sb="3" eb="4">
      <t>メイ</t>
    </rPh>
    <phoneticPr fontId="51"/>
  </si>
  <si>
    <t>連絡先</t>
    <rPh sb="0" eb="3">
      <t>レンラクサキ</t>
    </rPh>
    <phoneticPr fontId="51"/>
  </si>
  <si>
    <t>担当者</t>
    <rPh sb="0" eb="2">
      <t>タントウ</t>
    </rPh>
    <rPh sb="2" eb="3">
      <t>シャ</t>
    </rPh>
    <phoneticPr fontId="4"/>
  </si>
  <si>
    <t>賃金改善等実績総額【（３）①】</t>
    <rPh sb="0" eb="2">
      <t>チンギン</t>
    </rPh>
    <rPh sb="2" eb="4">
      <t>カイゼン</t>
    </rPh>
    <rPh sb="5" eb="7">
      <t>ジッセキ</t>
    </rPh>
    <rPh sb="8" eb="9">
      <t>ガク</t>
    </rPh>
    <phoneticPr fontId="4"/>
  </si>
  <si>
    <t>①賃金改善額　計（ア）</t>
    <rPh sb="1" eb="3">
      <t>チンギン</t>
    </rPh>
    <rPh sb="3" eb="5">
      <t>カイゼン</t>
    </rPh>
    <rPh sb="5" eb="6">
      <t>ガク</t>
    </rPh>
    <rPh sb="7" eb="8">
      <t>ケイ</t>
    </rPh>
    <phoneticPr fontId="4"/>
  </si>
  <si>
    <t>③ ①＋②</t>
    <phoneticPr fontId="4"/>
  </si>
  <si>
    <t>①賃金改善額　計（イ）</t>
    <rPh sb="1" eb="3">
      <t>チンギン</t>
    </rPh>
    <rPh sb="3" eb="5">
      <t>カイゼン</t>
    </rPh>
    <rPh sb="5" eb="6">
      <t>ガク</t>
    </rPh>
    <rPh sb="7" eb="8">
      <t>ケイ</t>
    </rPh>
    <phoneticPr fontId="4"/>
  </si>
  <si>
    <t>加算Ⅱ新規事由の有無</t>
    <phoneticPr fontId="1"/>
  </si>
  <si>
    <t>加算実績額に要した費用の総額との差額
（千円未満の端数は切り捨て）</t>
    <phoneticPr fontId="1"/>
  </si>
  <si>
    <r>
      <t xml:space="preserve">加算前年度の賃金水準（起点賃金水準）
</t>
    </r>
    <r>
      <rPr>
        <sz val="9"/>
        <rFont val="游ゴシック"/>
        <family val="3"/>
        <charset val="128"/>
      </rPr>
      <t>【（３）⑤－（４）②＋（４）④】</t>
    </r>
    <rPh sb="0" eb="2">
      <t>カサン</t>
    </rPh>
    <rPh sb="2" eb="5">
      <t>ゼンネンド</t>
    </rPh>
    <rPh sb="6" eb="8">
      <t>チンギン</t>
    </rPh>
    <rPh sb="8" eb="10">
      <t>スイジュン</t>
    </rPh>
    <rPh sb="11" eb="13">
      <t>キテン</t>
    </rPh>
    <rPh sb="13" eb="15">
      <t>チンギン</t>
    </rPh>
    <rPh sb="15" eb="17">
      <t>スイジュン</t>
    </rPh>
    <phoneticPr fontId="4"/>
  </si>
  <si>
    <r>
      <t xml:space="preserve">法定福利費分を除いた加算実績額
</t>
    </r>
    <r>
      <rPr>
        <sz val="9"/>
        <rFont val="游ゴシック"/>
        <family val="3"/>
        <charset val="128"/>
      </rPr>
      <t>【（４万円×対象人数Ａ）+（5千円×対象人数Ｂ）】</t>
    </r>
    <rPh sb="0" eb="5">
      <t>ホウテイフクリヒ</t>
    </rPh>
    <rPh sb="5" eb="6">
      <t>ブン</t>
    </rPh>
    <rPh sb="7" eb="8">
      <t>ノゾ</t>
    </rPh>
    <rPh sb="10" eb="12">
      <t>カサン</t>
    </rPh>
    <rPh sb="12" eb="14">
      <t>ジッセキ</t>
    </rPh>
    <rPh sb="14" eb="15">
      <t>ガク</t>
    </rPh>
    <rPh sb="19" eb="21">
      <t>マンエン</t>
    </rPh>
    <rPh sb="22" eb="24">
      <t>タイショウ</t>
    </rPh>
    <rPh sb="24" eb="26">
      <t>ニンズウ</t>
    </rPh>
    <rPh sb="31" eb="32">
      <t>セン</t>
    </rPh>
    <rPh sb="32" eb="33">
      <t>エン</t>
    </rPh>
    <rPh sb="34" eb="36">
      <t>タイショウ</t>
    </rPh>
    <rPh sb="36" eb="38">
      <t>ニンズウ</t>
    </rPh>
    <phoneticPr fontId="4"/>
  </si>
  <si>
    <t>加算前年度の加算残額に対応した支払い賃金額
（法定福利費等の事業主負担増加額を含む）</t>
    <rPh sb="0" eb="2">
      <t>カサン</t>
    </rPh>
    <rPh sb="2" eb="5">
      <t>ゼンネンド</t>
    </rPh>
    <rPh sb="6" eb="8">
      <t>カサン</t>
    </rPh>
    <rPh sb="8" eb="10">
      <t>ザンガク</t>
    </rPh>
    <rPh sb="11" eb="13">
      <t>タイオウ</t>
    </rPh>
    <rPh sb="15" eb="17">
      <t>シハラ</t>
    </rPh>
    <rPh sb="18" eb="20">
      <t>チンギン</t>
    </rPh>
    <rPh sb="20" eb="21">
      <t>ガク</t>
    </rPh>
    <rPh sb="23" eb="25">
      <t>ホウテイ</t>
    </rPh>
    <rPh sb="25" eb="27">
      <t>フクリ</t>
    </rPh>
    <rPh sb="27" eb="28">
      <t>ヒ</t>
    </rPh>
    <rPh sb="28" eb="29">
      <t>トウ</t>
    </rPh>
    <rPh sb="30" eb="33">
      <t>ジギョウヌシ</t>
    </rPh>
    <rPh sb="33" eb="35">
      <t>フタン</t>
    </rPh>
    <rPh sb="35" eb="37">
      <t>ゾウカ</t>
    </rPh>
    <rPh sb="37" eb="38">
      <t>ガク</t>
    </rPh>
    <rPh sb="39" eb="40">
      <t>フク</t>
    </rPh>
    <phoneticPr fontId="4"/>
  </si>
  <si>
    <t>加算前年度の加算残額</t>
    <rPh sb="0" eb="2">
      <t>カサン</t>
    </rPh>
    <rPh sb="2" eb="5">
      <t>ゼンネンド</t>
    </rPh>
    <rPh sb="6" eb="8">
      <t>カサン</t>
    </rPh>
    <rPh sb="8" eb="10">
      <t>ザンガク</t>
    </rPh>
    <phoneticPr fontId="4"/>
  </si>
  <si>
    <t>加算前年度の加算残額に対応した賃金の支払い状況</t>
    <rPh sb="0" eb="2">
      <t>カサン</t>
    </rPh>
    <rPh sb="2" eb="5">
      <t>ゼンネンド</t>
    </rPh>
    <rPh sb="6" eb="8">
      <t>カサン</t>
    </rPh>
    <rPh sb="8" eb="10">
      <t>ザンガク</t>
    </rPh>
    <rPh sb="11" eb="13">
      <t>タイオウ</t>
    </rPh>
    <rPh sb="15" eb="17">
      <t>チンギン</t>
    </rPh>
    <rPh sb="18" eb="20">
      <t>シハラ</t>
    </rPh>
    <rPh sb="21" eb="23">
      <t>ジョウキョウ</t>
    </rPh>
    <phoneticPr fontId="4"/>
  </si>
  <si>
    <t>支払った給与の項目</t>
    <phoneticPr fontId="4"/>
  </si>
  <si>
    <t>（差額）</t>
    <rPh sb="1" eb="3">
      <t>サガク</t>
    </rPh>
    <phoneticPr fontId="1"/>
  </si>
  <si>
    <t>限度額範囲</t>
    <rPh sb="0" eb="3">
      <t>ゲンドガク</t>
    </rPh>
    <rPh sb="3" eb="5">
      <t>ハンイ</t>
    </rPh>
    <phoneticPr fontId="4"/>
  </si>
  <si>
    <r>
      <t xml:space="preserve">③支払賃金
</t>
    </r>
    <r>
      <rPr>
        <sz val="9"/>
        <rFont val="HGｺﾞｼｯｸM"/>
        <family val="3"/>
        <charset val="128"/>
      </rPr>
      <t>（役職手当，職務手当など職位，職責又は職務内容等に応じて決まって毎月支払われる手当及び基本給に限る。）</t>
    </r>
    <rPh sb="1" eb="3">
      <t>シハラ</t>
    </rPh>
    <rPh sb="3" eb="5">
      <t>チンギン</t>
    </rPh>
    <rPh sb="7" eb="9">
      <t>ヤクショク</t>
    </rPh>
    <rPh sb="9" eb="11">
      <t>テアテ</t>
    </rPh>
    <rPh sb="12" eb="14">
      <t>ショクム</t>
    </rPh>
    <rPh sb="14" eb="16">
      <t>テアテ</t>
    </rPh>
    <rPh sb="18" eb="20">
      <t>ショクイ</t>
    </rPh>
    <rPh sb="21" eb="23">
      <t>ショクセキ</t>
    </rPh>
    <rPh sb="23" eb="24">
      <t>マタ</t>
    </rPh>
    <rPh sb="25" eb="27">
      <t>ショクム</t>
    </rPh>
    <rPh sb="27" eb="29">
      <t>ナイヨウ</t>
    </rPh>
    <rPh sb="29" eb="30">
      <t>トウ</t>
    </rPh>
    <rPh sb="31" eb="32">
      <t>オウ</t>
    </rPh>
    <rPh sb="34" eb="35">
      <t>キ</t>
    </rPh>
    <rPh sb="38" eb="40">
      <t>マイツキ</t>
    </rPh>
    <rPh sb="40" eb="42">
      <t>シハラ</t>
    </rPh>
    <rPh sb="45" eb="47">
      <t>テアテ</t>
    </rPh>
    <rPh sb="47" eb="48">
      <t>オヨ</t>
    </rPh>
    <rPh sb="49" eb="52">
      <t>キホンキュウ</t>
    </rPh>
    <rPh sb="53" eb="54">
      <t>カギ</t>
    </rPh>
    <phoneticPr fontId="4"/>
  </si>
  <si>
    <t>④③のうち，加算前年度の加算残額に係る支払賃金</t>
    <rPh sb="6" eb="8">
      <t>カサン</t>
    </rPh>
    <rPh sb="8" eb="11">
      <t>ゼンネンド</t>
    </rPh>
    <rPh sb="12" eb="14">
      <t>カサン</t>
    </rPh>
    <rPh sb="14" eb="16">
      <t>ザンガク</t>
    </rPh>
    <rPh sb="17" eb="18">
      <t>カカ</t>
    </rPh>
    <rPh sb="19" eb="21">
      <t>シハライ</t>
    </rPh>
    <rPh sb="21" eb="23">
      <t>チンギン</t>
    </rPh>
    <phoneticPr fontId="4"/>
  </si>
  <si>
    <t>⑧基準年度に加算Ⅱの対象であり，かつ加算当年度に加算Ⅱの対象外となった職員に係る，基準年度における加算Ⅱに係る賃金改善額</t>
    <rPh sb="1" eb="3">
      <t>キジュン</t>
    </rPh>
    <rPh sb="3" eb="5">
      <t>ネンド</t>
    </rPh>
    <rPh sb="6" eb="8">
      <t>カサン</t>
    </rPh>
    <rPh sb="10" eb="12">
      <t>タイショウ</t>
    </rPh>
    <rPh sb="18" eb="20">
      <t>カサン</t>
    </rPh>
    <rPh sb="20" eb="22">
      <t>トウネン</t>
    </rPh>
    <rPh sb="22" eb="23">
      <t>ド</t>
    </rPh>
    <rPh sb="24" eb="26">
      <t>カサン</t>
    </rPh>
    <rPh sb="28" eb="31">
      <t>タイショウガイ</t>
    </rPh>
    <rPh sb="35" eb="37">
      <t>ショクイン</t>
    </rPh>
    <rPh sb="38" eb="39">
      <t>カカ</t>
    </rPh>
    <rPh sb="41" eb="43">
      <t>キジュン</t>
    </rPh>
    <rPh sb="43" eb="45">
      <t>ネンド</t>
    </rPh>
    <rPh sb="49" eb="51">
      <t>カサン</t>
    </rPh>
    <rPh sb="53" eb="54">
      <t>カカ</t>
    </rPh>
    <rPh sb="55" eb="57">
      <t>チンギン</t>
    </rPh>
    <rPh sb="57" eb="59">
      <t>カイゼン</t>
    </rPh>
    <rPh sb="59" eb="60">
      <t>ガク</t>
    </rPh>
    <phoneticPr fontId="4"/>
  </si>
  <si>
    <t>（５）</t>
    <phoneticPr fontId="51"/>
  </si>
  <si>
    <t>①-②の残額が発生している場合，残額の支払い予定</t>
    <rPh sb="4" eb="6">
      <t>ザンガク</t>
    </rPh>
    <rPh sb="7" eb="9">
      <t>ハッセイ</t>
    </rPh>
    <rPh sb="13" eb="15">
      <t>バアイ</t>
    </rPh>
    <rPh sb="16" eb="18">
      <t>ザンガク</t>
    </rPh>
    <rPh sb="19" eb="21">
      <t>シハラ</t>
    </rPh>
    <rPh sb="22" eb="24">
      <t>ヨテイ</t>
    </rPh>
    <phoneticPr fontId="4"/>
  </si>
  <si>
    <t>②</t>
    <phoneticPr fontId="1"/>
  </si>
  <si>
    <r>
      <rPr>
        <sz val="11"/>
        <rFont val="游ゴシック"/>
        <family val="3"/>
        <charset val="128"/>
      </rPr>
      <t>特定加算実績額計</t>
    </r>
    <r>
      <rPr>
        <sz val="9"/>
        <rFont val="游ゴシック"/>
        <family val="3"/>
        <charset val="128"/>
      </rPr>
      <t xml:space="preserve">
</t>
    </r>
    <r>
      <rPr>
        <sz val="8"/>
        <rFont val="游ゴシック"/>
        <family val="3"/>
        <charset val="128"/>
      </rPr>
      <t>（千円未満の端数は切り捨て）（※）</t>
    </r>
    <rPh sb="0" eb="2">
      <t>トクテイ</t>
    </rPh>
    <rPh sb="2" eb="4">
      <t>カサン</t>
    </rPh>
    <rPh sb="4" eb="6">
      <t>ジッセキ</t>
    </rPh>
    <rPh sb="6" eb="7">
      <t>ガク</t>
    </rPh>
    <rPh sb="7" eb="8">
      <t>ケイ</t>
    </rPh>
    <rPh sb="10" eb="12">
      <t>センエン</t>
    </rPh>
    <rPh sb="12" eb="14">
      <t>ミマン</t>
    </rPh>
    <rPh sb="15" eb="17">
      <t>ハスウ</t>
    </rPh>
    <rPh sb="18" eb="19">
      <t>キ</t>
    </rPh>
    <rPh sb="20" eb="21">
      <t>ス</t>
    </rPh>
    <phoneticPr fontId="4"/>
  </si>
  <si>
    <t>加算実績額計
（千円未満の端数は切り捨て）（※）</t>
    <rPh sb="5" eb="6">
      <t>ケイ</t>
    </rPh>
    <phoneticPr fontId="4"/>
  </si>
  <si>
    <t>＜加算Ⅱ新規事由がない場合＞</t>
    <rPh sb="1" eb="3">
      <t>カサン</t>
    </rPh>
    <rPh sb="4" eb="6">
      <t>シンキ</t>
    </rPh>
    <rPh sb="6" eb="8">
      <t>ジユウ</t>
    </rPh>
    <rPh sb="11" eb="13">
      <t>バアイ</t>
    </rPh>
    <phoneticPr fontId="4"/>
  </si>
  <si>
    <t>＜加算Ⅱ新規事由がある場合＞</t>
    <rPh sb="1" eb="3">
      <t>カサン</t>
    </rPh>
    <rPh sb="4" eb="6">
      <t>シンキ</t>
    </rPh>
    <rPh sb="6" eb="8">
      <t>ジユウ</t>
    </rPh>
    <rPh sb="11" eb="13">
      <t>バアイ</t>
    </rPh>
    <phoneticPr fontId="4"/>
  </si>
  <si>
    <t>施設・事業所間で加算額の一部の配分を調整する場合の「加算実績額」及び「特定加算実績額」については，調整による加算額の増減を反映した（加算実績額にあっては（４）①の額を減じ，（４）③の額を加えた後の，特定加算実績額にあっては（４）②の額を減じ，（４）④の額を加えた後の）金額を記入すること。</t>
    <phoneticPr fontId="1"/>
  </si>
  <si>
    <t>支払賃金総額【（３）③－（３）④】</t>
    <rPh sb="0" eb="2">
      <t>シハライ</t>
    </rPh>
    <phoneticPr fontId="4"/>
  </si>
  <si>
    <t>特定加算実績額計【（２）②】</t>
    <rPh sb="0" eb="2">
      <t>トクテイ</t>
    </rPh>
    <rPh sb="2" eb="4">
      <t>カサン</t>
    </rPh>
    <rPh sb="4" eb="6">
      <t>ジッセキ</t>
    </rPh>
    <rPh sb="6" eb="7">
      <t>ガク</t>
    </rPh>
    <rPh sb="7" eb="8">
      <t>ケイ</t>
    </rPh>
    <phoneticPr fontId="4"/>
  </si>
  <si>
    <t>加算実績額計【（２）①】</t>
    <rPh sb="0" eb="2">
      <t>カサン</t>
    </rPh>
    <rPh sb="2" eb="4">
      <t>ジッセキ</t>
    </rPh>
    <rPh sb="4" eb="5">
      <t>ガク</t>
    </rPh>
    <rPh sb="5" eb="6">
      <t>ケイ</t>
    </rPh>
    <phoneticPr fontId="4"/>
  </si>
  <si>
    <t>⑤処遇改善等加算Ⅱ対象職員数</t>
    <phoneticPr fontId="1"/>
  </si>
  <si>
    <t>人数Ｂ</t>
    <rPh sb="0" eb="2">
      <t>ニンズウ</t>
    </rPh>
    <phoneticPr fontId="1"/>
  </si>
  <si>
    <t>人数Ａ</t>
    <rPh sb="0" eb="2">
      <t>ニンズウ</t>
    </rPh>
    <phoneticPr fontId="1"/>
  </si>
  <si>
    <t xml:space="preserve">（備考）
</t>
    <rPh sb="1" eb="3">
      <t>ビコウ</t>
    </rPh>
    <phoneticPr fontId="1"/>
  </si>
  <si>
    <t>加算実績額
（千円未満の端数は切り捨て）</t>
    <phoneticPr fontId="1"/>
  </si>
  <si>
    <r>
      <rPr>
        <sz val="11"/>
        <rFont val="游ゴシック"/>
        <family val="3"/>
        <charset val="128"/>
      </rPr>
      <t>特定加算実績額</t>
    </r>
    <r>
      <rPr>
        <sz val="9"/>
        <rFont val="游ゴシック"/>
        <family val="3"/>
        <charset val="128"/>
      </rPr>
      <t xml:space="preserve">
</t>
    </r>
    <r>
      <rPr>
        <sz val="8"/>
        <rFont val="游ゴシック"/>
        <family val="3"/>
        <charset val="128"/>
      </rPr>
      <t>（千円未満の端数は切り捨て）</t>
    </r>
    <rPh sb="0" eb="2">
      <t>トクテイ</t>
    </rPh>
    <rPh sb="2" eb="4">
      <t>カサン</t>
    </rPh>
    <rPh sb="4" eb="6">
      <t>ジッセキ</t>
    </rPh>
    <rPh sb="6" eb="7">
      <t>ガク</t>
    </rPh>
    <rPh sb="9" eb="11">
      <t>センエン</t>
    </rPh>
    <rPh sb="11" eb="13">
      <t>ミマン</t>
    </rPh>
    <rPh sb="14" eb="16">
      <t>ハスウ</t>
    </rPh>
    <rPh sb="17" eb="18">
      <t>キ</t>
    </rPh>
    <rPh sb="19" eb="20">
      <t>ス</t>
    </rPh>
    <phoneticPr fontId="4"/>
  </si>
  <si>
    <t>まず初めに，</t>
    <rPh sb="2" eb="3">
      <t>ハジ</t>
    </rPh>
    <phoneticPr fontId="4"/>
  </si>
  <si>
    <t>下の表から，貴園の施設コードを選択してください。</t>
    <rPh sb="0" eb="1">
      <t>シタ</t>
    </rPh>
    <rPh sb="2" eb="3">
      <t>ヒョウ</t>
    </rPh>
    <rPh sb="6" eb="7">
      <t>キ</t>
    </rPh>
    <rPh sb="7" eb="8">
      <t>エン</t>
    </rPh>
    <rPh sb="9" eb="11">
      <t>シセツ</t>
    </rPh>
    <rPh sb="15" eb="17">
      <t>センタク</t>
    </rPh>
    <phoneticPr fontId="4"/>
  </si>
  <si>
    <t>最後に，全ての様式について内容に誤りがないことを確認して印刷してください。</t>
  </si>
  <si>
    <t>加算Ⅱ新規事由がない場合は，前年度からの増減額を記入すること。</t>
    <rPh sb="10" eb="12">
      <t>バアイ</t>
    </rPh>
    <rPh sb="14" eb="17">
      <t>ゼンネンド</t>
    </rPh>
    <rPh sb="20" eb="22">
      <t>ゾウゲン</t>
    </rPh>
    <rPh sb="22" eb="23">
      <t>ガク</t>
    </rPh>
    <rPh sb="24" eb="26">
      <t>キニュウ</t>
    </rPh>
    <phoneticPr fontId="4"/>
  </si>
  <si>
    <t>新規事由あり</t>
    <rPh sb="0" eb="2">
      <t>シンキ</t>
    </rPh>
    <rPh sb="2" eb="4">
      <t>ジユウ</t>
    </rPh>
    <phoneticPr fontId="1"/>
  </si>
  <si>
    <t>新規事由なし</t>
    <rPh sb="0" eb="2">
      <t>シンキ</t>
    </rPh>
    <rPh sb="2" eb="4">
      <t>ジユウ</t>
    </rPh>
    <phoneticPr fontId="1"/>
  </si>
  <si>
    <t>　 　 作成例に従って，下記の表に記載すること。（１行に１人ずつ記載すること）</t>
    <rPh sb="4" eb="6">
      <t>サクセイ</t>
    </rPh>
    <phoneticPr fontId="4"/>
  </si>
  <si>
    <t>　 作成例に従って，下記の表に記載すること。（１行に１人ずつ記載すること）</t>
    <rPh sb="2" eb="4">
      <t>サクセイ</t>
    </rPh>
    <rPh sb="4" eb="5">
      <t>レイ</t>
    </rPh>
    <rPh sb="6" eb="7">
      <t>シタガ</t>
    </rPh>
    <rPh sb="10" eb="12">
      <t>カキ</t>
    </rPh>
    <rPh sb="13" eb="14">
      <t>ヒョウ</t>
    </rPh>
    <rPh sb="15" eb="17">
      <t>キサイ</t>
    </rPh>
    <phoneticPr fontId="4"/>
  </si>
  <si>
    <t>※前年度実績報告別紙様式7（5）①における未払残額（0円の場合は記載不要）</t>
    <rPh sb="1" eb="4">
      <t>ゼンネンド</t>
    </rPh>
    <rPh sb="4" eb="6">
      <t>ジッセキ</t>
    </rPh>
    <rPh sb="6" eb="8">
      <t>ホウコク</t>
    </rPh>
    <rPh sb="8" eb="9">
      <t>ベツ</t>
    </rPh>
    <rPh sb="9" eb="10">
      <t>カミ</t>
    </rPh>
    <rPh sb="10" eb="12">
      <t>ヨウシキ</t>
    </rPh>
    <rPh sb="21" eb="23">
      <t>ミバラ</t>
    </rPh>
    <rPh sb="23" eb="25">
      <t>ザンガク</t>
    </rPh>
    <rPh sb="27" eb="28">
      <t>エン</t>
    </rPh>
    <rPh sb="29" eb="31">
      <t>バアイ</t>
    </rPh>
    <rPh sb="32" eb="34">
      <t>キサイ</t>
    </rPh>
    <rPh sb="34" eb="36">
      <t>フヨウ</t>
    </rPh>
    <phoneticPr fontId="1"/>
  </si>
  <si>
    <t>　★賃金改善実績</t>
    <rPh sb="2" eb="4">
      <t>チンギン</t>
    </rPh>
    <rPh sb="4" eb="6">
      <t>カイゼン</t>
    </rPh>
    <rPh sb="6" eb="8">
      <t>ジッセキ</t>
    </rPh>
    <phoneticPr fontId="4"/>
  </si>
  <si>
    <t>（６）副主任保育士等（中核リーダー等）に係る賃金改善について（内訳）</t>
    <rPh sb="3" eb="6">
      <t>フクシュニン</t>
    </rPh>
    <rPh sb="6" eb="9">
      <t>ホイクシ</t>
    </rPh>
    <rPh sb="9" eb="10">
      <t>トウ</t>
    </rPh>
    <rPh sb="11" eb="13">
      <t>チュウカク</t>
    </rPh>
    <rPh sb="17" eb="18">
      <t>トウ</t>
    </rPh>
    <rPh sb="20" eb="21">
      <t>カカ</t>
    </rPh>
    <rPh sb="22" eb="24">
      <t>チンギン</t>
    </rPh>
    <rPh sb="24" eb="26">
      <t>カイゼン</t>
    </rPh>
    <rPh sb="31" eb="33">
      <t>ウチワケ</t>
    </rPh>
    <phoneticPr fontId="4"/>
  </si>
  <si>
    <t>（７）　職務分野別リーダー等（若手リーダー等）に係る賃金改善について（内訳）</t>
    <rPh sb="4" eb="6">
      <t>ショクム</t>
    </rPh>
    <rPh sb="6" eb="8">
      <t>ブンヤ</t>
    </rPh>
    <rPh sb="8" eb="9">
      <t>ベツ</t>
    </rPh>
    <rPh sb="13" eb="14">
      <t>トウ</t>
    </rPh>
    <rPh sb="15" eb="17">
      <t>ワカテ</t>
    </rPh>
    <rPh sb="21" eb="22">
      <t>トウ</t>
    </rPh>
    <rPh sb="24" eb="25">
      <t>カカ</t>
    </rPh>
    <rPh sb="26" eb="28">
      <t>チンギン</t>
    </rPh>
    <rPh sb="28" eb="30">
      <t>カイゼン</t>
    </rPh>
    <rPh sb="35" eb="37">
      <t>ウチワケ</t>
    </rPh>
    <phoneticPr fontId="4"/>
  </si>
  <si>
    <r>
      <t xml:space="preserve">加算Ⅱに係る手当又は基本給の総額
</t>
    </r>
    <r>
      <rPr>
        <sz val="9"/>
        <rFont val="游ゴシック"/>
        <family val="3"/>
        <charset val="128"/>
      </rPr>
      <t>【様式７別添1（６）③＋様式７別添1（７）③】</t>
    </r>
    <rPh sb="0" eb="2">
      <t>カサン</t>
    </rPh>
    <rPh sb="4" eb="5">
      <t>カカ</t>
    </rPh>
    <rPh sb="6" eb="8">
      <t>テアテ</t>
    </rPh>
    <rPh sb="8" eb="9">
      <t>マタ</t>
    </rPh>
    <rPh sb="10" eb="13">
      <t>キホンキュウ</t>
    </rPh>
    <rPh sb="21" eb="23">
      <t>ベッテン</t>
    </rPh>
    <rPh sb="32" eb="34">
      <t>ベッテン</t>
    </rPh>
    <phoneticPr fontId="4"/>
  </si>
  <si>
    <r>
      <t xml:space="preserve">加算Ⅱに係る手当又は基本給の総額
</t>
    </r>
    <r>
      <rPr>
        <sz val="9"/>
        <rFont val="游ゴシック"/>
        <family val="3"/>
        <charset val="128"/>
      </rPr>
      <t>【様式７別添1（６）①＋様式７別添1（７）①】</t>
    </r>
    <rPh sb="0" eb="2">
      <t>カサン</t>
    </rPh>
    <rPh sb="4" eb="5">
      <t>カカ</t>
    </rPh>
    <rPh sb="6" eb="8">
      <t>テアテ</t>
    </rPh>
    <rPh sb="8" eb="9">
      <t>マタ</t>
    </rPh>
    <rPh sb="10" eb="13">
      <t>キホンキュウ</t>
    </rPh>
    <rPh sb="21" eb="23">
      <t>ベッテン</t>
    </rPh>
    <rPh sb="32" eb="34">
      <t>ベッテン</t>
    </rPh>
    <phoneticPr fontId="4"/>
  </si>
  <si>
    <t>うち基準年度からの加算当年度における賃金改善分
※加算Ⅱ新規事由がある場合のみ記入</t>
    <phoneticPr fontId="1"/>
  </si>
  <si>
    <t>手当</t>
    <rPh sb="0" eb="2">
      <t>テアテ</t>
    </rPh>
    <phoneticPr fontId="4"/>
  </si>
  <si>
    <t>（</t>
    <phoneticPr fontId="1"/>
  </si>
  <si>
    <t>）</t>
    <phoneticPr fontId="1"/>
  </si>
  <si>
    <t>賞与</t>
    <rPh sb="0" eb="2">
      <t>ショウヨ</t>
    </rPh>
    <phoneticPr fontId="4"/>
  </si>
  <si>
    <t>一時金</t>
    <rPh sb="0" eb="3">
      <t>イチジキン</t>
    </rPh>
    <phoneticPr fontId="1"/>
  </si>
  <si>
    <t>加算見込額</t>
  </si>
  <si>
    <t>拠出上限額</t>
  </si>
  <si>
    <t>手当（</t>
    <rPh sb="0" eb="2">
      <t>テアテ</t>
    </rPh>
    <phoneticPr fontId="4"/>
  </si>
  <si>
    <t>）</t>
    <phoneticPr fontId="1"/>
  </si>
  <si>
    <t>賞与（</t>
    <rPh sb="0" eb="2">
      <t>ショウヨ</t>
    </rPh>
    <phoneticPr fontId="4"/>
  </si>
  <si>
    <t>その他（</t>
    <rPh sb="2" eb="3">
      <t>ホカ</t>
    </rPh>
    <phoneticPr fontId="4"/>
  </si>
  <si>
    <t>一時金</t>
    <rPh sb="0" eb="3">
      <t>イチジキン</t>
    </rPh>
    <phoneticPr fontId="1"/>
  </si>
  <si>
    <t>71304</t>
  </si>
  <si>
    <t>71305</t>
  </si>
  <si>
    <t>71408</t>
  </si>
  <si>
    <t>71507</t>
  </si>
  <si>
    <t>71508</t>
  </si>
  <si>
    <t>72501</t>
  </si>
  <si>
    <t>72502</t>
  </si>
  <si>
    <t>71614</t>
  </si>
  <si>
    <t>73302</t>
  </si>
  <si>
    <t>73501</t>
  </si>
  <si>
    <t>02155</t>
  </si>
  <si>
    <t>03145</t>
  </si>
  <si>
    <t>06114</t>
  </si>
  <si>
    <t>岩切たんぽぽ保育園</t>
    <rPh sb="0" eb="2">
      <t>イワキリ</t>
    </rPh>
    <phoneticPr fontId="57"/>
  </si>
  <si>
    <t>鶴ケ谷はぐくみ保育園</t>
    <rPh sb="0" eb="3">
      <t>ツルガヤ</t>
    </rPh>
    <phoneticPr fontId="51"/>
  </si>
  <si>
    <t>上飯田くるみ保育園</t>
    <phoneticPr fontId="2"/>
  </si>
  <si>
    <t>やまとまちあから保育園</t>
    <phoneticPr fontId="2"/>
  </si>
  <si>
    <t>ダーナ保育園</t>
    <phoneticPr fontId="2"/>
  </si>
  <si>
    <t>02143</t>
    <phoneticPr fontId="51"/>
  </si>
  <si>
    <t>あっぷる保育園</t>
    <phoneticPr fontId="2"/>
  </si>
  <si>
    <t>マザーズ・サンピア保育園</t>
    <phoneticPr fontId="2"/>
  </si>
  <si>
    <t>アスクやまとまち保育園</t>
    <phoneticPr fontId="2"/>
  </si>
  <si>
    <t>06114</t>
    <phoneticPr fontId="4"/>
  </si>
  <si>
    <t>南吉成すぎのこ保育園</t>
    <rPh sb="0" eb="1">
      <t>ミナミ</t>
    </rPh>
    <rPh sb="1" eb="3">
      <t>ヨシナリ</t>
    </rPh>
    <phoneticPr fontId="2"/>
  </si>
  <si>
    <t>株式会社NOVA</t>
  </si>
  <si>
    <t>株式会社NOZOMI</t>
  </si>
  <si>
    <t>NOVAインターナショナルスクール仙台八木山校</t>
  </si>
  <si>
    <t>鶴ケ谷はぐくみ保育園</t>
  </si>
  <si>
    <t>南吉成すぎのこ保育園</t>
  </si>
  <si>
    <t>41415</t>
  </si>
  <si>
    <t>33401</t>
  </si>
  <si>
    <t>家庭的保育事業</t>
  </si>
  <si>
    <t>和家庭保育室　木村　和子</t>
  </si>
  <si>
    <t>仲　　恵美</t>
  </si>
  <si>
    <t>家庭的保育事業　髙橋　加奈</t>
  </si>
  <si>
    <t>子育てサポート　ばんそうこう　小林　希</t>
  </si>
  <si>
    <t>久光　久美子</t>
  </si>
  <si>
    <t>髙橋　加奈</t>
    <rPh sb="0" eb="2">
      <t>タカハシ</t>
    </rPh>
    <rPh sb="3" eb="5">
      <t>カナ</t>
    </rPh>
    <phoneticPr fontId="59"/>
  </si>
  <si>
    <t>ＷＡＣまごころ保育園</t>
  </si>
  <si>
    <t>ふれあい保育園</t>
  </si>
  <si>
    <t>おひさま原っぱ保育園</t>
  </si>
  <si>
    <t>おうち保育園木町どおり</t>
  </si>
  <si>
    <t>小規模保育事業所ココカラ荒巻</t>
  </si>
  <si>
    <t>かみすぎさくら保育園</t>
  </si>
  <si>
    <t>すまいる立町保育園</t>
  </si>
  <si>
    <t>ぷりえ～る保育園あらまき</t>
  </si>
  <si>
    <t>青葉・杜のみらい保育園</t>
  </si>
  <si>
    <t>共同保育所ちろりん村</t>
  </si>
  <si>
    <t>きまちこころ保育園</t>
  </si>
  <si>
    <t>こどもの家エミール</t>
  </si>
  <si>
    <t>朝市っ子保育園</t>
  </si>
  <si>
    <t>かみすぎさくら第2保育園</t>
  </si>
  <si>
    <t>さくらっこ保育園</t>
  </si>
  <si>
    <t>たっこの家</t>
  </si>
  <si>
    <t>カール高松ナーサリー</t>
  </si>
  <si>
    <t>もりのなかま保育園宮城野園</t>
  </si>
  <si>
    <t>ひよこ保育園</t>
  </si>
  <si>
    <t>ハニー保育園</t>
  </si>
  <si>
    <t>スクルドエンジェル保育園仙台長町園</t>
  </si>
  <si>
    <t>まんまる保育園</t>
  </si>
  <si>
    <t>スクルドエンジェル保育園仙台宮城野原園</t>
  </si>
  <si>
    <t>星の子保育園</t>
  </si>
  <si>
    <t>ちゃいるどらんど岩切駅前保育園</t>
  </si>
  <si>
    <t>バンビのおうち保育園</t>
  </si>
  <si>
    <t>アテナ保育園</t>
  </si>
  <si>
    <t>砂押こころ保育園</t>
  </si>
  <si>
    <t>ぽっかぽか彩保育園</t>
    <phoneticPr fontId="51"/>
  </si>
  <si>
    <t>時のかけはし保育園</t>
  </si>
  <si>
    <t>KIDS-Kan</t>
    <phoneticPr fontId="51"/>
  </si>
  <si>
    <t>袋原ちびっこひろば保育園</t>
  </si>
  <si>
    <t>キッズフィールド新田東園</t>
  </si>
  <si>
    <t>こぶたの城おおのだ保育園</t>
  </si>
  <si>
    <t>つつじがおか保育園</t>
  </si>
  <si>
    <t>杜のぽかぽか保育園</t>
  </si>
  <si>
    <t>富沢こころ保育園</t>
  </si>
  <si>
    <t>大野田こころ保育園</t>
  </si>
  <si>
    <t>いずみ保育園</t>
  </si>
  <si>
    <t>ハピネス保育園中野栄</t>
    <rPh sb="4" eb="7">
      <t>ホイクエン</t>
    </rPh>
    <rPh sb="7" eb="10">
      <t>ナカノサカエ</t>
    </rPh>
    <phoneticPr fontId="51"/>
  </si>
  <si>
    <t>恵和町いちにいさん保育園</t>
  </si>
  <si>
    <t>苦竹ナーサリー</t>
    <rPh sb="0" eb="2">
      <t>ニガタケ</t>
    </rPh>
    <phoneticPr fontId="51"/>
  </si>
  <si>
    <t>りありのきっず仙台郡山</t>
    <rPh sb="9" eb="11">
      <t>コオリヤマ</t>
    </rPh>
    <phoneticPr fontId="4"/>
  </si>
  <si>
    <t>泉ヶ丘保育園</t>
  </si>
  <si>
    <t>キッズフィールド富沢園</t>
  </si>
  <si>
    <t>パパママ保育園</t>
  </si>
  <si>
    <t>バイリンガル保育園八木山</t>
  </si>
  <si>
    <t>愛子つぼみ保育園</t>
  </si>
  <si>
    <t>小規模保育事業所ココカラ五橋</t>
  </si>
  <si>
    <t>すまいる新寺保育園</t>
  </si>
  <si>
    <t>サン・キッズ保育園</t>
  </si>
  <si>
    <t>ろりぽっぷ小規模保育園おほしさま館</t>
  </si>
  <si>
    <t>バイリンガル保育園なないろの里</t>
  </si>
  <si>
    <t>リコリコ保育園</t>
  </si>
  <si>
    <t>空飛ぶくぢら保育所</t>
  </si>
  <si>
    <t>ハピネス保育園南光台東</t>
  </si>
  <si>
    <t>ろりぽっぷ第2小規模保育園おひさま館</t>
  </si>
  <si>
    <t>グレース保育園</t>
  </si>
  <si>
    <t>泉中央さんさん保育室</t>
  </si>
  <si>
    <t>六丁の目保育園中町園</t>
  </si>
  <si>
    <t>アスイク保育園　薬師堂前</t>
  </si>
  <si>
    <t>第2紫山いちにいさん保育園</t>
    <phoneticPr fontId="51"/>
  </si>
  <si>
    <t>31129</t>
  </si>
  <si>
    <t>31220</t>
  </si>
  <si>
    <t>ハピネス保育園中野栄</t>
  </si>
  <si>
    <t>31221</t>
  </si>
  <si>
    <t>苦竹ナーサリー</t>
  </si>
  <si>
    <t>六郷保育園</t>
  </si>
  <si>
    <t>31416</t>
  </si>
  <si>
    <t>31417</t>
  </si>
  <si>
    <t>株式会社　いちにいさん</t>
  </si>
  <si>
    <t>31418</t>
  </si>
  <si>
    <t>株式会社　リアリノ</t>
  </si>
  <si>
    <t>31419</t>
  </si>
  <si>
    <t>31420</t>
  </si>
  <si>
    <t>31421</t>
  </si>
  <si>
    <t>31516</t>
  </si>
  <si>
    <t>32306</t>
  </si>
  <si>
    <t>KIDS-Kan</t>
  </si>
  <si>
    <t>株式会社　きっずかん</t>
  </si>
  <si>
    <t>61107</t>
  </si>
  <si>
    <t>年度</t>
    <rPh sb="0" eb="1">
      <t>ネン</t>
    </rPh>
    <rPh sb="1" eb="2">
      <t>ド</t>
    </rPh>
    <phoneticPr fontId="51"/>
  </si>
  <si>
    <t>②処遇改善加算Ⅱ　加算実績額【d】</t>
    <rPh sb="1" eb="7">
      <t>ショグウカイゼンカサン</t>
    </rPh>
    <rPh sb="9" eb="11">
      <t>カサン</t>
    </rPh>
    <rPh sb="11" eb="14">
      <t>ジッセキガク</t>
    </rPh>
    <phoneticPr fontId="51"/>
  </si>
  <si>
    <t>③処遇改善加算Ⅱ　特定加算実績額【e】
（※新規事由有の施設のみ）</t>
    <rPh sb="1" eb="7">
      <t>ショグウカイゼンカサン</t>
    </rPh>
    <rPh sb="9" eb="11">
      <t>トクテイ</t>
    </rPh>
    <rPh sb="11" eb="13">
      <t>カサン</t>
    </rPh>
    <rPh sb="13" eb="16">
      <t>ジッセキガク</t>
    </rPh>
    <rPh sb="22" eb="24">
      <t>シンキ</t>
    </rPh>
    <rPh sb="24" eb="26">
      <t>ジユウ</t>
    </rPh>
    <rPh sb="26" eb="27">
      <t>アリ</t>
    </rPh>
    <rPh sb="28" eb="30">
      <t>シセツ</t>
    </rPh>
    <phoneticPr fontId="51"/>
  </si>
  <si>
    <t>01146</t>
  </si>
  <si>
    <t>アイグラン保育園長町南</t>
  </si>
  <si>
    <t>02156</t>
  </si>
  <si>
    <t>アスイク保育園中田町</t>
  </si>
  <si>
    <t>02157</t>
  </si>
  <si>
    <t>NOVAバイリンガル仙台富沢保育園</t>
  </si>
  <si>
    <t>02158</t>
  </si>
  <si>
    <t>もりのなかま保育園四郎丸園もぐもぐ＋</t>
  </si>
  <si>
    <t>04135</t>
  </si>
  <si>
    <t>六郷ぱれっと保育園</t>
  </si>
  <si>
    <t>04136</t>
  </si>
  <si>
    <t>05134</t>
  </si>
  <si>
    <t>幼稚園</t>
  </si>
  <si>
    <t>11317</t>
  </si>
  <si>
    <t>七郷幼稚園</t>
  </si>
  <si>
    <t>11318</t>
  </si>
  <si>
    <t>若林幼稚園</t>
  </si>
  <si>
    <t>11319</t>
  </si>
  <si>
    <t>古城幼稚園</t>
  </si>
  <si>
    <t>ぶんぶん保育園二日町園</t>
  </si>
  <si>
    <t>ぶんぶん保育園小田原園</t>
  </si>
  <si>
    <t>31222</t>
  </si>
  <si>
    <t>31223</t>
  </si>
  <si>
    <t>31224</t>
  </si>
  <si>
    <t>31422</t>
  </si>
  <si>
    <t>31423</t>
  </si>
  <si>
    <t>31424</t>
  </si>
  <si>
    <t>第2紫山いちにいさん保育園</t>
  </si>
  <si>
    <t>31517</t>
  </si>
  <si>
    <t>41607</t>
  </si>
  <si>
    <t>63103</t>
  </si>
  <si>
    <t>幼保連携型認定こども園</t>
  </si>
  <si>
    <t>71107</t>
  </si>
  <si>
    <t>71108</t>
  </si>
  <si>
    <t>71109</t>
  </si>
  <si>
    <t>食と森のこども園小松島</t>
  </si>
  <si>
    <t>71110</t>
  </si>
  <si>
    <t>ミッキー北仙台こども園</t>
  </si>
  <si>
    <t>71210</t>
  </si>
  <si>
    <t>幼保連携型認定こども園　中野栄あしぐろこども園</t>
  </si>
  <si>
    <t>71211</t>
  </si>
  <si>
    <t>71306</t>
  </si>
  <si>
    <t>71509</t>
  </si>
  <si>
    <t>幼保連携型認定こども園　明石南こどもの城</t>
  </si>
  <si>
    <t>71510</t>
  </si>
  <si>
    <t>幼保連携型認定こども園　桂こどもの城</t>
  </si>
  <si>
    <t>71511</t>
  </si>
  <si>
    <t>ミッキー八乙女こども園</t>
  </si>
  <si>
    <t>71512</t>
  </si>
  <si>
    <t>71513</t>
  </si>
  <si>
    <t>71615</t>
  </si>
  <si>
    <t>落合はぐくみこども園</t>
  </si>
  <si>
    <t>71616</t>
  </si>
  <si>
    <t>愛子すぎのここども園</t>
  </si>
  <si>
    <t>幼稚園型認定こども園</t>
  </si>
  <si>
    <t>72503</t>
  </si>
  <si>
    <t>幼稚園型認定こども園　いずみ松陵幼稚園</t>
  </si>
  <si>
    <t>72504</t>
  </si>
  <si>
    <t>幼稚園型認定こども園　南光幼稚園</t>
  </si>
  <si>
    <t>72505</t>
  </si>
  <si>
    <t>幼稚園型認定こども園　南光第二幼稚園</t>
  </si>
  <si>
    <t>72506</t>
  </si>
  <si>
    <t>幼稚園型認定こども園　南光シオン幼稚園</t>
  </si>
  <si>
    <t>72507</t>
  </si>
  <si>
    <t>幼稚園型認定こども園　南光紫陽幼稚園</t>
  </si>
  <si>
    <t>73101</t>
  </si>
  <si>
    <t>保育所型認定こども園</t>
  </si>
  <si>
    <t>73203</t>
  </si>
  <si>
    <t>73204</t>
  </si>
  <si>
    <t>73205</t>
  </si>
  <si>
    <t>73303</t>
  </si>
  <si>
    <t>蒲町おもちゃばここども園</t>
  </si>
  <si>
    <t>73304</t>
  </si>
  <si>
    <t>六丁の目こども園</t>
  </si>
  <si>
    <t>73305</t>
  </si>
  <si>
    <t>73306</t>
  </si>
  <si>
    <t>73307</t>
  </si>
  <si>
    <t>ちゃいるどらんどなないろの里こども園</t>
  </si>
  <si>
    <t>73402</t>
  </si>
  <si>
    <t>ひまわりこども園</t>
  </si>
  <si>
    <t>73403</t>
  </si>
  <si>
    <t>あすと長町こぶたの城こども園</t>
  </si>
  <si>
    <t>73404</t>
  </si>
  <si>
    <t>仙台ちびっこひろばこども園</t>
  </si>
  <si>
    <t>73502</t>
  </si>
  <si>
    <t>ミッキー泉中央こども園</t>
  </si>
  <si>
    <t>73503</t>
  </si>
  <si>
    <t>73601</t>
  </si>
  <si>
    <t>カール英会話チルドレン</t>
  </si>
  <si>
    <t>一般社団法人ふれあいファミリーパートナー</t>
  </si>
  <si>
    <t>社会福祉法人明日育福祉会</t>
  </si>
  <si>
    <t>株式会社Lateral Kids</t>
  </si>
  <si>
    <t>社会福祉法人仙台ぱれっと福祉会</t>
  </si>
  <si>
    <t>一般社団法人保育アートラボ</t>
  </si>
  <si>
    <t>株式会社いずみ保育園</t>
  </si>
  <si>
    <t>学校法人　七郷学園</t>
  </si>
  <si>
    <t>学校法人　仙台佛教学園</t>
  </si>
  <si>
    <t>社会福祉法人　みらい</t>
  </si>
  <si>
    <t>吉田　一美</t>
  </si>
  <si>
    <t>高橋　真由美</t>
  </si>
  <si>
    <t>川村　隆</t>
  </si>
  <si>
    <t>仙台市家庭保育室ちゅうりっぷ　代表　遊佐　ひろ子</t>
  </si>
  <si>
    <t>岸　麻記子</t>
  </si>
  <si>
    <t>菅野　淳</t>
  </si>
  <si>
    <t>小野　敬子</t>
  </si>
  <si>
    <t>六郷ぱれっと保育園</t>
    <phoneticPr fontId="4"/>
  </si>
  <si>
    <t>六郷保育園</t>
    <phoneticPr fontId="4"/>
  </si>
  <si>
    <t>アイグラン保育園長町南</t>
    <phoneticPr fontId="4"/>
  </si>
  <si>
    <t>02132</t>
    <phoneticPr fontId="4"/>
  </si>
  <si>
    <t>富沢アリス保育園</t>
    <rPh sb="0" eb="2">
      <t>トミザワ</t>
    </rPh>
    <phoneticPr fontId="4"/>
  </si>
  <si>
    <t>ふれあい保育園</t>
    <rPh sb="4" eb="7">
      <t>ホイクエン</t>
    </rPh>
    <phoneticPr fontId="4"/>
  </si>
  <si>
    <t>いずみ保育園</t>
    <phoneticPr fontId="4"/>
  </si>
  <si>
    <t>02155</t>
    <phoneticPr fontId="51"/>
  </si>
  <si>
    <t>NOVAインターナショナルスクール仙台八木山校</t>
    <rPh sb="17" eb="19">
      <t>センダイ</t>
    </rPh>
    <rPh sb="19" eb="22">
      <t>ヤギヤマ</t>
    </rPh>
    <rPh sb="22" eb="23">
      <t>コウ</t>
    </rPh>
    <phoneticPr fontId="2"/>
  </si>
  <si>
    <t>アスイク保育園中田町</t>
    <phoneticPr fontId="4"/>
  </si>
  <si>
    <t>NOVAバイリンガル仙台富沢保育園</t>
    <phoneticPr fontId="4"/>
  </si>
  <si>
    <t>もりのなかま保育園四郎丸園もぐもぐ＋</t>
    <phoneticPr fontId="4"/>
  </si>
  <si>
    <t>71109</t>
    <phoneticPr fontId="79"/>
  </si>
  <si>
    <t>71110</t>
    <phoneticPr fontId="79"/>
  </si>
  <si>
    <t>71210</t>
    <phoneticPr fontId="79"/>
  </si>
  <si>
    <t>71211</t>
    <phoneticPr fontId="79"/>
  </si>
  <si>
    <t>71306</t>
    <phoneticPr fontId="79"/>
  </si>
  <si>
    <t>71509</t>
    <phoneticPr fontId="79"/>
  </si>
  <si>
    <t>71510</t>
    <phoneticPr fontId="79"/>
  </si>
  <si>
    <t>71511</t>
    <phoneticPr fontId="2"/>
  </si>
  <si>
    <t>71512</t>
    <phoneticPr fontId="79"/>
  </si>
  <si>
    <t>71513</t>
    <phoneticPr fontId="79"/>
  </si>
  <si>
    <t>71615</t>
    <phoneticPr fontId="79"/>
  </si>
  <si>
    <t>71616</t>
    <phoneticPr fontId="79"/>
  </si>
  <si>
    <t>72503</t>
    <phoneticPr fontId="2"/>
  </si>
  <si>
    <t>73101</t>
    <phoneticPr fontId="79"/>
  </si>
  <si>
    <t>73203</t>
    <phoneticPr fontId="79"/>
  </si>
  <si>
    <t>73204</t>
    <phoneticPr fontId="79"/>
  </si>
  <si>
    <t>73205</t>
    <phoneticPr fontId="79"/>
  </si>
  <si>
    <t>73303</t>
    <phoneticPr fontId="79"/>
  </si>
  <si>
    <t>73402</t>
    <phoneticPr fontId="79"/>
  </si>
  <si>
    <t>73502</t>
    <phoneticPr fontId="2"/>
  </si>
  <si>
    <t>73503</t>
    <phoneticPr fontId="2"/>
  </si>
  <si>
    <t>73601</t>
    <phoneticPr fontId="79"/>
  </si>
  <si>
    <t>五十嵐　綾芳</t>
    <rPh sb="0" eb="3">
      <t>イガラシ</t>
    </rPh>
    <rPh sb="4" eb="5">
      <t>アヤ</t>
    </rPh>
    <rPh sb="5" eb="6">
      <t>ホウ</t>
    </rPh>
    <phoneticPr fontId="4"/>
  </si>
  <si>
    <t>小規模保育事業</t>
    <rPh sb="0" eb="3">
      <t>ショウキボ</t>
    </rPh>
    <rPh sb="3" eb="5">
      <t>ホイク</t>
    </rPh>
    <rPh sb="5" eb="7">
      <t>ジギョウ</t>
    </rPh>
    <phoneticPr fontId="51"/>
  </si>
  <si>
    <t>小規模Ａ型　青葉区</t>
    <rPh sb="0" eb="3">
      <t>ショウキボ</t>
    </rPh>
    <rPh sb="4" eb="5">
      <t>ガタ</t>
    </rPh>
    <rPh sb="6" eb="9">
      <t>アオバク</t>
    </rPh>
    <phoneticPr fontId="51"/>
  </si>
  <si>
    <t>小規模Ａ型　宮城野区</t>
    <rPh sb="0" eb="3">
      <t>ショウキボ</t>
    </rPh>
    <rPh sb="4" eb="5">
      <t>ガタ</t>
    </rPh>
    <rPh sb="6" eb="10">
      <t>ミヤギノク</t>
    </rPh>
    <phoneticPr fontId="51"/>
  </si>
  <si>
    <t>小規模Ａ型　太白区</t>
    <rPh sb="0" eb="3">
      <t>ショウキボ</t>
    </rPh>
    <rPh sb="4" eb="5">
      <t>ガタ</t>
    </rPh>
    <rPh sb="6" eb="9">
      <t>タイハクク</t>
    </rPh>
    <phoneticPr fontId="51"/>
  </si>
  <si>
    <t>小規模Ｂ型</t>
    <rPh sb="0" eb="3">
      <t>ショウキボ</t>
    </rPh>
    <rPh sb="4" eb="5">
      <t>ガタ</t>
    </rPh>
    <phoneticPr fontId="51"/>
  </si>
  <si>
    <t>小規模Ｃ型</t>
    <rPh sb="0" eb="3">
      <t>ショウキボ</t>
    </rPh>
    <rPh sb="4" eb="5">
      <t>ガタ</t>
    </rPh>
    <phoneticPr fontId="51"/>
  </si>
  <si>
    <t>パリス榴岡保育園</t>
  </si>
  <si>
    <t>小規模Ａ型　若林区</t>
    <rPh sb="0" eb="3">
      <t>ショウキボ</t>
    </rPh>
    <rPh sb="4" eb="5">
      <t>ガタ</t>
    </rPh>
    <rPh sb="6" eb="9">
      <t>ワカバヤシク</t>
    </rPh>
    <phoneticPr fontId="51"/>
  </si>
  <si>
    <t>もりのなかま保育園　富沢駅前園</t>
    <rPh sb="10" eb="12">
      <t>トミザワ</t>
    </rPh>
    <rPh sb="12" eb="14">
      <t>エキマエ</t>
    </rPh>
    <rPh sb="14" eb="15">
      <t>エン</t>
    </rPh>
    <phoneticPr fontId="1"/>
  </si>
  <si>
    <t>ビックママランドあすと長町園</t>
  </si>
  <si>
    <t>長町南こころ保育園</t>
  </si>
  <si>
    <t>太陽と大地の長町南保育園</t>
  </si>
  <si>
    <t>小規模Ａ型　泉区・宮総</t>
    <rPh sb="0" eb="3">
      <t>ショウキボ</t>
    </rPh>
    <rPh sb="4" eb="5">
      <t>ガタ</t>
    </rPh>
    <rPh sb="6" eb="7">
      <t>イズミ</t>
    </rPh>
    <rPh sb="7" eb="8">
      <t>ク</t>
    </rPh>
    <rPh sb="9" eb="10">
      <t>ミヤ</t>
    </rPh>
    <rPh sb="10" eb="11">
      <t>ソウ</t>
    </rPh>
    <phoneticPr fontId="51"/>
  </si>
  <si>
    <t>アートチャイルドケア仙台泉中央保育園</t>
    <rPh sb="15" eb="18">
      <t>ホイクエン</t>
    </rPh>
    <phoneticPr fontId="1"/>
  </si>
  <si>
    <t>ピーターパン北中山園</t>
    <rPh sb="9" eb="10">
      <t>エン</t>
    </rPh>
    <phoneticPr fontId="1"/>
  </si>
  <si>
    <t>りありのきっず仙台錦町公園</t>
    <rPh sb="7" eb="9">
      <t>センダイ</t>
    </rPh>
    <rPh sb="9" eb="11">
      <t>ニシキマチ</t>
    </rPh>
    <rPh sb="11" eb="13">
      <t>コウエン</t>
    </rPh>
    <phoneticPr fontId="48"/>
  </si>
  <si>
    <t>りっきーぱーく保育園あすと長町</t>
    <rPh sb="7" eb="10">
      <t>ホイクエン</t>
    </rPh>
    <rPh sb="13" eb="15">
      <t>ナガマチ</t>
    </rPh>
    <phoneticPr fontId="48"/>
  </si>
  <si>
    <t>東北大学川内けやき保育園</t>
    <rPh sb="0" eb="2">
      <t>トウホク</t>
    </rPh>
    <rPh sb="2" eb="4">
      <t>ダイガク</t>
    </rPh>
    <rPh sb="4" eb="6">
      <t>カワウチ</t>
    </rPh>
    <rPh sb="9" eb="12">
      <t>ホイクエン</t>
    </rPh>
    <phoneticPr fontId="49"/>
  </si>
  <si>
    <t>⑤起点賃金水準（⑥＋⑦+(4)②－(4)④）</t>
    <phoneticPr fontId="4"/>
  </si>
  <si>
    <t>※　（４）②及び（４）④から法定福利費等の事業主負担分を除いたうえで算出すること。</t>
    <phoneticPr fontId="1"/>
  </si>
  <si>
    <t>「処遇改善等加算の賃金改善実績報告書に係る加算額等のお知らせ」に記載のある金額等を選択及び転記してください。このシート以降の様式に自動で反映されます。
※【】内に記載のアルファベットは，通知の記載と対応しています。</t>
    <rPh sb="32" eb="34">
      <t>キサイ</t>
    </rPh>
    <rPh sb="37" eb="39">
      <t>キンガク</t>
    </rPh>
    <rPh sb="39" eb="40">
      <t>ナド</t>
    </rPh>
    <rPh sb="41" eb="43">
      <t>センタク</t>
    </rPh>
    <rPh sb="43" eb="44">
      <t>オヨ</t>
    </rPh>
    <rPh sb="45" eb="47">
      <t>テンキ</t>
    </rPh>
    <rPh sb="59" eb="61">
      <t>イコウ</t>
    </rPh>
    <rPh sb="62" eb="64">
      <t>ヨウシキ</t>
    </rPh>
    <rPh sb="65" eb="67">
      <t>ジドウ</t>
    </rPh>
    <rPh sb="68" eb="70">
      <t>ハンエイ</t>
    </rPh>
    <phoneticPr fontId="51"/>
  </si>
  <si>
    <t>ＷＡＣまごころ保育園</t>
    <rPh sb="7" eb="10">
      <t>ホイクエン</t>
    </rPh>
    <phoneticPr fontId="6"/>
  </si>
  <si>
    <t>おひさま原っぱ保育園</t>
    <rPh sb="4" eb="5">
      <t>ハラ</t>
    </rPh>
    <rPh sb="7" eb="10">
      <t>ホイクエン</t>
    </rPh>
    <phoneticPr fontId="12"/>
  </si>
  <si>
    <t>おうち保育園木町どおり</t>
    <rPh sb="3" eb="6">
      <t>ホイクエン</t>
    </rPh>
    <rPh sb="6" eb="8">
      <t>キマチ</t>
    </rPh>
    <phoneticPr fontId="11"/>
  </si>
  <si>
    <t>小規模保育事業所ココカラ荒巻</t>
    <rPh sb="0" eb="3">
      <t>ショウキボ</t>
    </rPh>
    <rPh sb="3" eb="5">
      <t>ホイク</t>
    </rPh>
    <rPh sb="5" eb="7">
      <t>ジギョウ</t>
    </rPh>
    <rPh sb="7" eb="8">
      <t>ショ</t>
    </rPh>
    <rPh sb="12" eb="14">
      <t>アラマキ</t>
    </rPh>
    <phoneticPr fontId="11"/>
  </si>
  <si>
    <t>青葉・杜のみらい保育園</t>
    <rPh sb="0" eb="2">
      <t>アオバ</t>
    </rPh>
    <rPh sb="3" eb="4">
      <t>モリ</t>
    </rPh>
    <rPh sb="8" eb="11">
      <t>ホイクエン</t>
    </rPh>
    <phoneticPr fontId="11"/>
  </si>
  <si>
    <t>たっこの家</t>
    <rPh sb="4" eb="5">
      <t>イエ</t>
    </rPh>
    <phoneticPr fontId="11"/>
  </si>
  <si>
    <t>もりのなかま保育園宮城野園</t>
    <rPh sb="6" eb="9">
      <t>ホイクエン</t>
    </rPh>
    <rPh sb="9" eb="12">
      <t>ミヤギノ</t>
    </rPh>
    <rPh sb="12" eb="13">
      <t>エン</t>
    </rPh>
    <phoneticPr fontId="11"/>
  </si>
  <si>
    <t>スクルドエンジェル保育園仙台宮城野原園</t>
    <rPh sb="9" eb="12">
      <t>ホイクエン</t>
    </rPh>
    <rPh sb="12" eb="14">
      <t>センダイ</t>
    </rPh>
    <rPh sb="14" eb="18">
      <t>ミヤギノハラ</t>
    </rPh>
    <rPh sb="18" eb="19">
      <t>エン</t>
    </rPh>
    <phoneticPr fontId="11"/>
  </si>
  <si>
    <t>小規模保育事業所ココカラ五橋</t>
    <rPh sb="0" eb="3">
      <t>ショウキボ</t>
    </rPh>
    <rPh sb="3" eb="5">
      <t>ホイク</t>
    </rPh>
    <rPh sb="5" eb="7">
      <t>ジギョウ</t>
    </rPh>
    <rPh sb="7" eb="8">
      <t>ショ</t>
    </rPh>
    <rPh sb="12" eb="14">
      <t>イツツバシ</t>
    </rPh>
    <phoneticPr fontId="11"/>
  </si>
  <si>
    <t>スクルドエンジェル保育園仙台長町園</t>
    <rPh sb="9" eb="12">
      <t>ホイクエン</t>
    </rPh>
    <rPh sb="12" eb="14">
      <t>センダイ</t>
    </rPh>
    <rPh sb="14" eb="16">
      <t>ナガマチ</t>
    </rPh>
    <rPh sb="16" eb="17">
      <t>エン</t>
    </rPh>
    <phoneticPr fontId="11"/>
  </si>
  <si>
    <t>星の子保育園</t>
    <rPh sb="0" eb="1">
      <t>ホシ</t>
    </rPh>
    <rPh sb="2" eb="3">
      <t>コ</t>
    </rPh>
    <rPh sb="3" eb="6">
      <t>ホイクエン</t>
    </rPh>
    <phoneticPr fontId="11"/>
  </si>
  <si>
    <t>サン・キッズ保育園</t>
    <rPh sb="6" eb="9">
      <t>ホイクエン</t>
    </rPh>
    <phoneticPr fontId="11"/>
  </si>
  <si>
    <t>ひよこ保育園</t>
    <rPh sb="3" eb="6">
      <t>ホイクエン</t>
    </rPh>
    <phoneticPr fontId="11"/>
  </si>
  <si>
    <t>愛子つぼみ保育園</t>
    <rPh sb="0" eb="2">
      <t>アヤシ</t>
    </rPh>
    <rPh sb="5" eb="8">
      <t>ホイクエン</t>
    </rPh>
    <phoneticPr fontId="11"/>
  </si>
  <si>
    <t>小規模保育事業Ｃ型</t>
  </si>
  <si>
    <t>小野　敬子・酒井　リエ子</t>
    <rPh sb="0" eb="2">
      <t>オノ</t>
    </rPh>
    <rPh sb="3" eb="5">
      <t>ケイコ</t>
    </rPh>
    <rPh sb="6" eb="8">
      <t>サカイ</t>
    </rPh>
    <rPh sb="11" eb="12">
      <t>コ</t>
    </rPh>
    <phoneticPr fontId="1"/>
  </si>
  <si>
    <t>佐藤　豊子</t>
    <rPh sb="0" eb="2">
      <t>サトウ</t>
    </rPh>
    <rPh sb="3" eb="5">
      <t>トヨコ</t>
    </rPh>
    <phoneticPr fontId="1"/>
  </si>
  <si>
    <t>佐藤　勇介</t>
    <rPh sb="0" eb="2">
      <t>サトウ</t>
    </rPh>
    <rPh sb="3" eb="5">
      <t>ユウスケ</t>
    </rPh>
    <phoneticPr fontId="1"/>
  </si>
  <si>
    <t>齊藤　あゆみ</t>
    <rPh sb="0" eb="2">
      <t>サイトウ</t>
    </rPh>
    <phoneticPr fontId="1"/>
  </si>
  <si>
    <t>藤垣　祐子</t>
    <rPh sb="0" eb="2">
      <t>フジガキ</t>
    </rPh>
    <rPh sb="3" eb="5">
      <t>ユウコ</t>
    </rPh>
    <phoneticPr fontId="1"/>
  </si>
  <si>
    <t>石山　立身</t>
    <rPh sb="0" eb="2">
      <t>イシヤマ</t>
    </rPh>
    <rPh sb="3" eb="4">
      <t>タ</t>
    </rPh>
    <rPh sb="4" eb="5">
      <t>ミ</t>
    </rPh>
    <phoneticPr fontId="1"/>
  </si>
  <si>
    <t>髙橋　加奈</t>
    <rPh sb="0" eb="2">
      <t>タカハシ</t>
    </rPh>
    <rPh sb="3" eb="5">
      <t>カナ</t>
    </rPh>
    <phoneticPr fontId="1"/>
  </si>
  <si>
    <t>鈴木　明子</t>
    <rPh sb="0" eb="2">
      <t>スズキ</t>
    </rPh>
    <rPh sb="3" eb="5">
      <t>アキコ</t>
    </rPh>
    <phoneticPr fontId="19"/>
  </si>
  <si>
    <t>伊藤　美樹</t>
    <rPh sb="0" eb="2">
      <t>イトウ</t>
    </rPh>
    <rPh sb="3" eb="5">
      <t>ミキ</t>
    </rPh>
    <phoneticPr fontId="1"/>
  </si>
  <si>
    <t>佐藤　かおり</t>
    <rPh sb="0" eb="2">
      <t>サトウ</t>
    </rPh>
    <phoneticPr fontId="1"/>
  </si>
  <si>
    <t>佐藤　久美子</t>
    <rPh sb="0" eb="2">
      <t>サトウ</t>
    </rPh>
    <rPh sb="3" eb="6">
      <t>クミコ</t>
    </rPh>
    <phoneticPr fontId="1"/>
  </si>
  <si>
    <t>ワタキュー保育園北四番丁園</t>
    <rPh sb="5" eb="8">
      <t>ホイクエン</t>
    </rPh>
    <rPh sb="8" eb="12">
      <t>キタヨバンチョウ</t>
    </rPh>
    <rPh sb="12" eb="13">
      <t>エン</t>
    </rPh>
    <phoneticPr fontId="6"/>
  </si>
  <si>
    <t>ビックママランド支倉園</t>
    <rPh sb="8" eb="10">
      <t>ハセクラ</t>
    </rPh>
    <rPh sb="10" eb="11">
      <t>エン</t>
    </rPh>
    <phoneticPr fontId="6"/>
  </si>
  <si>
    <t>あすと長町保育所</t>
    <rPh sb="3" eb="5">
      <t>ナガマチ</t>
    </rPh>
    <rPh sb="5" eb="7">
      <t>ホイク</t>
    </rPh>
    <rPh sb="7" eb="8">
      <t>ショ</t>
    </rPh>
    <phoneticPr fontId="6"/>
  </si>
  <si>
    <t>もりのひろば保育園</t>
    <rPh sb="6" eb="9">
      <t>ホイクエン</t>
    </rPh>
    <phoneticPr fontId="6"/>
  </si>
  <si>
    <t>せせらぎ保育園</t>
    <rPh sb="4" eb="7">
      <t>ホイクエン</t>
    </rPh>
    <phoneticPr fontId="6"/>
  </si>
  <si>
    <t>株式会社　アドマイア</t>
    <rPh sb="0" eb="4">
      <t>カブシキガイシャ</t>
    </rPh>
    <phoneticPr fontId="12"/>
  </si>
  <si>
    <t>株式会社　ニチイ学館</t>
    <rPh sb="8" eb="10">
      <t>ガッカン</t>
    </rPh>
    <phoneticPr fontId="12"/>
  </si>
  <si>
    <t>学校法人　清野学園</t>
    <rPh sb="5" eb="7">
      <t>セイノ</t>
    </rPh>
    <rPh sb="7" eb="9">
      <t>ガクエン</t>
    </rPh>
    <phoneticPr fontId="12"/>
  </si>
  <si>
    <t>特定非営利活動法人　WACまごころサービスみやぎ</t>
    <rPh sb="0" eb="2">
      <t>トクテイ</t>
    </rPh>
    <rPh sb="2" eb="5">
      <t>ヒエイリ</t>
    </rPh>
    <rPh sb="5" eb="7">
      <t>カツドウ</t>
    </rPh>
    <rPh sb="7" eb="9">
      <t>ホウジン</t>
    </rPh>
    <phoneticPr fontId="12"/>
  </si>
  <si>
    <t>特定非営利活動法人　フローレンス</t>
    <rPh sb="0" eb="2">
      <t>トクテイ</t>
    </rPh>
    <rPh sb="2" eb="3">
      <t>ヒ</t>
    </rPh>
    <rPh sb="3" eb="5">
      <t>エイリ</t>
    </rPh>
    <rPh sb="5" eb="7">
      <t>カツドウ</t>
    </rPh>
    <rPh sb="7" eb="9">
      <t>ホウジン</t>
    </rPh>
    <phoneticPr fontId="11"/>
  </si>
  <si>
    <t>一般社団法人　おひさま原っぱ保育園</t>
    <rPh sb="0" eb="2">
      <t>イッパン</t>
    </rPh>
    <rPh sb="2" eb="4">
      <t>シャダン</t>
    </rPh>
    <rPh sb="4" eb="6">
      <t>ホウジン</t>
    </rPh>
    <rPh sb="11" eb="12">
      <t>ハラ</t>
    </rPh>
    <rPh sb="14" eb="17">
      <t>ホイクエン</t>
    </rPh>
    <phoneticPr fontId="11"/>
  </si>
  <si>
    <t>株式会社　ピーエイケア</t>
    <rPh sb="0" eb="2">
      <t>カブシキ</t>
    </rPh>
    <rPh sb="2" eb="4">
      <t>カイシャ</t>
    </rPh>
    <phoneticPr fontId="11"/>
  </si>
  <si>
    <t>有限会社　グローアップ</t>
    <rPh sb="0" eb="2">
      <t>ユウゲン</t>
    </rPh>
    <rPh sb="2" eb="4">
      <t>カイシャ</t>
    </rPh>
    <phoneticPr fontId="11"/>
  </si>
  <si>
    <t>株式会社　スマイルクルー</t>
    <rPh sb="0" eb="2">
      <t>カブシキ</t>
    </rPh>
    <rPh sb="2" eb="4">
      <t>カイシャ</t>
    </rPh>
    <phoneticPr fontId="11"/>
  </si>
  <si>
    <t>株式会社　オードリー</t>
    <rPh sb="0" eb="2">
      <t>カブシキ</t>
    </rPh>
    <rPh sb="2" eb="4">
      <t>カイシャ</t>
    </rPh>
    <phoneticPr fontId="11"/>
  </si>
  <si>
    <t>株式会社　庄文堂</t>
    <rPh sb="5" eb="6">
      <t>ショウ</t>
    </rPh>
    <rPh sb="6" eb="7">
      <t>ブン</t>
    </rPh>
    <rPh sb="7" eb="8">
      <t>ドウ</t>
    </rPh>
    <phoneticPr fontId="11"/>
  </si>
  <si>
    <t>社会福祉法人　柏木福祉会</t>
    <rPh sb="0" eb="2">
      <t>シャカイ</t>
    </rPh>
    <rPh sb="2" eb="4">
      <t>フクシ</t>
    </rPh>
    <rPh sb="4" eb="6">
      <t>ホウジン</t>
    </rPh>
    <rPh sb="7" eb="9">
      <t>カシワギ</t>
    </rPh>
    <rPh sb="9" eb="11">
      <t>フクシ</t>
    </rPh>
    <rPh sb="11" eb="12">
      <t>カイ</t>
    </rPh>
    <phoneticPr fontId="11"/>
  </si>
  <si>
    <t>株式会社　エミール</t>
    <rPh sb="0" eb="4">
      <t>カブシキガイシャ</t>
    </rPh>
    <phoneticPr fontId="15"/>
  </si>
  <si>
    <t>特定非営利活動法人　朝市センター保育園</t>
    <rPh sb="0" eb="2">
      <t>トクテイ</t>
    </rPh>
    <rPh sb="2" eb="5">
      <t>ヒエイリ</t>
    </rPh>
    <rPh sb="5" eb="7">
      <t>カツドウ</t>
    </rPh>
    <rPh sb="7" eb="9">
      <t>ホウジン</t>
    </rPh>
    <rPh sb="10" eb="12">
      <t>アサイチ</t>
    </rPh>
    <rPh sb="16" eb="19">
      <t>ホイクエン</t>
    </rPh>
    <phoneticPr fontId="15"/>
  </si>
  <si>
    <t>有限会社　グローアップ</t>
    <rPh sb="0" eb="4">
      <t>ユウゲンガイシャ</t>
    </rPh>
    <phoneticPr fontId="15"/>
  </si>
  <si>
    <t>一般社団法人　ほっとステーション</t>
    <rPh sb="0" eb="2">
      <t>イッパン</t>
    </rPh>
    <rPh sb="2" eb="4">
      <t>シャダン</t>
    </rPh>
    <rPh sb="4" eb="6">
      <t>ホウジン</t>
    </rPh>
    <phoneticPr fontId="15"/>
  </si>
  <si>
    <t>株式会社　キッズコーポレーション</t>
    <rPh sb="0" eb="4">
      <t>カブシキガイシャ</t>
    </rPh>
    <phoneticPr fontId="15"/>
  </si>
  <si>
    <t>合同会社　Ｔ．Ｋ</t>
    <rPh sb="0" eb="2">
      <t>ゴウドウ</t>
    </rPh>
    <rPh sb="2" eb="4">
      <t>カイシャ</t>
    </rPh>
    <phoneticPr fontId="12"/>
  </si>
  <si>
    <t>愛児園　株式会社</t>
    <rPh sb="0" eb="2">
      <t>アイジ</t>
    </rPh>
    <rPh sb="2" eb="3">
      <t>エン</t>
    </rPh>
    <rPh sb="4" eb="8">
      <t>カブシキガイシャ</t>
    </rPh>
    <phoneticPr fontId="11"/>
  </si>
  <si>
    <t>有限会社　カール英会話ほいくえん</t>
    <rPh sb="0" eb="4">
      <t>ユウゲンガイシャ</t>
    </rPh>
    <rPh sb="8" eb="11">
      <t>エイカイワ</t>
    </rPh>
    <phoneticPr fontId="15"/>
  </si>
  <si>
    <t>一般社団法人　アイルアーク</t>
    <rPh sb="0" eb="2">
      <t>イッパン</t>
    </rPh>
    <rPh sb="2" eb="4">
      <t>シャダン</t>
    </rPh>
    <rPh sb="4" eb="6">
      <t>ホウジン</t>
    </rPh>
    <phoneticPr fontId="11"/>
  </si>
  <si>
    <t>学校法人　中埜山学園</t>
    <rPh sb="5" eb="7">
      <t>ナカノ</t>
    </rPh>
    <rPh sb="7" eb="8">
      <t>ヤマ</t>
    </rPh>
    <rPh sb="8" eb="10">
      <t>ガクエン</t>
    </rPh>
    <phoneticPr fontId="11"/>
  </si>
  <si>
    <t>株式会社　Lateral Kids</t>
    <rPh sb="0" eb="2">
      <t>カブシキ</t>
    </rPh>
    <rPh sb="2" eb="4">
      <t>カイシャ</t>
    </rPh>
    <phoneticPr fontId="11"/>
  </si>
  <si>
    <t>株式会社　ハニー保育園</t>
    <rPh sb="0" eb="2">
      <t>カブシキ</t>
    </rPh>
    <rPh sb="2" eb="4">
      <t>カイシャ</t>
    </rPh>
    <rPh sb="8" eb="11">
      <t>ホイクエン</t>
    </rPh>
    <phoneticPr fontId="11"/>
  </si>
  <si>
    <t>株式会社　スクルドアンドカンパニー</t>
    <rPh sb="0" eb="2">
      <t>カブシキ</t>
    </rPh>
    <rPh sb="2" eb="4">
      <t>カイシャ</t>
    </rPh>
    <phoneticPr fontId="11"/>
  </si>
  <si>
    <t>株式会社　ちゃいるどらんど</t>
    <rPh sb="0" eb="2">
      <t>カブシキ</t>
    </rPh>
    <rPh sb="2" eb="4">
      <t>カイシャ</t>
    </rPh>
    <phoneticPr fontId="12"/>
  </si>
  <si>
    <t>学校法人　蒲生学園</t>
    <rPh sb="5" eb="7">
      <t>ガモウ</t>
    </rPh>
    <rPh sb="7" eb="9">
      <t>ガクエン</t>
    </rPh>
    <phoneticPr fontId="12"/>
  </si>
  <si>
    <t>株式会社　さくらんぼ保育園</t>
    <rPh sb="0" eb="2">
      <t>カブシキ</t>
    </rPh>
    <rPh sb="2" eb="4">
      <t>カイシャ</t>
    </rPh>
    <rPh sb="10" eb="13">
      <t>ホイクエン</t>
    </rPh>
    <phoneticPr fontId="11"/>
  </si>
  <si>
    <t>株式会社　エルプレイス</t>
    <rPh sb="0" eb="4">
      <t>カブシキガイシャ</t>
    </rPh>
    <phoneticPr fontId="15"/>
  </si>
  <si>
    <t>学校法人　ろりぽっぷ学園</t>
    <rPh sb="0" eb="2">
      <t>ガッコウ</t>
    </rPh>
    <rPh sb="2" eb="4">
      <t>ホウジン</t>
    </rPh>
    <rPh sb="10" eb="12">
      <t>ガクエン</t>
    </rPh>
    <phoneticPr fontId="11"/>
  </si>
  <si>
    <t>株式会社　ちびっこひろば保育園</t>
    <rPh sb="12" eb="15">
      <t>ホイクエン</t>
    </rPh>
    <phoneticPr fontId="12"/>
  </si>
  <si>
    <t>カラマンディ　株式会社</t>
    <rPh sb="7" eb="11">
      <t>カブシキガイシャ</t>
    </rPh>
    <phoneticPr fontId="15"/>
  </si>
  <si>
    <t>一般社団法人　六丁の目保育園</t>
    <rPh sb="0" eb="2">
      <t>イッパン</t>
    </rPh>
    <rPh sb="2" eb="4">
      <t>シャダン</t>
    </rPh>
    <rPh sb="4" eb="6">
      <t>ホウジン</t>
    </rPh>
    <rPh sb="7" eb="9">
      <t>ロクチョウ</t>
    </rPh>
    <rPh sb="10" eb="11">
      <t>メ</t>
    </rPh>
    <rPh sb="11" eb="14">
      <t>ホイクエン</t>
    </rPh>
    <phoneticPr fontId="1"/>
  </si>
  <si>
    <t>特定非営利活動法人　こどもステーション・MIYAGI</t>
    <rPh sb="0" eb="2">
      <t>トクテイ</t>
    </rPh>
    <rPh sb="2" eb="5">
      <t>ヒエイリ</t>
    </rPh>
    <rPh sb="5" eb="7">
      <t>カツドウ</t>
    </rPh>
    <rPh sb="7" eb="9">
      <t>ホウジン</t>
    </rPh>
    <phoneticPr fontId="12"/>
  </si>
  <si>
    <t>株式会社　星の子保育園</t>
    <rPh sb="5" eb="6">
      <t>ホシ</t>
    </rPh>
    <rPh sb="7" eb="8">
      <t>コ</t>
    </rPh>
    <rPh sb="8" eb="11">
      <t>ホイクエン</t>
    </rPh>
    <phoneticPr fontId="12"/>
  </si>
  <si>
    <t>社会福祉法人　銀杏の会</t>
    <rPh sb="0" eb="2">
      <t>シャカイ</t>
    </rPh>
    <rPh sb="2" eb="4">
      <t>フクシ</t>
    </rPh>
    <rPh sb="4" eb="6">
      <t>ホウジン</t>
    </rPh>
    <rPh sb="7" eb="9">
      <t>イチョウ</t>
    </rPh>
    <rPh sb="10" eb="11">
      <t>カイ</t>
    </rPh>
    <phoneticPr fontId="11"/>
  </si>
  <si>
    <t>学校法人　岩沼学園</t>
    <rPh sb="0" eb="2">
      <t>ガッコウ</t>
    </rPh>
    <rPh sb="2" eb="4">
      <t>ホウジン</t>
    </rPh>
    <rPh sb="5" eb="7">
      <t>イワヌマ</t>
    </rPh>
    <rPh sb="7" eb="9">
      <t>ガクエン</t>
    </rPh>
    <phoneticPr fontId="15"/>
  </si>
  <si>
    <t>特定非営利活動法人　サン・キッズ保育園</t>
    <rPh sb="0" eb="2">
      <t>トクテイ</t>
    </rPh>
    <rPh sb="2" eb="5">
      <t>ヒエイリ</t>
    </rPh>
    <rPh sb="5" eb="7">
      <t>カツドウ</t>
    </rPh>
    <rPh sb="7" eb="9">
      <t>ホウジン</t>
    </rPh>
    <rPh sb="16" eb="19">
      <t>ホイクエン</t>
    </rPh>
    <phoneticPr fontId="11"/>
  </si>
  <si>
    <t>社会福祉法人　やまとみらい福祉会</t>
    <rPh sb="13" eb="15">
      <t>フクシ</t>
    </rPh>
    <rPh sb="15" eb="16">
      <t>カイ</t>
    </rPh>
    <phoneticPr fontId="11"/>
  </si>
  <si>
    <t>アートチャイルドケア　株式会社</t>
    <rPh sb="11" eb="13">
      <t>カブシキ</t>
    </rPh>
    <rPh sb="13" eb="15">
      <t>カイシャ</t>
    </rPh>
    <phoneticPr fontId="11"/>
  </si>
  <si>
    <t>一般社団法人　みらいとわ</t>
    <rPh sb="0" eb="6">
      <t>イッパンシャダンホウジン</t>
    </rPh>
    <phoneticPr fontId="11"/>
  </si>
  <si>
    <t>株式会社　森のプーさん保育園</t>
    <rPh sb="5" eb="6">
      <t>モリ</t>
    </rPh>
    <rPh sb="11" eb="14">
      <t>ホイクエン</t>
    </rPh>
    <phoneticPr fontId="12"/>
  </si>
  <si>
    <t>学校法人　庄司学園</t>
    <rPh sb="0" eb="2">
      <t>ガッコウ</t>
    </rPh>
    <rPh sb="2" eb="4">
      <t>ホウジン</t>
    </rPh>
    <rPh sb="5" eb="7">
      <t>ショウジ</t>
    </rPh>
    <rPh sb="7" eb="9">
      <t>ガクエン</t>
    </rPh>
    <phoneticPr fontId="15"/>
  </si>
  <si>
    <t>社会福祉法人　三矢会</t>
    <rPh sb="0" eb="2">
      <t>シャカイ</t>
    </rPh>
    <rPh sb="2" eb="4">
      <t>フクシ</t>
    </rPh>
    <rPh sb="4" eb="6">
      <t>ホウジン</t>
    </rPh>
    <rPh sb="7" eb="9">
      <t>ミツヤ</t>
    </rPh>
    <rPh sb="9" eb="10">
      <t>カイ</t>
    </rPh>
    <phoneticPr fontId="11"/>
  </si>
  <si>
    <t>特定非営利活動法人　ひよこ会</t>
    <rPh sb="0" eb="2">
      <t>トクテイ</t>
    </rPh>
    <rPh sb="2" eb="5">
      <t>ヒエイリ</t>
    </rPh>
    <rPh sb="5" eb="7">
      <t>カツドウ</t>
    </rPh>
    <rPh sb="7" eb="9">
      <t>ホウジン</t>
    </rPh>
    <rPh sb="13" eb="14">
      <t>カイ</t>
    </rPh>
    <phoneticPr fontId="15"/>
  </si>
  <si>
    <t>株式会社　スプラウト</t>
    <rPh sb="0" eb="2">
      <t>カブシキ</t>
    </rPh>
    <rPh sb="2" eb="4">
      <t>カイシャ</t>
    </rPh>
    <phoneticPr fontId="12"/>
  </si>
  <si>
    <t>株式会社　ひよこ保育園</t>
    <rPh sb="8" eb="10">
      <t>ホイク</t>
    </rPh>
    <rPh sb="10" eb="11">
      <t>エン</t>
    </rPh>
    <phoneticPr fontId="11"/>
  </si>
  <si>
    <t>一般社団法人　アンサンブル</t>
    <rPh sb="0" eb="2">
      <t>イッパン</t>
    </rPh>
    <rPh sb="2" eb="4">
      <t>シャダン</t>
    </rPh>
    <rPh sb="4" eb="6">
      <t>ホウジン</t>
    </rPh>
    <phoneticPr fontId="11"/>
  </si>
  <si>
    <t>一般社団法人　アンファンソレイユ</t>
    <rPh sb="0" eb="2">
      <t>イッパン</t>
    </rPh>
    <rPh sb="2" eb="4">
      <t>シャダン</t>
    </rPh>
    <rPh sb="4" eb="6">
      <t>ホウジン</t>
    </rPh>
    <phoneticPr fontId="12"/>
  </si>
  <si>
    <t>株式会社　にこにこハウス</t>
    <rPh sb="0" eb="2">
      <t>カブシキ</t>
    </rPh>
    <rPh sb="2" eb="4">
      <t>カイシャ</t>
    </rPh>
    <phoneticPr fontId="11"/>
  </si>
  <si>
    <t>一般社団法人　小羊園</t>
    <rPh sb="0" eb="2">
      <t>イッパン</t>
    </rPh>
    <rPh sb="2" eb="4">
      <t>シャダン</t>
    </rPh>
    <rPh sb="4" eb="6">
      <t>ホウジン</t>
    </rPh>
    <rPh sb="7" eb="8">
      <t>ショウ</t>
    </rPh>
    <rPh sb="8" eb="9">
      <t>ヒツジ</t>
    </rPh>
    <rPh sb="9" eb="10">
      <t>エン</t>
    </rPh>
    <phoneticPr fontId="11"/>
  </si>
  <si>
    <t>合同会社　パパママ保育園</t>
    <rPh sb="0" eb="2">
      <t>ゴウドウ</t>
    </rPh>
    <rPh sb="2" eb="4">
      <t>ガイシャ</t>
    </rPh>
    <rPh sb="9" eb="12">
      <t>ホイクエン</t>
    </rPh>
    <phoneticPr fontId="15"/>
  </si>
  <si>
    <t>特定非営利活動法人　つぼみっこ</t>
    <rPh sb="0" eb="2">
      <t>トクテイ</t>
    </rPh>
    <rPh sb="2" eb="5">
      <t>ヒエイリ</t>
    </rPh>
    <rPh sb="5" eb="7">
      <t>カツドウ</t>
    </rPh>
    <rPh sb="7" eb="9">
      <t>ホウジン</t>
    </rPh>
    <phoneticPr fontId="11"/>
  </si>
  <si>
    <t>株式会社　ビック・ママ</t>
    <rPh sb="0" eb="2">
      <t>カブシキ</t>
    </rPh>
    <rPh sb="2" eb="4">
      <t>カイシャ</t>
    </rPh>
    <phoneticPr fontId="11"/>
  </si>
  <si>
    <t>ワタキューセイモア　株式会社</t>
    <rPh sb="10" eb="12">
      <t>カブシキ</t>
    </rPh>
    <rPh sb="12" eb="14">
      <t>カイシャ</t>
    </rPh>
    <phoneticPr fontId="11"/>
  </si>
  <si>
    <t>医療法人社団　裕歯会</t>
    <rPh sb="0" eb="2">
      <t>イリョウ</t>
    </rPh>
    <rPh sb="2" eb="4">
      <t>ホウジン</t>
    </rPh>
    <rPh sb="4" eb="6">
      <t>シャダン</t>
    </rPh>
    <rPh sb="7" eb="8">
      <t>ユウ</t>
    </rPh>
    <rPh sb="8" eb="9">
      <t>ハ</t>
    </rPh>
    <rPh sb="9" eb="10">
      <t>カイ</t>
    </rPh>
    <phoneticPr fontId="11"/>
  </si>
  <si>
    <t>医療法人　徳真会</t>
    <rPh sb="0" eb="2">
      <t>イリョウ</t>
    </rPh>
    <rPh sb="2" eb="4">
      <t>ホウジン</t>
    </rPh>
    <rPh sb="5" eb="6">
      <t>トク</t>
    </rPh>
    <rPh sb="6" eb="7">
      <t>マコト</t>
    </rPh>
    <rPh sb="7" eb="8">
      <t>カイ</t>
    </rPh>
    <phoneticPr fontId="11"/>
  </si>
  <si>
    <t>有限会社　ＡＫＩ</t>
    <rPh sb="0" eb="2">
      <t>ユウゲン</t>
    </rPh>
    <rPh sb="2" eb="4">
      <t>カイシャ</t>
    </rPh>
    <phoneticPr fontId="11"/>
  </si>
  <si>
    <t>※加算Ⅱ新規事由の有無の別により以下により算出すること。
・加算Ⅱ新規事由がある場合：
（２）②－（３）①
・加算Ⅱ新規事由がない場合：
（２）①加算実績額計 －｛様式７別添１（６）③＋様式７別添１（７）③｝－（4）①+（4）③（※）</t>
    <rPh sb="73" eb="77">
      <t>カサンジッセキ</t>
    </rPh>
    <rPh sb="77" eb="78">
      <t>ガク</t>
    </rPh>
    <rPh sb="78" eb="79">
      <t>ケイ</t>
    </rPh>
    <phoneticPr fontId="1"/>
  </si>
  <si>
    <t>5</t>
    <phoneticPr fontId="4"/>
  </si>
  <si>
    <t>令和５年度賃金改善実績報告書（処遇改善等加算Ⅱ）</t>
    <rPh sb="0" eb="2">
      <t>レイワ</t>
    </rPh>
    <rPh sb="4" eb="5">
      <t>ド</t>
    </rPh>
    <rPh sb="5" eb="7">
      <t>チンギン</t>
    </rPh>
    <rPh sb="7" eb="9">
      <t>カイゼン</t>
    </rPh>
    <rPh sb="9" eb="11">
      <t>ジッセキ</t>
    </rPh>
    <rPh sb="11" eb="14">
      <t>ホウコクショ</t>
    </rPh>
    <rPh sb="15" eb="17">
      <t>ショグウ</t>
    </rPh>
    <rPh sb="17" eb="19">
      <t>カイゼン</t>
    </rPh>
    <rPh sb="19" eb="20">
      <t>トウ</t>
    </rPh>
    <rPh sb="20" eb="22">
      <t>カサン</t>
    </rPh>
    <phoneticPr fontId="4"/>
  </si>
  <si>
    <t>令和５年４月１日～令和６年３月31日</t>
    <phoneticPr fontId="1"/>
  </si>
  <si>
    <t>令和  ６  年  ３  月  3 1  日</t>
    <phoneticPr fontId="1"/>
  </si>
  <si>
    <r>
      <t>（１）令和４年度の加算残額に対応する賃金改善の状況</t>
    </r>
    <r>
      <rPr>
        <b/>
        <u/>
        <sz val="12"/>
        <color indexed="10"/>
        <rFont val="游ゴシック"/>
        <family val="3"/>
        <charset val="128"/>
        <scheme val="minor"/>
      </rPr>
      <t>（令和４年度の加算残額がある場合のみ記入）</t>
    </r>
    <rPh sb="3" eb="5">
      <t>レイワ</t>
    </rPh>
    <rPh sb="6" eb="8">
      <t>ネンド</t>
    </rPh>
    <rPh sb="9" eb="11">
      <t>カサン</t>
    </rPh>
    <rPh sb="11" eb="13">
      <t>ザンガク</t>
    </rPh>
    <rPh sb="14" eb="16">
      <t>タイオウ</t>
    </rPh>
    <rPh sb="18" eb="20">
      <t>チンギン</t>
    </rPh>
    <rPh sb="20" eb="22">
      <t>カイゼン</t>
    </rPh>
    <rPh sb="23" eb="25">
      <t>ジョウキョウ</t>
    </rPh>
    <rPh sb="26" eb="28">
      <t>レイワ</t>
    </rPh>
    <rPh sb="29" eb="31">
      <t>ネンド</t>
    </rPh>
    <rPh sb="30" eb="31">
      <t>ド</t>
    </rPh>
    <rPh sb="32" eb="34">
      <t>カサン</t>
    </rPh>
    <rPh sb="34" eb="36">
      <t>ザンガク</t>
    </rPh>
    <rPh sb="39" eb="41">
      <t>バアイ</t>
    </rPh>
    <rPh sb="43" eb="45">
      <t>キニュウ</t>
    </rPh>
    <phoneticPr fontId="4"/>
  </si>
  <si>
    <t>令和５年度　処遇改善等加算Ⅱ　加算実績額</t>
    <rPh sb="0" eb="2">
      <t>レイワ</t>
    </rPh>
    <rPh sb="3" eb="5">
      <t>ネンド</t>
    </rPh>
    <rPh sb="6" eb="13">
      <t>ショグウカイゼントウカサン</t>
    </rPh>
    <rPh sb="15" eb="17">
      <t>カサン</t>
    </rPh>
    <rPh sb="17" eb="19">
      <t>ジッセキ</t>
    </rPh>
    <rPh sb="19" eb="20">
      <t>ガク</t>
    </rPh>
    <phoneticPr fontId="4"/>
  </si>
  <si>
    <t>令和５年度　処遇改善等加算Ⅱ　賃金改善必要額</t>
    <rPh sb="0" eb="2">
      <t>レイワ</t>
    </rPh>
    <rPh sb="3" eb="5">
      <t>ネンド</t>
    </rPh>
    <rPh sb="6" eb="13">
      <t>ショグウカイゼントウカサン</t>
    </rPh>
    <rPh sb="15" eb="17">
      <t>チンギン</t>
    </rPh>
    <rPh sb="17" eb="19">
      <t>カイゼン</t>
    </rPh>
    <rPh sb="19" eb="21">
      <t>ヒツヨウ</t>
    </rPh>
    <rPh sb="21" eb="22">
      <t>ガク</t>
    </rPh>
    <phoneticPr fontId="4"/>
  </si>
  <si>
    <t>ただし，令和５年度の賃金改善額として上記の額を確認いたしました。</t>
    <rPh sb="4" eb="6">
      <t>レイワ</t>
    </rPh>
    <rPh sb="7" eb="9">
      <t>ネンド</t>
    </rPh>
    <rPh sb="8" eb="9">
      <t>ド</t>
    </rPh>
    <rPh sb="9" eb="11">
      <t>ヘイネンド</t>
    </rPh>
    <rPh sb="10" eb="12">
      <t>チンギン</t>
    </rPh>
    <rPh sb="12" eb="14">
      <t>カイゼン</t>
    </rPh>
    <rPh sb="14" eb="15">
      <t>ガク</t>
    </rPh>
    <phoneticPr fontId="4"/>
  </si>
  <si>
    <t>別紙様式8に担当者及び連絡先を記載ください。また，加算前年度に残額が生じている場合は，所定の欄に残額の支払い方法等を記載ください。</t>
    <rPh sb="0" eb="1">
      <t>ベツ</t>
    </rPh>
    <rPh sb="1" eb="2">
      <t>カミ</t>
    </rPh>
    <rPh sb="2" eb="4">
      <t>ヨウシキ</t>
    </rPh>
    <rPh sb="6" eb="8">
      <t>タントウ</t>
    </rPh>
    <rPh sb="8" eb="9">
      <t>シャ</t>
    </rPh>
    <rPh sb="9" eb="10">
      <t>オヨ</t>
    </rPh>
    <rPh sb="11" eb="14">
      <t>レンラクサキ</t>
    </rPh>
    <rPh sb="15" eb="17">
      <t>キサイ</t>
    </rPh>
    <rPh sb="25" eb="27">
      <t>カサン</t>
    </rPh>
    <rPh sb="27" eb="30">
      <t>ゼンネンド</t>
    </rPh>
    <rPh sb="31" eb="33">
      <t>ザンガク</t>
    </rPh>
    <rPh sb="34" eb="35">
      <t>ショウ</t>
    </rPh>
    <rPh sb="39" eb="41">
      <t>バアイ</t>
    </rPh>
    <rPh sb="43" eb="45">
      <t>ショテイ</t>
    </rPh>
    <rPh sb="46" eb="47">
      <t>ラン</t>
    </rPh>
    <rPh sb="48" eb="50">
      <t>ザンガク</t>
    </rPh>
    <rPh sb="51" eb="53">
      <t>シハラ</t>
    </rPh>
    <rPh sb="54" eb="56">
      <t>ホウホウ</t>
    </rPh>
    <rPh sb="56" eb="57">
      <t>ナド</t>
    </rPh>
    <rPh sb="58" eb="60">
      <t>キサイ</t>
    </rPh>
    <phoneticPr fontId="51"/>
  </si>
  <si>
    <t>別紙様式8別添1内訳表に移動し，賃金改善必要額に応じた賃金改善の状況について記載ください。</t>
    <rPh sb="0" eb="4">
      <t>ベッシヨウシキ</t>
    </rPh>
    <rPh sb="5" eb="7">
      <t>ベッテン</t>
    </rPh>
    <rPh sb="8" eb="10">
      <t>ウチワケ</t>
    </rPh>
    <rPh sb="10" eb="11">
      <t>ヒョウ</t>
    </rPh>
    <rPh sb="12" eb="14">
      <t>イドウ</t>
    </rPh>
    <rPh sb="16" eb="18">
      <t>チンギン</t>
    </rPh>
    <rPh sb="18" eb="20">
      <t>カイゼン</t>
    </rPh>
    <rPh sb="20" eb="22">
      <t>ヒツヨウ</t>
    </rPh>
    <rPh sb="22" eb="23">
      <t>ガク</t>
    </rPh>
    <rPh sb="24" eb="25">
      <t>オウ</t>
    </rPh>
    <rPh sb="27" eb="29">
      <t>チンギン</t>
    </rPh>
    <rPh sb="29" eb="31">
      <t>カイゼン</t>
    </rPh>
    <rPh sb="32" eb="34">
      <t>ジョウキョウ</t>
    </rPh>
    <rPh sb="38" eb="40">
      <t>キサイ</t>
    </rPh>
    <phoneticPr fontId="51"/>
  </si>
  <si>
    <t>法人内配分をしている場合は別紙様式8別添2を作成ください。作成後，別紙様式7に自動で金額が転記されます。</t>
    <rPh sb="0" eb="2">
      <t>ホウジン</t>
    </rPh>
    <rPh sb="2" eb="3">
      <t>ナイ</t>
    </rPh>
    <rPh sb="3" eb="5">
      <t>ハイブン</t>
    </rPh>
    <rPh sb="10" eb="12">
      <t>バアイ</t>
    </rPh>
    <rPh sb="13" eb="15">
      <t>ベッシ</t>
    </rPh>
    <rPh sb="15" eb="17">
      <t>ヨウシキ</t>
    </rPh>
    <rPh sb="18" eb="20">
      <t>ベッテン</t>
    </rPh>
    <rPh sb="22" eb="24">
      <t>サクセイ</t>
    </rPh>
    <rPh sb="29" eb="31">
      <t>サクセイ</t>
    </rPh>
    <rPh sb="31" eb="32">
      <t>ゴ</t>
    </rPh>
    <rPh sb="33" eb="35">
      <t>ベッシ</t>
    </rPh>
    <rPh sb="35" eb="37">
      <t>ヨウシキ</t>
    </rPh>
    <rPh sb="39" eb="41">
      <t>ジドウ</t>
    </rPh>
    <rPh sb="42" eb="44">
      <t>キンガク</t>
    </rPh>
    <rPh sb="45" eb="47">
      <t>テンキ</t>
    </rPh>
    <phoneticPr fontId="51"/>
  </si>
  <si>
    <t>別紙様式8に戻り，金額が転記されていることをご確認ください。誤りがない場合は，別紙様式8の（3）以降を記載してください。</t>
    <rPh sb="0" eb="1">
      <t>ベツ</t>
    </rPh>
    <rPh sb="1" eb="2">
      <t>カミ</t>
    </rPh>
    <rPh sb="2" eb="4">
      <t>ヨウシキ</t>
    </rPh>
    <rPh sb="6" eb="7">
      <t>モド</t>
    </rPh>
    <rPh sb="9" eb="11">
      <t>キンガク</t>
    </rPh>
    <rPh sb="12" eb="14">
      <t>テンキ</t>
    </rPh>
    <rPh sb="23" eb="25">
      <t>カクニン</t>
    </rPh>
    <rPh sb="30" eb="31">
      <t>アヤマ</t>
    </rPh>
    <rPh sb="35" eb="37">
      <t>バアイ</t>
    </rPh>
    <rPh sb="39" eb="41">
      <t>ベツカミ</t>
    </rPh>
    <rPh sb="41" eb="43">
      <t>ヨウシキ</t>
    </rPh>
    <rPh sb="48" eb="50">
      <t>イコウ</t>
    </rPh>
    <rPh sb="51" eb="53">
      <t>キサイ</t>
    </rPh>
    <phoneticPr fontId="51"/>
  </si>
  <si>
    <t>加算当年度に残額が生じている場合（別紙様式8（5）①に金額が表示されている場合）は，所定の欄に残額の支払い方法等について記載ください。</t>
    <rPh sb="0" eb="2">
      <t>カサン</t>
    </rPh>
    <rPh sb="2" eb="5">
      <t>トウネンド</t>
    </rPh>
    <rPh sb="6" eb="8">
      <t>ザンガク</t>
    </rPh>
    <rPh sb="9" eb="10">
      <t>ショウ</t>
    </rPh>
    <rPh sb="14" eb="16">
      <t>バアイ</t>
    </rPh>
    <rPh sb="17" eb="18">
      <t>ベツ</t>
    </rPh>
    <rPh sb="18" eb="19">
      <t>カミ</t>
    </rPh>
    <rPh sb="19" eb="21">
      <t>ヨウシキ</t>
    </rPh>
    <rPh sb="27" eb="29">
      <t>キンガク</t>
    </rPh>
    <rPh sb="30" eb="32">
      <t>ヒョウジ</t>
    </rPh>
    <rPh sb="37" eb="39">
      <t>バアイ</t>
    </rPh>
    <rPh sb="42" eb="44">
      <t>ショテイ</t>
    </rPh>
    <rPh sb="45" eb="46">
      <t>ラン</t>
    </rPh>
    <rPh sb="47" eb="49">
      <t>ザンガク</t>
    </rPh>
    <rPh sb="50" eb="52">
      <t>シハラ</t>
    </rPh>
    <rPh sb="53" eb="55">
      <t>ホウホウ</t>
    </rPh>
    <rPh sb="55" eb="56">
      <t>ナド</t>
    </rPh>
    <rPh sb="60" eb="62">
      <t>キサイ</t>
    </rPh>
    <phoneticPr fontId="51"/>
  </si>
  <si>
    <t>別紙様式8別添1にて記載した各職員について賃金改善をした場合には，賃金改善確認書を作成してください。</t>
    <rPh sb="0" eb="1">
      <t>ベツ</t>
    </rPh>
    <rPh sb="1" eb="2">
      <t>カミ</t>
    </rPh>
    <rPh sb="2" eb="4">
      <t>ヨウシキ</t>
    </rPh>
    <rPh sb="5" eb="7">
      <t>ベッテン</t>
    </rPh>
    <rPh sb="10" eb="12">
      <t>キサイ</t>
    </rPh>
    <rPh sb="14" eb="17">
      <t>カクショクイン</t>
    </rPh>
    <rPh sb="21" eb="23">
      <t>チンギン</t>
    </rPh>
    <rPh sb="23" eb="25">
      <t>カイゼン</t>
    </rPh>
    <rPh sb="28" eb="30">
      <t>バアイ</t>
    </rPh>
    <rPh sb="33" eb="35">
      <t>チンギン</t>
    </rPh>
    <rPh sb="35" eb="37">
      <t>カイゼン</t>
    </rPh>
    <rPh sb="37" eb="40">
      <t>カクニンショ</t>
    </rPh>
    <rPh sb="41" eb="43">
      <t>サクセイ</t>
    </rPh>
    <phoneticPr fontId="51"/>
  </si>
  <si>
    <t>別紙様式8別添1に記載の職員について，職員体制のわかる書類（辞令の写しや役職付きの名簿，担当者名の入った園内の分掌表など）を添付してください。</t>
    <rPh sb="0" eb="1">
      <t>ベツ</t>
    </rPh>
    <rPh sb="1" eb="2">
      <t>カミ</t>
    </rPh>
    <rPh sb="2" eb="4">
      <t>ヨウシキ</t>
    </rPh>
    <rPh sb="5" eb="7">
      <t>ベッテン</t>
    </rPh>
    <rPh sb="9" eb="11">
      <t>キサイ</t>
    </rPh>
    <rPh sb="12" eb="14">
      <t>ショクイン</t>
    </rPh>
    <rPh sb="19" eb="21">
      <t>ショクイン</t>
    </rPh>
    <rPh sb="21" eb="23">
      <t>タイセイ</t>
    </rPh>
    <rPh sb="27" eb="29">
      <t>ショルイ</t>
    </rPh>
    <rPh sb="30" eb="32">
      <t>ジレイ</t>
    </rPh>
    <rPh sb="33" eb="34">
      <t>ウツ</t>
    </rPh>
    <rPh sb="36" eb="38">
      <t>ヤクショク</t>
    </rPh>
    <rPh sb="38" eb="39">
      <t>ツ</t>
    </rPh>
    <rPh sb="41" eb="43">
      <t>メイボ</t>
    </rPh>
    <rPh sb="44" eb="47">
      <t>タントウシャ</t>
    </rPh>
    <rPh sb="47" eb="48">
      <t>メイ</t>
    </rPh>
    <rPh sb="49" eb="50">
      <t>ハイ</t>
    </rPh>
    <rPh sb="52" eb="53">
      <t>エン</t>
    </rPh>
    <rPh sb="53" eb="54">
      <t>ナイ</t>
    </rPh>
    <rPh sb="55" eb="57">
      <t>ブンショウ</t>
    </rPh>
    <rPh sb="57" eb="58">
      <t>ヒョウ</t>
    </rPh>
    <rPh sb="62" eb="64">
      <t>テンプ</t>
    </rPh>
    <phoneticPr fontId="1"/>
  </si>
  <si>
    <t>賃金改善確認書については各職員の押印後，ご提出ください。別紙様式8については，押印不要です。</t>
    <rPh sb="28" eb="30">
      <t>ベッシ</t>
    </rPh>
    <rPh sb="30" eb="32">
      <t>ヨウシキ</t>
    </rPh>
    <phoneticPr fontId="51"/>
  </si>
  <si>
    <t xml:space="preserve">別紙様式8 </t>
    <rPh sb="0" eb="2">
      <t>ベッシ</t>
    </rPh>
    <rPh sb="2" eb="4">
      <t>ヨウシキ</t>
    </rPh>
    <phoneticPr fontId="4"/>
  </si>
  <si>
    <t>【別紙様式８別添１】</t>
    <rPh sb="1" eb="3">
      <t>ベッシ</t>
    </rPh>
    <rPh sb="3" eb="5">
      <t>ヨウシキ</t>
    </rPh>
    <rPh sb="6" eb="8">
      <t>ベッテン</t>
    </rPh>
    <phoneticPr fontId="4"/>
  </si>
  <si>
    <t>【別紙様式８別添２】</t>
    <rPh sb="1" eb="3">
      <t>ベッシ</t>
    </rPh>
    <rPh sb="3" eb="5">
      <t>ヨウシキ</t>
    </rPh>
    <rPh sb="6" eb="8">
      <t>ベッテン</t>
    </rPh>
    <phoneticPr fontId="4"/>
  </si>
  <si>
    <t>【別紙様式８別添３】</t>
    <rPh sb="1" eb="3">
      <t>ベッシ</t>
    </rPh>
    <rPh sb="3" eb="5">
      <t>ヨウシキ</t>
    </rPh>
    <rPh sb="6" eb="8">
      <t>ベッテン</t>
    </rPh>
    <phoneticPr fontId="4"/>
  </si>
  <si>
    <r>
      <t xml:space="preserve">⑥基準年度の賃金水準
</t>
    </r>
    <r>
      <rPr>
        <sz val="9"/>
        <rFont val="HGｺﾞｼｯｸM"/>
        <family val="3"/>
        <charset val="128"/>
      </rPr>
      <t>（当該年度に係る加算残額(令和４年度の加算Ⅲに係るものを除く。）を含む。役職手当，職務手当など職位，職責又は職務内容等に応じて決まって毎月支払われる手当及び基本給に限る。）</t>
    </r>
    <rPh sb="87" eb="88">
      <t>オヨ</t>
    </rPh>
    <phoneticPr fontId="4"/>
  </si>
  <si>
    <t>幼保連携型認定こども園</t>
    <rPh sb="0" eb="2">
      <t>ヨウホ</t>
    </rPh>
    <rPh sb="2" eb="5">
      <t>レンケイガタ</t>
    </rPh>
    <rPh sb="5" eb="7">
      <t>ニンテイ</t>
    </rPh>
    <rPh sb="10" eb="11">
      <t>エン</t>
    </rPh>
    <phoneticPr fontId="1"/>
  </si>
  <si>
    <t>幼稚園型認定こども園</t>
    <rPh sb="0" eb="3">
      <t>ヨウチエン</t>
    </rPh>
    <rPh sb="3" eb="4">
      <t>ガタ</t>
    </rPh>
    <rPh sb="4" eb="6">
      <t>ニンテイ</t>
    </rPh>
    <rPh sb="9" eb="10">
      <t>エン</t>
    </rPh>
    <phoneticPr fontId="1"/>
  </si>
  <si>
    <t>保育所型認定こども園</t>
    <rPh sb="0" eb="2">
      <t>ホイク</t>
    </rPh>
    <rPh sb="2" eb="3">
      <t>ショ</t>
    </rPh>
    <rPh sb="3" eb="4">
      <t>ガタ</t>
    </rPh>
    <rPh sb="4" eb="6">
      <t>ニンテイ</t>
    </rPh>
    <rPh sb="9" eb="10">
      <t>エン</t>
    </rPh>
    <phoneticPr fontId="1"/>
  </si>
  <si>
    <t>幼保連携型認定こども園　泉ヶ丘幼稚園・アルル保育園</t>
    <rPh sb="0" eb="1">
      <t>ヨウ</t>
    </rPh>
    <rPh sb="1" eb="2">
      <t>ホ</t>
    </rPh>
    <rPh sb="2" eb="5">
      <t>レンケイガタ</t>
    </rPh>
    <rPh sb="5" eb="7">
      <t>ニンテイ</t>
    </rPh>
    <rPh sb="10" eb="11">
      <t>エン</t>
    </rPh>
    <rPh sb="12" eb="15">
      <t>イズミガオカ</t>
    </rPh>
    <rPh sb="15" eb="18">
      <t>ヨウチエン</t>
    </rPh>
    <rPh sb="22" eb="25">
      <t>ホイクエン</t>
    </rPh>
    <phoneticPr fontId="1"/>
  </si>
  <si>
    <t>認定こども園　くり幼稚園・くりっこ保育園</t>
    <rPh sb="0" eb="2">
      <t>ニンテイ</t>
    </rPh>
    <rPh sb="5" eb="6">
      <t>エン</t>
    </rPh>
    <rPh sb="9" eb="12">
      <t>ヨウチエン</t>
    </rPh>
    <rPh sb="17" eb="20">
      <t>ホイクエン</t>
    </rPh>
    <phoneticPr fontId="1"/>
  </si>
  <si>
    <t>認定こども園　仙台YMCA幼稚園</t>
    <rPh sb="0" eb="2">
      <t>ニンテイ</t>
    </rPh>
    <rPh sb="5" eb="6">
      <t>エン</t>
    </rPh>
    <rPh sb="7" eb="9">
      <t>センダイ</t>
    </rPh>
    <rPh sb="13" eb="16">
      <t>ヨウチエン</t>
    </rPh>
    <phoneticPr fontId="1"/>
  </si>
  <si>
    <t>カール英会話プリスクール</t>
    <rPh sb="3" eb="6">
      <t>エイカイワ</t>
    </rPh>
    <phoneticPr fontId="1"/>
  </si>
  <si>
    <t>福聚幼稚園</t>
    <rPh sb="0" eb="2">
      <t>フクジュ</t>
    </rPh>
    <rPh sb="2" eb="5">
      <t>ヨウチエン</t>
    </rPh>
    <phoneticPr fontId="1"/>
  </si>
  <si>
    <t>認定向山こども園</t>
    <rPh sb="0" eb="2">
      <t>ニンテイ</t>
    </rPh>
    <rPh sb="2" eb="4">
      <t>ムカイヤマ</t>
    </rPh>
    <rPh sb="7" eb="8">
      <t>エン</t>
    </rPh>
    <phoneticPr fontId="1"/>
  </si>
  <si>
    <t>認定こども園　旭ケ丘幼稚園</t>
    <rPh sb="0" eb="2">
      <t>ニンテイ</t>
    </rPh>
    <rPh sb="5" eb="6">
      <t>エン</t>
    </rPh>
    <rPh sb="7" eb="8">
      <t>アサヒ</t>
    </rPh>
    <rPh sb="9" eb="10">
      <t>オカ</t>
    </rPh>
    <rPh sb="10" eb="13">
      <t>ヨウチエン</t>
    </rPh>
    <phoneticPr fontId="1"/>
  </si>
  <si>
    <t>73102</t>
    <phoneticPr fontId="79"/>
  </si>
  <si>
    <t>みのりこども園</t>
    <rPh sb="6" eb="7">
      <t>エン</t>
    </rPh>
    <phoneticPr fontId="1"/>
  </si>
  <si>
    <t>幼保連携型認定こども園みどりの森</t>
    <rPh sb="0" eb="1">
      <t>ヨウ</t>
    </rPh>
    <rPh sb="1" eb="2">
      <t>ホ</t>
    </rPh>
    <rPh sb="2" eb="5">
      <t>レンケイガタ</t>
    </rPh>
    <rPh sb="5" eb="7">
      <t>ニンテイ</t>
    </rPh>
    <rPh sb="10" eb="11">
      <t>エン</t>
    </rPh>
    <rPh sb="15" eb="16">
      <t>モリ</t>
    </rPh>
    <phoneticPr fontId="1"/>
  </si>
  <si>
    <t>ゆりかご認定こども園</t>
    <rPh sb="4" eb="6">
      <t>ニンテイ</t>
    </rPh>
    <rPh sb="9" eb="10">
      <t>エン</t>
    </rPh>
    <phoneticPr fontId="1"/>
  </si>
  <si>
    <t>認定こども園　東仙台幼稚園</t>
    <rPh sb="0" eb="2">
      <t>ニンテイ</t>
    </rPh>
    <rPh sb="5" eb="6">
      <t>エン</t>
    </rPh>
    <rPh sb="7" eb="8">
      <t>ヒガシ</t>
    </rPh>
    <rPh sb="8" eb="10">
      <t>センダイ</t>
    </rPh>
    <rPh sb="10" eb="13">
      <t>ヨウチエン</t>
    </rPh>
    <phoneticPr fontId="1"/>
  </si>
  <si>
    <t>73103</t>
    <phoneticPr fontId="79"/>
  </si>
  <si>
    <t>認定こども園 TOBINOKO</t>
    <rPh sb="0" eb="2">
      <t>ニンテイ</t>
    </rPh>
    <rPh sb="5" eb="6">
      <t>エン</t>
    </rPh>
    <phoneticPr fontId="1"/>
  </si>
  <si>
    <r>
      <rPr>
        <sz val="11"/>
        <rFont val="HGPｺﾞｼｯｸM"/>
        <family val="3"/>
        <charset val="128"/>
      </rPr>
      <t>宮城学院女子大学附属認定こども園　森のこども園　</t>
    </r>
    <rPh sb="0" eb="2">
      <t>ミヤギ</t>
    </rPh>
    <rPh sb="2" eb="4">
      <t>ガクイン</t>
    </rPh>
    <rPh sb="4" eb="6">
      <t>ジョシ</t>
    </rPh>
    <rPh sb="6" eb="8">
      <t>ダイガク</t>
    </rPh>
    <rPh sb="8" eb="10">
      <t>フゾク</t>
    </rPh>
    <rPh sb="10" eb="12">
      <t>ニンテイ</t>
    </rPh>
    <rPh sb="15" eb="16">
      <t>エン</t>
    </rPh>
    <rPh sb="17" eb="18">
      <t>モリ</t>
    </rPh>
    <rPh sb="22" eb="23">
      <t>エン</t>
    </rPh>
    <phoneticPr fontId="1"/>
  </si>
  <si>
    <t>西多賀チェリーこども園　</t>
    <rPh sb="0" eb="3">
      <t>ニシタガ</t>
    </rPh>
    <rPh sb="10" eb="11">
      <t>エン</t>
    </rPh>
    <phoneticPr fontId="1"/>
  </si>
  <si>
    <t>認定こども園　るり幼稚園</t>
    <rPh sb="0" eb="2">
      <t>ニンテイ</t>
    </rPh>
    <rPh sb="5" eb="6">
      <t>エン</t>
    </rPh>
    <rPh sb="9" eb="12">
      <t>ヨウチエン</t>
    </rPh>
    <phoneticPr fontId="1"/>
  </si>
  <si>
    <t>ますえの森どうわこども園　</t>
    <rPh sb="4" eb="5">
      <t>モリ</t>
    </rPh>
    <rPh sb="11" eb="12">
      <t>エン</t>
    </rPh>
    <phoneticPr fontId="1"/>
  </si>
  <si>
    <t>幼保連携型認定こども園　はせくらまち杜のこども園</t>
    <rPh sb="0" eb="7">
      <t>ヨウホレンケイガタニンテイ</t>
    </rPh>
    <rPh sb="10" eb="11">
      <t>エン</t>
    </rPh>
    <rPh sb="18" eb="19">
      <t>モリ</t>
    </rPh>
    <rPh sb="23" eb="24">
      <t>エン</t>
    </rPh>
    <phoneticPr fontId="1"/>
  </si>
  <si>
    <t>太子堂すいせんこども園　</t>
    <rPh sb="0" eb="3">
      <t>タイシドウ</t>
    </rPh>
    <rPh sb="10" eb="11">
      <t>エン</t>
    </rPh>
    <phoneticPr fontId="1"/>
  </si>
  <si>
    <t>72302</t>
    <phoneticPr fontId="1"/>
  </si>
  <si>
    <t>幼稚園型認定こども園　聖ウルスラ学院英智幼稚園</t>
    <rPh sb="0" eb="3">
      <t>ヨウチエン</t>
    </rPh>
    <rPh sb="3" eb="4">
      <t>ガタ</t>
    </rPh>
    <rPh sb="4" eb="6">
      <t>ニンテイ</t>
    </rPh>
    <rPh sb="9" eb="10">
      <t>エン</t>
    </rPh>
    <rPh sb="11" eb="12">
      <t>セイ</t>
    </rPh>
    <rPh sb="16" eb="18">
      <t>ガクイン</t>
    </rPh>
    <rPh sb="18" eb="20">
      <t>エイチ</t>
    </rPh>
    <rPh sb="20" eb="23">
      <t>ヨウチエン</t>
    </rPh>
    <phoneticPr fontId="1"/>
  </si>
  <si>
    <t>ちゃいるどらんど岩切こども園</t>
    <rPh sb="8" eb="10">
      <t>イワキリ</t>
    </rPh>
    <rPh sb="13" eb="14">
      <t>エン</t>
    </rPh>
    <phoneticPr fontId="1"/>
  </si>
  <si>
    <t>青葉こども園</t>
    <rPh sb="0" eb="2">
      <t>アオバ</t>
    </rPh>
    <rPh sb="5" eb="6">
      <t>エン</t>
    </rPh>
    <phoneticPr fontId="1"/>
  </si>
  <si>
    <t>太白すぎのここども園　</t>
    <rPh sb="0" eb="2">
      <t>タイハク</t>
    </rPh>
    <rPh sb="9" eb="10">
      <t>エン</t>
    </rPh>
    <phoneticPr fontId="1"/>
  </si>
  <si>
    <t>幼稚園型認定こども園　若竹幼稚園</t>
    <rPh sb="0" eb="3">
      <t>ヨウチエン</t>
    </rPh>
    <rPh sb="3" eb="4">
      <t>ガタ</t>
    </rPh>
    <rPh sb="4" eb="6">
      <t>ニンテイ</t>
    </rPh>
    <rPh sb="9" eb="10">
      <t>エン</t>
    </rPh>
    <rPh sb="11" eb="13">
      <t>ワカタケ</t>
    </rPh>
    <rPh sb="13" eb="16">
      <t>ヨウチエン</t>
    </rPh>
    <phoneticPr fontId="1"/>
  </si>
  <si>
    <t>ニューフィールド保育園</t>
    <rPh sb="8" eb="11">
      <t>ホイクエン</t>
    </rPh>
    <phoneticPr fontId="1"/>
  </si>
  <si>
    <t>幼保連携型認定こども園　折立幼稚園・ナーサリールーム</t>
    <rPh sb="0" eb="7">
      <t>ヨウホレンケイガタニンテイ</t>
    </rPh>
    <rPh sb="10" eb="11">
      <t>エン</t>
    </rPh>
    <rPh sb="12" eb="14">
      <t>オリタテ</t>
    </rPh>
    <rPh sb="14" eb="17">
      <t>ヨウチエン</t>
    </rPh>
    <phoneticPr fontId="1"/>
  </si>
  <si>
    <t>バンビの森こども園　</t>
    <rPh sb="4" eb="5">
      <t>モリ</t>
    </rPh>
    <rPh sb="8" eb="9">
      <t>エン</t>
    </rPh>
    <phoneticPr fontId="1"/>
  </si>
  <si>
    <t>泉第二幼稚園</t>
    <rPh sb="0" eb="1">
      <t>イズミ</t>
    </rPh>
    <rPh sb="1" eb="3">
      <t>ダイニ</t>
    </rPh>
    <rPh sb="3" eb="6">
      <t>ヨウチエン</t>
    </rPh>
    <phoneticPr fontId="1"/>
  </si>
  <si>
    <t>ピースフル保育園</t>
    <rPh sb="5" eb="8">
      <t>ホイクエン</t>
    </rPh>
    <phoneticPr fontId="1"/>
  </si>
  <si>
    <t>食と森のこども園小松島</t>
    <rPh sb="0" eb="1">
      <t>ショク</t>
    </rPh>
    <rPh sb="2" eb="3">
      <t>モリ</t>
    </rPh>
    <rPh sb="7" eb="8">
      <t>エン</t>
    </rPh>
    <rPh sb="8" eb="11">
      <t>コマツシマ</t>
    </rPh>
    <phoneticPr fontId="1"/>
  </si>
  <si>
    <t>大野田すぎのここども園</t>
    <rPh sb="0" eb="3">
      <t>オオノダ</t>
    </rPh>
    <rPh sb="10" eb="11">
      <t>エン</t>
    </rPh>
    <phoneticPr fontId="1"/>
  </si>
  <si>
    <t>ねのしろいし幼稚園</t>
    <rPh sb="6" eb="9">
      <t>ヨウチエン</t>
    </rPh>
    <phoneticPr fontId="1"/>
  </si>
  <si>
    <t>認定こども園 れいんぼーなーさりー原ノ町館</t>
    <rPh sb="0" eb="2">
      <t>ニンテイ</t>
    </rPh>
    <rPh sb="5" eb="6">
      <t>エン</t>
    </rPh>
    <rPh sb="17" eb="18">
      <t>ハラ</t>
    </rPh>
    <rPh sb="19" eb="20">
      <t>マチ</t>
    </rPh>
    <rPh sb="20" eb="21">
      <t>カン</t>
    </rPh>
    <phoneticPr fontId="1"/>
  </si>
  <si>
    <t>ミッキー北仙台こども園</t>
    <rPh sb="4" eb="5">
      <t>キタ</t>
    </rPh>
    <rPh sb="5" eb="7">
      <t>センダイ</t>
    </rPh>
    <rPh sb="10" eb="11">
      <t>エン</t>
    </rPh>
    <phoneticPr fontId="1"/>
  </si>
  <si>
    <t>71409</t>
    <phoneticPr fontId="1"/>
  </si>
  <si>
    <t>YMCA西中田こども園</t>
    <rPh sb="4" eb="5">
      <t>ニシ</t>
    </rPh>
    <rPh sb="5" eb="7">
      <t>ナカタ</t>
    </rPh>
    <rPh sb="10" eb="11">
      <t>エン</t>
    </rPh>
    <phoneticPr fontId="1"/>
  </si>
  <si>
    <t>幼稚園型認定こども園　いずみ松陵幼稚園</t>
    <rPh sb="0" eb="6">
      <t>ヨウチエンカタニンテイ</t>
    </rPh>
    <rPh sb="9" eb="10">
      <t>エン</t>
    </rPh>
    <rPh sb="14" eb="16">
      <t>ショウリョウ</t>
    </rPh>
    <rPh sb="16" eb="19">
      <t>ヨウチエン</t>
    </rPh>
    <phoneticPr fontId="1"/>
  </si>
  <si>
    <t>73206</t>
  </si>
  <si>
    <t>ミッキー榴岡公園前こども園</t>
    <rPh sb="4" eb="6">
      <t>ツツジガオカ</t>
    </rPh>
    <rPh sb="6" eb="8">
      <t>コウエン</t>
    </rPh>
    <rPh sb="8" eb="9">
      <t>マエ</t>
    </rPh>
    <rPh sb="12" eb="13">
      <t>エン</t>
    </rPh>
    <phoneticPr fontId="1"/>
  </si>
  <si>
    <t>71111</t>
    <phoneticPr fontId="79"/>
  </si>
  <si>
    <t>幼保連携型認定こども園　中山保育園</t>
    <rPh sb="0" eb="4">
      <t>ヨウホレンケイ</t>
    </rPh>
    <rPh sb="4" eb="5">
      <t>ガタ</t>
    </rPh>
    <rPh sb="5" eb="7">
      <t>ニンテイ</t>
    </rPh>
    <rPh sb="10" eb="11">
      <t>エン</t>
    </rPh>
    <rPh sb="12" eb="14">
      <t>ナカヤマ</t>
    </rPh>
    <rPh sb="14" eb="17">
      <t>ホイクエン</t>
    </rPh>
    <phoneticPr fontId="1"/>
  </si>
  <si>
    <t>71410</t>
    <phoneticPr fontId="1"/>
  </si>
  <si>
    <t>YMCA南大野田こども園</t>
    <rPh sb="4" eb="5">
      <t>ミナミ</t>
    </rPh>
    <rPh sb="5" eb="7">
      <t>オオノ</t>
    </rPh>
    <rPh sb="7" eb="8">
      <t>ダ</t>
    </rPh>
    <rPh sb="11" eb="12">
      <t>エン</t>
    </rPh>
    <phoneticPr fontId="1"/>
  </si>
  <si>
    <t>幼稚園型認定こども園　南光幼稚園</t>
    <rPh sb="0" eb="6">
      <t>ヨウチエンカタニンテイ</t>
    </rPh>
    <rPh sb="9" eb="10">
      <t>エン</t>
    </rPh>
    <rPh sb="11" eb="13">
      <t>ナンコウ</t>
    </rPh>
    <rPh sb="13" eb="16">
      <t>ヨウチエン</t>
    </rPh>
    <phoneticPr fontId="1"/>
  </si>
  <si>
    <t>73207</t>
  </si>
  <si>
    <t>つつじがおかもりのいえこども園</t>
    <rPh sb="14" eb="15">
      <t>エン</t>
    </rPh>
    <phoneticPr fontId="1"/>
  </si>
  <si>
    <t>立華認定こども園</t>
    <rPh sb="0" eb="2">
      <t>タチバナ</t>
    </rPh>
    <rPh sb="2" eb="4">
      <t>ニンテイ</t>
    </rPh>
    <rPh sb="7" eb="8">
      <t>エン</t>
    </rPh>
    <phoneticPr fontId="1"/>
  </si>
  <si>
    <t>泉第2チェリーこども園</t>
    <rPh sb="0" eb="1">
      <t>イズミ</t>
    </rPh>
    <rPh sb="1" eb="2">
      <t>ダイ</t>
    </rPh>
    <rPh sb="10" eb="11">
      <t>エン</t>
    </rPh>
    <phoneticPr fontId="1"/>
  </si>
  <si>
    <t>幼稚園型認定こども園　南光第二幼稚園</t>
    <rPh sb="0" eb="6">
      <t>ヨウチエンカタニンテイ</t>
    </rPh>
    <rPh sb="9" eb="10">
      <t>エン</t>
    </rPh>
    <rPh sb="11" eb="13">
      <t>ナンコウ</t>
    </rPh>
    <rPh sb="13" eb="15">
      <t>ダイニ</t>
    </rPh>
    <rPh sb="15" eb="18">
      <t>ヨウチエン</t>
    </rPh>
    <phoneticPr fontId="1"/>
  </si>
  <si>
    <t>73208</t>
  </si>
  <si>
    <t>幸町すいせんこども園</t>
    <rPh sb="0" eb="2">
      <t>サイワイチョウ</t>
    </rPh>
    <rPh sb="9" eb="10">
      <t>エン</t>
    </rPh>
    <phoneticPr fontId="1"/>
  </si>
  <si>
    <t>新田すいせんこども園　</t>
    <rPh sb="0" eb="2">
      <t>シンデン</t>
    </rPh>
    <rPh sb="9" eb="10">
      <t>エン</t>
    </rPh>
    <phoneticPr fontId="1"/>
  </si>
  <si>
    <t>幼保連携型認定こども園　やかまし村　</t>
    <rPh sb="0" eb="2">
      <t>ヨウホ</t>
    </rPh>
    <rPh sb="2" eb="5">
      <t>レンケイガタ</t>
    </rPh>
    <rPh sb="5" eb="7">
      <t>ニンテイ</t>
    </rPh>
    <rPh sb="10" eb="11">
      <t>エン</t>
    </rPh>
    <rPh sb="16" eb="17">
      <t>ムラ</t>
    </rPh>
    <phoneticPr fontId="1"/>
  </si>
  <si>
    <t>幼稚園型認定こども園　南光シオン幼稚園</t>
    <rPh sb="0" eb="6">
      <t>ヨウチエンカタニンテイ</t>
    </rPh>
    <rPh sb="9" eb="10">
      <t>エン</t>
    </rPh>
    <rPh sb="11" eb="13">
      <t>ナンコウ</t>
    </rPh>
    <rPh sb="16" eb="19">
      <t>ヨウチエン</t>
    </rPh>
    <phoneticPr fontId="1"/>
  </si>
  <si>
    <t>73209</t>
  </si>
  <si>
    <t>ちいさなこどもえん</t>
  </si>
  <si>
    <t>原町すいせんこども園　</t>
    <rPh sb="0" eb="2">
      <t>ハラマチ</t>
    </rPh>
    <rPh sb="9" eb="10">
      <t>エン</t>
    </rPh>
    <phoneticPr fontId="1"/>
  </si>
  <si>
    <r>
      <t>泉チェリーこども園</t>
    </r>
    <r>
      <rPr>
        <b/>
        <sz val="11"/>
        <rFont val="HGPｺﾞｼｯｸM"/>
        <family val="3"/>
        <charset val="128"/>
      </rPr>
      <t>　</t>
    </r>
    <rPh sb="0" eb="1">
      <t>イズミ</t>
    </rPh>
    <rPh sb="8" eb="9">
      <t>エン</t>
    </rPh>
    <phoneticPr fontId="1"/>
  </si>
  <si>
    <t>72507</t>
    <phoneticPr fontId="51"/>
  </si>
  <si>
    <t>幼稚園型認定こども園　南光紫陽幼稚園</t>
    <rPh sb="0" eb="3">
      <t>ヨウチエン</t>
    </rPh>
    <rPh sb="3" eb="4">
      <t>カタ</t>
    </rPh>
    <rPh sb="4" eb="6">
      <t>ニンテイ</t>
    </rPh>
    <rPh sb="9" eb="10">
      <t>エン</t>
    </rPh>
    <rPh sb="11" eb="13">
      <t>ナンコウ</t>
    </rPh>
    <rPh sb="13" eb="15">
      <t>シヨウ</t>
    </rPh>
    <rPh sb="15" eb="18">
      <t>ヨウチエン</t>
    </rPh>
    <phoneticPr fontId="1"/>
  </si>
  <si>
    <t>73210</t>
  </si>
  <si>
    <t>認定こども園 れいんぼーなーさりー田子館</t>
    <rPh sb="0" eb="2">
      <t>ニンテイ</t>
    </rPh>
    <rPh sb="5" eb="6">
      <t>エン</t>
    </rPh>
    <rPh sb="17" eb="19">
      <t>タゴ</t>
    </rPh>
    <rPh sb="19" eb="20">
      <t>カン</t>
    </rPh>
    <phoneticPr fontId="1"/>
  </si>
  <si>
    <t>新田東すいせんこども園</t>
    <rPh sb="0" eb="2">
      <t>シンデン</t>
    </rPh>
    <rPh sb="2" eb="3">
      <t>ヒガシ</t>
    </rPh>
    <rPh sb="10" eb="11">
      <t>エン</t>
    </rPh>
    <phoneticPr fontId="1"/>
  </si>
  <si>
    <t>寺岡すいせんこども園　</t>
    <rPh sb="0" eb="2">
      <t>テラオカ</t>
    </rPh>
    <rPh sb="9" eb="10">
      <t>エン</t>
    </rPh>
    <phoneticPr fontId="1"/>
  </si>
  <si>
    <t>認定こども園友愛幼稚園</t>
    <rPh sb="0" eb="2">
      <t>ニンテイ</t>
    </rPh>
    <rPh sb="5" eb="6">
      <t>エン</t>
    </rPh>
    <rPh sb="6" eb="8">
      <t>ユウアイ</t>
    </rPh>
    <rPh sb="8" eb="11">
      <t>ヨウチエン</t>
    </rPh>
    <phoneticPr fontId="1"/>
  </si>
  <si>
    <t>73211</t>
  </si>
  <si>
    <t>小田原ことりのうたこども園</t>
    <rPh sb="0" eb="3">
      <t>オダワラ</t>
    </rPh>
    <rPh sb="12" eb="13">
      <t>エン</t>
    </rPh>
    <phoneticPr fontId="1"/>
  </si>
  <si>
    <t>認定こども園ナザレト愛児園</t>
    <rPh sb="0" eb="2">
      <t>ニンテイ</t>
    </rPh>
    <rPh sb="5" eb="6">
      <t>エン</t>
    </rPh>
    <rPh sb="10" eb="11">
      <t>アイ</t>
    </rPh>
    <rPh sb="11" eb="12">
      <t>ジ</t>
    </rPh>
    <rPh sb="12" eb="13">
      <t>エン</t>
    </rPh>
    <phoneticPr fontId="1"/>
  </si>
  <si>
    <t>学校法人秀志学園　幼保連携型認定こども園　泉の杜幼稚園</t>
    <rPh sb="0" eb="2">
      <t>ガッコウ</t>
    </rPh>
    <rPh sb="2" eb="4">
      <t>ホウジン</t>
    </rPh>
    <rPh sb="4" eb="6">
      <t>ヒデシ</t>
    </rPh>
    <rPh sb="6" eb="8">
      <t>ガクエン</t>
    </rPh>
    <rPh sb="9" eb="11">
      <t>ヨウホ</t>
    </rPh>
    <rPh sb="11" eb="14">
      <t>レンケイガタ</t>
    </rPh>
    <rPh sb="14" eb="16">
      <t>ニンテイ</t>
    </rPh>
    <rPh sb="19" eb="20">
      <t>エン</t>
    </rPh>
    <rPh sb="21" eb="22">
      <t>イズミ</t>
    </rPh>
    <rPh sb="23" eb="24">
      <t>モリ</t>
    </rPh>
    <rPh sb="24" eb="27">
      <t>ヨウチエン</t>
    </rPh>
    <phoneticPr fontId="1"/>
  </si>
  <si>
    <t>73214</t>
  </si>
  <si>
    <t>ありすの国こども園</t>
    <rPh sb="4" eb="5">
      <t>クニ</t>
    </rPh>
    <rPh sb="8" eb="9">
      <t>エン</t>
    </rPh>
    <phoneticPr fontId="1"/>
  </si>
  <si>
    <t>さゆりこども園　</t>
    <rPh sb="6" eb="7">
      <t>エン</t>
    </rPh>
    <phoneticPr fontId="1"/>
  </si>
  <si>
    <t>幼保連携型認定こども園　高森サーラこども園　</t>
    <rPh sb="0" eb="2">
      <t>ヨウホ</t>
    </rPh>
    <rPh sb="2" eb="7">
      <t>レンケイガタニンテイ</t>
    </rPh>
    <rPh sb="10" eb="11">
      <t>エン</t>
    </rPh>
    <rPh sb="12" eb="14">
      <t>タカモリ</t>
    </rPh>
    <rPh sb="20" eb="21">
      <t>エン</t>
    </rPh>
    <phoneticPr fontId="1"/>
  </si>
  <si>
    <t>ちゃいるどらんど荒井こども園</t>
    <rPh sb="8" eb="10">
      <t>アライ</t>
    </rPh>
    <rPh sb="13" eb="14">
      <t>エン</t>
    </rPh>
    <phoneticPr fontId="1"/>
  </si>
  <si>
    <t>幼保連携型認定こども園　岩切東光第二幼稚園・ひかり保育園</t>
    <rPh sb="0" eb="1">
      <t>ヨウ</t>
    </rPh>
    <rPh sb="1" eb="2">
      <t>ホ</t>
    </rPh>
    <rPh sb="2" eb="5">
      <t>レンケイガタ</t>
    </rPh>
    <rPh sb="5" eb="7">
      <t>ニンテイ</t>
    </rPh>
    <rPh sb="10" eb="11">
      <t>エン</t>
    </rPh>
    <rPh sb="12" eb="14">
      <t>イワキリ</t>
    </rPh>
    <rPh sb="14" eb="16">
      <t>トウコウ</t>
    </rPh>
    <rPh sb="16" eb="18">
      <t>ダイニ</t>
    </rPh>
    <rPh sb="18" eb="21">
      <t>ヨウチエン</t>
    </rPh>
    <rPh sb="25" eb="28">
      <t>ホイクエン</t>
    </rPh>
    <phoneticPr fontId="1"/>
  </si>
  <si>
    <t>社会福祉法人一寿会　住吉台こども園</t>
    <rPh sb="0" eb="4">
      <t>シャカイフクシ</t>
    </rPh>
    <rPh sb="4" eb="6">
      <t>ホウジン</t>
    </rPh>
    <rPh sb="6" eb="7">
      <t>イチ</t>
    </rPh>
    <rPh sb="7" eb="8">
      <t>ジュ</t>
    </rPh>
    <rPh sb="8" eb="9">
      <t>カイ</t>
    </rPh>
    <rPh sb="10" eb="11">
      <t>スミ</t>
    </rPh>
    <rPh sb="11" eb="12">
      <t>ヨシ</t>
    </rPh>
    <rPh sb="12" eb="13">
      <t>ダイ</t>
    </rPh>
    <rPh sb="16" eb="17">
      <t>エン</t>
    </rPh>
    <phoneticPr fontId="1"/>
  </si>
  <si>
    <t>六丁の目マザーグースこども園</t>
    <rPh sb="0" eb="2">
      <t>ロクチョウ</t>
    </rPh>
    <rPh sb="3" eb="4">
      <t>メ</t>
    </rPh>
    <rPh sb="13" eb="14">
      <t>エン</t>
    </rPh>
    <phoneticPr fontId="1"/>
  </si>
  <si>
    <t>認定こども園　東盛マイトリー幼稚園</t>
    <rPh sb="0" eb="2">
      <t>ニンテイ</t>
    </rPh>
    <rPh sb="5" eb="6">
      <t>エン</t>
    </rPh>
    <rPh sb="7" eb="8">
      <t>ヒガシ</t>
    </rPh>
    <rPh sb="8" eb="9">
      <t>モリ</t>
    </rPh>
    <rPh sb="14" eb="17">
      <t>ヨウチエン</t>
    </rPh>
    <phoneticPr fontId="1"/>
  </si>
  <si>
    <t>社会福祉法人一寿会　長命ヶ丘つくしこども園</t>
    <rPh sb="0" eb="2">
      <t>シャカイ</t>
    </rPh>
    <rPh sb="2" eb="4">
      <t>フクシ</t>
    </rPh>
    <rPh sb="4" eb="6">
      <t>ホウジン</t>
    </rPh>
    <rPh sb="6" eb="7">
      <t>イチ</t>
    </rPh>
    <rPh sb="7" eb="8">
      <t>ジュ</t>
    </rPh>
    <rPh sb="8" eb="9">
      <t>カイ</t>
    </rPh>
    <rPh sb="10" eb="14">
      <t>チョウメイガオカ</t>
    </rPh>
    <rPh sb="20" eb="21">
      <t>エン</t>
    </rPh>
    <phoneticPr fontId="1"/>
  </si>
  <si>
    <t>蒲町おもちゃばここども園</t>
    <rPh sb="0" eb="2">
      <t>カバノマチ</t>
    </rPh>
    <rPh sb="11" eb="12">
      <t>エン</t>
    </rPh>
    <phoneticPr fontId="1"/>
  </si>
  <si>
    <t>幼保連携型認定こども園　中野栄あしぐろこども園</t>
    <rPh sb="0" eb="7">
      <t>ヨウホレンケイガタニンテイ</t>
    </rPh>
    <rPh sb="10" eb="11">
      <t>エン</t>
    </rPh>
    <rPh sb="12" eb="14">
      <t>ナカノ</t>
    </rPh>
    <rPh sb="14" eb="15">
      <t>サカエ</t>
    </rPh>
    <rPh sb="22" eb="23">
      <t>エン</t>
    </rPh>
    <phoneticPr fontId="1"/>
  </si>
  <si>
    <t>幼保連携型認定こども園　明石南こどもの城</t>
    <rPh sb="0" eb="7">
      <t>ヨウホレンケイガタニンテイ</t>
    </rPh>
    <rPh sb="10" eb="11">
      <t>エン</t>
    </rPh>
    <rPh sb="12" eb="15">
      <t>アカイシミナミ</t>
    </rPh>
    <rPh sb="19" eb="20">
      <t>シロ</t>
    </rPh>
    <phoneticPr fontId="1"/>
  </si>
  <si>
    <t>六丁の目こども園</t>
    <rPh sb="0" eb="2">
      <t>ロクチョウ</t>
    </rPh>
    <rPh sb="3" eb="4">
      <t>メ</t>
    </rPh>
    <rPh sb="7" eb="8">
      <t>エン</t>
    </rPh>
    <phoneticPr fontId="1"/>
  </si>
  <si>
    <t>幼保連携型認定こども園　ろりぽっぷ出花園</t>
    <rPh sb="0" eb="7">
      <t>ヨウホレンケイガタニンテイ</t>
    </rPh>
    <rPh sb="10" eb="11">
      <t>エン</t>
    </rPh>
    <rPh sb="17" eb="19">
      <t>イデカ</t>
    </rPh>
    <rPh sb="19" eb="20">
      <t>エン</t>
    </rPh>
    <phoneticPr fontId="1"/>
  </si>
  <si>
    <t>幼保連携型認定こども園　桂こどもの城</t>
    <rPh sb="0" eb="7">
      <t>ヨウホレンケイガタニンテイ</t>
    </rPh>
    <rPh sb="10" eb="11">
      <t>エン</t>
    </rPh>
    <rPh sb="12" eb="13">
      <t>カツラ</t>
    </rPh>
    <rPh sb="17" eb="18">
      <t>シロ</t>
    </rPh>
    <phoneticPr fontId="1"/>
  </si>
  <si>
    <t>カール英会話ほいくえん</t>
    <rPh sb="3" eb="6">
      <t>エイカイワ</t>
    </rPh>
    <phoneticPr fontId="1"/>
  </si>
  <si>
    <t>学校法人七郷学園　蒲町こども園</t>
    <rPh sb="0" eb="2">
      <t>ガッコウ</t>
    </rPh>
    <rPh sb="2" eb="4">
      <t>ホウジン</t>
    </rPh>
    <rPh sb="4" eb="5">
      <t>シチ</t>
    </rPh>
    <rPh sb="5" eb="6">
      <t>ゴウ</t>
    </rPh>
    <rPh sb="6" eb="8">
      <t>ガクエン</t>
    </rPh>
    <rPh sb="9" eb="11">
      <t>カバノマチ</t>
    </rPh>
    <rPh sb="14" eb="15">
      <t>エン</t>
    </rPh>
    <phoneticPr fontId="1"/>
  </si>
  <si>
    <t>ミッキー八乙女こども園</t>
    <rPh sb="4" eb="7">
      <t>ヤオトメ</t>
    </rPh>
    <rPh sb="10" eb="11">
      <t>エン</t>
    </rPh>
    <phoneticPr fontId="1"/>
  </si>
  <si>
    <t>カール英会話こども園</t>
    <rPh sb="3" eb="6">
      <t>エイカイワ</t>
    </rPh>
    <rPh sb="9" eb="10">
      <t>エン</t>
    </rPh>
    <phoneticPr fontId="1"/>
  </si>
  <si>
    <t>河原町すいせんこども園　</t>
    <rPh sb="0" eb="3">
      <t>カワラマチ</t>
    </rPh>
    <rPh sb="10" eb="11">
      <t>エン</t>
    </rPh>
    <phoneticPr fontId="1"/>
  </si>
  <si>
    <t>認定こども園　ろりぽっぷ泉中央南園</t>
    <rPh sb="0" eb="2">
      <t>ニンテイ</t>
    </rPh>
    <rPh sb="5" eb="6">
      <t>エン</t>
    </rPh>
    <rPh sb="12" eb="17">
      <t>イズミチュウオウミナミエン</t>
    </rPh>
    <phoneticPr fontId="1"/>
  </si>
  <si>
    <t>ちゃいるどらんどなないろの里こども園</t>
    <rPh sb="13" eb="14">
      <t>サト</t>
    </rPh>
    <rPh sb="17" eb="18">
      <t>エン</t>
    </rPh>
    <phoneticPr fontId="1"/>
  </si>
  <si>
    <t>幼保連携型認定こども園　荒井マーヤこども園</t>
    <rPh sb="0" eb="2">
      <t>ヨウホ</t>
    </rPh>
    <rPh sb="2" eb="7">
      <t>レンケイガタニンテイ</t>
    </rPh>
    <rPh sb="10" eb="11">
      <t>エン</t>
    </rPh>
    <rPh sb="12" eb="14">
      <t>アライ</t>
    </rPh>
    <rPh sb="20" eb="21">
      <t>エン</t>
    </rPh>
    <phoneticPr fontId="1"/>
  </si>
  <si>
    <t>認定こども園　ろりぽっぷ赤い屋根の保育園</t>
    <rPh sb="0" eb="2">
      <t>ニンテイ</t>
    </rPh>
    <rPh sb="5" eb="6">
      <t>エン</t>
    </rPh>
    <rPh sb="12" eb="13">
      <t>アカ</t>
    </rPh>
    <rPh sb="14" eb="16">
      <t>ヤネ</t>
    </rPh>
    <rPh sb="17" eb="20">
      <t>ホイクエン</t>
    </rPh>
    <phoneticPr fontId="1"/>
  </si>
  <si>
    <t>73309</t>
    <phoneticPr fontId="1"/>
  </si>
  <si>
    <t>あそびまショーこども園</t>
    <rPh sb="10" eb="11">
      <t>エン</t>
    </rPh>
    <phoneticPr fontId="1"/>
  </si>
  <si>
    <t>幼保連携型認定こども園　仙台保育園</t>
    <rPh sb="0" eb="7">
      <t>ヨウホレンケイガタニンテイ</t>
    </rPh>
    <rPh sb="10" eb="11">
      <t>エン</t>
    </rPh>
    <rPh sb="12" eb="14">
      <t>センダイ</t>
    </rPh>
    <rPh sb="14" eb="17">
      <t>ホイクエン</t>
    </rPh>
    <phoneticPr fontId="1"/>
  </si>
  <si>
    <t>71514</t>
    <phoneticPr fontId="79"/>
  </si>
  <si>
    <t>YMCA加茂こども園</t>
    <rPh sb="4" eb="6">
      <t>カモ</t>
    </rPh>
    <rPh sb="9" eb="10">
      <t>エン</t>
    </rPh>
    <phoneticPr fontId="1"/>
  </si>
  <si>
    <t>ひまわりこども園</t>
    <rPh sb="7" eb="8">
      <t>エン</t>
    </rPh>
    <phoneticPr fontId="1"/>
  </si>
  <si>
    <t>認定ろりぽっぷこども園</t>
    <rPh sb="0" eb="2">
      <t>ニンテイ</t>
    </rPh>
    <rPh sb="10" eb="11">
      <t>エン</t>
    </rPh>
    <phoneticPr fontId="1"/>
  </si>
  <si>
    <t>71515</t>
    <phoneticPr fontId="79"/>
  </si>
  <si>
    <t>南光台すいせんこども園</t>
    <rPh sb="0" eb="2">
      <t>ナンコウ</t>
    </rPh>
    <rPh sb="2" eb="3">
      <t>ダイ</t>
    </rPh>
    <rPh sb="10" eb="11">
      <t>エン</t>
    </rPh>
    <phoneticPr fontId="1"/>
  </si>
  <si>
    <t>あすと長町こぶたの城こども園</t>
    <rPh sb="3" eb="5">
      <t>ナガマチ</t>
    </rPh>
    <rPh sb="9" eb="10">
      <t>シロ</t>
    </rPh>
    <rPh sb="13" eb="14">
      <t>エン</t>
    </rPh>
    <phoneticPr fontId="1"/>
  </si>
  <si>
    <t>認定こども園　ろりぽっぷ保育園</t>
    <rPh sb="0" eb="2">
      <t>ニンテイ</t>
    </rPh>
    <rPh sb="5" eb="6">
      <t>エン</t>
    </rPh>
    <rPh sb="12" eb="15">
      <t>ホイクエン</t>
    </rPh>
    <phoneticPr fontId="1"/>
  </si>
  <si>
    <t>栗生あおばこども園</t>
    <rPh sb="0" eb="2">
      <t>クリュウ</t>
    </rPh>
    <rPh sb="8" eb="9">
      <t>エン</t>
    </rPh>
    <phoneticPr fontId="1"/>
  </si>
  <si>
    <t>仙台ちびっこひろばこども園</t>
    <rPh sb="0" eb="2">
      <t>センダイ</t>
    </rPh>
    <rPh sb="12" eb="13">
      <t>エン</t>
    </rPh>
    <phoneticPr fontId="1"/>
  </si>
  <si>
    <t>71307</t>
    <phoneticPr fontId="79"/>
  </si>
  <si>
    <t>荒井あおばこども園</t>
    <rPh sb="0" eb="2">
      <t>アライ</t>
    </rPh>
    <rPh sb="8" eb="9">
      <t>エン</t>
    </rPh>
    <phoneticPr fontId="1"/>
  </si>
  <si>
    <t>落合はぐくみこども園</t>
    <rPh sb="0" eb="2">
      <t>オチアイ</t>
    </rPh>
    <rPh sb="9" eb="10">
      <t>エン</t>
    </rPh>
    <phoneticPr fontId="1"/>
  </si>
  <si>
    <t>73405</t>
    <phoneticPr fontId="1"/>
  </si>
  <si>
    <t>ぷらざこども園長町</t>
    <rPh sb="6" eb="7">
      <t>エン</t>
    </rPh>
    <rPh sb="7" eb="9">
      <t>ナガマチ</t>
    </rPh>
    <phoneticPr fontId="1"/>
  </si>
  <si>
    <t>幼保連携型認定こども園　光の子</t>
    <rPh sb="0" eb="7">
      <t>ヨウホレンケイガタニンテイ</t>
    </rPh>
    <rPh sb="10" eb="11">
      <t>エン</t>
    </rPh>
    <rPh sb="12" eb="13">
      <t>ヒカリ</t>
    </rPh>
    <rPh sb="14" eb="15">
      <t>コ</t>
    </rPh>
    <phoneticPr fontId="1"/>
  </si>
  <si>
    <t>愛子すぎのここども園</t>
    <rPh sb="0" eb="2">
      <t>アヤシ</t>
    </rPh>
    <rPh sb="9" eb="10">
      <t>エン</t>
    </rPh>
    <phoneticPr fontId="1"/>
  </si>
  <si>
    <t>鶴が丘マミーこども園</t>
    <rPh sb="0" eb="1">
      <t>ツル</t>
    </rPh>
    <rPh sb="2" eb="3">
      <t>オカ</t>
    </rPh>
    <rPh sb="9" eb="10">
      <t>エン</t>
    </rPh>
    <phoneticPr fontId="1"/>
  </si>
  <si>
    <t>ミッキー泉中央こども園</t>
    <rPh sb="4" eb="7">
      <t>イズミチュウオウ</t>
    </rPh>
    <rPh sb="10" eb="11">
      <t>エン</t>
    </rPh>
    <phoneticPr fontId="1"/>
  </si>
  <si>
    <t>ぷりえーる南中山認定こども園</t>
    <rPh sb="5" eb="6">
      <t>ミナミ</t>
    </rPh>
    <rPh sb="6" eb="8">
      <t>ナカヤマ</t>
    </rPh>
    <rPh sb="8" eb="10">
      <t>ニンテイ</t>
    </rPh>
    <rPh sb="13" eb="14">
      <t>エン</t>
    </rPh>
    <phoneticPr fontId="1"/>
  </si>
  <si>
    <t>73506</t>
    <phoneticPr fontId="2"/>
  </si>
  <si>
    <t>泉すぎのここども園</t>
    <rPh sb="0" eb="1">
      <t>イズミ</t>
    </rPh>
    <rPh sb="8" eb="9">
      <t>エン</t>
    </rPh>
    <phoneticPr fontId="1"/>
  </si>
  <si>
    <t>73507</t>
    <phoneticPr fontId="2"/>
  </si>
  <si>
    <t>そらのここども園</t>
    <rPh sb="7" eb="8">
      <t>エン</t>
    </rPh>
    <phoneticPr fontId="1"/>
  </si>
  <si>
    <t>73508</t>
    <phoneticPr fontId="2"/>
  </si>
  <si>
    <t>ミッキー八乙女中央こども園</t>
    <rPh sb="4" eb="7">
      <t>ヤオトメ</t>
    </rPh>
    <rPh sb="7" eb="9">
      <t>チュウオウ</t>
    </rPh>
    <rPh sb="12" eb="13">
      <t>エン</t>
    </rPh>
    <phoneticPr fontId="1"/>
  </si>
  <si>
    <t>まつもりこども園</t>
    <rPh sb="7" eb="8">
      <t>エン</t>
    </rPh>
    <phoneticPr fontId="1"/>
  </si>
  <si>
    <t>カール英会話チルドレン</t>
    <rPh sb="3" eb="6">
      <t>エイカイワ</t>
    </rPh>
    <phoneticPr fontId="1"/>
  </si>
  <si>
    <t>11135</t>
  </si>
  <si>
    <t>双葉幼稚園</t>
  </si>
  <si>
    <t>11136</t>
  </si>
  <si>
    <t>ふたばバンビ幼稚園</t>
  </si>
  <si>
    <t>11226</t>
  </si>
  <si>
    <t>東岡幼稚園</t>
  </si>
  <si>
    <t>11425</t>
  </si>
  <si>
    <t>東北生活文化大学短期大学部附属ますみ幼稚園</t>
  </si>
  <si>
    <t>11526</t>
  </si>
  <si>
    <t>ふたばエンゼル幼稚園</t>
  </si>
  <si>
    <t>11527</t>
  </si>
  <si>
    <t>ふたばハイジ幼稚園</t>
  </si>
  <si>
    <t>双葉幼稚園</t>
    <rPh sb="0" eb="2">
      <t>フタバ</t>
    </rPh>
    <rPh sb="2" eb="5">
      <t>ヨウチエン</t>
    </rPh>
    <phoneticPr fontId="80"/>
  </si>
  <si>
    <t>学校法人　双葉学園</t>
  </si>
  <si>
    <t>ふたばバンビ幼稚園</t>
    <rPh sb="6" eb="9">
      <t>ヨウチエン</t>
    </rPh>
    <phoneticPr fontId="80"/>
  </si>
  <si>
    <t>東岡幼稚園</t>
    <rPh sb="0" eb="1">
      <t>ヒガシ</t>
    </rPh>
    <rPh sb="1" eb="2">
      <t>オカ</t>
    </rPh>
    <rPh sb="2" eb="5">
      <t>ヨウチエン</t>
    </rPh>
    <phoneticPr fontId="80"/>
  </si>
  <si>
    <t>学校法人　陽雲学園</t>
  </si>
  <si>
    <t>　</t>
  </si>
  <si>
    <t>学校法人　三島学園</t>
    <rPh sb="5" eb="7">
      <t>ミシマ</t>
    </rPh>
    <rPh sb="7" eb="9">
      <t>ガクエン</t>
    </rPh>
    <phoneticPr fontId="78"/>
  </si>
  <si>
    <t>ふたばエンゼル幼稚園</t>
    <rPh sb="7" eb="10">
      <t>ヨウチエン</t>
    </rPh>
    <phoneticPr fontId="80"/>
  </si>
  <si>
    <t>ふたばハイジ幼稚園</t>
    <rPh sb="6" eb="9">
      <t>ヨウチエン</t>
    </rPh>
    <phoneticPr fontId="80"/>
  </si>
  <si>
    <t>71101</t>
    <phoneticPr fontId="45"/>
  </si>
  <si>
    <t>幼保連携型認定こども園　泉ヶ丘幼稚園・アルル保育園</t>
    <rPh sb="0" eb="1">
      <t>ヨウ</t>
    </rPh>
    <rPh sb="1" eb="2">
      <t>ホ</t>
    </rPh>
    <rPh sb="2" eb="5">
      <t>レンケイガタ</t>
    </rPh>
    <rPh sb="5" eb="7">
      <t>ニンテイ</t>
    </rPh>
    <rPh sb="10" eb="11">
      <t>エン</t>
    </rPh>
    <rPh sb="12" eb="15">
      <t>イズミガオカ</t>
    </rPh>
    <rPh sb="15" eb="18">
      <t>ヨウチエン</t>
    </rPh>
    <rPh sb="22" eb="25">
      <t>ホイクエン</t>
    </rPh>
    <phoneticPr fontId="45"/>
  </si>
  <si>
    <t>学校法人　東都学園</t>
    <rPh sb="0" eb="2">
      <t>ガッコウ</t>
    </rPh>
    <rPh sb="2" eb="4">
      <t>ホウジン</t>
    </rPh>
    <rPh sb="5" eb="7">
      <t>トウト</t>
    </rPh>
    <rPh sb="7" eb="9">
      <t>ガクエン</t>
    </rPh>
    <phoneticPr fontId="1"/>
  </si>
  <si>
    <t>福聚幼稚園</t>
    <rPh sb="0" eb="2">
      <t>フクジュ</t>
    </rPh>
    <rPh sb="2" eb="5">
      <t>ヨウチエン</t>
    </rPh>
    <phoneticPr fontId="45"/>
  </si>
  <si>
    <t>学校法人　福聚幼稚園</t>
    <rPh sb="0" eb="2">
      <t>ガッコウ</t>
    </rPh>
    <rPh sb="2" eb="4">
      <t>ホウジン</t>
    </rPh>
    <rPh sb="5" eb="7">
      <t>フクジュ</t>
    </rPh>
    <rPh sb="7" eb="10">
      <t>ヨウチエン</t>
    </rPh>
    <phoneticPr fontId="1"/>
  </si>
  <si>
    <t>幼保連携型認定こども園みどりの森</t>
    <rPh sb="0" eb="1">
      <t>ヨウ</t>
    </rPh>
    <rPh sb="1" eb="2">
      <t>ホ</t>
    </rPh>
    <rPh sb="2" eb="5">
      <t>レンケイガタ</t>
    </rPh>
    <rPh sb="5" eb="7">
      <t>ニンテイ</t>
    </rPh>
    <rPh sb="10" eb="11">
      <t>エン</t>
    </rPh>
    <rPh sb="15" eb="16">
      <t>モリ</t>
    </rPh>
    <phoneticPr fontId="45"/>
  </si>
  <si>
    <t>学校法人　仙台みどり学園</t>
    <rPh sb="0" eb="2">
      <t>ガッコウ</t>
    </rPh>
    <rPh sb="2" eb="4">
      <t>ホウジン</t>
    </rPh>
    <rPh sb="5" eb="7">
      <t>センダイ</t>
    </rPh>
    <rPh sb="10" eb="12">
      <t>ガクエン</t>
    </rPh>
    <phoneticPr fontId="1"/>
  </si>
  <si>
    <t>宮城学院女子大学附属認定こども園　森のこども園　</t>
    <rPh sb="0" eb="2">
      <t>ミヤギ</t>
    </rPh>
    <rPh sb="2" eb="4">
      <t>ガクイン</t>
    </rPh>
    <rPh sb="4" eb="6">
      <t>ジョシ</t>
    </rPh>
    <rPh sb="6" eb="8">
      <t>ダイガク</t>
    </rPh>
    <rPh sb="8" eb="10">
      <t>フゾク</t>
    </rPh>
    <rPh sb="10" eb="12">
      <t>ニンテイ</t>
    </rPh>
    <rPh sb="15" eb="16">
      <t>エン</t>
    </rPh>
    <rPh sb="17" eb="18">
      <t>モリ</t>
    </rPh>
    <rPh sb="22" eb="23">
      <t>エン</t>
    </rPh>
    <phoneticPr fontId="45"/>
  </si>
  <si>
    <t>学校法人　宮城学院</t>
    <rPh sb="0" eb="2">
      <t>ガッコウ</t>
    </rPh>
    <rPh sb="2" eb="4">
      <t>ホウジン</t>
    </rPh>
    <rPh sb="5" eb="7">
      <t>ミヤギ</t>
    </rPh>
    <rPh sb="7" eb="9">
      <t>ガクイン</t>
    </rPh>
    <phoneticPr fontId="1"/>
  </si>
  <si>
    <t>幼保連携型認定こども園　はせくらまち杜のこども園</t>
    <rPh sb="0" eb="7">
      <t>ヨウホレンケイガタニンテイ</t>
    </rPh>
    <rPh sb="10" eb="11">
      <t>エン</t>
    </rPh>
    <rPh sb="18" eb="19">
      <t>モリ</t>
    </rPh>
    <rPh sb="23" eb="24">
      <t>エン</t>
    </rPh>
    <phoneticPr fontId="45"/>
  </si>
  <si>
    <t>学校法人　長谷柳絮学園</t>
    <rPh sb="0" eb="2">
      <t>ガッコウ</t>
    </rPh>
    <rPh sb="2" eb="4">
      <t>ホウジン</t>
    </rPh>
    <rPh sb="5" eb="7">
      <t>ハセ</t>
    </rPh>
    <rPh sb="7" eb="9">
      <t>リュウジョ</t>
    </rPh>
    <rPh sb="9" eb="11">
      <t>ガクエン</t>
    </rPh>
    <phoneticPr fontId="1"/>
  </si>
  <si>
    <t>青葉こども園</t>
    <rPh sb="0" eb="2">
      <t>アオバ</t>
    </rPh>
    <rPh sb="5" eb="6">
      <t>エン</t>
    </rPh>
    <phoneticPr fontId="45"/>
  </si>
  <si>
    <t>社会福祉法人　青葉福祉会</t>
    <rPh sb="0" eb="2">
      <t>シャカイ</t>
    </rPh>
    <rPh sb="2" eb="4">
      <t>フクシ</t>
    </rPh>
    <rPh sb="4" eb="6">
      <t>ホウジン</t>
    </rPh>
    <rPh sb="7" eb="9">
      <t>アオバ</t>
    </rPh>
    <rPh sb="9" eb="11">
      <t>フクシ</t>
    </rPh>
    <rPh sb="11" eb="12">
      <t>カイ</t>
    </rPh>
    <phoneticPr fontId="1"/>
  </si>
  <si>
    <t>幼保連携型認定こども園　折立幼稚園・ナーサリールーム</t>
    <rPh sb="0" eb="7">
      <t>ヨウホレンケイガタニンテイ</t>
    </rPh>
    <rPh sb="10" eb="11">
      <t>エン</t>
    </rPh>
    <rPh sb="12" eb="14">
      <t>オリタテ</t>
    </rPh>
    <rPh sb="14" eb="17">
      <t>ヨウチエン</t>
    </rPh>
    <phoneticPr fontId="45"/>
  </si>
  <si>
    <t>学校法人　愛子学園　折立幼稚園</t>
    <rPh sb="0" eb="2">
      <t>ガッコウ</t>
    </rPh>
    <rPh sb="2" eb="4">
      <t>ホウジン</t>
    </rPh>
    <rPh sb="5" eb="7">
      <t>アヤシ</t>
    </rPh>
    <rPh sb="7" eb="9">
      <t>ガクエン</t>
    </rPh>
    <rPh sb="10" eb="12">
      <t>オリタテ</t>
    </rPh>
    <rPh sb="12" eb="15">
      <t>ヨウチエン</t>
    </rPh>
    <phoneticPr fontId="1"/>
  </si>
  <si>
    <t>社会福祉法人　想伝舎</t>
    <rPh sb="0" eb="2">
      <t>シャカイ</t>
    </rPh>
    <rPh sb="2" eb="4">
      <t>フクシ</t>
    </rPh>
    <rPh sb="4" eb="6">
      <t>ホウジン</t>
    </rPh>
    <rPh sb="7" eb="8">
      <t>オモ</t>
    </rPh>
    <rPh sb="8" eb="9">
      <t>デン</t>
    </rPh>
    <rPh sb="9" eb="10">
      <t>シャ</t>
    </rPh>
    <phoneticPr fontId="1"/>
  </si>
  <si>
    <t>社会福祉法人　未来福祉会</t>
    <rPh sb="0" eb="2">
      <t>シャカイ</t>
    </rPh>
    <rPh sb="2" eb="4">
      <t>フクシ</t>
    </rPh>
    <rPh sb="4" eb="6">
      <t>ホウジン</t>
    </rPh>
    <rPh sb="7" eb="9">
      <t>ミライ</t>
    </rPh>
    <rPh sb="9" eb="11">
      <t>フクシ</t>
    </rPh>
    <rPh sb="11" eb="12">
      <t>カイ</t>
    </rPh>
    <phoneticPr fontId="1"/>
  </si>
  <si>
    <t>71111</t>
  </si>
  <si>
    <t>幼保連携型認定こども園　中山保育園</t>
  </si>
  <si>
    <t>社会福祉法人　仙台市社会事業協会</t>
    <rPh sb="0" eb="6">
      <t>シャカイフクシホウジン</t>
    </rPh>
    <rPh sb="7" eb="10">
      <t>センダイシ</t>
    </rPh>
    <rPh sb="10" eb="12">
      <t>シャカイ</t>
    </rPh>
    <rPh sb="12" eb="14">
      <t>ジギョウ</t>
    </rPh>
    <rPh sb="14" eb="16">
      <t>キョウカイ</t>
    </rPh>
    <phoneticPr fontId="1"/>
  </si>
  <si>
    <t>立華認定こども園</t>
    <rPh sb="0" eb="2">
      <t>タチバナ</t>
    </rPh>
    <rPh sb="2" eb="4">
      <t>ニンテイ</t>
    </rPh>
    <rPh sb="7" eb="8">
      <t>エン</t>
    </rPh>
    <phoneticPr fontId="45"/>
  </si>
  <si>
    <t>学校法人　立華学園</t>
    <rPh sb="0" eb="2">
      <t>ガッコウ</t>
    </rPh>
    <rPh sb="2" eb="4">
      <t>ホウジン</t>
    </rPh>
    <rPh sb="5" eb="7">
      <t>タチバナ</t>
    </rPh>
    <rPh sb="7" eb="9">
      <t>ガクエン</t>
    </rPh>
    <phoneticPr fontId="1"/>
  </si>
  <si>
    <t>新田すいせんこども園　</t>
    <rPh sb="0" eb="2">
      <t>シンデン</t>
    </rPh>
    <rPh sb="9" eb="10">
      <t>エン</t>
    </rPh>
    <phoneticPr fontId="45"/>
  </si>
  <si>
    <t>社会福祉法人　幸生会</t>
    <rPh sb="0" eb="2">
      <t>シャカイ</t>
    </rPh>
    <rPh sb="2" eb="4">
      <t>フクシ</t>
    </rPh>
    <rPh sb="4" eb="6">
      <t>ホウジン</t>
    </rPh>
    <rPh sb="7" eb="8">
      <t>シアワ</t>
    </rPh>
    <rPh sb="8" eb="9">
      <t>イ</t>
    </rPh>
    <rPh sb="9" eb="10">
      <t>カイ</t>
    </rPh>
    <phoneticPr fontId="1"/>
  </si>
  <si>
    <t>原町すいせんこども園　</t>
    <rPh sb="0" eb="2">
      <t>ハラマチ</t>
    </rPh>
    <rPh sb="9" eb="10">
      <t>エン</t>
    </rPh>
    <phoneticPr fontId="45"/>
  </si>
  <si>
    <t>新田東すいせんこども園</t>
    <rPh sb="0" eb="2">
      <t>シンデン</t>
    </rPh>
    <rPh sb="2" eb="3">
      <t>ヒガシ</t>
    </rPh>
    <rPh sb="10" eb="11">
      <t>エン</t>
    </rPh>
    <phoneticPr fontId="45"/>
  </si>
  <si>
    <t>認定こども園ナザレト愛児園</t>
    <rPh sb="0" eb="2">
      <t>ニンテイ</t>
    </rPh>
    <rPh sb="5" eb="6">
      <t>エン</t>
    </rPh>
    <rPh sb="10" eb="11">
      <t>アイ</t>
    </rPh>
    <rPh sb="11" eb="12">
      <t>ジ</t>
    </rPh>
    <rPh sb="12" eb="13">
      <t>エン</t>
    </rPh>
    <phoneticPr fontId="81"/>
  </si>
  <si>
    <t>学校法人　仙台百合学院</t>
    <rPh sb="0" eb="2">
      <t>ガッコウ</t>
    </rPh>
    <rPh sb="2" eb="4">
      <t>ホウジン</t>
    </rPh>
    <rPh sb="5" eb="7">
      <t>センダイ</t>
    </rPh>
    <rPh sb="7" eb="9">
      <t>ユリ</t>
    </rPh>
    <rPh sb="9" eb="11">
      <t>ガクイン</t>
    </rPh>
    <phoneticPr fontId="1"/>
  </si>
  <si>
    <t>さゆりこども園　</t>
    <rPh sb="6" eb="7">
      <t>エン</t>
    </rPh>
    <phoneticPr fontId="81"/>
  </si>
  <si>
    <t>社会福祉法人　善き牧者会</t>
    <rPh sb="0" eb="2">
      <t>シャカイ</t>
    </rPh>
    <rPh sb="2" eb="4">
      <t>フクシ</t>
    </rPh>
    <rPh sb="4" eb="6">
      <t>ホウジン</t>
    </rPh>
    <rPh sb="7" eb="8">
      <t>ヨ</t>
    </rPh>
    <rPh sb="9" eb="11">
      <t>ボクシャ</t>
    </rPh>
    <rPh sb="11" eb="12">
      <t>カイ</t>
    </rPh>
    <phoneticPr fontId="1"/>
  </si>
  <si>
    <t>幼保連携型認定こども園　
岩切東光第二幼稚園・ひかり保育園</t>
    <rPh sb="0" eb="1">
      <t>ヨウ</t>
    </rPh>
    <rPh sb="1" eb="2">
      <t>ホ</t>
    </rPh>
    <rPh sb="2" eb="5">
      <t>レンケイガタ</t>
    </rPh>
    <rPh sb="5" eb="7">
      <t>ニンテイ</t>
    </rPh>
    <rPh sb="10" eb="11">
      <t>エン</t>
    </rPh>
    <rPh sb="13" eb="15">
      <t>イワキリ</t>
    </rPh>
    <rPh sb="15" eb="17">
      <t>トウコウ</t>
    </rPh>
    <rPh sb="17" eb="19">
      <t>ダイニ</t>
    </rPh>
    <rPh sb="19" eb="22">
      <t>ヨウチエン</t>
    </rPh>
    <rPh sb="26" eb="29">
      <t>ホイクエン</t>
    </rPh>
    <phoneticPr fontId="45"/>
  </si>
  <si>
    <t>学校法人　本松学園　岩切東光第二幼稚園</t>
    <rPh sb="0" eb="2">
      <t>ガッコウ</t>
    </rPh>
    <rPh sb="2" eb="4">
      <t>ホウジン</t>
    </rPh>
    <rPh sb="5" eb="6">
      <t>ホン</t>
    </rPh>
    <rPh sb="6" eb="7">
      <t>マツ</t>
    </rPh>
    <rPh sb="7" eb="9">
      <t>ガクエン</t>
    </rPh>
    <rPh sb="10" eb="12">
      <t>イワキリ</t>
    </rPh>
    <rPh sb="12" eb="14">
      <t>トウコウ</t>
    </rPh>
    <rPh sb="14" eb="16">
      <t>ダイニ</t>
    </rPh>
    <rPh sb="16" eb="19">
      <t>ヨウチエン</t>
    </rPh>
    <phoneticPr fontId="1"/>
  </si>
  <si>
    <t>認定こども園　東盛マイトリー幼稚園</t>
    <rPh sb="0" eb="2">
      <t>ニンテイ</t>
    </rPh>
    <rPh sb="5" eb="6">
      <t>エン</t>
    </rPh>
    <rPh sb="7" eb="8">
      <t>ヒガシ</t>
    </rPh>
    <rPh sb="8" eb="9">
      <t>モリ</t>
    </rPh>
    <rPh sb="14" eb="17">
      <t>ヨウチエン</t>
    </rPh>
    <phoneticPr fontId="81"/>
  </si>
  <si>
    <t>学校法人　清野学園　東盛幼稚園</t>
    <rPh sb="0" eb="2">
      <t>ガッコウ</t>
    </rPh>
    <rPh sb="2" eb="4">
      <t>ホウジン</t>
    </rPh>
    <rPh sb="5" eb="7">
      <t>セイノ</t>
    </rPh>
    <rPh sb="7" eb="9">
      <t>ガクエン</t>
    </rPh>
    <rPh sb="10" eb="11">
      <t>トウ</t>
    </rPh>
    <rPh sb="11" eb="12">
      <t>セイ</t>
    </rPh>
    <rPh sb="12" eb="15">
      <t>ヨウチエン</t>
    </rPh>
    <phoneticPr fontId="1"/>
  </si>
  <si>
    <t>社会福祉法人　円周福祉会</t>
    <rPh sb="0" eb="2">
      <t>シャカイ</t>
    </rPh>
    <rPh sb="2" eb="4">
      <t>フクシ</t>
    </rPh>
    <rPh sb="4" eb="6">
      <t>ホウジン</t>
    </rPh>
    <rPh sb="7" eb="9">
      <t>エンシュウ</t>
    </rPh>
    <rPh sb="9" eb="11">
      <t>フクシ</t>
    </rPh>
    <rPh sb="11" eb="12">
      <t>カイ</t>
    </rPh>
    <phoneticPr fontId="1"/>
  </si>
  <si>
    <t>認定こども園　ろりぽっぷ出花園</t>
  </si>
  <si>
    <t>学校法人　ろりぽっぷ学園</t>
    <rPh sb="0" eb="2">
      <t>ガッコウ</t>
    </rPh>
    <rPh sb="2" eb="4">
      <t>ホウジン</t>
    </rPh>
    <rPh sb="10" eb="12">
      <t>ガクエン</t>
    </rPh>
    <phoneticPr fontId="1"/>
  </si>
  <si>
    <t>学校法人七郷学園 蒲町こども園</t>
    <rPh sb="0" eb="2">
      <t>ガッコウ</t>
    </rPh>
    <rPh sb="2" eb="4">
      <t>ホウジン</t>
    </rPh>
    <rPh sb="4" eb="5">
      <t>シチ</t>
    </rPh>
    <rPh sb="5" eb="6">
      <t>ゴウ</t>
    </rPh>
    <rPh sb="6" eb="8">
      <t>ガクエン</t>
    </rPh>
    <rPh sb="9" eb="11">
      <t>カバノマチ</t>
    </rPh>
    <rPh sb="14" eb="15">
      <t>エン</t>
    </rPh>
    <phoneticPr fontId="45"/>
  </si>
  <si>
    <t>学校法人　七郷学園</t>
    <rPh sb="0" eb="2">
      <t>ガッコウ</t>
    </rPh>
    <rPh sb="2" eb="4">
      <t>ホウジン</t>
    </rPh>
    <rPh sb="5" eb="7">
      <t>シチゴウ</t>
    </rPh>
    <rPh sb="7" eb="9">
      <t>ガクエン</t>
    </rPh>
    <phoneticPr fontId="1"/>
  </si>
  <si>
    <t>河原町すいせんこども園　</t>
    <rPh sb="0" eb="3">
      <t>カワラマチ</t>
    </rPh>
    <rPh sb="10" eb="11">
      <t>エン</t>
    </rPh>
    <phoneticPr fontId="45"/>
  </si>
  <si>
    <t>幼保連携型認定こども園　荒井マーヤこども園</t>
    <rPh sb="0" eb="2">
      <t>ヨウホ</t>
    </rPh>
    <rPh sb="2" eb="7">
      <t>レンケイガタニンテイ</t>
    </rPh>
    <rPh sb="10" eb="11">
      <t>エン</t>
    </rPh>
    <rPh sb="12" eb="14">
      <t>アライ</t>
    </rPh>
    <rPh sb="20" eb="21">
      <t>エン</t>
    </rPh>
    <phoneticPr fontId="81"/>
  </si>
  <si>
    <t>社会福祉法人　仙慈会　荒井マーヤこども園</t>
    <rPh sb="0" eb="2">
      <t>シャカイ</t>
    </rPh>
    <rPh sb="2" eb="4">
      <t>フクシ</t>
    </rPh>
    <rPh sb="4" eb="6">
      <t>ホウジン</t>
    </rPh>
    <rPh sb="7" eb="8">
      <t>セン</t>
    </rPh>
    <rPh sb="8" eb="9">
      <t>ジ</t>
    </rPh>
    <rPh sb="9" eb="10">
      <t>カイ</t>
    </rPh>
    <rPh sb="11" eb="13">
      <t>アライ</t>
    </rPh>
    <rPh sb="19" eb="20">
      <t>エン</t>
    </rPh>
    <phoneticPr fontId="1"/>
  </si>
  <si>
    <t>幼保連携型認定こども園　仙台保育園</t>
    <rPh sb="0" eb="7">
      <t>ヨウホレンケイガタニンテイ</t>
    </rPh>
    <rPh sb="10" eb="11">
      <t>エン</t>
    </rPh>
    <rPh sb="12" eb="14">
      <t>センダイ</t>
    </rPh>
    <rPh sb="14" eb="17">
      <t>ホイクエン</t>
    </rPh>
    <phoneticPr fontId="45"/>
  </si>
  <si>
    <t>認定こども園　認定ろりぽっぷこども園</t>
    <rPh sb="0" eb="2">
      <t>ニンテイ</t>
    </rPh>
    <rPh sb="5" eb="6">
      <t>エン</t>
    </rPh>
    <rPh sb="7" eb="9">
      <t>ニンテイ</t>
    </rPh>
    <rPh sb="17" eb="18">
      <t>エン</t>
    </rPh>
    <phoneticPr fontId="45"/>
  </si>
  <si>
    <t>認定こども園　ろりぽっぷ保育園</t>
  </si>
  <si>
    <t>71307</t>
  </si>
  <si>
    <t>荒井あおばこども園</t>
  </si>
  <si>
    <t>社会福祉法人　青葉福祉会</t>
    <rPh sb="0" eb="2">
      <t>シャカイ</t>
    </rPh>
    <rPh sb="2" eb="4">
      <t>フクシ</t>
    </rPh>
    <rPh sb="4" eb="6">
      <t>ホウジン</t>
    </rPh>
    <phoneticPr fontId="1"/>
  </si>
  <si>
    <t>71308</t>
  </si>
  <si>
    <t>幼保連携型認定こども園　光の子</t>
  </si>
  <si>
    <t>社会福祉法人　光の子福祉会</t>
    <rPh sb="0" eb="2">
      <t>シャカイ</t>
    </rPh>
    <rPh sb="2" eb="4">
      <t>フクシ</t>
    </rPh>
    <rPh sb="4" eb="6">
      <t>ホウジン</t>
    </rPh>
    <phoneticPr fontId="1"/>
  </si>
  <si>
    <t>認定こども園くり幼稚園・くりっこ保育園</t>
    <rPh sb="0" eb="2">
      <t>ニンテイ</t>
    </rPh>
    <rPh sb="5" eb="6">
      <t>エン</t>
    </rPh>
    <rPh sb="8" eb="11">
      <t>ヨウチエン</t>
    </rPh>
    <rPh sb="16" eb="19">
      <t>ホイクエン</t>
    </rPh>
    <phoneticPr fontId="45"/>
  </si>
  <si>
    <t>学校法人　前田学園</t>
    <rPh sb="0" eb="2">
      <t>ガッコウ</t>
    </rPh>
    <rPh sb="2" eb="4">
      <t>ホウジン</t>
    </rPh>
    <rPh sb="5" eb="7">
      <t>マエダ</t>
    </rPh>
    <rPh sb="7" eb="9">
      <t>ガクエン</t>
    </rPh>
    <phoneticPr fontId="1"/>
  </si>
  <si>
    <t>認定向山こども園</t>
    <rPh sb="0" eb="2">
      <t>ニンテイ</t>
    </rPh>
    <rPh sb="2" eb="4">
      <t>ムカイヤマ</t>
    </rPh>
    <rPh sb="7" eb="8">
      <t>エン</t>
    </rPh>
    <phoneticPr fontId="45"/>
  </si>
  <si>
    <t>学校法人　仙台こひつじ学園</t>
    <rPh sb="0" eb="2">
      <t>ガッコウ</t>
    </rPh>
    <rPh sb="2" eb="4">
      <t>ホウジン</t>
    </rPh>
    <rPh sb="5" eb="7">
      <t>センダイ</t>
    </rPh>
    <rPh sb="11" eb="13">
      <t>ガクエン</t>
    </rPh>
    <phoneticPr fontId="1"/>
  </si>
  <si>
    <t>ゆりかご認定こども園</t>
    <rPh sb="4" eb="6">
      <t>ニンテイ</t>
    </rPh>
    <rPh sb="9" eb="10">
      <t>エン</t>
    </rPh>
    <phoneticPr fontId="45"/>
  </si>
  <si>
    <t>学校法人　清泉学園</t>
    <rPh sb="0" eb="2">
      <t>ガッコウ</t>
    </rPh>
    <rPh sb="2" eb="4">
      <t>ホウジン</t>
    </rPh>
    <rPh sb="5" eb="6">
      <t>キヨ</t>
    </rPh>
    <rPh sb="6" eb="7">
      <t>イズミ</t>
    </rPh>
    <rPh sb="7" eb="9">
      <t>ガクエン</t>
    </rPh>
    <phoneticPr fontId="1"/>
  </si>
  <si>
    <t>西多賀チェリーこども園　</t>
    <rPh sb="0" eb="3">
      <t>ニシタガ</t>
    </rPh>
    <rPh sb="10" eb="11">
      <t>エン</t>
    </rPh>
    <phoneticPr fontId="45"/>
  </si>
  <si>
    <t>社会福祉法人　北杜福祉会</t>
    <rPh sb="0" eb="2">
      <t>シャカイ</t>
    </rPh>
    <rPh sb="2" eb="4">
      <t>フクシ</t>
    </rPh>
    <rPh sb="4" eb="6">
      <t>ホウジン</t>
    </rPh>
    <rPh sb="7" eb="9">
      <t>ホクト</t>
    </rPh>
    <rPh sb="9" eb="11">
      <t>フクシ</t>
    </rPh>
    <rPh sb="11" eb="12">
      <t>カイ</t>
    </rPh>
    <phoneticPr fontId="1"/>
  </si>
  <si>
    <t>太子堂すいせんこども園　</t>
    <rPh sb="0" eb="3">
      <t>タイシドウ</t>
    </rPh>
    <rPh sb="10" eb="11">
      <t>エン</t>
    </rPh>
    <phoneticPr fontId="45"/>
  </si>
  <si>
    <t>太白すぎのここども園　</t>
    <rPh sb="0" eb="2">
      <t>タイハク</t>
    </rPh>
    <rPh sb="9" eb="10">
      <t>エン</t>
    </rPh>
    <phoneticPr fontId="81"/>
  </si>
  <si>
    <t>社会福祉法人　柏松会</t>
    <rPh sb="0" eb="6">
      <t>シャカイフクシホウジン</t>
    </rPh>
    <rPh sb="7" eb="8">
      <t>カシワ</t>
    </rPh>
    <rPh sb="8" eb="9">
      <t>マツ</t>
    </rPh>
    <rPh sb="9" eb="10">
      <t>カイ</t>
    </rPh>
    <phoneticPr fontId="1"/>
  </si>
  <si>
    <t>バンビの森こども園　</t>
    <rPh sb="4" eb="5">
      <t>モリ</t>
    </rPh>
    <rPh sb="8" eb="9">
      <t>エン</t>
    </rPh>
    <phoneticPr fontId="81"/>
  </si>
  <si>
    <t>社会福祉法人　銀杏の会</t>
    <rPh sb="0" eb="6">
      <t>シャカイフクシホウジン</t>
    </rPh>
    <rPh sb="7" eb="9">
      <t>ギンナン</t>
    </rPh>
    <rPh sb="10" eb="11">
      <t>カイ</t>
    </rPh>
    <phoneticPr fontId="1"/>
  </si>
  <si>
    <t>大野田すぎのここども園</t>
    <rPh sb="0" eb="3">
      <t>オオノダ</t>
    </rPh>
    <rPh sb="10" eb="11">
      <t>エン</t>
    </rPh>
    <phoneticPr fontId="45"/>
  </si>
  <si>
    <t>71409</t>
  </si>
  <si>
    <t>YMCA西中田こども園</t>
  </si>
  <si>
    <t>社会福祉法人　仙台YMCA福祉会</t>
    <rPh sb="0" eb="2">
      <t>シャカイ</t>
    </rPh>
    <rPh sb="2" eb="4">
      <t>フクシ</t>
    </rPh>
    <rPh sb="4" eb="6">
      <t>ホウジン</t>
    </rPh>
    <phoneticPr fontId="1"/>
  </si>
  <si>
    <t>71410</t>
  </si>
  <si>
    <t>YMCA南大野田こども園</t>
  </si>
  <si>
    <t>泉第2チェリーこども園</t>
    <rPh sb="0" eb="1">
      <t>イズミ</t>
    </rPh>
    <rPh sb="1" eb="2">
      <t>ダイ</t>
    </rPh>
    <rPh sb="10" eb="11">
      <t>エン</t>
    </rPh>
    <phoneticPr fontId="45"/>
  </si>
  <si>
    <t>幼保連携型認定こども園　やかまし村　</t>
    <rPh sb="0" eb="5">
      <t>ヨウホレンケイガタ</t>
    </rPh>
    <rPh sb="5" eb="7">
      <t>ニンテイ</t>
    </rPh>
    <rPh sb="10" eb="11">
      <t>エン</t>
    </rPh>
    <rPh sb="16" eb="17">
      <t>ムラ</t>
    </rPh>
    <phoneticPr fontId="45"/>
  </si>
  <si>
    <r>
      <t>泉チェリーこども園</t>
    </r>
    <r>
      <rPr>
        <b/>
        <sz val="11"/>
        <rFont val="游ゴシック"/>
        <family val="3"/>
        <charset val="128"/>
      </rPr>
      <t>　</t>
    </r>
    <rPh sb="0" eb="1">
      <t>イズミ</t>
    </rPh>
    <rPh sb="8" eb="9">
      <t>エン</t>
    </rPh>
    <phoneticPr fontId="45"/>
  </si>
  <si>
    <t>寺岡すいせんこども園　</t>
    <rPh sb="0" eb="2">
      <t>テラオカ</t>
    </rPh>
    <rPh sb="9" eb="10">
      <t>エン</t>
    </rPh>
    <phoneticPr fontId="45"/>
  </si>
  <si>
    <t>学校法人秀志学園　幼保連携型認定こども園　泉の杜幼稚園</t>
    <rPh sb="0" eb="2">
      <t>ガッコウ</t>
    </rPh>
    <rPh sb="2" eb="4">
      <t>ホウジン</t>
    </rPh>
    <rPh sb="4" eb="6">
      <t>ヒデシ</t>
    </rPh>
    <rPh sb="6" eb="8">
      <t>ガクエン</t>
    </rPh>
    <rPh sb="9" eb="11">
      <t>ヨウホ</t>
    </rPh>
    <rPh sb="11" eb="14">
      <t>レンケイガタ</t>
    </rPh>
    <rPh sb="14" eb="16">
      <t>ニンテイ</t>
    </rPh>
    <rPh sb="19" eb="20">
      <t>エン</t>
    </rPh>
    <rPh sb="21" eb="22">
      <t>イズミ</t>
    </rPh>
    <rPh sb="23" eb="24">
      <t>モリ</t>
    </rPh>
    <rPh sb="24" eb="27">
      <t>ヨウチエン</t>
    </rPh>
    <phoneticPr fontId="81"/>
  </si>
  <si>
    <t>学校法人　秀志学園</t>
    <rPh sb="0" eb="2">
      <t>ガッコウ</t>
    </rPh>
    <rPh sb="2" eb="4">
      <t>ホウジン</t>
    </rPh>
    <rPh sb="5" eb="6">
      <t>シュウ</t>
    </rPh>
    <rPh sb="6" eb="7">
      <t>シ</t>
    </rPh>
    <rPh sb="7" eb="9">
      <t>ガクエン</t>
    </rPh>
    <phoneticPr fontId="1"/>
  </si>
  <si>
    <t>幼保連携型認定こども園　高森サーラこども園　</t>
    <rPh sb="0" eb="2">
      <t>ヨウホ</t>
    </rPh>
    <rPh sb="2" eb="7">
      <t>レンケイガタニンテイ</t>
    </rPh>
    <rPh sb="10" eb="11">
      <t>エン</t>
    </rPh>
    <rPh sb="12" eb="14">
      <t>タカモリ</t>
    </rPh>
    <rPh sb="20" eb="21">
      <t>エン</t>
    </rPh>
    <phoneticPr fontId="81"/>
  </si>
  <si>
    <t>社会福祉法人　仙慈会</t>
    <rPh sb="0" eb="2">
      <t>シャカイ</t>
    </rPh>
    <rPh sb="2" eb="4">
      <t>フクシ</t>
    </rPh>
    <rPh sb="4" eb="6">
      <t>ホウジン</t>
    </rPh>
    <rPh sb="7" eb="8">
      <t>セン</t>
    </rPh>
    <rPh sb="8" eb="9">
      <t>ジ</t>
    </rPh>
    <rPh sb="9" eb="10">
      <t>カイ</t>
    </rPh>
    <phoneticPr fontId="1"/>
  </si>
  <si>
    <t>社会福祉法人一寿会　住吉台こども園</t>
    <rPh sb="0" eb="4">
      <t>シャカイフクシ</t>
    </rPh>
    <rPh sb="4" eb="6">
      <t>ホウジン</t>
    </rPh>
    <rPh sb="6" eb="7">
      <t>イチ</t>
    </rPh>
    <rPh sb="7" eb="8">
      <t>ジュ</t>
    </rPh>
    <rPh sb="8" eb="9">
      <t>カイ</t>
    </rPh>
    <rPh sb="10" eb="11">
      <t>スミ</t>
    </rPh>
    <rPh sb="11" eb="12">
      <t>ヨシ</t>
    </rPh>
    <rPh sb="12" eb="13">
      <t>ダイ</t>
    </rPh>
    <rPh sb="16" eb="17">
      <t>エン</t>
    </rPh>
    <phoneticPr fontId="45"/>
  </si>
  <si>
    <t>社会福祉法人　一寿会</t>
    <rPh sb="0" eb="2">
      <t>シャカイ</t>
    </rPh>
    <rPh sb="2" eb="4">
      <t>フクシ</t>
    </rPh>
    <rPh sb="4" eb="6">
      <t>ホウジン</t>
    </rPh>
    <rPh sb="7" eb="8">
      <t>イチ</t>
    </rPh>
    <rPh sb="8" eb="9">
      <t>ジュ</t>
    </rPh>
    <rPh sb="9" eb="10">
      <t>カイ</t>
    </rPh>
    <phoneticPr fontId="1"/>
  </si>
  <si>
    <t>社会福祉法人一寿会　長命ヶ丘つくしこども園</t>
    <rPh sb="0" eb="2">
      <t>シャカイ</t>
    </rPh>
    <rPh sb="2" eb="4">
      <t>フクシ</t>
    </rPh>
    <rPh sb="4" eb="6">
      <t>ホウジン</t>
    </rPh>
    <rPh sb="6" eb="7">
      <t>イチ</t>
    </rPh>
    <rPh sb="7" eb="8">
      <t>ジュ</t>
    </rPh>
    <rPh sb="8" eb="9">
      <t>カイ</t>
    </rPh>
    <rPh sb="10" eb="14">
      <t>チョウメイガオカ</t>
    </rPh>
    <rPh sb="20" eb="21">
      <t>エン</t>
    </rPh>
    <phoneticPr fontId="45"/>
  </si>
  <si>
    <t>社会福祉法人　一寿会</t>
    <rPh sb="0" eb="6">
      <t>シャカイフクシホウジン</t>
    </rPh>
    <rPh sb="7" eb="8">
      <t>イチ</t>
    </rPh>
    <rPh sb="8" eb="9">
      <t>ジュ</t>
    </rPh>
    <rPh sb="9" eb="10">
      <t>カイ</t>
    </rPh>
    <phoneticPr fontId="1"/>
  </si>
  <si>
    <t>社会福祉法人　鼎会</t>
    <rPh sb="0" eb="6">
      <t>シャカイフクシホウジン</t>
    </rPh>
    <rPh sb="7" eb="8">
      <t>カナエ</t>
    </rPh>
    <rPh sb="8" eb="9">
      <t>カイ</t>
    </rPh>
    <phoneticPr fontId="1"/>
  </si>
  <si>
    <t>社会福祉法人　未来福祉会</t>
    <rPh sb="0" eb="6">
      <t>シャカイフクシホウジン</t>
    </rPh>
    <rPh sb="7" eb="9">
      <t>ミライ</t>
    </rPh>
    <rPh sb="9" eb="11">
      <t>フクシ</t>
    </rPh>
    <rPh sb="11" eb="12">
      <t>カイ</t>
    </rPh>
    <phoneticPr fontId="1"/>
  </si>
  <si>
    <t>認定こども園　ろりぽっぷ泉中央南園</t>
  </si>
  <si>
    <t>学校法人　ろりぽっぷ学園</t>
    <rPh sb="0" eb="4">
      <t>ガッコウホウジン</t>
    </rPh>
    <rPh sb="10" eb="12">
      <t>ガクエン</t>
    </rPh>
    <phoneticPr fontId="1"/>
  </si>
  <si>
    <t>認定こども園　ろりぽっぷ赤い屋根の保育園</t>
  </si>
  <si>
    <t>71514</t>
  </si>
  <si>
    <t>YMCA加茂こども園</t>
  </si>
  <si>
    <t>71515</t>
  </si>
  <si>
    <t>南光台すいせんこども園</t>
  </si>
  <si>
    <t>栗生あおばこども園</t>
    <rPh sb="0" eb="2">
      <t>クリュウ</t>
    </rPh>
    <rPh sb="8" eb="9">
      <t>エン</t>
    </rPh>
    <phoneticPr fontId="45"/>
  </si>
  <si>
    <t>社会福祉法人　青葉福祉会</t>
    <rPh sb="0" eb="6">
      <t>シャカイフクシホウジン</t>
    </rPh>
    <rPh sb="7" eb="9">
      <t>アオバ</t>
    </rPh>
    <rPh sb="9" eb="11">
      <t>フクシ</t>
    </rPh>
    <rPh sb="11" eb="12">
      <t>カイ</t>
    </rPh>
    <phoneticPr fontId="1"/>
  </si>
  <si>
    <t>社会福祉法人　恵萩会　落合はぐくみこども園</t>
    <rPh sb="0" eb="6">
      <t>シャカイフクシホウジン</t>
    </rPh>
    <rPh sb="7" eb="8">
      <t>メグミ</t>
    </rPh>
    <rPh sb="8" eb="9">
      <t>ハギ</t>
    </rPh>
    <rPh sb="9" eb="10">
      <t>カイ</t>
    </rPh>
    <rPh sb="11" eb="13">
      <t>オチアイ</t>
    </rPh>
    <rPh sb="20" eb="21">
      <t>エン</t>
    </rPh>
    <phoneticPr fontId="1"/>
  </si>
  <si>
    <t>社会福祉法人　柏松会</t>
    <rPh sb="0" eb="6">
      <t>シャカイフクシホウジン</t>
    </rPh>
    <rPh sb="7" eb="8">
      <t>ハク</t>
    </rPh>
    <rPh sb="8" eb="9">
      <t>マツ</t>
    </rPh>
    <rPh sb="9" eb="10">
      <t>カイ</t>
    </rPh>
    <phoneticPr fontId="1"/>
  </si>
  <si>
    <t>認定こども園　仙台YMCA幼稚園</t>
    <rPh sb="0" eb="2">
      <t>ニンテイ</t>
    </rPh>
    <rPh sb="5" eb="6">
      <t>エン</t>
    </rPh>
    <rPh sb="7" eb="9">
      <t>センダイ</t>
    </rPh>
    <rPh sb="13" eb="16">
      <t>ヨウチエン</t>
    </rPh>
    <phoneticPr fontId="45"/>
  </si>
  <si>
    <t>学校法人　仙台YMCA学園　仙台YMCA幼稚園</t>
    <rPh sb="0" eb="2">
      <t>ガッコウ</t>
    </rPh>
    <rPh sb="2" eb="4">
      <t>ホウジン</t>
    </rPh>
    <rPh sb="5" eb="7">
      <t>センダイ</t>
    </rPh>
    <rPh sb="11" eb="13">
      <t>ガクエン</t>
    </rPh>
    <rPh sb="14" eb="16">
      <t>センダイ</t>
    </rPh>
    <rPh sb="20" eb="23">
      <t>ヨウチエン</t>
    </rPh>
    <phoneticPr fontId="1"/>
  </si>
  <si>
    <t>認定こども園　旭ケ丘幼稚園</t>
    <rPh sb="0" eb="2">
      <t>ニンテイ</t>
    </rPh>
    <rPh sb="5" eb="6">
      <t>エン</t>
    </rPh>
    <rPh sb="7" eb="8">
      <t>アサヒ</t>
    </rPh>
    <rPh sb="9" eb="10">
      <t>オカ</t>
    </rPh>
    <rPh sb="10" eb="13">
      <t>ヨウチエン</t>
    </rPh>
    <phoneticPr fontId="45"/>
  </si>
  <si>
    <t>学校法人　旭ヶ丘学園</t>
    <rPh sb="0" eb="2">
      <t>ガッコウ</t>
    </rPh>
    <rPh sb="2" eb="4">
      <t>ホウジン</t>
    </rPh>
    <rPh sb="5" eb="8">
      <t>アサヒガオカ</t>
    </rPh>
    <rPh sb="8" eb="10">
      <t>ガクエン</t>
    </rPh>
    <phoneticPr fontId="1"/>
  </si>
  <si>
    <t>認定こども園　東仙台幼稚園</t>
    <rPh sb="0" eb="2">
      <t>ニンテイ</t>
    </rPh>
    <rPh sb="5" eb="6">
      <t>エン</t>
    </rPh>
    <rPh sb="7" eb="8">
      <t>ヒガシ</t>
    </rPh>
    <rPh sb="8" eb="10">
      <t>センダイ</t>
    </rPh>
    <rPh sb="10" eb="13">
      <t>ヨウチエン</t>
    </rPh>
    <phoneticPr fontId="81"/>
  </si>
  <si>
    <t>学校法人　清野学園　東仙台幼稚園</t>
    <rPh sb="0" eb="4">
      <t>ガッコウホウジン</t>
    </rPh>
    <rPh sb="5" eb="7">
      <t>セイノ</t>
    </rPh>
    <rPh sb="7" eb="9">
      <t>ガクエン</t>
    </rPh>
    <rPh sb="10" eb="11">
      <t>ヒガシ</t>
    </rPh>
    <rPh sb="11" eb="13">
      <t>センダイ</t>
    </rPh>
    <rPh sb="13" eb="16">
      <t>ヨウチエン</t>
    </rPh>
    <phoneticPr fontId="1"/>
  </si>
  <si>
    <t>認定こども園　るり幼稚園</t>
    <rPh sb="0" eb="2">
      <t>ニンテイ</t>
    </rPh>
    <rPh sb="5" eb="6">
      <t>エン</t>
    </rPh>
    <rPh sb="9" eb="12">
      <t>ヨウチエン</t>
    </rPh>
    <phoneticPr fontId="81"/>
  </si>
  <si>
    <t>学校法人　陸奥国分寺学園　るり幼稚園</t>
    <rPh sb="0" eb="4">
      <t>ガッコウホウジン</t>
    </rPh>
    <rPh sb="5" eb="7">
      <t>ムツ</t>
    </rPh>
    <rPh sb="7" eb="10">
      <t>コクブンジ</t>
    </rPh>
    <rPh sb="10" eb="12">
      <t>ガクエン</t>
    </rPh>
    <rPh sb="15" eb="18">
      <t>ヨウチエン</t>
    </rPh>
    <phoneticPr fontId="1"/>
  </si>
  <si>
    <t>72302</t>
  </si>
  <si>
    <t xml:space="preserve">幼稚園型認定こども園 聖ウルスラ学院英智幼稚園 </t>
    <rPh sb="0" eb="3">
      <t>ヨウチエン</t>
    </rPh>
    <rPh sb="3" eb="4">
      <t>ガタ</t>
    </rPh>
    <phoneticPr fontId="82"/>
  </si>
  <si>
    <t>学校法人　聖ウルスラ学院</t>
    <rPh sb="0" eb="2">
      <t>ガッコウ</t>
    </rPh>
    <rPh sb="2" eb="4">
      <t>ホウジン</t>
    </rPh>
    <phoneticPr fontId="1"/>
  </si>
  <si>
    <t>幼稚園型認定こども園　若竹幼稚園</t>
    <rPh sb="0" eb="3">
      <t>ヨウチエン</t>
    </rPh>
    <rPh sb="3" eb="4">
      <t>ガタ</t>
    </rPh>
    <rPh sb="4" eb="6">
      <t>ニンテイ</t>
    </rPh>
    <rPh sb="9" eb="10">
      <t>エン</t>
    </rPh>
    <rPh sb="11" eb="13">
      <t>ワカタケ</t>
    </rPh>
    <rPh sb="13" eb="16">
      <t>ヨウチエン</t>
    </rPh>
    <phoneticPr fontId="45"/>
  </si>
  <si>
    <t>宗教法人　真宗大谷派宝林寺　若竹幼稚園</t>
    <rPh sb="0" eb="2">
      <t>シュウキョウ</t>
    </rPh>
    <rPh sb="2" eb="4">
      <t>ホウジン</t>
    </rPh>
    <rPh sb="5" eb="7">
      <t>シンシュウ</t>
    </rPh>
    <rPh sb="7" eb="9">
      <t>オオタニ</t>
    </rPh>
    <rPh sb="9" eb="10">
      <t>ハ</t>
    </rPh>
    <rPh sb="10" eb="11">
      <t>タカラ</t>
    </rPh>
    <rPh sb="11" eb="12">
      <t>ハヤシ</t>
    </rPh>
    <rPh sb="12" eb="13">
      <t>テラ</t>
    </rPh>
    <rPh sb="14" eb="16">
      <t>ワカタケ</t>
    </rPh>
    <rPh sb="16" eb="19">
      <t>ヨウチエン</t>
    </rPh>
    <phoneticPr fontId="1"/>
  </si>
  <si>
    <t>泉第二幼稚園</t>
    <rPh sb="0" eb="1">
      <t>イズミ</t>
    </rPh>
    <rPh sb="1" eb="3">
      <t>ダイニ</t>
    </rPh>
    <rPh sb="3" eb="6">
      <t>ヨウチエン</t>
    </rPh>
    <phoneticPr fontId="45"/>
  </si>
  <si>
    <t>学校法人　庄司学園　泉第二幼稚園</t>
    <rPh sb="0" eb="2">
      <t>ガッコウ</t>
    </rPh>
    <rPh sb="2" eb="4">
      <t>ホウジン</t>
    </rPh>
    <rPh sb="5" eb="7">
      <t>ショウジ</t>
    </rPh>
    <rPh sb="7" eb="9">
      <t>ガクエン</t>
    </rPh>
    <rPh sb="10" eb="11">
      <t>イズミ</t>
    </rPh>
    <rPh sb="11" eb="13">
      <t>ダイニ</t>
    </rPh>
    <rPh sb="13" eb="16">
      <t>ヨウチエン</t>
    </rPh>
    <phoneticPr fontId="1"/>
  </si>
  <si>
    <t>ねのしろいし幼稚園</t>
    <rPh sb="6" eb="9">
      <t>ヨウチエン</t>
    </rPh>
    <phoneticPr fontId="45"/>
  </si>
  <si>
    <t>学校法人　庄司学園　根白石幼稚園</t>
    <rPh sb="0" eb="2">
      <t>ガッコウ</t>
    </rPh>
    <rPh sb="2" eb="4">
      <t>ホウジン</t>
    </rPh>
    <rPh sb="5" eb="7">
      <t>ショウジ</t>
    </rPh>
    <rPh sb="7" eb="9">
      <t>ガクエン</t>
    </rPh>
    <rPh sb="10" eb="13">
      <t>ネノシロイシ</t>
    </rPh>
    <rPh sb="13" eb="16">
      <t>ヨウチエン</t>
    </rPh>
    <phoneticPr fontId="1"/>
  </si>
  <si>
    <t>学校法人　長谷柳絮学園　いずみ松陵幼稚園</t>
    <rPh sb="0" eb="4">
      <t>ガッコウホウジン</t>
    </rPh>
    <rPh sb="5" eb="7">
      <t>ハセ</t>
    </rPh>
    <rPh sb="7" eb="9">
      <t>リュウジョ</t>
    </rPh>
    <rPh sb="9" eb="11">
      <t>ガクエン</t>
    </rPh>
    <rPh sb="15" eb="17">
      <t>ショウリョウ</t>
    </rPh>
    <rPh sb="17" eb="20">
      <t>ヨウチエン</t>
    </rPh>
    <phoneticPr fontId="1"/>
  </si>
  <si>
    <t>学校法人　村山学園　南光幼稚園</t>
    <rPh sb="0" eb="4">
      <t>ガッコウホウジン</t>
    </rPh>
    <rPh sb="5" eb="7">
      <t>ムラヤマ</t>
    </rPh>
    <rPh sb="7" eb="9">
      <t>ガクエン</t>
    </rPh>
    <rPh sb="10" eb="12">
      <t>ナンコウ</t>
    </rPh>
    <rPh sb="12" eb="15">
      <t>ヨウチエン</t>
    </rPh>
    <phoneticPr fontId="1"/>
  </si>
  <si>
    <t>学校法人　村山学園　南光第二幼稚園</t>
    <rPh sb="0" eb="4">
      <t>ガッコウホウジン</t>
    </rPh>
    <rPh sb="5" eb="7">
      <t>ムラヤマ</t>
    </rPh>
    <rPh sb="7" eb="9">
      <t>ガクエン</t>
    </rPh>
    <rPh sb="10" eb="12">
      <t>ナンコウ</t>
    </rPh>
    <rPh sb="12" eb="14">
      <t>ダイニ</t>
    </rPh>
    <rPh sb="14" eb="17">
      <t>ヨウチエン</t>
    </rPh>
    <phoneticPr fontId="1"/>
  </si>
  <si>
    <t>学校法人　村山学園　南光シオン幼稚園</t>
    <rPh sb="0" eb="4">
      <t>ガッコウホウジン</t>
    </rPh>
    <rPh sb="5" eb="7">
      <t>ムラヤマ</t>
    </rPh>
    <rPh sb="7" eb="9">
      <t>ガクエン</t>
    </rPh>
    <rPh sb="10" eb="12">
      <t>ナンコウ</t>
    </rPh>
    <rPh sb="15" eb="18">
      <t>ヨウチエン</t>
    </rPh>
    <phoneticPr fontId="1"/>
  </si>
  <si>
    <t>学校法人　おおとり学園　南光紫陽幼稚園</t>
    <rPh sb="0" eb="4">
      <t>ガッコウホウジン</t>
    </rPh>
    <rPh sb="9" eb="11">
      <t>ガクエン</t>
    </rPh>
    <rPh sb="12" eb="14">
      <t>ナンコウ</t>
    </rPh>
    <rPh sb="14" eb="16">
      <t>シヨウ</t>
    </rPh>
    <rPh sb="16" eb="19">
      <t>ヨウチエン</t>
    </rPh>
    <phoneticPr fontId="1"/>
  </si>
  <si>
    <t>認定こども園友愛幼稚園</t>
    <rPh sb="0" eb="2">
      <t>ニンテイ</t>
    </rPh>
    <rPh sb="5" eb="6">
      <t>エン</t>
    </rPh>
    <rPh sb="6" eb="8">
      <t>ユウアイ</t>
    </rPh>
    <rPh sb="8" eb="11">
      <t>ヨウチエン</t>
    </rPh>
    <phoneticPr fontId="45"/>
  </si>
  <si>
    <t>学校法人　東北文化学園大学</t>
    <rPh sb="0" eb="2">
      <t>ガッコウ</t>
    </rPh>
    <rPh sb="2" eb="4">
      <t>ホウジン</t>
    </rPh>
    <rPh sb="5" eb="7">
      <t>トウホク</t>
    </rPh>
    <rPh sb="7" eb="9">
      <t>ブンカ</t>
    </rPh>
    <rPh sb="9" eb="11">
      <t>ガクエン</t>
    </rPh>
    <rPh sb="11" eb="13">
      <t>ダイガク</t>
    </rPh>
    <phoneticPr fontId="1"/>
  </si>
  <si>
    <t>有限会社　カール英会話ほいくえん</t>
    <rPh sb="0" eb="4">
      <t>ユウゲンガイシャ</t>
    </rPh>
    <rPh sb="8" eb="11">
      <t>エイカイワ</t>
    </rPh>
    <phoneticPr fontId="1"/>
  </si>
  <si>
    <t>73102</t>
  </si>
  <si>
    <t>みのりこども園</t>
    <rPh sb="6" eb="7">
      <t>エン</t>
    </rPh>
    <phoneticPr fontId="45"/>
  </si>
  <si>
    <t>学校法人　曽根学園</t>
    <rPh sb="0" eb="2">
      <t>ガッコウ</t>
    </rPh>
    <rPh sb="2" eb="4">
      <t>ホウジン</t>
    </rPh>
    <phoneticPr fontId="1"/>
  </si>
  <si>
    <t>73103</t>
  </si>
  <si>
    <t>認定こども園　TOBINOKO</t>
    <rPh sb="0" eb="2">
      <t>ニンテイ</t>
    </rPh>
    <rPh sb="5" eb="6">
      <t>エン</t>
    </rPh>
    <phoneticPr fontId="45"/>
  </si>
  <si>
    <t>社会福祉法人　中山福祉会</t>
    <rPh sb="0" eb="6">
      <t>シャカイフクシホウジン</t>
    </rPh>
    <phoneticPr fontId="1"/>
  </si>
  <si>
    <t>ますえの森どうわこども園　</t>
    <rPh sb="4" eb="5">
      <t>モリ</t>
    </rPh>
    <rPh sb="11" eb="12">
      <t>エン</t>
    </rPh>
    <phoneticPr fontId="45"/>
  </si>
  <si>
    <t>童和保育サービス株式会社</t>
    <rPh sb="0" eb="1">
      <t>ワラベ</t>
    </rPh>
    <rPh sb="1" eb="2">
      <t>ワ</t>
    </rPh>
    <rPh sb="2" eb="4">
      <t>ホイク</t>
    </rPh>
    <rPh sb="8" eb="10">
      <t>カブシキ</t>
    </rPh>
    <rPh sb="10" eb="12">
      <t>カイシャ</t>
    </rPh>
    <phoneticPr fontId="1"/>
  </si>
  <si>
    <t>ちゃいるどらんど岩切こども園</t>
    <rPh sb="8" eb="10">
      <t>イワキリ</t>
    </rPh>
    <rPh sb="13" eb="14">
      <t>エン</t>
    </rPh>
    <phoneticPr fontId="81"/>
  </si>
  <si>
    <t>株式会社　ちゃいるどらんど</t>
    <rPh sb="0" eb="4">
      <t>カブシキガイシャ</t>
    </rPh>
    <phoneticPr fontId="1"/>
  </si>
  <si>
    <t>仙台ナーサリー株式会社</t>
    <rPh sb="0" eb="2">
      <t>センダイ</t>
    </rPh>
    <rPh sb="7" eb="11">
      <t>カブシキガイシャ</t>
    </rPh>
    <phoneticPr fontId="1"/>
  </si>
  <si>
    <t>認定こども園 れいんぼーなーさりー原ノ町館</t>
    <rPh sb="0" eb="2">
      <t>ニンテイ</t>
    </rPh>
    <rPh sb="5" eb="6">
      <t>エン</t>
    </rPh>
    <phoneticPr fontId="45"/>
  </si>
  <si>
    <t>株式会社　エコエネルギー普及協会</t>
    <rPh sb="0" eb="4">
      <t>カブシキガイシャ</t>
    </rPh>
    <rPh sb="12" eb="14">
      <t>フキュウ</t>
    </rPh>
    <rPh sb="14" eb="16">
      <t>キョウカイ</t>
    </rPh>
    <phoneticPr fontId="1"/>
  </si>
  <si>
    <t>ミッキー榴岡公園前こども園</t>
    <rPh sb="8" eb="9">
      <t>マエ</t>
    </rPh>
    <phoneticPr fontId="45"/>
  </si>
  <si>
    <t>社会福祉法人 未来福祉会</t>
    <rPh sb="0" eb="6">
      <t>シャカイフクシホウジン</t>
    </rPh>
    <phoneticPr fontId="1"/>
  </si>
  <si>
    <t>つつじがおかもりのいえこども園</t>
  </si>
  <si>
    <t>社会福祉法人 太陽の丘福祉会</t>
    <rPh sb="0" eb="2">
      <t>シャカイ</t>
    </rPh>
    <rPh sb="2" eb="4">
      <t>フクシ</t>
    </rPh>
    <rPh sb="4" eb="6">
      <t>ホウジン</t>
    </rPh>
    <phoneticPr fontId="1"/>
  </si>
  <si>
    <t>幸町すいせんこども園</t>
  </si>
  <si>
    <t>社会福祉法人　幸生会</t>
    <rPh sb="0" eb="6">
      <t>シャカイフクシホウジン</t>
    </rPh>
    <phoneticPr fontId="1"/>
  </si>
  <si>
    <t>仙台ナーサリー株式会社</t>
    <rPh sb="7" eb="11">
      <t>カブシキガイシャ</t>
    </rPh>
    <phoneticPr fontId="1"/>
  </si>
  <si>
    <t>認定こども園 れいんぼーなーさりー田子館</t>
    <rPh sb="0" eb="2">
      <t>ニンテイ</t>
    </rPh>
    <rPh sb="5" eb="6">
      <t>エン</t>
    </rPh>
    <phoneticPr fontId="45"/>
  </si>
  <si>
    <t>株式会社エコエネルギー普及協会</t>
    <rPh sb="0" eb="4">
      <t>カブシキガイシャ</t>
    </rPh>
    <phoneticPr fontId="1"/>
  </si>
  <si>
    <t>小田原ことりのうたこども園</t>
  </si>
  <si>
    <t>トータルアート株式会社</t>
    <rPh sb="7" eb="11">
      <t>カブシキガイシャ</t>
    </rPh>
    <phoneticPr fontId="1"/>
  </si>
  <si>
    <t>ありすの国こども園</t>
    <rPh sb="4" eb="5">
      <t>クニ</t>
    </rPh>
    <rPh sb="8" eb="9">
      <t>エン</t>
    </rPh>
    <phoneticPr fontId="45"/>
  </si>
  <si>
    <t>社会福祉法人　喬希会</t>
    <rPh sb="0" eb="6">
      <t>シャカイフクシホウジン</t>
    </rPh>
    <rPh sb="9" eb="10">
      <t>カイ</t>
    </rPh>
    <phoneticPr fontId="1"/>
  </si>
  <si>
    <t>ちゃいるどらんど荒井こども園</t>
    <rPh sb="8" eb="10">
      <t>アライ</t>
    </rPh>
    <rPh sb="13" eb="14">
      <t>エン</t>
    </rPh>
    <phoneticPr fontId="81"/>
  </si>
  <si>
    <t>六丁の目マザーグースこども園</t>
    <rPh sb="0" eb="2">
      <t>ロクチョウ</t>
    </rPh>
    <rPh sb="3" eb="4">
      <t>メ</t>
    </rPh>
    <rPh sb="13" eb="14">
      <t>エン</t>
    </rPh>
    <phoneticPr fontId="45"/>
  </si>
  <si>
    <t>株式会社　マザーグース</t>
    <rPh sb="0" eb="4">
      <t>カブシキカイシャ</t>
    </rPh>
    <phoneticPr fontId="1"/>
  </si>
  <si>
    <t>株式会社　おもちゃばこ保育園</t>
    <rPh sb="0" eb="4">
      <t>カブシキガイシャ</t>
    </rPh>
    <rPh sb="11" eb="14">
      <t>ホイクエン</t>
    </rPh>
    <phoneticPr fontId="1"/>
  </si>
  <si>
    <t>73309</t>
  </si>
  <si>
    <t>あそびまショーこども園</t>
  </si>
  <si>
    <t>社会福祉法人　にじいろ会</t>
    <rPh sb="0" eb="6">
      <t>シャカイフクシホウジン</t>
    </rPh>
    <phoneticPr fontId="1"/>
  </si>
  <si>
    <t>株式会社　lumiereひまわり</t>
    <rPh sb="0" eb="4">
      <t>カブシキガイシャ</t>
    </rPh>
    <phoneticPr fontId="1"/>
  </si>
  <si>
    <t>株式会社　ラヴィエール</t>
    <rPh sb="0" eb="4">
      <t>カブシキガイシャ</t>
    </rPh>
    <phoneticPr fontId="1"/>
  </si>
  <si>
    <t>株式会社　ちびっこひろば保育園</t>
    <rPh sb="0" eb="4">
      <t>カブシキガイシャ</t>
    </rPh>
    <rPh sb="12" eb="15">
      <t>ホイクエン</t>
    </rPh>
    <phoneticPr fontId="1"/>
  </si>
  <si>
    <t>73405</t>
  </si>
  <si>
    <t>ぷらざこども園長町</t>
  </si>
  <si>
    <t>株式会社 仙台進学プラザ</t>
    <rPh sb="0" eb="4">
      <t>カブシキガイシャ</t>
    </rPh>
    <phoneticPr fontId="1"/>
  </si>
  <si>
    <t>鶴が丘マミーこども園</t>
    <rPh sb="0" eb="1">
      <t>ツル</t>
    </rPh>
    <rPh sb="2" eb="3">
      <t>オカ</t>
    </rPh>
    <rPh sb="9" eb="10">
      <t>エン</t>
    </rPh>
    <phoneticPr fontId="45"/>
  </si>
  <si>
    <t>株式会社　マミー保育園</t>
    <rPh sb="0" eb="4">
      <t>カブシキカイシャ</t>
    </rPh>
    <rPh sb="8" eb="11">
      <t>ホイクエン</t>
    </rPh>
    <phoneticPr fontId="1"/>
  </si>
  <si>
    <t>株式会社　ウェルフェア</t>
    <rPh sb="0" eb="4">
      <t>カブシキガイシャ</t>
    </rPh>
    <phoneticPr fontId="1"/>
  </si>
  <si>
    <t>ぷりえ～る南中山認定こども園</t>
    <rPh sb="8" eb="10">
      <t>ニンテイ</t>
    </rPh>
    <phoneticPr fontId="45"/>
  </si>
  <si>
    <t>株式会社　オードリー</t>
    <rPh sb="0" eb="4">
      <t>カブシキガイシャ</t>
    </rPh>
    <phoneticPr fontId="1"/>
  </si>
  <si>
    <t>73506</t>
  </si>
  <si>
    <t>泉すぎのここども園</t>
  </si>
  <si>
    <t>社会福祉法人　柏松会</t>
    <rPh sb="0" eb="6">
      <t>シャカイフクシホウジン</t>
    </rPh>
    <phoneticPr fontId="1"/>
  </si>
  <si>
    <t>73507</t>
  </si>
  <si>
    <t>そらのここども園</t>
  </si>
  <si>
    <t>一般社団法人　そらのこ保育園</t>
    <rPh sb="0" eb="2">
      <t>イッパン</t>
    </rPh>
    <rPh sb="2" eb="4">
      <t>シャダン</t>
    </rPh>
    <rPh sb="4" eb="6">
      <t>ホウジン</t>
    </rPh>
    <phoneticPr fontId="1"/>
  </si>
  <si>
    <t>73508</t>
  </si>
  <si>
    <t>ミッキー八乙女中央こども園</t>
  </si>
  <si>
    <t>73509</t>
  </si>
  <si>
    <t>まつもりこども園</t>
  </si>
  <si>
    <t>株式会社　ゆめぽけっと</t>
    <rPh sb="0" eb="4">
      <t>カブシキガイシャ</t>
    </rPh>
    <phoneticPr fontId="1"/>
  </si>
  <si>
    <t>濱中　明美</t>
    <phoneticPr fontId="59"/>
  </si>
  <si>
    <t>菊地　由美子</t>
    <rPh sb="0" eb="2">
      <t>キクチ</t>
    </rPh>
    <rPh sb="3" eb="6">
      <t>ユミコ</t>
    </rPh>
    <phoneticPr fontId="59"/>
  </si>
  <si>
    <t>ぶんぶん保育園二日町園</t>
    <rPh sb="7" eb="11">
      <t>フツカマチエン</t>
    </rPh>
    <phoneticPr fontId="83"/>
  </si>
  <si>
    <t>ピーターパン東勝山園</t>
    <rPh sb="9" eb="10">
      <t>エン</t>
    </rPh>
    <phoneticPr fontId="51"/>
  </si>
  <si>
    <t>ぶんぶん保育園小田原園</t>
    <rPh sb="7" eb="10">
      <t>オダワラ</t>
    </rPh>
    <rPh sb="10" eb="11">
      <t>エン</t>
    </rPh>
    <phoneticPr fontId="83"/>
  </si>
  <si>
    <t>しあわせいっぱい保育園　新田</t>
    <phoneticPr fontId="51"/>
  </si>
  <si>
    <t>もりのなかま保育園小田原園もぐもぐ+</t>
    <rPh sb="12" eb="13">
      <t>エン</t>
    </rPh>
    <phoneticPr fontId="51"/>
  </si>
  <si>
    <t>バンビのおうち保育園</t>
    <rPh sb="7" eb="10">
      <t>ホイクエン</t>
    </rPh>
    <phoneticPr fontId="3"/>
  </si>
  <si>
    <t>アテナ保育園</t>
    <rPh sb="3" eb="6">
      <t>ホイクエン</t>
    </rPh>
    <phoneticPr fontId="3"/>
  </si>
  <si>
    <t>砂押こころ保育園</t>
    <rPh sb="0" eb="2">
      <t>スナオシ</t>
    </rPh>
    <rPh sb="5" eb="8">
      <t>ホイクエン</t>
    </rPh>
    <phoneticPr fontId="3"/>
  </si>
  <si>
    <t>時のかけはし保育園</t>
    <rPh sb="0" eb="1">
      <t>トキ</t>
    </rPh>
    <rPh sb="6" eb="9">
      <t>ホイクエン</t>
    </rPh>
    <phoneticPr fontId="3"/>
  </si>
  <si>
    <t>袋原ちびっこひろば保育園</t>
    <rPh sb="0" eb="1">
      <t>フクロ</t>
    </rPh>
    <rPh sb="1" eb="2">
      <t>ハラ</t>
    </rPh>
    <rPh sb="9" eb="12">
      <t>ホイクエン</t>
    </rPh>
    <phoneticPr fontId="3"/>
  </si>
  <si>
    <t>こぶたの城おおのだ保育園</t>
    <rPh sb="4" eb="5">
      <t>シロ</t>
    </rPh>
    <rPh sb="9" eb="12">
      <t>ホイクエン</t>
    </rPh>
    <phoneticPr fontId="3"/>
  </si>
  <si>
    <t>杜のぽかぽか保育園</t>
    <rPh sb="0" eb="1">
      <t>モリ</t>
    </rPh>
    <rPh sb="6" eb="9">
      <t>ホイクエン</t>
    </rPh>
    <phoneticPr fontId="3"/>
  </si>
  <si>
    <t>富沢こころ保育園</t>
    <rPh sb="0" eb="2">
      <t>トミザワ</t>
    </rPh>
    <rPh sb="5" eb="8">
      <t>ホイクエン</t>
    </rPh>
    <phoneticPr fontId="3"/>
  </si>
  <si>
    <t>大野田こころ保育園</t>
    <rPh sb="0" eb="3">
      <t>オオノダ</t>
    </rPh>
    <rPh sb="6" eb="9">
      <t>ホイクエン</t>
    </rPh>
    <phoneticPr fontId="2"/>
  </si>
  <si>
    <t>恵和町いちにいさん保育園</t>
    <rPh sb="0" eb="2">
      <t>ケイワ</t>
    </rPh>
    <rPh sb="2" eb="3">
      <t>マチ</t>
    </rPh>
    <rPh sb="9" eb="12">
      <t>ホイクエン</t>
    </rPh>
    <phoneticPr fontId="2"/>
  </si>
  <si>
    <t>りありのきっず仙台郡山</t>
    <rPh sb="7" eb="9">
      <t>センダイ</t>
    </rPh>
    <rPh sb="9" eb="11">
      <t>コオリヤマ</t>
    </rPh>
    <phoneticPr fontId="2"/>
  </si>
  <si>
    <t>キッズフィールド富沢園</t>
    <rPh sb="8" eb="10">
      <t>トミザワ</t>
    </rPh>
    <rPh sb="10" eb="11">
      <t>エン</t>
    </rPh>
    <phoneticPr fontId="3"/>
  </si>
  <si>
    <t>もりのなかま保育園富沢駅前園</t>
    <rPh sb="6" eb="9">
      <t>ホイクエン</t>
    </rPh>
    <rPh sb="9" eb="11">
      <t>トミザワ</t>
    </rPh>
    <rPh sb="11" eb="13">
      <t>エキマエ</t>
    </rPh>
    <rPh sb="13" eb="14">
      <t>エン</t>
    </rPh>
    <phoneticPr fontId="2"/>
  </si>
  <si>
    <t>ビックママランドあすと長町園</t>
    <rPh sb="11" eb="13">
      <t>ナガマチ</t>
    </rPh>
    <rPh sb="13" eb="14">
      <t>エン</t>
    </rPh>
    <phoneticPr fontId="3"/>
  </si>
  <si>
    <t>長町南こころ保育園</t>
    <rPh sb="0" eb="2">
      <t>ナガマチ</t>
    </rPh>
    <rPh sb="2" eb="3">
      <t>ミナミ</t>
    </rPh>
    <rPh sb="6" eb="8">
      <t>ホイク</t>
    </rPh>
    <rPh sb="8" eb="9">
      <t>エン</t>
    </rPh>
    <phoneticPr fontId="3"/>
  </si>
  <si>
    <t>太陽と大地の長町南保育園</t>
    <rPh sb="0" eb="2">
      <t>タイヨウ</t>
    </rPh>
    <rPh sb="3" eb="5">
      <t>ダイチ</t>
    </rPh>
    <rPh sb="6" eb="8">
      <t>ナガマチ</t>
    </rPh>
    <rPh sb="8" eb="9">
      <t>ミナミ</t>
    </rPh>
    <rPh sb="9" eb="11">
      <t>ホイク</t>
    </rPh>
    <rPh sb="11" eb="12">
      <t>エン</t>
    </rPh>
    <phoneticPr fontId="3"/>
  </si>
  <si>
    <t>ぽっかぽか栞保育園</t>
    <phoneticPr fontId="1"/>
  </si>
  <si>
    <t>アクアイグニス保育園</t>
    <rPh sb="7" eb="9">
      <t>ホイク</t>
    </rPh>
    <rPh sb="9" eb="10">
      <t>エン</t>
    </rPh>
    <phoneticPr fontId="51"/>
  </si>
  <si>
    <t>居宅訪問型保育事業</t>
    <rPh sb="0" eb="4">
      <t>キョタクホウモン</t>
    </rPh>
    <rPh sb="4" eb="5">
      <t>ガタ</t>
    </rPh>
    <rPh sb="5" eb="9">
      <t>ホイクジギョウ</t>
    </rPh>
    <phoneticPr fontId="1"/>
  </si>
  <si>
    <t>居宅訪問型保育事業（フローレンス）</t>
    <phoneticPr fontId="1"/>
  </si>
  <si>
    <t>居宅訪問型保育事業</t>
    <rPh sb="0" eb="9">
      <t>キョタクホウモンガタホイクジギョウ</t>
    </rPh>
    <phoneticPr fontId="1"/>
  </si>
  <si>
    <t>居宅訪問型保育事業（フローレンス）</t>
    <rPh sb="0" eb="9">
      <t>キョタクホウモンガタホイクジギョウ</t>
    </rPh>
    <phoneticPr fontId="1"/>
  </si>
  <si>
    <t>特定非営利活動法人　フローレンス</t>
  </si>
  <si>
    <t>かみすぎさくら保育園</t>
    <rPh sb="7" eb="10">
      <t>ホイクエン</t>
    </rPh>
    <phoneticPr fontId="3"/>
  </si>
  <si>
    <t>すまいる立町保育園</t>
    <rPh sb="4" eb="6">
      <t>タチマチ</t>
    </rPh>
    <rPh sb="6" eb="9">
      <t>ホイクエン</t>
    </rPh>
    <phoneticPr fontId="3"/>
  </si>
  <si>
    <t>ぷりえ～る保育園あらまき</t>
    <rPh sb="5" eb="8">
      <t>ホイクエン</t>
    </rPh>
    <phoneticPr fontId="3"/>
  </si>
  <si>
    <t>共同保育所ちろりん村</t>
    <rPh sb="0" eb="2">
      <t>キョウドウ</t>
    </rPh>
    <rPh sb="2" eb="4">
      <t>ホイク</t>
    </rPh>
    <rPh sb="4" eb="5">
      <t>ショ</t>
    </rPh>
    <rPh sb="9" eb="10">
      <t>ムラ</t>
    </rPh>
    <phoneticPr fontId="3"/>
  </si>
  <si>
    <t>きまちこころ保育園</t>
    <rPh sb="6" eb="9">
      <t>ホイクエン</t>
    </rPh>
    <phoneticPr fontId="3"/>
  </si>
  <si>
    <t>こどもの家エミール</t>
    <rPh sb="4" eb="5">
      <t>イエ</t>
    </rPh>
    <phoneticPr fontId="3"/>
  </si>
  <si>
    <t>朝市っこ保育園</t>
    <rPh sb="0" eb="2">
      <t>アサイチ</t>
    </rPh>
    <rPh sb="4" eb="7">
      <t>ホイクエン</t>
    </rPh>
    <phoneticPr fontId="3"/>
  </si>
  <si>
    <t>かみすぎさくら第2保育園</t>
    <rPh sb="7" eb="8">
      <t>ダイ</t>
    </rPh>
    <rPh sb="9" eb="12">
      <t>ホイクエン</t>
    </rPh>
    <phoneticPr fontId="3"/>
  </si>
  <si>
    <t>さくらっこ保育園</t>
    <rPh sb="5" eb="8">
      <t>ホイクエン</t>
    </rPh>
    <phoneticPr fontId="3"/>
  </si>
  <si>
    <t>ピーターパン東勝山園</t>
    <rPh sb="6" eb="7">
      <t>ヒガシ</t>
    </rPh>
    <rPh sb="7" eb="9">
      <t>カツヤマ</t>
    </rPh>
    <rPh sb="9" eb="10">
      <t>エン</t>
    </rPh>
    <phoneticPr fontId="3"/>
  </si>
  <si>
    <t>カール高松ナーサリー</t>
    <rPh sb="3" eb="4">
      <t>タカ</t>
    </rPh>
    <phoneticPr fontId="3"/>
  </si>
  <si>
    <t>ハニー保育園</t>
    <rPh sb="3" eb="6">
      <t>ホイクエン</t>
    </rPh>
    <phoneticPr fontId="3"/>
  </si>
  <si>
    <t>ちゃいるどらんど岩切駅前保育園</t>
    <rPh sb="8" eb="12">
      <t>イワキリエキマエ</t>
    </rPh>
    <phoneticPr fontId="3"/>
  </si>
  <si>
    <t>キッズフィールド新田東園</t>
    <rPh sb="8" eb="10">
      <t>シンデン</t>
    </rPh>
    <rPh sb="10" eb="11">
      <t>ヒガシ</t>
    </rPh>
    <rPh sb="11" eb="12">
      <t>エン</t>
    </rPh>
    <phoneticPr fontId="3"/>
  </si>
  <si>
    <t>つつじがおか保育園</t>
    <rPh sb="6" eb="9">
      <t>ホイクエン</t>
    </rPh>
    <phoneticPr fontId="3"/>
  </si>
  <si>
    <t>株式会社　ペンギンエデュケーション</t>
    <rPh sb="0" eb="2">
      <t>カブシキ</t>
    </rPh>
    <rPh sb="2" eb="4">
      <t>カイシャ</t>
    </rPh>
    <phoneticPr fontId="3"/>
  </si>
  <si>
    <t>パリス榴岡保育園</t>
    <rPh sb="3" eb="5">
      <t>ツツジガオカ</t>
    </rPh>
    <rPh sb="5" eb="7">
      <t>ホイク</t>
    </rPh>
    <rPh sb="7" eb="8">
      <t>エン</t>
    </rPh>
    <phoneticPr fontId="3"/>
  </si>
  <si>
    <t>しあわせいっぱい保育園　新田</t>
    <rPh sb="8" eb="10">
      <t>ホイク</t>
    </rPh>
    <rPh sb="10" eb="11">
      <t>エン</t>
    </rPh>
    <rPh sb="12" eb="14">
      <t>シンデン</t>
    </rPh>
    <phoneticPr fontId="3"/>
  </si>
  <si>
    <t>株式会社ハンドシェイク</t>
    <rPh sb="0" eb="2">
      <t>カブシキ</t>
    </rPh>
    <rPh sb="2" eb="4">
      <t>カイシャ</t>
    </rPh>
    <phoneticPr fontId="3"/>
  </si>
  <si>
    <t>もりのなかま保育園小田原園もぐもぐ＋</t>
    <rPh sb="9" eb="12">
      <t>オダワラ</t>
    </rPh>
    <rPh sb="12" eb="13">
      <t>エン</t>
    </rPh>
    <phoneticPr fontId="3"/>
  </si>
  <si>
    <t>31225</t>
  </si>
  <si>
    <t>ぽっかぽか彩保育園</t>
    <rPh sb="5" eb="6">
      <t>アヤ</t>
    </rPh>
    <rPh sb="6" eb="9">
      <t>ホイクエン</t>
    </rPh>
    <phoneticPr fontId="3"/>
  </si>
  <si>
    <t>ライクキッズ株式会社</t>
    <rPh sb="6" eb="7">
      <t>カブ</t>
    </rPh>
    <rPh sb="7" eb="8">
      <t>シキ</t>
    </rPh>
    <rPh sb="8" eb="10">
      <t>ガイシャ</t>
    </rPh>
    <phoneticPr fontId="3"/>
  </si>
  <si>
    <t>すまいる新寺保育園</t>
    <rPh sb="4" eb="5">
      <t>シン</t>
    </rPh>
    <rPh sb="5" eb="6">
      <t>テラ</t>
    </rPh>
    <rPh sb="6" eb="9">
      <t>ホイクエン</t>
    </rPh>
    <phoneticPr fontId="3"/>
  </si>
  <si>
    <t>ろりぽっぷ小規模保育園おほしさま館</t>
    <rPh sb="5" eb="8">
      <t>ショウキボ</t>
    </rPh>
    <rPh sb="8" eb="11">
      <t>ホイクエン</t>
    </rPh>
    <rPh sb="16" eb="17">
      <t>カン</t>
    </rPh>
    <phoneticPr fontId="3"/>
  </si>
  <si>
    <t>バイリンガル保育園なないろの里</t>
    <rPh sb="6" eb="9">
      <t>ホイクエン</t>
    </rPh>
    <rPh sb="14" eb="15">
      <t>サト</t>
    </rPh>
    <phoneticPr fontId="3"/>
  </si>
  <si>
    <t>空飛ぶくぢら保育所</t>
    <rPh sb="0" eb="1">
      <t>ソラ</t>
    </rPh>
    <rPh sb="1" eb="2">
      <t>ト</t>
    </rPh>
    <rPh sb="6" eb="8">
      <t>ホイク</t>
    </rPh>
    <rPh sb="8" eb="9">
      <t>ショ</t>
    </rPh>
    <phoneticPr fontId="3"/>
  </si>
  <si>
    <t>ろりぽっぷ第2小規模保育園おひさま館</t>
    <rPh sb="5" eb="6">
      <t>ダイ</t>
    </rPh>
    <rPh sb="7" eb="10">
      <t>ショウキボ</t>
    </rPh>
    <rPh sb="10" eb="13">
      <t>ホイクエン</t>
    </rPh>
    <rPh sb="17" eb="18">
      <t>カン</t>
    </rPh>
    <phoneticPr fontId="3"/>
  </si>
  <si>
    <t>グレース保育園</t>
    <rPh sb="4" eb="7">
      <t>ホイクエン</t>
    </rPh>
    <phoneticPr fontId="3"/>
  </si>
  <si>
    <t>六丁の目保育園中町園</t>
    <rPh sb="0" eb="2">
      <t>ロクチョウ</t>
    </rPh>
    <rPh sb="3" eb="4">
      <t>メ</t>
    </rPh>
    <rPh sb="4" eb="7">
      <t>ホイクエン</t>
    </rPh>
    <rPh sb="7" eb="9">
      <t>ナカマチ</t>
    </rPh>
    <rPh sb="9" eb="10">
      <t>エン</t>
    </rPh>
    <phoneticPr fontId="3"/>
  </si>
  <si>
    <t>一般社団法人　六丁の目保育園</t>
    <rPh sb="0" eb="2">
      <t>イッパン</t>
    </rPh>
    <rPh sb="2" eb="4">
      <t>シャダン</t>
    </rPh>
    <rPh sb="4" eb="6">
      <t>ホウジン</t>
    </rPh>
    <rPh sb="7" eb="9">
      <t>ロクチョウ</t>
    </rPh>
    <rPh sb="10" eb="11">
      <t>メ</t>
    </rPh>
    <rPh sb="11" eb="14">
      <t>ホイクエン</t>
    </rPh>
    <phoneticPr fontId="3"/>
  </si>
  <si>
    <t>アスイク保育園　薬師堂前</t>
    <rPh sb="4" eb="7">
      <t>ホイクエン</t>
    </rPh>
    <rPh sb="8" eb="11">
      <t>ヤクシドウ</t>
    </rPh>
    <rPh sb="11" eb="12">
      <t>マエ</t>
    </rPh>
    <phoneticPr fontId="3"/>
  </si>
  <si>
    <t>株式会社　F＆S</t>
    <rPh sb="0" eb="4">
      <t>カブシキカイシャ</t>
    </rPh>
    <phoneticPr fontId="3"/>
  </si>
  <si>
    <t>株式会社　ラヴィエール</t>
    <rPh sb="0" eb="2">
      <t>カブシキ</t>
    </rPh>
    <rPh sb="2" eb="4">
      <t>カイシャ</t>
    </rPh>
    <phoneticPr fontId="3"/>
  </si>
  <si>
    <t>合同会社　もりぽか舎</t>
    <rPh sb="0" eb="2">
      <t>ゴウドウ</t>
    </rPh>
    <rPh sb="2" eb="4">
      <t>カイシャ</t>
    </rPh>
    <rPh sb="9" eb="10">
      <t>シャ</t>
    </rPh>
    <phoneticPr fontId="3"/>
  </si>
  <si>
    <t>株式会社　いちにいさん</t>
    <rPh sb="0" eb="4">
      <t>カブシキガイシャ</t>
    </rPh>
    <phoneticPr fontId="2"/>
  </si>
  <si>
    <t>株式会社　リアリノ</t>
    <rPh sb="0" eb="2">
      <t>カブシキ</t>
    </rPh>
    <rPh sb="2" eb="4">
      <t>カイシャ</t>
    </rPh>
    <phoneticPr fontId="2"/>
  </si>
  <si>
    <t>株式会社　明和</t>
    <rPh sb="0" eb="2">
      <t>カブシキ</t>
    </rPh>
    <rPh sb="2" eb="4">
      <t>カイシャ</t>
    </rPh>
    <rPh sb="5" eb="7">
      <t>メイワ</t>
    </rPh>
    <phoneticPr fontId="3"/>
  </si>
  <si>
    <t>アートチャイルドケア仙台泉中央保育園</t>
    <rPh sb="10" eb="12">
      <t>センダイ</t>
    </rPh>
    <rPh sb="12" eb="13">
      <t>イズミ</t>
    </rPh>
    <rPh sb="13" eb="15">
      <t>チュウオウ</t>
    </rPh>
    <rPh sb="15" eb="18">
      <t>ホイクエン</t>
    </rPh>
    <phoneticPr fontId="3"/>
  </si>
  <si>
    <t>リコリコ保育園</t>
    <rPh sb="4" eb="7">
      <t>ホイクエン</t>
    </rPh>
    <phoneticPr fontId="3"/>
  </si>
  <si>
    <t>ハピネス保育園南光台東</t>
    <rPh sb="4" eb="7">
      <t>ホイクエン</t>
    </rPh>
    <rPh sb="7" eb="9">
      <t>ナンコウ</t>
    </rPh>
    <rPh sb="9" eb="10">
      <t>ダイ</t>
    </rPh>
    <rPh sb="10" eb="11">
      <t>ヒガシ</t>
    </rPh>
    <phoneticPr fontId="3"/>
  </si>
  <si>
    <t>ピーターパン北中山園</t>
    <rPh sb="6" eb="7">
      <t>キタ</t>
    </rPh>
    <rPh sb="7" eb="9">
      <t>ナカヤマ</t>
    </rPh>
    <rPh sb="9" eb="10">
      <t>エン</t>
    </rPh>
    <phoneticPr fontId="3"/>
  </si>
  <si>
    <t>泉中央さんさん保育室</t>
    <rPh sb="0" eb="3">
      <t>イズミチュウオウ</t>
    </rPh>
    <rPh sb="7" eb="10">
      <t>ホイクシツ</t>
    </rPh>
    <phoneticPr fontId="3"/>
  </si>
  <si>
    <t>泉ヶ丘保育園</t>
    <rPh sb="0" eb="3">
      <t>イズミガオカ</t>
    </rPh>
    <rPh sb="3" eb="6">
      <t>ホイクエン</t>
    </rPh>
    <phoneticPr fontId="3"/>
  </si>
  <si>
    <t>ぽっかぽか栞保育園</t>
    <rPh sb="5" eb="6">
      <t>シオリ</t>
    </rPh>
    <rPh sb="6" eb="8">
      <t>ホイク</t>
    </rPh>
    <rPh sb="8" eb="9">
      <t>エン</t>
    </rPh>
    <phoneticPr fontId="3"/>
  </si>
  <si>
    <t>まんまる保育園</t>
    <rPh sb="4" eb="7">
      <t>ホイクエン</t>
    </rPh>
    <phoneticPr fontId="3"/>
  </si>
  <si>
    <t>労働者協同組合ワーカーズコープ・センター事業団</t>
    <rPh sb="0" eb="3">
      <t>ロウドウシャ</t>
    </rPh>
    <rPh sb="3" eb="5">
      <t>キョウドウ</t>
    </rPh>
    <rPh sb="5" eb="7">
      <t>クミアイ</t>
    </rPh>
    <rPh sb="20" eb="23">
      <t>ジギョウダン</t>
    </rPh>
    <phoneticPr fontId="11"/>
  </si>
  <si>
    <t>パパママ保育園</t>
    <rPh sb="4" eb="7">
      <t>ホイクエン</t>
    </rPh>
    <phoneticPr fontId="3"/>
  </si>
  <si>
    <t>吉田　一美・皆川　舞</t>
    <rPh sb="0" eb="2">
      <t>ヨシダ</t>
    </rPh>
    <rPh sb="3" eb="5">
      <t>ヒトミ</t>
    </rPh>
    <rPh sb="6" eb="8">
      <t>ミナカワ</t>
    </rPh>
    <rPh sb="9" eb="10">
      <t>マイ</t>
    </rPh>
    <phoneticPr fontId="1"/>
  </si>
  <si>
    <t>髙橋　真由美・鈴木　めぐみ</t>
    <rPh sb="0" eb="2">
      <t>タカハシ</t>
    </rPh>
    <rPh sb="3" eb="6">
      <t>マユミ</t>
    </rPh>
    <rPh sb="7" eb="9">
      <t>スズキ</t>
    </rPh>
    <phoneticPr fontId="1"/>
  </si>
  <si>
    <t>川村　隆・川村　真紀</t>
    <rPh sb="0" eb="2">
      <t>カワムラ</t>
    </rPh>
    <rPh sb="3" eb="4">
      <t>タカシ</t>
    </rPh>
    <rPh sb="5" eb="7">
      <t>カワムラ</t>
    </rPh>
    <rPh sb="8" eb="10">
      <t>マキ</t>
    </rPh>
    <phoneticPr fontId="1"/>
  </si>
  <si>
    <t>遊佐　ひろ子・畠山　祐子</t>
    <rPh sb="0" eb="2">
      <t>ユサ</t>
    </rPh>
    <rPh sb="5" eb="6">
      <t>コ</t>
    </rPh>
    <rPh sb="7" eb="9">
      <t>ハタケヤマ</t>
    </rPh>
    <rPh sb="10" eb="12">
      <t>ユウコ</t>
    </rPh>
    <phoneticPr fontId="1"/>
  </si>
  <si>
    <t>岸　麻記子・天間　千栄子</t>
    <rPh sb="0" eb="1">
      <t>キシ</t>
    </rPh>
    <rPh sb="2" eb="5">
      <t>マキコ</t>
    </rPh>
    <rPh sb="6" eb="8">
      <t>テンマ</t>
    </rPh>
    <rPh sb="9" eb="12">
      <t>チエコ</t>
    </rPh>
    <phoneticPr fontId="1"/>
  </si>
  <si>
    <t>菅野　淳・菅野　美紀</t>
    <rPh sb="0" eb="2">
      <t>カンノ</t>
    </rPh>
    <rPh sb="3" eb="4">
      <t>ジュン</t>
    </rPh>
    <rPh sb="5" eb="7">
      <t>カンノ</t>
    </rPh>
    <rPh sb="8" eb="10">
      <t>ミキ</t>
    </rPh>
    <phoneticPr fontId="1"/>
  </si>
  <si>
    <t>石川　信子</t>
    <rPh sb="0" eb="2">
      <t>イシカワ</t>
    </rPh>
    <rPh sb="3" eb="5">
      <t>ノブコ</t>
    </rPh>
    <phoneticPr fontId="1"/>
  </si>
  <si>
    <t>東海林　美代子</t>
    <rPh sb="0" eb="3">
      <t>トウカイリン</t>
    </rPh>
    <rPh sb="4" eb="7">
      <t>ミヨコ</t>
    </rPh>
    <phoneticPr fontId="1"/>
  </si>
  <si>
    <t>木村　和子</t>
    <rPh sb="0" eb="2">
      <t>キムラ</t>
    </rPh>
    <rPh sb="3" eb="5">
      <t>カズコ</t>
    </rPh>
    <phoneticPr fontId="1"/>
  </si>
  <si>
    <t>濱中　明美</t>
    <rPh sb="0" eb="2">
      <t>ハマナカ</t>
    </rPh>
    <rPh sb="3" eb="5">
      <t>アケミ</t>
    </rPh>
    <phoneticPr fontId="1"/>
  </si>
  <si>
    <t>佐藤　弘美</t>
    <rPh sb="0" eb="2">
      <t>サトウ</t>
    </rPh>
    <rPh sb="3" eb="5">
      <t>ヒロミ</t>
    </rPh>
    <phoneticPr fontId="1"/>
  </si>
  <si>
    <t>野村　薫</t>
    <rPh sb="0" eb="2">
      <t>ノムラ</t>
    </rPh>
    <rPh sb="3" eb="4">
      <t>カオル</t>
    </rPh>
    <phoneticPr fontId="1"/>
  </si>
  <si>
    <t>小出　美知子</t>
    <rPh sb="0" eb="2">
      <t>コイデ</t>
    </rPh>
    <rPh sb="3" eb="6">
      <t>ミチコ</t>
    </rPh>
    <phoneticPr fontId="1"/>
  </si>
  <si>
    <t>鈴木　史子</t>
    <rPh sb="0" eb="2">
      <t>スズキ</t>
    </rPh>
    <rPh sb="3" eb="5">
      <t>フミコ</t>
    </rPh>
    <phoneticPr fontId="1"/>
  </si>
  <si>
    <t>仲　恵美</t>
    <rPh sb="0" eb="1">
      <t>ナカ</t>
    </rPh>
    <rPh sb="2" eb="4">
      <t>エミ</t>
    </rPh>
    <phoneticPr fontId="1"/>
  </si>
  <si>
    <t>齋藤　眞弓</t>
    <rPh sb="0" eb="2">
      <t>サイトウ</t>
    </rPh>
    <rPh sb="3" eb="4">
      <t>マ</t>
    </rPh>
    <rPh sb="4" eb="5">
      <t>ユミ</t>
    </rPh>
    <phoneticPr fontId="1"/>
  </si>
  <si>
    <t>菊地　恵子</t>
    <rPh sb="0" eb="2">
      <t>キクチ</t>
    </rPh>
    <rPh sb="3" eb="5">
      <t>ケイコ</t>
    </rPh>
    <phoneticPr fontId="1"/>
  </si>
  <si>
    <t>菊地　美夏</t>
    <rPh sb="0" eb="2">
      <t>キクチ</t>
    </rPh>
    <rPh sb="3" eb="5">
      <t>ミカ</t>
    </rPh>
    <phoneticPr fontId="1"/>
  </si>
  <si>
    <t>戸田　由美</t>
    <rPh sb="0" eb="2">
      <t>トダ</t>
    </rPh>
    <rPh sb="3" eb="5">
      <t>ユミ</t>
    </rPh>
    <phoneticPr fontId="1"/>
  </si>
  <si>
    <t>矢澤　要子</t>
    <rPh sb="0" eb="2">
      <t>ヤザワ</t>
    </rPh>
    <rPh sb="3" eb="5">
      <t>ヨウコ</t>
    </rPh>
    <phoneticPr fontId="1"/>
  </si>
  <si>
    <t>星野　和枝</t>
    <rPh sb="0" eb="1">
      <t>ホシ</t>
    </rPh>
    <rPh sb="1" eb="2">
      <t>ノ</t>
    </rPh>
    <rPh sb="3" eb="5">
      <t>カズエ</t>
    </rPh>
    <phoneticPr fontId="1"/>
  </si>
  <si>
    <t xml:space="preserve">鎌田　優子 </t>
    <rPh sb="0" eb="2">
      <t>カマタ</t>
    </rPh>
    <rPh sb="3" eb="5">
      <t>ユウコ</t>
    </rPh>
    <phoneticPr fontId="1"/>
  </si>
  <si>
    <t>飛内　侑里</t>
    <rPh sb="0" eb="2">
      <t>ヒウチ</t>
    </rPh>
    <rPh sb="3" eb="4">
      <t>ユウ</t>
    </rPh>
    <rPh sb="4" eb="5">
      <t>サト</t>
    </rPh>
    <phoneticPr fontId="1"/>
  </si>
  <si>
    <t>41416</t>
  </si>
  <si>
    <t>菊地　由美子</t>
    <rPh sb="0" eb="2">
      <t>キクチ</t>
    </rPh>
    <rPh sb="3" eb="6">
      <t>ユミコ</t>
    </rPh>
    <phoneticPr fontId="2"/>
  </si>
  <si>
    <t>菊池　由美子</t>
    <rPh sb="0" eb="2">
      <t>キクチ</t>
    </rPh>
    <rPh sb="3" eb="6">
      <t>ユミコ</t>
    </rPh>
    <phoneticPr fontId="1"/>
  </si>
  <si>
    <t>佐藤　恵美子</t>
    <rPh sb="0" eb="2">
      <t>サトウ</t>
    </rPh>
    <rPh sb="3" eb="6">
      <t>エミコ</t>
    </rPh>
    <phoneticPr fontId="1"/>
  </si>
  <si>
    <t>伊藤　由美子</t>
    <rPh sb="0" eb="2">
      <t>イトウ</t>
    </rPh>
    <rPh sb="3" eb="6">
      <t>ユミコ</t>
    </rPh>
    <phoneticPr fontId="1"/>
  </si>
  <si>
    <t>宇佐美　恵子</t>
    <rPh sb="0" eb="3">
      <t>ウサミ</t>
    </rPh>
    <rPh sb="4" eb="6">
      <t>ケイコ</t>
    </rPh>
    <phoneticPr fontId="1"/>
  </si>
  <si>
    <t>多田　直美</t>
    <rPh sb="0" eb="2">
      <t>タダ</t>
    </rPh>
    <rPh sb="3" eb="5">
      <t>ナオミ</t>
    </rPh>
    <phoneticPr fontId="1"/>
  </si>
  <si>
    <t>小林　希</t>
    <rPh sb="0" eb="2">
      <t>コバヤシ</t>
    </rPh>
    <rPh sb="3" eb="4">
      <t>ノゾミ</t>
    </rPh>
    <phoneticPr fontId="1"/>
  </si>
  <si>
    <t>及川　文子</t>
    <rPh sb="0" eb="2">
      <t>オイカワ</t>
    </rPh>
    <rPh sb="3" eb="5">
      <t>フミコ</t>
    </rPh>
    <phoneticPr fontId="1"/>
  </si>
  <si>
    <t>鈴木　明子</t>
    <rPh sb="0" eb="2">
      <t>スズキ</t>
    </rPh>
    <rPh sb="3" eb="5">
      <t>アキコ</t>
    </rPh>
    <phoneticPr fontId="1"/>
  </si>
  <si>
    <t>志小田　舞子</t>
    <rPh sb="0" eb="1">
      <t>ココロザシ</t>
    </rPh>
    <rPh sb="1" eb="2">
      <t>ショウ</t>
    </rPh>
    <rPh sb="2" eb="3">
      <t>タ</t>
    </rPh>
    <rPh sb="4" eb="6">
      <t>マイコ</t>
    </rPh>
    <phoneticPr fontId="1"/>
  </si>
  <si>
    <t>村田　寿恵</t>
    <rPh sb="0" eb="2">
      <t>ムラタ</t>
    </rPh>
    <rPh sb="3" eb="4">
      <t>コトブキ</t>
    </rPh>
    <rPh sb="4" eb="5">
      <t>メグ</t>
    </rPh>
    <phoneticPr fontId="1"/>
  </si>
  <si>
    <t>久光　久美子</t>
    <rPh sb="0" eb="2">
      <t>ヒサミツ</t>
    </rPh>
    <rPh sb="3" eb="6">
      <t>クミコ</t>
    </rPh>
    <phoneticPr fontId="1"/>
  </si>
  <si>
    <t>佐藤　礼子</t>
    <rPh sb="0" eb="2">
      <t>サトウ</t>
    </rPh>
    <rPh sb="3" eb="5">
      <t>レイコ</t>
    </rPh>
    <phoneticPr fontId="1"/>
  </si>
  <si>
    <t>わくわくモリモリ保育所</t>
    <rPh sb="8" eb="10">
      <t>ホイク</t>
    </rPh>
    <rPh sb="10" eb="11">
      <t>ショ</t>
    </rPh>
    <phoneticPr fontId="3"/>
  </si>
  <si>
    <t>りありのきっず仙台錦町公園</t>
    <rPh sb="7" eb="9">
      <t>センダイ</t>
    </rPh>
    <rPh sb="9" eb="13">
      <t>ニシキチョウコウエン</t>
    </rPh>
    <phoneticPr fontId="3"/>
  </si>
  <si>
    <t>61301</t>
  </si>
  <si>
    <t>アクアイグニス保育園</t>
  </si>
  <si>
    <t>仙台ｒｅｂｏｒｎ株式会社</t>
    <rPh sb="0" eb="2">
      <t>センダイ</t>
    </rPh>
    <rPh sb="8" eb="10">
      <t>カブシキ</t>
    </rPh>
    <rPh sb="10" eb="12">
      <t>カイシャ</t>
    </rPh>
    <phoneticPr fontId="3"/>
  </si>
  <si>
    <t>りっきーぱーく保育園あすと長町</t>
    <rPh sb="7" eb="10">
      <t>ホイクエン</t>
    </rPh>
    <rPh sb="13" eb="15">
      <t>ナガマチ</t>
    </rPh>
    <phoneticPr fontId="3"/>
  </si>
  <si>
    <t>株式会社　ミツイ</t>
    <rPh sb="0" eb="2">
      <t>カブシキ</t>
    </rPh>
    <rPh sb="2" eb="4">
      <t>カイシャ</t>
    </rPh>
    <phoneticPr fontId="3"/>
  </si>
  <si>
    <t>ヤクルト二日町つばめ保育園</t>
    <rPh sb="4" eb="7">
      <t>フツカマチ</t>
    </rPh>
    <rPh sb="10" eb="13">
      <t>ホイクエン</t>
    </rPh>
    <phoneticPr fontId="3"/>
  </si>
  <si>
    <t>きらきら保育園</t>
    <rPh sb="4" eb="7">
      <t>ホイクエン</t>
    </rPh>
    <phoneticPr fontId="3"/>
  </si>
  <si>
    <t>有限会社　ひだまり介護</t>
    <rPh sb="0" eb="4">
      <t>ユウゲンガイシャ</t>
    </rPh>
    <rPh sb="9" eb="11">
      <t>カイゴ</t>
    </rPh>
    <phoneticPr fontId="3"/>
  </si>
  <si>
    <t>ヤクルトあやしつばめ保育園</t>
    <rPh sb="10" eb="13">
      <t>ホイクエン</t>
    </rPh>
    <phoneticPr fontId="3"/>
  </si>
  <si>
    <t>エスパルキッズ保育園</t>
    <rPh sb="7" eb="10">
      <t>ホイクエン</t>
    </rPh>
    <phoneticPr fontId="6"/>
  </si>
  <si>
    <t>仙台ターミナルビル　株式会社</t>
    <rPh sb="0" eb="2">
      <t>センダイ</t>
    </rPh>
    <rPh sb="10" eb="12">
      <t>カブシキ</t>
    </rPh>
    <rPh sb="12" eb="14">
      <t>カイシャ</t>
    </rPh>
    <phoneticPr fontId="11"/>
  </si>
  <si>
    <t>東北大学川内けやき保育園</t>
    <rPh sb="0" eb="2">
      <t>トウホク</t>
    </rPh>
    <rPh sb="2" eb="4">
      <t>ダイガク</t>
    </rPh>
    <rPh sb="4" eb="6">
      <t>カワウチ</t>
    </rPh>
    <rPh sb="9" eb="11">
      <t>ホイク</t>
    </rPh>
    <rPh sb="11" eb="12">
      <t>エン</t>
    </rPh>
    <phoneticPr fontId="3"/>
  </si>
  <si>
    <t>国立大学法人　東北大学</t>
    <rPh sb="0" eb="2">
      <t>コクリツ</t>
    </rPh>
    <rPh sb="2" eb="4">
      <t>ダイガク</t>
    </rPh>
    <rPh sb="4" eb="6">
      <t>ホウジン</t>
    </rPh>
    <rPh sb="7" eb="9">
      <t>トウホク</t>
    </rPh>
    <rPh sb="9" eb="11">
      <t>ダイガク</t>
    </rPh>
    <phoneticPr fontId="3"/>
  </si>
  <si>
    <t>コープこやぎの保育園</t>
    <rPh sb="7" eb="10">
      <t>ホイクエン</t>
    </rPh>
    <phoneticPr fontId="3"/>
  </si>
  <si>
    <t>社会福祉法人　こーぷ福祉会</t>
    <rPh sb="0" eb="2">
      <t>シャカイ</t>
    </rPh>
    <rPh sb="2" eb="4">
      <t>フクシ</t>
    </rPh>
    <rPh sb="4" eb="6">
      <t>ホウジン</t>
    </rPh>
    <rPh sb="10" eb="12">
      <t>フクシ</t>
    </rPh>
    <rPh sb="12" eb="13">
      <t>カイ</t>
    </rPh>
    <phoneticPr fontId="3"/>
  </si>
  <si>
    <t>社会福祉法人　幸生会</t>
    <rPh sb="0" eb="2">
      <t>シャカイ</t>
    </rPh>
    <rPh sb="2" eb="4">
      <t>フクシ</t>
    </rPh>
    <rPh sb="4" eb="6">
      <t>ホウジン</t>
    </rPh>
    <rPh sb="7" eb="8">
      <t>コウ</t>
    </rPh>
    <rPh sb="8" eb="9">
      <t>セイ</t>
    </rPh>
    <rPh sb="9" eb="10">
      <t>カイ</t>
    </rPh>
    <phoneticPr fontId="3"/>
  </si>
  <si>
    <t>医療法人　松田会</t>
    <rPh sb="0" eb="2">
      <t>イリョウ</t>
    </rPh>
    <rPh sb="2" eb="4">
      <t>ホウジン</t>
    </rPh>
    <rPh sb="5" eb="7">
      <t>マツダ</t>
    </rPh>
    <rPh sb="7" eb="8">
      <t>カイ</t>
    </rPh>
    <phoneticPr fontId="3"/>
  </si>
  <si>
    <t>社会福祉法人　陽光福祉会</t>
    <rPh sb="0" eb="2">
      <t>シャカイ</t>
    </rPh>
    <rPh sb="2" eb="4">
      <t>フクシ</t>
    </rPh>
    <rPh sb="4" eb="6">
      <t>ホウジン</t>
    </rPh>
    <rPh sb="7" eb="8">
      <t>ヨウ</t>
    </rPh>
    <rPh sb="8" eb="9">
      <t>ヒカリ</t>
    </rPh>
    <rPh sb="9" eb="11">
      <t>フクシ</t>
    </rPh>
    <rPh sb="11" eb="12">
      <t>カイ</t>
    </rPh>
    <phoneticPr fontId="3"/>
  </si>
  <si>
    <t>①処遇改善等加算Ⅱに係る新規事由【i】</t>
    <rPh sb="1" eb="3">
      <t>ショグウ</t>
    </rPh>
    <rPh sb="3" eb="6">
      <t>カイゼンナド</t>
    </rPh>
    <rPh sb="6" eb="8">
      <t>カサン</t>
    </rPh>
    <rPh sb="10" eb="11">
      <t>カカ</t>
    </rPh>
    <rPh sb="12" eb="14">
      <t>シンキ</t>
    </rPh>
    <rPh sb="14" eb="16">
      <t>ジユウ</t>
    </rPh>
    <phoneticPr fontId="51"/>
  </si>
  <si>
    <t>④処遇改善加算Ⅱ　前年度の加算残額【p】</t>
    <rPh sb="1" eb="8">
      <t>ショグウカイゼンカサンニ</t>
    </rPh>
    <rPh sb="9" eb="12">
      <t>ゼンネンド</t>
    </rPh>
    <rPh sb="13" eb="15">
      <t>カサン</t>
    </rPh>
    <rPh sb="15" eb="17">
      <t>ザンガク</t>
    </rPh>
    <phoneticPr fontId="51"/>
  </si>
  <si>
    <t>【l】</t>
    <phoneticPr fontId="1"/>
  </si>
  <si>
    <t>【m】</t>
    <phoneticPr fontId="1"/>
  </si>
  <si>
    <t>⑥処遇改善等加算Ⅱ基準年度【s】</t>
    <rPh sb="1" eb="3">
      <t>ショグウ</t>
    </rPh>
    <rPh sb="3" eb="5">
      <t>カイゼン</t>
    </rPh>
    <rPh sb="5" eb="6">
      <t>トウ</t>
    </rPh>
    <rPh sb="6" eb="8">
      <t>カサン</t>
    </rPh>
    <rPh sb="9" eb="11">
      <t>キジュン</t>
    </rPh>
    <rPh sb="11" eb="13">
      <t>ネンド</t>
    </rPh>
    <phoneticPr fontId="51"/>
  </si>
  <si>
    <t>私立保育所</t>
  </si>
  <si>
    <t>富沢南なないろ保育園</t>
  </si>
  <si>
    <t>02161</t>
  </si>
  <si>
    <t>中田なないろ保育園</t>
  </si>
  <si>
    <t>02162</t>
  </si>
  <si>
    <t>富沢南なないろ保育園</t>
    <phoneticPr fontId="51"/>
  </si>
  <si>
    <t>02161</t>
    <phoneticPr fontId="79"/>
  </si>
  <si>
    <t>中田なないろ保育園</t>
    <phoneticPr fontId="4"/>
  </si>
  <si>
    <t>02162</t>
    <phoneticPr fontId="79"/>
  </si>
</sst>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8">
    <numFmt numFmtId="176" formatCode="0_ "/>
    <numFmt numFmtId="177" formatCode="0;\-0;;@"/>
    <numFmt numFmtId="178" formatCode="#,##0_ "/>
    <numFmt numFmtId="179" formatCode="###,###&quot;円&quot;"/>
    <numFmt numFmtId="180" formatCode="#,##0&quot;円&quot;"/>
    <numFmt numFmtId="181" formatCode="General&quot;人&quot;"/>
    <numFmt numFmtId="182" formatCode="0_);[Red]\(0\)"/>
    <numFmt numFmtId="183" formatCode="#&quot;人&quot;"/>
  </numFmts>
  <fonts count="84" x14ac:knownFonts="1">
    <font>
      <sz val="11"/>
      <color theme="1"/>
      <name val="游ゴシック"/>
      <family val="2"/>
      <charset val="128"/>
      <scheme val="minor"/>
    </font>
    <font>
      <sz val="6"/>
      <name val="游ゴシック"/>
      <family val="2"/>
      <charset val="128"/>
      <scheme val="minor"/>
    </font>
    <font>
      <sz val="11"/>
      <name val="ＭＳ Ｐゴシック"/>
      <family val="3"/>
      <charset val="128"/>
    </font>
    <font>
      <sz val="12"/>
      <name val="游ゴシック"/>
      <family val="3"/>
      <charset val="128"/>
    </font>
    <font>
      <sz val="6"/>
      <name val="ＭＳ Ｐゴシック"/>
      <family val="3"/>
      <charset val="128"/>
    </font>
    <font>
      <b/>
      <sz val="14"/>
      <name val="游ゴシック"/>
      <family val="3"/>
      <charset val="128"/>
    </font>
    <font>
      <u/>
      <sz val="12"/>
      <name val="游ゴシック"/>
      <family val="3"/>
      <charset val="128"/>
    </font>
    <font>
      <b/>
      <sz val="12"/>
      <name val="游ゴシック"/>
      <family val="3"/>
      <charset val="128"/>
    </font>
    <font>
      <sz val="11"/>
      <name val="游ゴシック"/>
      <family val="3"/>
      <charset val="128"/>
    </font>
    <font>
      <sz val="10"/>
      <name val="游ゴシック"/>
      <family val="3"/>
      <charset val="128"/>
    </font>
    <font>
      <sz val="11"/>
      <color theme="1"/>
      <name val="游ゴシック"/>
      <family val="3"/>
      <charset val="128"/>
    </font>
    <font>
      <sz val="11"/>
      <color theme="1"/>
      <name val="游ゴシック"/>
      <family val="3"/>
      <charset val="128"/>
      <scheme val="minor"/>
    </font>
    <font>
      <sz val="9"/>
      <name val="游ゴシック"/>
      <family val="3"/>
      <charset val="128"/>
    </font>
    <font>
      <sz val="10"/>
      <color theme="1"/>
      <name val="游ゴシック"/>
      <family val="3"/>
      <charset val="128"/>
    </font>
    <font>
      <sz val="8"/>
      <name val="HGｺﾞｼｯｸM"/>
      <family val="3"/>
      <charset val="128"/>
    </font>
    <font>
      <b/>
      <sz val="11"/>
      <name val="游ゴシック"/>
      <family val="3"/>
      <charset val="128"/>
    </font>
    <font>
      <sz val="10"/>
      <color rgb="FFFF0000"/>
      <name val="游ゴシック"/>
      <family val="3"/>
      <charset val="128"/>
    </font>
    <font>
      <b/>
      <sz val="12"/>
      <color indexed="81"/>
      <name val="游ゴシック"/>
      <family val="3"/>
      <charset val="128"/>
    </font>
    <font>
      <sz val="9"/>
      <color indexed="81"/>
      <name val="游ゴシック"/>
      <family val="3"/>
      <charset val="128"/>
    </font>
    <font>
      <b/>
      <sz val="10"/>
      <color indexed="81"/>
      <name val="游ゴシック"/>
      <family val="3"/>
      <charset val="128"/>
    </font>
    <font>
      <sz val="11"/>
      <name val="ＭＳ Ｐ明朝"/>
      <family val="1"/>
      <charset val="128"/>
    </font>
    <font>
      <sz val="12"/>
      <name val="HGｺﾞｼｯｸM"/>
      <family val="3"/>
      <charset val="128"/>
    </font>
    <font>
      <sz val="11"/>
      <name val="HGｺﾞｼｯｸM"/>
      <family val="3"/>
      <charset val="128"/>
    </font>
    <font>
      <sz val="11"/>
      <name val="HGSｺﾞｼｯｸM"/>
      <family val="3"/>
      <charset val="128"/>
    </font>
    <font>
      <sz val="11"/>
      <name val="HGPｺﾞｼｯｸM"/>
      <family val="3"/>
      <charset val="128"/>
    </font>
    <font>
      <sz val="11"/>
      <color theme="1"/>
      <name val="HGｺﾞｼｯｸM"/>
      <family val="3"/>
      <charset val="128"/>
    </font>
    <font>
      <sz val="14"/>
      <name val="HGｺﾞｼｯｸM"/>
      <family val="3"/>
      <charset val="128"/>
    </font>
    <font>
      <sz val="9"/>
      <name val="HGSｺﾞｼｯｸM"/>
      <family val="3"/>
      <charset val="128"/>
    </font>
    <font>
      <sz val="14"/>
      <name val="HGSｺﾞｼｯｸM"/>
      <family val="3"/>
      <charset val="128"/>
    </font>
    <font>
      <sz val="14"/>
      <name val="HGPｺﾞｼｯｸM"/>
      <family val="3"/>
      <charset val="128"/>
    </font>
    <font>
      <b/>
      <sz val="9"/>
      <color indexed="81"/>
      <name val="游ゴシック"/>
      <family val="3"/>
      <charset val="128"/>
    </font>
    <font>
      <b/>
      <u/>
      <sz val="10"/>
      <color indexed="81"/>
      <name val="游ゴシック"/>
      <family val="3"/>
      <charset val="128"/>
    </font>
    <font>
      <sz val="10"/>
      <name val="HGｺﾞｼｯｸM"/>
      <family val="3"/>
      <charset val="128"/>
    </font>
    <font>
      <u/>
      <sz val="12"/>
      <name val="HGｺﾞｼｯｸM"/>
      <family val="3"/>
      <charset val="128"/>
    </font>
    <font>
      <b/>
      <sz val="14"/>
      <color indexed="81"/>
      <name val="游ゴシック"/>
      <family val="3"/>
      <charset val="128"/>
    </font>
    <font>
      <sz val="14"/>
      <name val="游ゴシック"/>
      <family val="3"/>
      <charset val="128"/>
    </font>
    <font>
      <sz val="18"/>
      <name val="游ゴシック"/>
      <family val="3"/>
      <charset val="128"/>
    </font>
    <font>
      <b/>
      <u/>
      <sz val="14"/>
      <color indexed="81"/>
      <name val="游ゴシック"/>
      <family val="3"/>
      <charset val="128"/>
    </font>
    <font>
      <b/>
      <sz val="16"/>
      <color rgb="FFFF0000"/>
      <name val="游ゴシック"/>
      <family val="3"/>
      <charset val="128"/>
    </font>
    <font>
      <sz val="16"/>
      <color theme="1"/>
      <name val="游ゴシック"/>
      <family val="3"/>
      <charset val="128"/>
    </font>
    <font>
      <sz val="12"/>
      <name val="HGｺﾞｼｯｸE"/>
      <family val="3"/>
      <charset val="128"/>
    </font>
    <font>
      <vertAlign val="superscript"/>
      <sz val="12"/>
      <name val="HGｺﾞｼｯｸM"/>
      <family val="3"/>
      <charset val="128"/>
    </font>
    <font>
      <sz val="9"/>
      <name val="HGｺﾞｼｯｸM"/>
      <family val="3"/>
      <charset val="128"/>
    </font>
    <font>
      <vertAlign val="superscript"/>
      <sz val="9"/>
      <name val="HGｺﾞｼｯｸM"/>
      <family val="3"/>
      <charset val="128"/>
    </font>
    <font>
      <b/>
      <sz val="12"/>
      <name val="HGｺﾞｼｯｸM"/>
      <family val="3"/>
      <charset val="128"/>
    </font>
    <font>
      <sz val="11"/>
      <color theme="1"/>
      <name val="游ゴシック"/>
      <family val="2"/>
      <charset val="128"/>
      <scheme val="minor"/>
    </font>
    <font>
      <sz val="8"/>
      <name val="游ゴシック"/>
      <family val="3"/>
      <charset val="128"/>
    </font>
    <font>
      <b/>
      <sz val="11"/>
      <color rgb="FFFF0000"/>
      <name val="游ゴシック"/>
      <family val="3"/>
      <charset val="128"/>
    </font>
    <font>
      <b/>
      <sz val="11"/>
      <color theme="3"/>
      <name val="游ゴシック"/>
      <family val="2"/>
      <charset val="128"/>
      <scheme val="minor"/>
    </font>
    <font>
      <sz val="11"/>
      <color rgb="FF006100"/>
      <name val="游ゴシック"/>
      <family val="2"/>
      <charset val="128"/>
      <scheme val="minor"/>
    </font>
    <font>
      <b/>
      <sz val="14"/>
      <name val="HGSｺﾞｼｯｸM"/>
      <family val="3"/>
      <charset val="128"/>
    </font>
    <font>
      <sz val="6"/>
      <name val="游ゴシック"/>
      <family val="3"/>
      <charset val="128"/>
      <scheme val="minor"/>
    </font>
    <font>
      <sz val="16"/>
      <name val="HGSｺﾞｼｯｸM"/>
      <family val="3"/>
      <charset val="128"/>
    </font>
    <font>
      <sz val="11"/>
      <color theme="1"/>
      <name val="游ゴシック"/>
      <family val="2"/>
      <scheme val="minor"/>
    </font>
    <font>
      <b/>
      <sz val="11"/>
      <color rgb="FFFF0000"/>
      <name val="HGSｺﾞｼｯｸM"/>
      <family val="3"/>
      <charset val="128"/>
    </font>
    <font>
      <sz val="12"/>
      <name val="HGSｺﾞｼｯｸM"/>
      <family val="3"/>
      <charset val="128"/>
    </font>
    <font>
      <sz val="11"/>
      <color theme="1"/>
      <name val="HGSｺﾞｼｯｸM"/>
      <family val="3"/>
      <charset val="128"/>
    </font>
    <font>
      <b/>
      <sz val="22"/>
      <name val="ＭＳ 明朝"/>
      <family val="1"/>
      <charset val="128"/>
    </font>
    <font>
      <b/>
      <u/>
      <sz val="12"/>
      <name val="ＭＳ 明朝"/>
      <family val="1"/>
      <charset val="128"/>
    </font>
    <font>
      <sz val="22"/>
      <name val="游ゴシック"/>
      <family val="2"/>
      <charset val="128"/>
      <scheme val="minor"/>
    </font>
    <font>
      <b/>
      <sz val="11"/>
      <color indexed="81"/>
      <name val="游ゴシック"/>
      <family val="3"/>
      <charset val="128"/>
    </font>
    <font>
      <sz val="12"/>
      <color indexed="81"/>
      <name val="游ゴシック"/>
      <family val="3"/>
      <charset val="128"/>
      <scheme val="minor"/>
    </font>
    <font>
      <sz val="12"/>
      <color theme="1"/>
      <name val="游ゴシック"/>
      <family val="3"/>
      <charset val="128"/>
      <scheme val="minor"/>
    </font>
    <font>
      <sz val="16"/>
      <name val="游ゴシック"/>
      <family val="3"/>
      <charset val="128"/>
    </font>
    <font>
      <b/>
      <sz val="12"/>
      <color indexed="81"/>
      <name val="游ゴシック"/>
      <family val="3"/>
      <charset val="128"/>
      <scheme val="minor"/>
    </font>
    <font>
      <b/>
      <sz val="11"/>
      <color indexed="81"/>
      <name val="游ゴシック"/>
      <family val="3"/>
      <charset val="128"/>
      <scheme val="minor"/>
    </font>
    <font>
      <b/>
      <sz val="11"/>
      <name val="HGSｺﾞｼｯｸM"/>
      <family val="3"/>
      <charset val="128"/>
    </font>
    <font>
      <b/>
      <sz val="11"/>
      <name val="HGｺﾞｼｯｸM"/>
      <family val="3"/>
      <charset val="128"/>
    </font>
    <font>
      <b/>
      <sz val="11"/>
      <color theme="1"/>
      <name val="HGｺﾞｼｯｸM"/>
      <family val="3"/>
      <charset val="128"/>
    </font>
    <font>
      <sz val="11"/>
      <color indexed="81"/>
      <name val="游ゴシック"/>
      <family val="3"/>
      <charset val="128"/>
    </font>
    <font>
      <b/>
      <u/>
      <sz val="12"/>
      <color indexed="10"/>
      <name val="游ゴシック"/>
      <family val="3"/>
      <charset val="128"/>
      <scheme val="minor"/>
    </font>
    <font>
      <b/>
      <sz val="12"/>
      <name val="游ゴシック"/>
      <family val="3"/>
      <charset val="128"/>
      <scheme val="minor"/>
    </font>
    <font>
      <b/>
      <u/>
      <sz val="11"/>
      <color indexed="81"/>
      <name val="游ゴシック"/>
      <family val="3"/>
      <charset val="128"/>
      <scheme val="minor"/>
    </font>
    <font>
      <b/>
      <sz val="9"/>
      <color indexed="81"/>
      <name val="游ゴシック"/>
      <family val="3"/>
      <charset val="128"/>
      <scheme val="minor"/>
    </font>
    <font>
      <b/>
      <sz val="14"/>
      <name val="HGｺﾞｼｯｸM"/>
      <family val="3"/>
      <charset val="128"/>
    </font>
    <font>
      <b/>
      <sz val="14"/>
      <color rgb="FFFF0000"/>
      <name val="HGｺﾞｼｯｸM"/>
      <family val="3"/>
      <charset val="128"/>
    </font>
    <font>
      <b/>
      <sz val="11"/>
      <color indexed="10"/>
      <name val="游ゴシック"/>
      <family val="3"/>
      <charset val="128"/>
      <scheme val="minor"/>
    </font>
    <font>
      <b/>
      <u/>
      <sz val="11"/>
      <color indexed="10"/>
      <name val="游ゴシック"/>
      <family val="3"/>
      <charset val="128"/>
      <scheme val="minor"/>
    </font>
    <font>
      <b/>
      <sz val="11"/>
      <name val="HGPｺﾞｼｯｸM"/>
      <family val="3"/>
      <charset val="128"/>
    </font>
    <font>
      <sz val="6"/>
      <name val="ＭＳ Ｐゴシック"/>
      <family val="2"/>
      <charset val="128"/>
    </font>
    <font>
      <b/>
      <sz val="11"/>
      <color theme="0"/>
      <name val="游ゴシック"/>
      <family val="2"/>
      <charset val="128"/>
      <scheme val="minor"/>
    </font>
    <font>
      <i/>
      <sz val="11"/>
      <color rgb="FF7F7F7F"/>
      <name val="游ゴシック"/>
      <family val="2"/>
      <charset val="128"/>
      <scheme val="minor"/>
    </font>
    <font>
      <b/>
      <sz val="8"/>
      <color rgb="FFFF0000"/>
      <name val="游ゴシック"/>
      <family val="3"/>
      <charset val="128"/>
    </font>
    <font>
      <b/>
      <sz val="11"/>
      <color theme="3"/>
      <name val="ＭＳ Ｐゴシック"/>
      <family val="2"/>
      <charset val="128"/>
    </font>
  </fonts>
  <fills count="14">
    <fill>
      <patternFill patternType="none"/>
    </fill>
    <fill>
      <patternFill patternType="gray125"/>
    </fill>
    <fill>
      <patternFill patternType="solid">
        <fgColor rgb="FFFFFF00"/>
        <bgColor indexed="64"/>
      </patternFill>
    </fill>
    <fill>
      <patternFill patternType="solid">
        <fgColor theme="4" tint="0.59999389629810485"/>
        <bgColor indexed="64"/>
      </patternFill>
    </fill>
    <fill>
      <patternFill patternType="solid">
        <fgColor theme="8" tint="0.59999389629810485"/>
        <bgColor indexed="64"/>
      </patternFill>
    </fill>
    <fill>
      <patternFill patternType="solid">
        <fgColor rgb="FF00B0F0"/>
        <bgColor indexed="64"/>
      </patternFill>
    </fill>
    <fill>
      <patternFill patternType="solid">
        <fgColor theme="4" tint="0.79998168889431442"/>
        <bgColor indexed="64"/>
      </patternFill>
    </fill>
    <fill>
      <patternFill patternType="solid">
        <fgColor theme="9" tint="0.39997558519241921"/>
        <bgColor indexed="64"/>
      </patternFill>
    </fill>
    <fill>
      <patternFill patternType="solid">
        <fgColor theme="6" tint="0.39997558519241921"/>
        <bgColor indexed="64"/>
      </patternFill>
    </fill>
    <fill>
      <patternFill patternType="solid">
        <fgColor theme="9" tint="0.79998168889431442"/>
        <bgColor indexed="64"/>
      </patternFill>
    </fill>
    <fill>
      <patternFill patternType="solid">
        <fgColor theme="8" tint="0.79998168889431442"/>
        <bgColor indexed="64"/>
      </patternFill>
    </fill>
    <fill>
      <patternFill patternType="solid">
        <fgColor theme="0"/>
        <bgColor indexed="64"/>
      </patternFill>
    </fill>
    <fill>
      <patternFill patternType="solid">
        <fgColor theme="4" tint="0.39997558519241921"/>
        <bgColor indexed="64"/>
      </patternFill>
    </fill>
    <fill>
      <patternFill patternType="solid">
        <fgColor theme="1" tint="0.249977111117893"/>
        <bgColor indexed="64"/>
      </patternFill>
    </fill>
  </fills>
  <borders count="113">
    <border>
      <left/>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thin">
        <color indexed="64"/>
      </right>
      <top style="thin">
        <color indexed="64"/>
      </top>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style="medium">
        <color indexed="64"/>
      </top>
      <bottom/>
      <diagonal/>
    </border>
    <border>
      <left style="medium">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right style="medium">
        <color indexed="64"/>
      </right>
      <top style="medium">
        <color indexed="64"/>
      </top>
      <bottom/>
      <diagonal/>
    </border>
    <border>
      <left style="medium">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medium">
        <color indexed="64"/>
      </right>
      <top style="thin">
        <color indexed="64"/>
      </top>
      <bottom/>
      <diagonal/>
    </border>
    <border>
      <left style="medium">
        <color indexed="64"/>
      </left>
      <right/>
      <top/>
      <bottom/>
      <diagonal/>
    </border>
    <border>
      <left/>
      <right style="thin">
        <color indexed="64"/>
      </right>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style="medium">
        <color indexed="64"/>
      </right>
      <top/>
      <bottom/>
      <diagonal/>
    </border>
    <border>
      <left style="thin">
        <color indexed="64"/>
      </left>
      <right/>
      <top style="thin">
        <color indexed="64"/>
      </top>
      <bottom/>
      <diagonal/>
    </border>
    <border>
      <left/>
      <right style="medium">
        <color indexed="64"/>
      </right>
      <top/>
      <bottom/>
      <diagonal/>
    </border>
    <border>
      <left style="medium">
        <color indexed="64"/>
      </left>
      <right style="medium">
        <color indexed="64"/>
      </right>
      <top/>
      <bottom style="thin">
        <color indexed="64"/>
      </bottom>
      <diagonal/>
    </border>
    <border>
      <left style="thin">
        <color indexed="64"/>
      </left>
      <right/>
      <top style="hair">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diagonal/>
    </border>
    <border>
      <left style="thin">
        <color indexed="64"/>
      </left>
      <right/>
      <top/>
      <bottom/>
      <diagonal/>
    </border>
    <border>
      <left style="medium">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style="medium">
        <color indexed="64"/>
      </right>
      <top style="thin">
        <color indexed="64"/>
      </top>
      <bottom style="hair">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medium">
        <color indexed="64"/>
      </right>
      <top style="hair">
        <color indexed="64"/>
      </top>
      <bottom style="hair">
        <color indexed="64"/>
      </bottom>
      <diagonal/>
    </border>
    <border>
      <left style="medium">
        <color indexed="64"/>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right style="medium">
        <color indexed="64"/>
      </right>
      <top style="hair">
        <color indexed="64"/>
      </top>
      <bottom style="medium">
        <color indexed="64"/>
      </bottom>
      <diagonal/>
    </border>
    <border>
      <left style="thin">
        <color indexed="64"/>
      </left>
      <right/>
      <top style="medium">
        <color indexed="64"/>
      </top>
      <bottom style="thin">
        <color indexed="64"/>
      </bottom>
      <diagonal/>
    </border>
    <border>
      <left/>
      <right style="thin">
        <color indexed="64"/>
      </right>
      <top style="medium">
        <color indexed="64"/>
      </top>
      <bottom style="thin">
        <color indexed="64"/>
      </bottom>
      <diagonal/>
    </border>
    <border>
      <left style="hair">
        <color indexed="64"/>
      </left>
      <right/>
      <top style="hair">
        <color indexed="64"/>
      </top>
      <bottom style="hair">
        <color indexed="64"/>
      </bottom>
      <diagonal/>
    </border>
    <border>
      <left/>
      <right/>
      <top style="medium">
        <color indexed="64"/>
      </top>
      <bottom style="medium">
        <color indexed="64"/>
      </bottom>
      <diagonal/>
    </border>
    <border>
      <left style="thin">
        <color indexed="64"/>
      </left>
      <right style="thin">
        <color indexed="64"/>
      </right>
      <top/>
      <bottom style="hair">
        <color indexed="64"/>
      </bottom>
      <diagonal/>
    </border>
    <border>
      <left style="thin">
        <color indexed="64"/>
      </left>
      <right/>
      <top/>
      <bottom style="hair">
        <color indexed="64"/>
      </bottom>
      <diagonal/>
    </border>
    <border>
      <left/>
      <right/>
      <top/>
      <bottom style="hair">
        <color indexed="64"/>
      </bottom>
      <diagonal/>
    </border>
    <border>
      <left/>
      <right style="medium">
        <color indexed="64"/>
      </right>
      <top/>
      <bottom style="hair">
        <color indexed="64"/>
      </bottom>
      <diagonal/>
    </border>
    <border>
      <left style="thin">
        <color indexed="64"/>
      </left>
      <right style="thin">
        <color indexed="64"/>
      </right>
      <top style="hair">
        <color indexed="64"/>
      </top>
      <bottom style="hair">
        <color indexed="64"/>
      </bottom>
      <diagonal/>
    </border>
    <border>
      <left/>
      <right/>
      <top style="hair">
        <color indexed="64"/>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bottom style="medium">
        <color indexed="64"/>
      </bottom>
      <diagonal/>
    </border>
    <border>
      <left style="thin">
        <color indexed="64"/>
      </left>
      <right/>
      <top style="thin">
        <color indexed="64"/>
      </top>
      <bottom style="medium">
        <color indexed="64"/>
      </bottom>
      <diagonal/>
    </border>
    <border>
      <left/>
      <right style="medium">
        <color indexed="64"/>
      </right>
      <top/>
      <bottom style="medium">
        <color indexed="64"/>
      </bottom>
      <diagonal/>
    </border>
    <border>
      <left style="medium">
        <color indexed="64"/>
      </left>
      <right style="thin">
        <color indexed="64"/>
      </right>
      <top style="medium">
        <color indexed="64"/>
      </top>
      <bottom/>
      <diagonal/>
    </border>
    <border>
      <left style="medium">
        <color indexed="64"/>
      </left>
      <right style="thin">
        <color indexed="64"/>
      </right>
      <top/>
      <bottom style="thin">
        <color indexed="64"/>
      </bottom>
      <diagonal/>
    </border>
    <border>
      <left style="thin">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left style="thin">
        <color indexed="64"/>
      </left>
      <right/>
      <top/>
      <bottom style="medium">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diagonalUp="1">
      <left style="thin">
        <color indexed="64"/>
      </left>
      <right style="thin">
        <color indexed="64"/>
      </right>
      <top style="thin">
        <color indexed="64"/>
      </top>
      <bottom style="medium">
        <color indexed="64"/>
      </bottom>
      <diagonal style="thin">
        <color indexed="64"/>
      </diagonal>
    </border>
    <border>
      <left style="thin">
        <color indexed="64"/>
      </left>
      <right style="medium">
        <color indexed="64"/>
      </right>
      <top/>
      <bottom style="thin">
        <color indexed="64"/>
      </bottom>
      <diagonal/>
    </border>
    <border>
      <left style="thin">
        <color indexed="64"/>
      </left>
      <right style="thin">
        <color indexed="64"/>
      </right>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medium">
        <color indexed="64"/>
      </right>
      <top style="thin">
        <color indexed="64"/>
      </top>
      <bottom/>
      <diagonal/>
    </border>
    <border>
      <left style="thin">
        <color indexed="64"/>
      </left>
      <right style="thin">
        <color indexed="64"/>
      </right>
      <top/>
      <bottom/>
      <diagonal/>
    </border>
    <border>
      <left/>
      <right style="thin">
        <color indexed="64"/>
      </right>
      <top style="thin">
        <color indexed="64"/>
      </top>
      <bottom style="hair">
        <color indexed="64"/>
      </bottom>
      <diagonal/>
    </border>
    <border>
      <left style="thin">
        <color indexed="64"/>
      </left>
      <right style="thin">
        <color indexed="64"/>
      </right>
      <top style="hair">
        <color indexed="64"/>
      </top>
      <bottom style="thin">
        <color indexed="64"/>
      </bottom>
      <diagonal/>
    </border>
    <border>
      <left/>
      <right style="hair">
        <color auto="1"/>
      </right>
      <top style="hair">
        <color auto="1"/>
      </top>
      <bottom style="hair">
        <color auto="1"/>
      </bottom>
      <diagonal/>
    </border>
    <border>
      <left style="hair">
        <color auto="1"/>
      </left>
      <right style="hair">
        <color auto="1"/>
      </right>
      <top style="hair">
        <color auto="1"/>
      </top>
      <bottom style="hair">
        <color auto="1"/>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hair">
        <color indexed="64"/>
      </right>
      <top/>
      <bottom style="hair">
        <color indexed="64"/>
      </bottom>
      <diagonal/>
    </border>
    <border>
      <left style="hair">
        <color auto="1"/>
      </left>
      <right style="hair">
        <color auto="1"/>
      </right>
      <top style="hair">
        <color auto="1"/>
      </top>
      <bottom/>
      <diagonal/>
    </border>
    <border>
      <left style="hair">
        <color indexed="64"/>
      </left>
      <right/>
      <top style="hair">
        <color indexed="64"/>
      </top>
      <bottom/>
      <diagonal/>
    </border>
    <border>
      <left/>
      <right style="hair">
        <color auto="1"/>
      </right>
      <top style="hair">
        <color auto="1"/>
      </top>
      <bottom/>
      <diagonal/>
    </border>
    <border>
      <left style="hair">
        <color auto="1"/>
      </left>
      <right/>
      <top/>
      <bottom/>
      <diagonal/>
    </border>
    <border>
      <left/>
      <right style="hair">
        <color indexed="64"/>
      </right>
      <top/>
      <bottom style="medium">
        <color indexed="64"/>
      </bottom>
      <diagonal/>
    </border>
    <border>
      <left style="hair">
        <color indexed="64"/>
      </left>
      <right/>
      <top style="hair">
        <color indexed="64"/>
      </top>
      <bottom style="medium">
        <color indexed="64"/>
      </bottom>
      <diagonal/>
    </border>
    <border>
      <left style="thin">
        <color indexed="64"/>
      </left>
      <right style="dashDotDot">
        <color indexed="64"/>
      </right>
      <top style="thin">
        <color indexed="64"/>
      </top>
      <bottom style="thin">
        <color indexed="64"/>
      </bottom>
      <diagonal/>
    </border>
    <border>
      <left style="dashDotDot">
        <color indexed="64"/>
      </left>
      <right style="dashDotDot">
        <color indexed="64"/>
      </right>
      <top style="thin">
        <color indexed="64"/>
      </top>
      <bottom style="thin">
        <color indexed="64"/>
      </bottom>
      <diagonal/>
    </border>
    <border>
      <left style="dashDotDot">
        <color indexed="64"/>
      </left>
      <right style="thin">
        <color indexed="64"/>
      </right>
      <top style="thin">
        <color indexed="64"/>
      </top>
      <bottom style="thin">
        <color indexed="64"/>
      </bottom>
      <diagonal/>
    </border>
    <border>
      <left style="dashDotDot">
        <color indexed="64"/>
      </left>
      <right/>
      <top style="thin">
        <color indexed="64"/>
      </top>
      <bottom style="thin">
        <color indexed="64"/>
      </bottom>
      <diagonal/>
    </border>
    <border>
      <left/>
      <right style="dashDotDot">
        <color indexed="64"/>
      </right>
      <top style="thin">
        <color indexed="64"/>
      </top>
      <bottom style="thin">
        <color indexed="64"/>
      </bottom>
      <diagonal/>
    </border>
    <border>
      <left style="medium">
        <color indexed="64"/>
      </left>
      <right style="thin">
        <color indexed="64"/>
      </right>
      <top/>
      <bottom/>
      <diagonal/>
    </border>
    <border>
      <left style="thin">
        <color indexed="64"/>
      </left>
      <right style="hair">
        <color indexed="64"/>
      </right>
      <top style="thin">
        <color indexed="64"/>
      </top>
      <bottom style="thin">
        <color indexed="64"/>
      </bottom>
      <diagonal/>
    </border>
    <border>
      <left/>
      <right style="thin">
        <color indexed="64"/>
      </right>
      <top style="hair">
        <color auto="1"/>
      </top>
      <bottom style="hair">
        <color auto="1"/>
      </bottom>
      <diagonal/>
    </border>
    <border>
      <left/>
      <right style="thin">
        <color indexed="64"/>
      </right>
      <top style="hair">
        <color auto="1"/>
      </top>
      <bottom style="thin">
        <color indexed="64"/>
      </bottom>
      <diagonal/>
    </border>
    <border>
      <left/>
      <right style="thin">
        <color indexed="64"/>
      </right>
      <top/>
      <bottom style="hair">
        <color auto="1"/>
      </bottom>
      <diagonal/>
    </border>
    <border>
      <left/>
      <right style="hair">
        <color auto="1"/>
      </right>
      <top/>
      <bottom/>
      <diagonal/>
    </border>
    <border>
      <left style="hair">
        <color auto="1"/>
      </left>
      <right style="hair">
        <color auto="1"/>
      </right>
      <top/>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diagonal/>
    </border>
  </borders>
  <cellStyleXfs count="15">
    <xf numFmtId="0" fontId="0" fillId="0" borderId="0">
      <alignment vertical="center"/>
    </xf>
    <xf numFmtId="0" fontId="2" fillId="0" borderId="0">
      <alignment vertical="center"/>
    </xf>
    <xf numFmtId="38" fontId="2" fillId="0" borderId="0" applyFont="0" applyFill="0" applyBorder="0" applyAlignment="0" applyProtection="0">
      <alignment vertical="center"/>
    </xf>
    <xf numFmtId="0" fontId="11" fillId="0" borderId="0">
      <alignment vertical="center"/>
    </xf>
    <xf numFmtId="38" fontId="11" fillId="0" borderId="0" applyFont="0" applyFill="0" applyBorder="0" applyAlignment="0" applyProtection="0">
      <alignment vertical="center"/>
    </xf>
    <xf numFmtId="0" fontId="2" fillId="0" borderId="0">
      <alignment vertical="center"/>
    </xf>
    <xf numFmtId="0" fontId="45" fillId="0" borderId="0">
      <alignment vertical="center"/>
    </xf>
    <xf numFmtId="0" fontId="2" fillId="0" borderId="0">
      <alignment vertical="center"/>
    </xf>
    <xf numFmtId="38" fontId="53" fillId="0" borderId="0" applyFont="0" applyFill="0" applyBorder="0" applyAlignment="0" applyProtection="0">
      <alignment vertical="center"/>
    </xf>
    <xf numFmtId="0" fontId="53" fillId="0" borderId="0"/>
    <xf numFmtId="38" fontId="45" fillId="0" borderId="0" applyFont="0" applyFill="0" applyBorder="0" applyAlignment="0" applyProtection="0">
      <alignment vertical="center"/>
    </xf>
    <xf numFmtId="0" fontId="53" fillId="0" borderId="0"/>
    <xf numFmtId="0" fontId="2" fillId="0" borderId="0">
      <alignment vertical="center"/>
    </xf>
    <xf numFmtId="0" fontId="2" fillId="0" borderId="0">
      <alignment vertical="center"/>
    </xf>
    <xf numFmtId="0" fontId="45" fillId="0" borderId="0">
      <alignment vertical="center"/>
    </xf>
  </cellStyleXfs>
  <cellXfs count="946">
    <xf numFmtId="0" fontId="0" fillId="0" borderId="0" xfId="0">
      <alignment vertical="center"/>
    </xf>
    <xf numFmtId="0" fontId="3" fillId="0" borderId="0" xfId="1" applyFont="1" applyFill="1" applyProtection="1">
      <alignment vertical="center"/>
    </xf>
    <xf numFmtId="176" fontId="3" fillId="0" borderId="0" xfId="1" applyNumberFormat="1" applyFont="1" applyFill="1" applyBorder="1" applyProtection="1">
      <alignment vertical="center"/>
    </xf>
    <xf numFmtId="176" fontId="6" fillId="0" borderId="0" xfId="1" applyNumberFormat="1" applyFont="1" applyFill="1" applyBorder="1" applyAlignment="1" applyProtection="1">
      <alignment horizontal="center" vertical="center"/>
    </xf>
    <xf numFmtId="0" fontId="6" fillId="0" borderId="0" xfId="1" applyFont="1" applyFill="1" applyAlignment="1" applyProtection="1">
      <alignment horizontal="center" vertical="center"/>
    </xf>
    <xf numFmtId="0" fontId="7" fillId="0" borderId="0" xfId="1" applyFont="1" applyFill="1" applyProtection="1">
      <alignment vertical="center"/>
    </xf>
    <xf numFmtId="0" fontId="3" fillId="0" borderId="0" xfId="1" applyFont="1" applyFill="1" applyBorder="1" applyProtection="1">
      <alignment vertical="center"/>
    </xf>
    <xf numFmtId="0" fontId="3" fillId="0" borderId="0" xfId="1" applyFont="1" applyFill="1" applyBorder="1" applyAlignment="1" applyProtection="1">
      <alignment horizontal="right" vertical="center"/>
    </xf>
    <xf numFmtId="0" fontId="10" fillId="3" borderId="39" xfId="1" applyFont="1" applyFill="1" applyBorder="1" applyAlignment="1" applyProtection="1">
      <alignment horizontal="center" vertical="center"/>
      <protection locked="0"/>
    </xf>
    <xf numFmtId="0" fontId="3" fillId="0" borderId="0" xfId="1" applyFont="1" applyFill="1" applyBorder="1" applyAlignment="1" applyProtection="1">
      <alignment vertical="center"/>
    </xf>
    <xf numFmtId="0" fontId="3" fillId="0" borderId="0" xfId="1" applyFont="1" applyBorder="1" applyProtection="1">
      <alignment vertical="center"/>
    </xf>
    <xf numFmtId="0" fontId="8" fillId="0" borderId="36" xfId="1" applyFont="1" applyBorder="1" applyAlignment="1" applyProtection="1">
      <alignment horizontal="center" vertical="center"/>
    </xf>
    <xf numFmtId="0" fontId="8" fillId="0" borderId="16" xfId="1" applyFont="1" applyBorder="1" applyAlignment="1" applyProtection="1">
      <alignment horizontal="center" vertical="top"/>
    </xf>
    <xf numFmtId="0" fontId="3" fillId="0" borderId="0" xfId="1" applyFont="1" applyProtection="1">
      <alignment vertical="center"/>
    </xf>
    <xf numFmtId="0" fontId="8" fillId="0" borderId="0" xfId="1" applyFont="1" applyBorder="1" applyAlignment="1" applyProtection="1">
      <alignment horizontal="center" vertical="center"/>
    </xf>
    <xf numFmtId="0" fontId="13" fillId="0" borderId="0" xfId="1" applyFont="1" applyBorder="1" applyAlignment="1" applyProtection="1">
      <alignment horizontal="center" vertical="center"/>
    </xf>
    <xf numFmtId="0" fontId="13" fillId="0" borderId="0" xfId="1" applyFont="1" applyBorder="1" applyAlignment="1" applyProtection="1">
      <alignment horizontal="left" vertical="center"/>
    </xf>
    <xf numFmtId="0" fontId="8" fillId="0" borderId="0" xfId="1" applyFont="1" applyBorder="1" applyAlignment="1" applyProtection="1">
      <alignment horizontal="left" vertical="center"/>
    </xf>
    <xf numFmtId="0" fontId="8" fillId="0" borderId="0" xfId="1" applyFont="1" applyBorder="1" applyAlignment="1" applyProtection="1">
      <alignment vertical="center"/>
    </xf>
    <xf numFmtId="38" fontId="13" fillId="0" borderId="0" xfId="2" applyFont="1" applyBorder="1" applyAlignment="1" applyProtection="1">
      <alignment horizontal="center" vertical="center" shrinkToFit="1"/>
    </xf>
    <xf numFmtId="38" fontId="13" fillId="0" borderId="0" xfId="2" applyFont="1" applyBorder="1" applyAlignment="1" applyProtection="1">
      <alignment vertical="center" shrinkToFit="1"/>
    </xf>
    <xf numFmtId="0" fontId="3" fillId="0" borderId="0" xfId="1" applyFont="1" applyAlignment="1" applyProtection="1">
      <alignment horizontal="left" vertical="center"/>
    </xf>
    <xf numFmtId="0" fontId="12" fillId="0" borderId="0" xfId="1" applyFont="1" applyFill="1" applyBorder="1" applyAlignment="1" applyProtection="1">
      <alignment vertical="center" wrapText="1"/>
    </xf>
    <xf numFmtId="0" fontId="12" fillId="0" borderId="0" xfId="1" applyFont="1" applyFill="1" applyBorder="1" applyAlignment="1" applyProtection="1">
      <alignment horizontal="left" vertical="center" wrapText="1"/>
    </xf>
    <xf numFmtId="38" fontId="8" fillId="0" borderId="0" xfId="2" applyFont="1" applyFill="1" applyBorder="1" applyAlignment="1" applyProtection="1">
      <alignment horizontal="right"/>
    </xf>
    <xf numFmtId="0" fontId="8" fillId="0" borderId="0" xfId="1" applyFont="1" applyBorder="1" applyAlignment="1" applyProtection="1">
      <alignment horizontal="right"/>
    </xf>
    <xf numFmtId="0" fontId="8" fillId="0" borderId="0" xfId="1" applyFont="1" applyFill="1" applyBorder="1" applyAlignment="1" applyProtection="1">
      <alignment horizontal="right"/>
    </xf>
    <xf numFmtId="0" fontId="8" fillId="0" borderId="65" xfId="1" applyFont="1" applyBorder="1" applyAlignment="1" applyProtection="1">
      <alignment vertical="center"/>
    </xf>
    <xf numFmtId="0" fontId="8" fillId="0" borderId="5" xfId="1" applyFont="1" applyBorder="1" applyAlignment="1" applyProtection="1">
      <alignment vertical="center"/>
    </xf>
    <xf numFmtId="0" fontId="8" fillId="0" borderId="21" xfId="1" applyFont="1" applyBorder="1" applyAlignment="1" applyProtection="1">
      <alignment vertical="center"/>
    </xf>
    <xf numFmtId="0" fontId="8" fillId="0" borderId="26" xfId="1" applyFont="1" applyBorder="1" applyAlignment="1" applyProtection="1">
      <alignment horizontal="left" vertical="center"/>
    </xf>
    <xf numFmtId="0" fontId="8" fillId="0" borderId="66" xfId="1" applyFont="1" applyFill="1" applyBorder="1" applyAlignment="1" applyProtection="1">
      <alignment vertical="center"/>
    </xf>
    <xf numFmtId="0" fontId="8" fillId="0" borderId="68" xfId="1" applyFont="1" applyBorder="1" applyAlignment="1" applyProtection="1">
      <alignment vertical="center" shrinkToFit="1"/>
    </xf>
    <xf numFmtId="0" fontId="9" fillId="0" borderId="0" xfId="1" applyFont="1" applyProtection="1">
      <alignment vertical="center"/>
    </xf>
    <xf numFmtId="0" fontId="3" fillId="0" borderId="0" xfId="1" applyFont="1" applyFill="1" applyAlignment="1" applyProtection="1">
      <alignment horizontal="left" vertical="center"/>
    </xf>
    <xf numFmtId="0" fontId="9" fillId="0" borderId="0" xfId="1" applyFont="1" applyFill="1" applyAlignment="1" applyProtection="1">
      <alignment horizontal="left" vertical="top"/>
    </xf>
    <xf numFmtId="0" fontId="9" fillId="0" borderId="0" xfId="1" applyFont="1" applyFill="1" applyAlignment="1" applyProtection="1">
      <alignment horizontal="left" vertical="top" wrapText="1"/>
    </xf>
    <xf numFmtId="0" fontId="8" fillId="0" borderId="0" xfId="1" applyFont="1" applyFill="1" applyBorder="1" applyAlignment="1" applyProtection="1">
      <alignment horizontal="left" vertical="center"/>
    </xf>
    <xf numFmtId="0" fontId="3" fillId="0" borderId="0" xfId="1" applyFont="1" applyFill="1" applyAlignment="1" applyProtection="1">
      <alignment horizontal="center" vertical="center"/>
    </xf>
    <xf numFmtId="0" fontId="16" fillId="0" borderId="0" xfId="1" applyFont="1" applyProtection="1">
      <alignment vertical="center"/>
    </xf>
    <xf numFmtId="0" fontId="10" fillId="0" borderId="0" xfId="3" applyFont="1" applyAlignment="1" applyProtection="1"/>
    <xf numFmtId="0" fontId="5" fillId="0" borderId="0" xfId="3" applyFont="1" applyFill="1" applyAlignment="1" applyProtection="1">
      <alignment horizontal="center" vertical="center"/>
    </xf>
    <xf numFmtId="0" fontId="8" fillId="0" borderId="26" xfId="3" applyFont="1" applyFill="1" applyBorder="1" applyAlignment="1" applyProtection="1">
      <alignment horizontal="right" vertical="top"/>
    </xf>
    <xf numFmtId="3" fontId="12" fillId="0" borderId="0" xfId="3" applyNumberFormat="1" applyFont="1" applyFill="1" applyBorder="1" applyAlignment="1" applyProtection="1">
      <alignment vertical="center"/>
    </xf>
    <xf numFmtId="3" fontId="12" fillId="0" borderId="36" xfId="3" applyNumberFormat="1" applyFont="1" applyFill="1" applyBorder="1" applyAlignment="1" applyProtection="1">
      <alignment vertical="center"/>
    </xf>
    <xf numFmtId="0" fontId="12" fillId="0" borderId="0" xfId="3" applyFont="1" applyFill="1" applyBorder="1" applyAlignment="1" applyProtection="1">
      <alignment vertical="center"/>
    </xf>
    <xf numFmtId="0" fontId="12" fillId="0" borderId="0" xfId="3" applyFont="1" applyFill="1" applyBorder="1" applyAlignment="1" applyProtection="1">
      <alignment vertical="center" shrinkToFit="1"/>
    </xf>
    <xf numFmtId="0" fontId="11" fillId="0" borderId="0" xfId="3" applyBorder="1" applyAlignment="1" applyProtection="1"/>
    <xf numFmtId="58" fontId="3" fillId="0" borderId="0" xfId="3" applyNumberFormat="1" applyFont="1" applyFill="1" applyAlignment="1" applyProtection="1">
      <alignment horizontal="right" vertical="center"/>
    </xf>
    <xf numFmtId="0" fontId="10" fillId="0" borderId="0" xfId="3" applyFont="1" applyFill="1" applyAlignment="1" applyProtection="1">
      <alignment horizontal="right" vertical="center"/>
    </xf>
    <xf numFmtId="0" fontId="10" fillId="0" borderId="0" xfId="3" applyFont="1" applyFill="1" applyAlignment="1" applyProtection="1">
      <alignment horizontal="left" vertical="center"/>
    </xf>
    <xf numFmtId="0" fontId="10" fillId="0" borderId="0" xfId="3" applyFont="1" applyAlignment="1" applyProtection="1">
      <alignment horizontal="left" vertical="center"/>
    </xf>
    <xf numFmtId="0" fontId="20" fillId="0" borderId="0" xfId="3" applyFont="1" applyProtection="1">
      <alignment vertical="center"/>
    </xf>
    <xf numFmtId="0" fontId="22" fillId="0" borderId="0" xfId="3" applyFont="1" applyProtection="1">
      <alignment vertical="center"/>
    </xf>
    <xf numFmtId="0" fontId="22" fillId="0" borderId="0" xfId="3" applyFont="1" applyBorder="1" applyAlignment="1" applyProtection="1">
      <alignment vertical="center" shrinkToFit="1"/>
    </xf>
    <xf numFmtId="177" fontId="22" fillId="0" borderId="0" xfId="3" applyNumberFormat="1" applyFont="1" applyBorder="1" applyAlignment="1" applyProtection="1">
      <alignment vertical="center" shrinkToFit="1"/>
    </xf>
    <xf numFmtId="0" fontId="23" fillId="0" borderId="0" xfId="3" applyFont="1" applyAlignment="1" applyProtection="1">
      <alignment horizontal="center" vertical="center"/>
    </xf>
    <xf numFmtId="0" fontId="24" fillId="0" borderId="0" xfId="3" applyFont="1" applyAlignment="1" applyProtection="1">
      <alignment horizontal="center" vertical="center"/>
    </xf>
    <xf numFmtId="0" fontId="22" fillId="0" borderId="0" xfId="3" applyFont="1" applyFill="1" applyBorder="1" applyAlignment="1" applyProtection="1">
      <alignment horizontal="center" vertical="center" shrinkToFit="1"/>
    </xf>
    <xf numFmtId="0" fontId="20" fillId="0" borderId="0" xfId="3" applyFont="1" applyFill="1" applyProtection="1">
      <alignment vertical="center"/>
    </xf>
    <xf numFmtId="0" fontId="22" fillId="0" borderId="0" xfId="3" applyFont="1" applyFill="1" applyProtection="1">
      <alignment vertical="center"/>
    </xf>
    <xf numFmtId="0" fontId="21" fillId="0" borderId="17" xfId="3" applyFont="1" applyFill="1" applyBorder="1" applyProtection="1">
      <alignment vertical="center"/>
    </xf>
    <xf numFmtId="0" fontId="23" fillId="0" borderId="0" xfId="3" applyFont="1" applyFill="1" applyAlignment="1" applyProtection="1">
      <alignment horizontal="center" vertical="center"/>
    </xf>
    <xf numFmtId="178" fontId="23" fillId="0" borderId="0" xfId="3" applyNumberFormat="1" applyFont="1" applyFill="1" applyAlignment="1" applyProtection="1">
      <alignment horizontal="right" vertical="center"/>
    </xf>
    <xf numFmtId="0" fontId="24" fillId="0" borderId="0" xfId="3" applyFont="1" applyFill="1" applyAlignment="1" applyProtection="1">
      <alignment horizontal="center" vertical="center"/>
    </xf>
    <xf numFmtId="0" fontId="21" fillId="0" borderId="13" xfId="3" applyFont="1" applyFill="1" applyBorder="1" applyProtection="1">
      <alignment vertical="center"/>
    </xf>
    <xf numFmtId="0" fontId="22" fillId="0" borderId="0" xfId="3" applyFont="1" applyBorder="1" applyAlignment="1" applyProtection="1">
      <alignment horizontal="center" vertical="center"/>
    </xf>
    <xf numFmtId="0" fontId="22" fillId="0" borderId="23" xfId="3" applyFont="1" applyBorder="1" applyAlignment="1" applyProtection="1">
      <alignment vertical="center" shrinkToFit="1"/>
    </xf>
    <xf numFmtId="0" fontId="22" fillId="0" borderId="24" xfId="3" applyFont="1" applyBorder="1" applyAlignment="1" applyProtection="1">
      <alignment vertical="center" shrinkToFit="1"/>
    </xf>
    <xf numFmtId="0" fontId="22" fillId="0" borderId="0" xfId="3" applyFont="1" applyBorder="1" applyAlignment="1" applyProtection="1">
      <alignment horizontal="center" vertical="center" shrinkToFit="1"/>
    </xf>
    <xf numFmtId="0" fontId="20" fillId="0" borderId="41" xfId="3" applyFont="1" applyBorder="1" applyProtection="1">
      <alignment vertical="center"/>
    </xf>
    <xf numFmtId="0" fontId="22" fillId="0" borderId="41" xfId="3" applyFont="1" applyBorder="1" applyProtection="1">
      <alignment vertical="center"/>
    </xf>
    <xf numFmtId="0" fontId="23" fillId="0" borderId="0" xfId="3" applyFont="1" applyAlignment="1" applyProtection="1">
      <alignment horizontal="left" vertical="center"/>
    </xf>
    <xf numFmtId="0" fontId="22" fillId="0" borderId="0" xfId="3" applyFont="1" applyBorder="1" applyAlignment="1" applyProtection="1">
      <alignment horizontal="left" vertical="center" shrinkToFit="1"/>
    </xf>
    <xf numFmtId="0" fontId="25" fillId="0" borderId="0" xfId="3" applyFont="1" applyBorder="1" applyAlignment="1" applyProtection="1">
      <alignment horizontal="left" vertical="center" shrinkToFit="1"/>
    </xf>
    <xf numFmtId="179" fontId="22" fillId="0" borderId="0" xfId="3" applyNumberFormat="1" applyFont="1" applyBorder="1" applyAlignment="1" applyProtection="1">
      <alignment horizontal="right" vertical="center"/>
    </xf>
    <xf numFmtId="0" fontId="20" fillId="0" borderId="0" xfId="3" applyFont="1" applyBorder="1" applyProtection="1">
      <alignment vertical="center"/>
    </xf>
    <xf numFmtId="0" fontId="20" fillId="0" borderId="0" xfId="3" applyFont="1" applyAlignment="1" applyProtection="1">
      <alignment horizontal="left" vertical="center"/>
    </xf>
    <xf numFmtId="0" fontId="24" fillId="0" borderId="0" xfId="3" applyFont="1" applyAlignment="1" applyProtection="1">
      <alignment horizontal="left" vertical="center"/>
    </xf>
    <xf numFmtId="0" fontId="23" fillId="0" borderId="0" xfId="3" applyFont="1" applyBorder="1" applyProtection="1">
      <alignment vertical="center"/>
    </xf>
    <xf numFmtId="0" fontId="23" fillId="0" borderId="0" xfId="3" applyFont="1" applyBorder="1" applyAlignment="1" applyProtection="1">
      <alignment horizontal="center" vertical="center"/>
    </xf>
    <xf numFmtId="0" fontId="23" fillId="0" borderId="0" xfId="3" applyFont="1" applyProtection="1">
      <alignment vertical="center"/>
    </xf>
    <xf numFmtId="178" fontId="27" fillId="6" borderId="25" xfId="3" applyNumberFormat="1" applyFont="1" applyFill="1" applyBorder="1" applyAlignment="1" applyProtection="1">
      <alignment horizontal="center" vertical="center" wrapText="1"/>
    </xf>
    <xf numFmtId="0" fontId="9" fillId="0" borderId="0" xfId="3" applyFont="1" applyAlignment="1" applyProtection="1"/>
    <xf numFmtId="0" fontId="10" fillId="0" borderId="0" xfId="3" applyFont="1" applyAlignment="1" applyProtection="1">
      <alignment vertical="center"/>
    </xf>
    <xf numFmtId="0" fontId="3" fillId="0" borderId="32" xfId="3" applyFont="1" applyBorder="1" applyAlignment="1" applyProtection="1">
      <alignment horizontal="center"/>
    </xf>
    <xf numFmtId="0" fontId="3" fillId="0" borderId="0" xfId="3" applyFont="1" applyBorder="1" applyAlignment="1" applyProtection="1">
      <alignment horizontal="center"/>
    </xf>
    <xf numFmtId="0" fontId="3" fillId="0" borderId="0" xfId="3" applyFont="1" applyBorder="1" applyAlignment="1" applyProtection="1"/>
    <xf numFmtId="0" fontId="8" fillId="0" borderId="0" xfId="3" applyFont="1" applyAlignment="1" applyProtection="1"/>
    <xf numFmtId="0" fontId="12" fillId="0" borderId="0" xfId="3" applyFont="1" applyAlignment="1" applyProtection="1">
      <alignment horizontal="center"/>
    </xf>
    <xf numFmtId="0" fontId="10" fillId="0" borderId="0" xfId="3" applyFont="1" applyProtection="1">
      <alignment vertical="center"/>
      <protection locked="0"/>
    </xf>
    <xf numFmtId="0" fontId="38" fillId="0" borderId="0" xfId="3" applyFont="1" applyAlignment="1" applyProtection="1">
      <alignment horizontal="center" vertical="center"/>
      <protection locked="0"/>
    </xf>
    <xf numFmtId="0" fontId="39" fillId="0" borderId="0" xfId="3" applyFont="1" applyProtection="1">
      <alignment vertical="center"/>
      <protection locked="0"/>
    </xf>
    <xf numFmtId="0" fontId="10" fillId="0" borderId="0" xfId="3" applyFont="1" applyAlignment="1" applyProtection="1">
      <alignment horizontal="center" vertical="center"/>
      <protection locked="0"/>
    </xf>
    <xf numFmtId="178" fontId="10" fillId="0" borderId="0" xfId="3" applyNumberFormat="1" applyFont="1" applyAlignment="1" applyProtection="1">
      <alignment horizontal="right" vertical="center"/>
      <protection locked="0"/>
    </xf>
    <xf numFmtId="0" fontId="40" fillId="0" borderId="0" xfId="1" applyFont="1" applyProtection="1">
      <alignment vertical="center"/>
    </xf>
    <xf numFmtId="0" fontId="21" fillId="0" borderId="0" xfId="1" applyFont="1" applyProtection="1">
      <alignment vertical="center"/>
    </xf>
    <xf numFmtId="0" fontId="33" fillId="0" borderId="0" xfId="1" applyFont="1" applyAlignment="1" applyProtection="1">
      <alignment horizontal="center" vertical="center"/>
    </xf>
    <xf numFmtId="0" fontId="21" fillId="0" borderId="80" xfId="1" applyFont="1" applyBorder="1" applyAlignment="1" applyProtection="1">
      <alignment horizontal="center" vertical="center" wrapText="1"/>
    </xf>
    <xf numFmtId="0" fontId="42" fillId="0" borderId="11" xfId="1" applyFont="1" applyBorder="1" applyAlignment="1" applyProtection="1">
      <alignment horizontal="center" vertical="center" wrapText="1"/>
    </xf>
    <xf numFmtId="0" fontId="21" fillId="0" borderId="74" xfId="1" applyFont="1" applyBorder="1" applyAlignment="1" applyProtection="1">
      <alignment horizontal="center" vertical="center" wrapText="1"/>
    </xf>
    <xf numFmtId="0" fontId="42" fillId="0" borderId="71" xfId="1" applyFont="1" applyBorder="1" applyAlignment="1" applyProtection="1">
      <alignment horizontal="center" vertical="center" wrapText="1"/>
    </xf>
    <xf numFmtId="0" fontId="21" fillId="0" borderId="70" xfId="1" applyFont="1" applyBorder="1" applyAlignment="1" applyProtection="1">
      <alignment horizontal="center" vertical="center"/>
    </xf>
    <xf numFmtId="0" fontId="21" fillId="0" borderId="30" xfId="1" applyFont="1" applyBorder="1" applyAlignment="1" applyProtection="1">
      <alignment horizontal="center" vertical="center"/>
    </xf>
    <xf numFmtId="0" fontId="21" fillId="0" borderId="0" xfId="1" applyFont="1" applyAlignment="1" applyProtection="1">
      <alignment vertical="top" wrapText="1"/>
    </xf>
    <xf numFmtId="0" fontId="32" fillId="0" borderId="0" xfId="1" applyFont="1" applyProtection="1">
      <alignment vertical="center"/>
    </xf>
    <xf numFmtId="0" fontId="21" fillId="2" borderId="39" xfId="1" applyFont="1" applyFill="1" applyBorder="1" applyAlignment="1" applyProtection="1">
      <alignment horizontal="center" vertical="center" shrinkToFit="1"/>
      <protection locked="0"/>
    </xf>
    <xf numFmtId="38" fontId="21" fillId="2" borderId="39" xfId="2" applyFont="1" applyFill="1" applyBorder="1" applyAlignment="1" applyProtection="1">
      <alignment vertical="center" shrinkToFit="1"/>
      <protection locked="0"/>
    </xf>
    <xf numFmtId="38" fontId="21" fillId="2" borderId="24" xfId="2" applyFont="1" applyFill="1" applyBorder="1" applyAlignment="1" applyProtection="1">
      <alignment vertical="center" shrinkToFit="1"/>
      <protection locked="0"/>
    </xf>
    <xf numFmtId="38" fontId="21" fillId="2" borderId="77" xfId="2" applyFont="1" applyFill="1" applyBorder="1" applyAlignment="1" applyProtection="1">
      <alignment vertical="center" shrinkToFit="1"/>
      <protection locked="0"/>
    </xf>
    <xf numFmtId="0" fontId="21" fillId="2" borderId="6" xfId="1" applyFont="1" applyFill="1" applyBorder="1" applyAlignment="1" applyProtection="1">
      <alignment horizontal="center" vertical="center" shrinkToFit="1"/>
      <protection locked="0"/>
    </xf>
    <xf numFmtId="38" fontId="21" fillId="2" borderId="6" xfId="2" applyFont="1" applyFill="1" applyBorder="1" applyAlignment="1" applyProtection="1">
      <alignment vertical="center" shrinkToFit="1"/>
      <protection locked="0"/>
    </xf>
    <xf numFmtId="38" fontId="21" fillId="2" borderId="40" xfId="2" applyFont="1" applyFill="1" applyBorder="1" applyAlignment="1" applyProtection="1">
      <alignment vertical="center" shrinkToFit="1"/>
      <protection locked="0"/>
    </xf>
    <xf numFmtId="38" fontId="21" fillId="2" borderId="84" xfId="2" applyFont="1" applyFill="1" applyBorder="1" applyAlignment="1" applyProtection="1">
      <alignment vertical="center" shrinkToFit="1"/>
      <protection locked="0"/>
    </xf>
    <xf numFmtId="38" fontId="21" fillId="0" borderId="11" xfId="2" applyFont="1" applyFill="1" applyBorder="1" applyAlignment="1" applyProtection="1">
      <alignment vertical="center"/>
    </xf>
    <xf numFmtId="0" fontId="40" fillId="0" borderId="0" xfId="6" applyFont="1" applyAlignment="1" applyProtection="1">
      <alignment vertical="top"/>
    </xf>
    <xf numFmtId="0" fontId="22" fillId="0" borderId="0" xfId="3" applyFont="1" applyBorder="1" applyProtection="1">
      <alignment vertical="center"/>
    </xf>
    <xf numFmtId="179" fontId="22" fillId="0" borderId="0" xfId="3" applyNumberFormat="1" applyFont="1" applyBorder="1" applyAlignment="1" applyProtection="1">
      <alignment horizontal="center" vertical="center"/>
    </xf>
    <xf numFmtId="0" fontId="22" fillId="0" borderId="23" xfId="3" applyFont="1" applyFill="1" applyBorder="1" applyAlignment="1" applyProtection="1">
      <alignment vertical="center" shrinkToFit="1"/>
    </xf>
    <xf numFmtId="0" fontId="40" fillId="0" borderId="0" xfId="1" applyFont="1" applyFill="1" applyProtection="1">
      <alignment vertical="center"/>
    </xf>
    <xf numFmtId="0" fontId="8" fillId="0" borderId="0" xfId="1" applyFont="1" applyFill="1" applyBorder="1" applyAlignment="1" applyProtection="1">
      <alignment horizontal="center" vertical="top"/>
    </xf>
    <xf numFmtId="0" fontId="21" fillId="0" borderId="0" xfId="0" applyFont="1" applyFill="1" applyBorder="1" applyProtection="1">
      <alignment vertical="center"/>
    </xf>
    <xf numFmtId="0" fontId="21" fillId="0" borderId="73" xfId="0" applyFont="1" applyFill="1" applyBorder="1" applyProtection="1">
      <alignment vertical="center"/>
    </xf>
    <xf numFmtId="0" fontId="15" fillId="0" borderId="42" xfId="1" applyFont="1" applyFill="1" applyBorder="1" applyAlignment="1" applyProtection="1">
      <alignment horizontal="left" vertical="center"/>
    </xf>
    <xf numFmtId="0" fontId="15" fillId="0" borderId="32" xfId="1" applyFont="1" applyFill="1" applyBorder="1" applyAlignment="1" applyProtection="1">
      <alignment horizontal="left" vertical="center"/>
    </xf>
    <xf numFmtId="0" fontId="15" fillId="0" borderId="33" xfId="1" applyFont="1" applyFill="1" applyBorder="1" applyAlignment="1" applyProtection="1">
      <alignment horizontal="left" vertical="center"/>
    </xf>
    <xf numFmtId="0" fontId="8" fillId="0" borderId="73" xfId="1" applyFont="1" applyBorder="1" applyAlignment="1" applyProtection="1">
      <alignment vertical="center"/>
    </xf>
    <xf numFmtId="3" fontId="12" fillId="0" borderId="86" xfId="3" applyNumberFormat="1" applyFont="1" applyFill="1" applyBorder="1" applyAlignment="1" applyProtection="1">
      <alignment vertical="center"/>
    </xf>
    <xf numFmtId="0" fontId="7" fillId="0" borderId="0" xfId="0" applyFont="1" applyFill="1" applyProtection="1">
      <alignment vertical="center"/>
    </xf>
    <xf numFmtId="0" fontId="9" fillId="0" borderId="0" xfId="0" applyFont="1" applyFill="1" applyProtection="1">
      <alignment vertical="center"/>
    </xf>
    <xf numFmtId="0" fontId="9" fillId="0" borderId="0" xfId="0" applyFont="1" applyProtection="1">
      <alignment vertical="center"/>
    </xf>
    <xf numFmtId="0" fontId="3" fillId="0" borderId="0" xfId="0" applyFont="1" applyFill="1" applyProtection="1">
      <alignment vertical="center"/>
    </xf>
    <xf numFmtId="0" fontId="9" fillId="0" borderId="0" xfId="0" applyFont="1" applyFill="1" applyAlignment="1" applyProtection="1"/>
    <xf numFmtId="0" fontId="9" fillId="0" borderId="1" xfId="0" applyFont="1" applyFill="1" applyBorder="1" applyAlignment="1" applyProtection="1">
      <alignment horizontal="center" vertical="center"/>
    </xf>
    <xf numFmtId="0" fontId="3" fillId="0" borderId="0" xfId="0" applyFont="1" applyProtection="1">
      <alignment vertical="center"/>
    </xf>
    <xf numFmtId="0" fontId="9" fillId="0" borderId="0" xfId="0" applyFont="1" applyFill="1" applyBorder="1" applyProtection="1">
      <alignment vertical="center"/>
    </xf>
    <xf numFmtId="0" fontId="3" fillId="0" borderId="0" xfId="0" applyFont="1" applyFill="1" applyBorder="1" applyProtection="1">
      <alignment vertical="center"/>
    </xf>
    <xf numFmtId="0" fontId="3" fillId="0" borderId="0" xfId="0" applyFont="1" applyBorder="1" applyProtection="1">
      <alignment vertical="center"/>
    </xf>
    <xf numFmtId="0" fontId="9" fillId="0" borderId="83" xfId="0" applyFont="1" applyFill="1" applyBorder="1" applyAlignment="1" applyProtection="1">
      <alignment horizontal="center" vertical="center"/>
    </xf>
    <xf numFmtId="0" fontId="8" fillId="0" borderId="0" xfId="6" applyFont="1" applyAlignment="1">
      <alignment vertical="center" shrinkToFit="1"/>
    </xf>
    <xf numFmtId="49" fontId="8" fillId="0" borderId="63" xfId="6" applyNumberFormat="1" applyFont="1" applyBorder="1" applyAlignment="1">
      <alignment horizontal="left" vertical="center" shrinkToFit="1"/>
    </xf>
    <xf numFmtId="49" fontId="8" fillId="0" borderId="63" xfId="6" applyNumberFormat="1" applyFont="1" applyFill="1" applyBorder="1" applyAlignment="1">
      <alignment horizontal="left" vertical="center" shrinkToFit="1"/>
    </xf>
    <xf numFmtId="0" fontId="8" fillId="0" borderId="47" xfId="6" applyFont="1" applyBorder="1" applyAlignment="1">
      <alignment horizontal="center" vertical="center" shrinkToFit="1"/>
    </xf>
    <xf numFmtId="0" fontId="8" fillId="0" borderId="63" xfId="6" applyFont="1" applyBorder="1" applyAlignment="1">
      <alignment vertical="center" shrinkToFit="1"/>
    </xf>
    <xf numFmtId="0" fontId="8" fillId="0" borderId="38" xfId="6" applyFont="1" applyBorder="1" applyAlignment="1">
      <alignment horizontal="center" vertical="center" shrinkToFit="1"/>
    </xf>
    <xf numFmtId="0" fontId="8" fillId="0" borderId="87" xfId="6" applyFont="1" applyBorder="1" applyAlignment="1">
      <alignment vertical="center" shrinkToFit="1"/>
    </xf>
    <xf numFmtId="0" fontId="8" fillId="0" borderId="59" xfId="6" applyFont="1" applyBorder="1" applyAlignment="1">
      <alignment vertical="center" shrinkToFit="1"/>
    </xf>
    <xf numFmtId="49" fontId="8" fillId="4" borderId="87" xfId="6" applyNumberFormat="1" applyFont="1" applyFill="1" applyBorder="1" applyAlignment="1">
      <alignment horizontal="left" vertical="center" shrinkToFit="1"/>
    </xf>
    <xf numFmtId="0" fontId="8" fillId="0" borderId="0" xfId="6" applyFont="1" applyAlignment="1">
      <alignment horizontal="center" vertical="center" shrinkToFit="1"/>
    </xf>
    <xf numFmtId="0" fontId="21" fillId="0" borderId="73" xfId="3" applyFont="1" applyFill="1" applyBorder="1" applyAlignment="1" applyProtection="1">
      <alignment vertical="center"/>
    </xf>
    <xf numFmtId="0" fontId="21" fillId="0" borderId="51" xfId="3" applyFont="1" applyFill="1" applyBorder="1" applyProtection="1">
      <alignment vertical="center"/>
    </xf>
    <xf numFmtId="0" fontId="21" fillId="0" borderId="5" xfId="3" applyFont="1" applyFill="1" applyBorder="1" applyProtection="1">
      <alignment vertical="center"/>
    </xf>
    <xf numFmtId="0" fontId="21" fillId="0" borderId="56" xfId="3" applyFont="1" applyFill="1" applyBorder="1" applyAlignment="1" applyProtection="1">
      <alignment horizontal="center" vertical="center"/>
    </xf>
    <xf numFmtId="0" fontId="8" fillId="0" borderId="41" xfId="3" applyFont="1" applyFill="1" applyBorder="1" applyAlignment="1" applyProtection="1">
      <alignment vertical="center"/>
    </xf>
    <xf numFmtId="0" fontId="21" fillId="0" borderId="28" xfId="3" applyFont="1" applyFill="1" applyBorder="1" applyAlignment="1" applyProtection="1">
      <alignment horizontal="center" vertical="center" shrinkToFit="1"/>
    </xf>
    <xf numFmtId="0" fontId="21" fillId="0" borderId="28" xfId="3" applyFont="1" applyFill="1" applyBorder="1" applyAlignment="1" applyProtection="1">
      <alignment horizontal="left" vertical="center" shrinkToFit="1"/>
    </xf>
    <xf numFmtId="3" fontId="12" fillId="0" borderId="45" xfId="3" applyNumberFormat="1" applyFont="1" applyFill="1" applyBorder="1" applyAlignment="1" applyProtection="1">
      <alignment vertical="center"/>
    </xf>
    <xf numFmtId="3" fontId="12" fillId="0" borderId="8" xfId="3" applyNumberFormat="1" applyFont="1" applyFill="1" applyBorder="1" applyAlignment="1" applyProtection="1">
      <alignment vertical="center"/>
    </xf>
    <xf numFmtId="0" fontId="50" fillId="0" borderId="0" xfId="7" applyFont="1" applyAlignment="1" applyProtection="1">
      <alignment horizontal="left" vertical="center"/>
    </xf>
    <xf numFmtId="0" fontId="23" fillId="0" borderId="0" xfId="7" applyFont="1" applyProtection="1">
      <alignment vertical="center"/>
    </xf>
    <xf numFmtId="0" fontId="50" fillId="0" borderId="0" xfId="7" applyFont="1" applyProtection="1">
      <alignment vertical="center"/>
    </xf>
    <xf numFmtId="0" fontId="23" fillId="0" borderId="0" xfId="7" applyFont="1" applyAlignment="1" applyProtection="1">
      <alignment horizontal="left" vertical="center"/>
    </xf>
    <xf numFmtId="49" fontId="23" fillId="0" borderId="0" xfId="7" applyNumberFormat="1" applyFont="1" applyAlignment="1" applyProtection="1">
      <alignment horizontal="right" vertical="center"/>
    </xf>
    <xf numFmtId="49" fontId="52" fillId="2" borderId="81" xfId="7" applyNumberFormat="1" applyFont="1" applyFill="1" applyBorder="1" applyAlignment="1" applyProtection="1">
      <alignment horizontal="center" vertical="center" shrinkToFit="1"/>
      <protection locked="0"/>
    </xf>
    <xf numFmtId="49" fontId="23" fillId="0" borderId="0" xfId="7" applyNumberFormat="1" applyFont="1" applyProtection="1">
      <alignment vertical="center"/>
    </xf>
    <xf numFmtId="49" fontId="23" fillId="0" borderId="0" xfId="7" applyNumberFormat="1" applyFont="1" applyFill="1" applyBorder="1" applyAlignment="1" applyProtection="1">
      <alignment horizontal="right" vertical="center"/>
    </xf>
    <xf numFmtId="0" fontId="23" fillId="0" borderId="0" xfId="7" applyFont="1" applyFill="1" applyBorder="1" applyProtection="1">
      <alignment vertical="center"/>
    </xf>
    <xf numFmtId="49" fontId="23" fillId="0" borderId="0" xfId="7" applyNumberFormat="1" applyFont="1" applyFill="1" applyBorder="1" applyProtection="1">
      <alignment vertical="center"/>
    </xf>
    <xf numFmtId="0" fontId="23" fillId="0" borderId="0" xfId="7" applyFont="1" applyFill="1" applyProtection="1">
      <alignment vertical="center"/>
    </xf>
    <xf numFmtId="49" fontId="23" fillId="0" borderId="0" xfId="7" applyNumberFormat="1" applyFont="1" applyBorder="1" applyAlignment="1" applyProtection="1">
      <alignment horizontal="right" vertical="center"/>
    </xf>
    <xf numFmtId="49" fontId="23" fillId="0" borderId="0" xfId="7" applyNumberFormat="1" applyFont="1" applyFill="1" applyAlignment="1" applyProtection="1">
      <alignment horizontal="right" vertical="center"/>
    </xf>
    <xf numFmtId="49" fontId="23" fillId="0" borderId="0" xfId="7" applyNumberFormat="1" applyFont="1" applyFill="1" applyAlignment="1" applyProtection="1">
      <alignment horizontal="left" vertical="center"/>
    </xf>
    <xf numFmtId="0" fontId="23" fillId="0" borderId="61" xfId="7" applyFont="1" applyFill="1" applyBorder="1" applyAlignment="1" applyProtection="1">
      <alignment horizontal="left" vertical="center" shrinkToFit="1"/>
    </xf>
    <xf numFmtId="0" fontId="23" fillId="0" borderId="61" xfId="7" applyFont="1" applyFill="1" applyBorder="1" applyAlignment="1" applyProtection="1">
      <alignment vertical="center" shrinkToFit="1"/>
    </xf>
    <xf numFmtId="0" fontId="23" fillId="0" borderId="0" xfId="7" applyFont="1" applyFill="1" applyBorder="1" applyAlignment="1" applyProtection="1">
      <alignment vertical="center" shrinkToFit="1"/>
    </xf>
    <xf numFmtId="0" fontId="23" fillId="0" borderId="0" xfId="7" applyFont="1" applyBorder="1" applyProtection="1">
      <alignment vertical="center"/>
    </xf>
    <xf numFmtId="0" fontId="9" fillId="0" borderId="0" xfId="0" applyFont="1" applyFill="1" applyBorder="1" applyAlignment="1" applyProtection="1">
      <alignment vertical="center"/>
    </xf>
    <xf numFmtId="0" fontId="12" fillId="0" borderId="0" xfId="0" applyFont="1" applyFill="1" applyBorder="1" applyAlignment="1" applyProtection="1">
      <alignment vertical="center"/>
    </xf>
    <xf numFmtId="0" fontId="8" fillId="0" borderId="72" xfId="1" applyFont="1" applyBorder="1" applyAlignment="1" applyProtection="1">
      <alignment vertical="center"/>
    </xf>
    <xf numFmtId="0" fontId="56" fillId="0" borderId="61" xfId="0" applyFont="1" applyFill="1" applyBorder="1" applyAlignment="1" applyProtection="1">
      <alignment horizontal="center" vertical="center" shrinkToFit="1"/>
    </xf>
    <xf numFmtId="0" fontId="21" fillId="0" borderId="30" xfId="1" applyFont="1" applyFill="1" applyBorder="1" applyAlignment="1" applyProtection="1">
      <alignment horizontal="center" vertical="center" shrinkToFit="1"/>
    </xf>
    <xf numFmtId="49" fontId="54" fillId="0" borderId="0" xfId="7" applyNumberFormat="1" applyFont="1" applyFill="1" applyAlignment="1" applyProtection="1">
      <alignment horizontal="left" vertical="center"/>
    </xf>
    <xf numFmtId="38" fontId="44" fillId="2" borderId="24" xfId="2" applyFont="1" applyFill="1" applyBorder="1" applyAlignment="1" applyProtection="1">
      <alignment vertical="center" shrinkToFit="1"/>
      <protection locked="0"/>
    </xf>
    <xf numFmtId="49" fontId="52" fillId="0" borderId="0" xfId="7" applyNumberFormat="1" applyFont="1" applyFill="1" applyBorder="1" applyAlignment="1" applyProtection="1">
      <alignment horizontal="center" vertical="center" shrinkToFit="1"/>
    </xf>
    <xf numFmtId="0" fontId="23" fillId="0" borderId="0" xfId="0" applyFont="1" applyFill="1" applyAlignment="1" applyProtection="1">
      <alignment vertical="center"/>
    </xf>
    <xf numFmtId="0" fontId="8" fillId="0" borderId="26" xfId="1" applyFont="1" applyBorder="1" applyAlignment="1" applyProtection="1">
      <alignment horizontal="right"/>
    </xf>
    <xf numFmtId="0" fontId="22" fillId="0" borderId="16" xfId="0" applyFont="1" applyFill="1" applyBorder="1" applyAlignment="1" applyProtection="1">
      <alignment vertical="top"/>
    </xf>
    <xf numFmtId="0" fontId="22" fillId="0" borderId="28" xfId="0" applyFont="1" applyFill="1" applyBorder="1" applyAlignment="1" applyProtection="1">
      <alignment vertical="top"/>
    </xf>
    <xf numFmtId="0" fontId="22" fillId="0" borderId="72" xfId="0" applyFont="1" applyFill="1" applyBorder="1" applyAlignment="1" applyProtection="1">
      <alignment vertical="top"/>
    </xf>
    <xf numFmtId="0" fontId="8" fillId="0" borderId="5" xfId="1" applyFont="1" applyBorder="1" applyAlignment="1" applyProtection="1">
      <alignment horizontal="right"/>
    </xf>
    <xf numFmtId="0" fontId="8" fillId="0" borderId="14" xfId="1" applyFont="1" applyBorder="1" applyAlignment="1" applyProtection="1">
      <alignment horizontal="right"/>
    </xf>
    <xf numFmtId="0" fontId="21" fillId="0" borderId="28" xfId="0" applyFont="1" applyFill="1" applyBorder="1" applyProtection="1">
      <alignment vertical="center"/>
    </xf>
    <xf numFmtId="0" fontId="21" fillId="0" borderId="72" xfId="0" applyFont="1" applyFill="1" applyBorder="1" applyProtection="1">
      <alignment vertical="center"/>
    </xf>
    <xf numFmtId="0" fontId="8" fillId="0" borderId="28" xfId="1" applyFont="1" applyBorder="1" applyAlignment="1" applyProtection="1">
      <alignment vertical="center"/>
    </xf>
    <xf numFmtId="0" fontId="8" fillId="0" borderId="5" xfId="1" applyFont="1" applyBorder="1" applyAlignment="1" applyProtection="1">
      <alignment horizontal="right" vertical="center"/>
    </xf>
    <xf numFmtId="0" fontId="8" fillId="0" borderId="9" xfId="1" applyFont="1" applyBorder="1" applyAlignment="1" applyProtection="1">
      <alignment horizontal="right" vertical="center"/>
    </xf>
    <xf numFmtId="0" fontId="8" fillId="0" borderId="26" xfId="1" applyFont="1" applyBorder="1" applyAlignment="1" applyProtection="1">
      <alignment horizontal="right" vertical="center"/>
    </xf>
    <xf numFmtId="0" fontId="8" fillId="0" borderId="14" xfId="1" applyFont="1" applyBorder="1" applyAlignment="1" applyProtection="1">
      <alignment horizontal="right" vertical="center"/>
    </xf>
    <xf numFmtId="0" fontId="71" fillId="0" borderId="0" xfId="1" applyFont="1" applyFill="1" applyProtection="1">
      <alignment vertical="center"/>
    </xf>
    <xf numFmtId="0" fontId="71" fillId="0" borderId="0" xfId="1" applyFont="1" applyAlignment="1" applyProtection="1">
      <alignment horizontal="left" vertical="center"/>
    </xf>
    <xf numFmtId="0" fontId="8" fillId="0" borderId="56" xfId="1" applyFont="1" applyBorder="1" applyAlignment="1" applyProtection="1">
      <alignment vertical="center"/>
    </xf>
    <xf numFmtId="0" fontId="8" fillId="0" borderId="33" xfId="1" applyFont="1" applyBorder="1" applyAlignment="1" applyProtection="1">
      <alignment horizontal="right" vertical="center"/>
    </xf>
    <xf numFmtId="0" fontId="8" fillId="0" borderId="26" xfId="1" applyFont="1" applyBorder="1" applyAlignment="1" applyProtection="1">
      <alignment horizontal="center" vertical="center"/>
    </xf>
    <xf numFmtId="0" fontId="8" fillId="0" borderId="42" xfId="1" applyFont="1" applyBorder="1" applyAlignment="1" applyProtection="1">
      <alignment horizontal="left" vertical="center"/>
    </xf>
    <xf numFmtId="0" fontId="8" fillId="0" borderId="68" xfId="1" applyFont="1" applyFill="1" applyBorder="1" applyAlignment="1" applyProtection="1">
      <alignment horizontal="right"/>
    </xf>
    <xf numFmtId="0" fontId="21" fillId="0" borderId="39" xfId="1" applyFont="1" applyBorder="1" applyAlignment="1" applyProtection="1">
      <alignment horizontal="center" vertical="center" shrinkToFit="1"/>
    </xf>
    <xf numFmtId="0" fontId="8" fillId="0" borderId="104" xfId="1" applyFont="1" applyBorder="1" applyAlignment="1" applyProtection="1">
      <alignment horizontal="left" vertical="center"/>
    </xf>
    <xf numFmtId="0" fontId="9" fillId="0" borderId="0" xfId="0" applyFont="1" applyFill="1" applyAlignment="1" applyProtection="1">
      <alignment horizontal="left" vertical="center"/>
    </xf>
    <xf numFmtId="0" fontId="8" fillId="0" borderId="5" xfId="0" applyFont="1" applyFill="1" applyBorder="1" applyAlignment="1" applyProtection="1">
      <alignment horizontal="left" vertical="center"/>
    </xf>
    <xf numFmtId="0" fontId="8" fillId="0" borderId="14" xfId="0" applyFont="1" applyFill="1" applyBorder="1" applyAlignment="1" applyProtection="1">
      <alignment horizontal="left" vertical="center"/>
    </xf>
    <xf numFmtId="0" fontId="9" fillId="0" borderId="0" xfId="0" applyFont="1" applyFill="1" applyBorder="1" applyAlignment="1" applyProtection="1">
      <alignment horizontal="left" vertical="top"/>
    </xf>
    <xf numFmtId="0" fontId="52" fillId="0" borderId="105" xfId="7" applyFont="1" applyBorder="1" applyProtection="1">
      <alignment vertical="center"/>
    </xf>
    <xf numFmtId="38" fontId="52" fillId="0" borderId="105" xfId="8" applyFont="1" applyFill="1" applyBorder="1" applyAlignment="1" applyProtection="1">
      <alignment horizontal="center" vertical="center" shrinkToFit="1"/>
    </xf>
    <xf numFmtId="38" fontId="52" fillId="0" borderId="0" xfId="8" applyFont="1" applyFill="1" applyBorder="1" applyAlignment="1" applyProtection="1">
      <alignment horizontal="center" vertical="center" shrinkToFit="1"/>
    </xf>
    <xf numFmtId="0" fontId="9" fillId="0" borderId="0" xfId="0" applyFont="1" applyFill="1" applyBorder="1" applyAlignment="1" applyProtection="1">
      <alignment vertical="center" shrinkToFit="1"/>
    </xf>
    <xf numFmtId="0" fontId="9" fillId="0" borderId="0" xfId="0" applyFont="1" applyFill="1" applyBorder="1" applyAlignment="1" applyProtection="1">
      <alignment horizontal="center" vertical="center" shrinkToFit="1"/>
    </xf>
    <xf numFmtId="38" fontId="8" fillId="0" borderId="4" xfId="1" applyNumberFormat="1" applyFont="1" applyFill="1" applyBorder="1" applyAlignment="1" applyProtection="1">
      <alignment horizontal="center" vertical="center" shrinkToFit="1"/>
    </xf>
    <xf numFmtId="0" fontId="8" fillId="0" borderId="4" xfId="1" applyFont="1" applyFill="1" applyBorder="1" applyAlignment="1" applyProtection="1">
      <alignment horizontal="center" vertical="center" shrinkToFit="1"/>
    </xf>
    <xf numFmtId="38" fontId="44" fillId="2" borderId="30" xfId="2" applyFont="1" applyFill="1" applyBorder="1" applyAlignment="1" applyProtection="1">
      <alignment vertical="center"/>
      <protection locked="0"/>
    </xf>
    <xf numFmtId="38" fontId="44" fillId="2" borderId="43" xfId="2" applyFont="1" applyFill="1" applyBorder="1" applyAlignment="1" applyProtection="1">
      <alignment vertical="center"/>
      <protection locked="0"/>
    </xf>
    <xf numFmtId="38" fontId="44" fillId="2" borderId="79" xfId="2" applyFont="1" applyFill="1" applyBorder="1" applyAlignment="1" applyProtection="1">
      <alignment vertical="center"/>
      <protection locked="0"/>
    </xf>
    <xf numFmtId="0" fontId="21" fillId="2" borderId="70" xfId="1" applyFont="1" applyFill="1" applyBorder="1" applyAlignment="1" applyProtection="1">
      <alignment horizontal="center" vertical="center"/>
      <protection locked="0"/>
    </xf>
    <xf numFmtId="183" fontId="52" fillId="2" borderId="24" xfId="8" applyNumberFormat="1" applyFont="1" applyFill="1" applyBorder="1" applyAlignment="1" applyProtection="1">
      <alignment horizontal="center" vertical="center" shrinkToFit="1"/>
      <protection locked="0"/>
    </xf>
    <xf numFmtId="49" fontId="23" fillId="0" borderId="48" xfId="7" applyNumberFormat="1" applyFont="1" applyFill="1" applyBorder="1" applyAlignment="1" applyProtection="1">
      <alignment horizontal="center" vertical="center" shrinkToFit="1"/>
    </xf>
    <xf numFmtId="38" fontId="3" fillId="0" borderId="0" xfId="10" applyFont="1" applyFill="1" applyProtection="1">
      <alignment vertical="center"/>
    </xf>
    <xf numFmtId="0" fontId="3" fillId="0" borderId="17" xfId="0" applyFont="1" applyFill="1" applyBorder="1" applyAlignment="1" applyProtection="1">
      <alignment horizontal="left" vertical="center" shrinkToFit="1"/>
    </xf>
    <xf numFmtId="38" fontId="21" fillId="0" borderId="71" xfId="2" applyFont="1" applyFill="1" applyBorder="1" applyAlignment="1" applyProtection="1">
      <alignment vertical="center"/>
    </xf>
    <xf numFmtId="0" fontId="66" fillId="0" borderId="0" xfId="7" applyFont="1" applyProtection="1">
      <alignment vertical="center"/>
    </xf>
    <xf numFmtId="0" fontId="9" fillId="0" borderId="0" xfId="0" applyFont="1" applyFill="1" applyBorder="1" applyAlignment="1" applyProtection="1">
      <alignment horizontal="center" vertical="center"/>
    </xf>
    <xf numFmtId="0" fontId="8" fillId="0" borderId="34" xfId="3" applyFont="1" applyFill="1" applyBorder="1" applyAlignment="1" applyProtection="1">
      <alignment horizontal="center" vertical="top"/>
    </xf>
    <xf numFmtId="0" fontId="8" fillId="0" borderId="37" xfId="1" applyFont="1" applyBorder="1" applyAlignment="1" applyProtection="1">
      <alignment horizontal="center" vertical="top"/>
    </xf>
    <xf numFmtId="0" fontId="3" fillId="0" borderId="0" xfId="1" applyFont="1" applyFill="1" applyBorder="1" applyAlignment="1" applyProtection="1">
      <alignment horizontal="distributed" vertical="center"/>
    </xf>
    <xf numFmtId="0" fontId="8" fillId="0" borderId="34" xfId="1" applyFont="1" applyBorder="1" applyAlignment="1" applyProtection="1">
      <alignment horizontal="center" vertical="top"/>
    </xf>
    <xf numFmtId="0" fontId="8" fillId="0" borderId="0" xfId="1" applyFont="1" applyFill="1" applyBorder="1" applyAlignment="1" applyProtection="1">
      <alignment vertical="center" wrapText="1"/>
    </xf>
    <xf numFmtId="0" fontId="8" fillId="0" borderId="72" xfId="1" applyFont="1" applyFill="1" applyBorder="1" applyAlignment="1" applyProtection="1">
      <alignment horizontal="center" vertical="top"/>
    </xf>
    <xf numFmtId="0" fontId="8" fillId="0" borderId="28" xfId="1" applyFont="1" applyBorder="1" applyAlignment="1" applyProtection="1">
      <alignment horizontal="center" vertical="top"/>
    </xf>
    <xf numFmtId="0" fontId="3" fillId="0" borderId="0" xfId="1" applyFont="1" applyFill="1" applyBorder="1" applyAlignment="1" applyProtection="1">
      <alignment horizontal="left" vertical="center"/>
    </xf>
    <xf numFmtId="179" fontId="22" fillId="0" borderId="23" xfId="3" applyNumberFormat="1" applyFont="1" applyBorder="1" applyAlignment="1" applyProtection="1">
      <alignment horizontal="center" vertical="center"/>
    </xf>
    <xf numFmtId="0" fontId="21" fillId="0" borderId="0" xfId="3" applyFont="1" applyProtection="1">
      <alignment vertical="center"/>
    </xf>
    <xf numFmtId="0" fontId="21" fillId="0" borderId="0" xfId="3" applyFont="1" applyAlignment="1" applyProtection="1">
      <alignment horizontal="left" vertical="center" wrapText="1"/>
    </xf>
    <xf numFmtId="0" fontId="21" fillId="0" borderId="0" xfId="1" applyFont="1" applyFill="1" applyProtection="1">
      <alignment vertical="center"/>
    </xf>
    <xf numFmtId="0" fontId="22" fillId="0" borderId="25" xfId="3" applyFont="1" applyBorder="1" applyAlignment="1" applyProtection="1">
      <alignment horizontal="left" vertical="center" shrinkToFit="1"/>
    </xf>
    <xf numFmtId="0" fontId="25" fillId="0" borderId="23" xfId="3" applyFont="1" applyBorder="1" applyAlignment="1" applyProtection="1">
      <alignment horizontal="left" vertical="center" shrinkToFit="1"/>
    </xf>
    <xf numFmtId="0" fontId="27" fillId="6" borderId="25" xfId="3" applyFont="1" applyFill="1" applyBorder="1" applyAlignment="1" applyProtection="1">
      <alignment horizontal="center" vertical="center" wrapText="1"/>
    </xf>
    <xf numFmtId="0" fontId="28" fillId="0" borderId="11" xfId="3" applyFont="1" applyBorder="1" applyAlignment="1" applyProtection="1">
      <alignment horizontal="center" vertical="center" shrinkToFit="1"/>
    </xf>
    <xf numFmtId="180" fontId="23" fillId="0" borderId="0" xfId="3" applyNumberFormat="1" applyFont="1" applyAlignment="1" applyProtection="1">
      <alignment horizontal="center" vertical="center"/>
    </xf>
    <xf numFmtId="0" fontId="21" fillId="0" borderId="17" xfId="1" applyFont="1" applyBorder="1" applyAlignment="1" applyProtection="1">
      <alignment vertical="top" wrapText="1"/>
    </xf>
    <xf numFmtId="0" fontId="21" fillId="0" borderId="0" xfId="1" applyFont="1" applyFill="1" applyAlignment="1" applyProtection="1">
      <alignment vertical="top"/>
    </xf>
    <xf numFmtId="0" fontId="8" fillId="0" borderId="65" xfId="3" applyFont="1" applyFill="1" applyBorder="1" applyAlignment="1" applyProtection="1">
      <alignment horizontal="center" vertical="top"/>
    </xf>
    <xf numFmtId="0" fontId="8" fillId="0" borderId="5" xfId="3" applyFont="1" applyFill="1" applyBorder="1" applyAlignment="1" applyProtection="1">
      <alignment horizontal="right" vertical="top"/>
    </xf>
    <xf numFmtId="0" fontId="12" fillId="0" borderId="41" xfId="3" applyFont="1" applyFill="1" applyBorder="1" applyAlignment="1" applyProtection="1">
      <alignment vertical="center" shrinkToFit="1"/>
    </xf>
    <xf numFmtId="0" fontId="12" fillId="0" borderId="36" xfId="3" applyFont="1" applyFill="1" applyBorder="1" applyAlignment="1" applyProtection="1">
      <alignment vertical="center"/>
    </xf>
    <xf numFmtId="0" fontId="21" fillId="0" borderId="39" xfId="1" applyFont="1" applyBorder="1" applyProtection="1">
      <alignment vertical="center"/>
    </xf>
    <xf numFmtId="178" fontId="21" fillId="0" borderId="39" xfId="1" applyNumberFormat="1" applyFont="1" applyBorder="1" applyProtection="1">
      <alignment vertical="center"/>
    </xf>
    <xf numFmtId="178" fontId="21" fillId="0" borderId="0" xfId="1" applyNumberFormat="1" applyFont="1" applyAlignment="1" applyProtection="1">
      <alignment vertical="center"/>
    </xf>
    <xf numFmtId="0" fontId="75" fillId="0" borderId="0" xfId="1" applyFont="1" applyProtection="1">
      <alignment vertical="center"/>
    </xf>
    <xf numFmtId="0" fontId="10" fillId="0" borderId="36" xfId="1" applyFont="1" applyFill="1" applyBorder="1" applyAlignment="1" applyProtection="1">
      <alignment vertical="center" shrinkToFit="1"/>
    </xf>
    <xf numFmtId="0" fontId="10" fillId="0" borderId="33" xfId="1" applyFont="1" applyFill="1" applyBorder="1" applyAlignment="1" applyProtection="1">
      <alignment vertical="center" shrinkToFit="1"/>
    </xf>
    <xf numFmtId="0" fontId="8" fillId="13" borderId="26" xfId="1" applyFont="1" applyFill="1" applyBorder="1" applyAlignment="1" applyProtection="1">
      <alignment horizontal="right"/>
    </xf>
    <xf numFmtId="49" fontId="8" fillId="0" borderId="63" xfId="7" applyNumberFormat="1" applyFont="1" applyFill="1" applyBorder="1" applyAlignment="1">
      <alignment horizontal="left" vertical="center" shrinkToFit="1"/>
    </xf>
    <xf numFmtId="182" fontId="24" fillId="0" borderId="0" xfId="0" applyNumberFormat="1" applyFont="1" applyFill="1" applyBorder="1" applyAlignment="1" applyProtection="1">
      <alignment horizontal="left" vertical="center" shrinkToFit="1"/>
    </xf>
    <xf numFmtId="0" fontId="0" fillId="0" borderId="0" xfId="0" applyBorder="1" applyAlignment="1"/>
    <xf numFmtId="0" fontId="23" fillId="4" borderId="88" xfId="12" applyFont="1" applyFill="1" applyBorder="1" applyAlignment="1" applyProtection="1">
      <alignment horizontal="left" vertical="center" shrinkToFit="1"/>
      <protection locked="0"/>
    </xf>
    <xf numFmtId="0" fontId="23" fillId="0" borderId="0" xfId="12" applyFont="1" applyProtection="1">
      <alignment vertical="center"/>
      <protection locked="0"/>
    </xf>
    <xf numFmtId="0" fontId="23" fillId="0" borderId="0" xfId="13" applyFont="1" applyProtection="1">
      <alignment vertical="center"/>
      <protection locked="0"/>
    </xf>
    <xf numFmtId="0" fontId="23" fillId="4" borderId="0" xfId="7" applyFont="1" applyFill="1" applyBorder="1" applyAlignment="1" applyProtection="1">
      <alignment horizontal="center" vertical="center" shrinkToFit="1"/>
    </xf>
    <xf numFmtId="0" fontId="23" fillId="4" borderId="0" xfId="7" applyFont="1" applyFill="1" applyBorder="1" applyAlignment="1" applyProtection="1">
      <alignment horizontal="left" vertical="center" shrinkToFit="1"/>
    </xf>
    <xf numFmtId="0" fontId="23" fillId="2" borderId="0" xfId="7" applyFont="1" applyFill="1" applyBorder="1" applyAlignment="1" applyProtection="1">
      <alignment horizontal="center" vertical="center"/>
    </xf>
    <xf numFmtId="182" fontId="24" fillId="2" borderId="0" xfId="0" applyNumberFormat="1" applyFont="1" applyFill="1" applyBorder="1" applyAlignment="1" applyProtection="1">
      <alignment horizontal="center" vertical="center" shrinkToFit="1"/>
    </xf>
    <xf numFmtId="0" fontId="23" fillId="2" borderId="0" xfId="7" applyFont="1" applyFill="1" applyBorder="1" applyAlignment="1" applyProtection="1">
      <alignment horizontal="center" vertical="center" shrinkToFit="1"/>
    </xf>
    <xf numFmtId="38" fontId="52" fillId="2" borderId="39" xfId="8" applyFont="1" applyFill="1" applyBorder="1" applyAlignment="1" applyProtection="1">
      <alignment horizontal="center" vertical="center" shrinkToFit="1"/>
      <protection locked="0"/>
    </xf>
    <xf numFmtId="0" fontId="8" fillId="0" borderId="27" xfId="3" applyFont="1" applyFill="1" applyBorder="1" applyAlignment="1" applyProtection="1">
      <alignment horizontal="center" vertical="top"/>
    </xf>
    <xf numFmtId="49" fontId="23" fillId="0" borderId="0" xfId="7" applyNumberFormat="1" applyFont="1" applyAlignment="1" applyProtection="1">
      <alignment horizontal="left" vertical="center"/>
    </xf>
    <xf numFmtId="0" fontId="23" fillId="4" borderId="48" xfId="12" applyFont="1" applyFill="1" applyBorder="1" applyAlignment="1" applyProtection="1">
      <alignment horizontal="left" vertical="center" shrinkToFit="1"/>
      <protection locked="0"/>
    </xf>
    <xf numFmtId="0" fontId="15" fillId="8" borderId="6" xfId="6" applyFont="1" applyFill="1" applyBorder="1" applyAlignment="1">
      <alignment vertical="center" shrinkToFit="1"/>
    </xf>
    <xf numFmtId="0" fontId="15" fillId="8" borderId="35" xfId="6" applyFont="1" applyFill="1" applyBorder="1" applyAlignment="1">
      <alignment horizontal="left" vertical="center" shrinkToFit="1"/>
    </xf>
    <xf numFmtId="49" fontId="8" fillId="0" borderId="47" xfId="6" applyNumberFormat="1" applyFont="1" applyBorder="1" applyAlignment="1">
      <alignment horizontal="center" vertical="center" shrinkToFit="1"/>
    </xf>
    <xf numFmtId="49" fontId="8" fillId="0" borderId="47" xfId="6" applyNumberFormat="1" applyFont="1" applyFill="1" applyBorder="1" applyAlignment="1">
      <alignment horizontal="center" vertical="center" shrinkToFit="1"/>
    </xf>
    <xf numFmtId="49" fontId="8" fillId="4" borderId="38" xfId="6" applyNumberFormat="1" applyFont="1" applyFill="1" applyBorder="1" applyAlignment="1">
      <alignment horizontal="center" vertical="center" shrinkToFit="1"/>
    </xf>
    <xf numFmtId="0" fontId="15" fillId="8" borderId="40" xfId="6" applyFont="1" applyFill="1" applyBorder="1" applyAlignment="1">
      <alignment vertical="center" shrinkToFit="1"/>
    </xf>
    <xf numFmtId="0" fontId="8" fillId="0" borderId="106" xfId="6" applyNumberFormat="1" applyFont="1" applyBorder="1" applyAlignment="1">
      <alignment vertical="center" shrinkToFit="1"/>
    </xf>
    <xf numFmtId="49" fontId="8" fillId="0" borderId="106" xfId="6" applyNumberFormat="1" applyFont="1" applyBorder="1" applyAlignment="1">
      <alignment vertical="center" shrinkToFit="1"/>
    </xf>
    <xf numFmtId="49" fontId="8" fillId="0" borderId="106" xfId="6" applyNumberFormat="1" applyFont="1" applyFill="1" applyBorder="1" applyAlignment="1">
      <alignment vertical="center" shrinkToFit="1"/>
    </xf>
    <xf numFmtId="0" fontId="8" fillId="0" borderId="106" xfId="6" applyFont="1" applyBorder="1" applyAlignment="1">
      <alignment vertical="center" shrinkToFit="1"/>
    </xf>
    <xf numFmtId="0" fontId="8" fillId="2" borderId="106" xfId="6" applyFont="1" applyFill="1" applyBorder="1" applyAlignment="1">
      <alignment vertical="center" shrinkToFit="1"/>
    </xf>
    <xf numFmtId="0" fontId="8" fillId="0" borderId="106" xfId="6" applyFont="1" applyFill="1" applyBorder="1" applyAlignment="1">
      <alignment vertical="center" shrinkToFit="1"/>
    </xf>
    <xf numFmtId="0" fontId="8" fillId="0" borderId="106" xfId="7" applyFont="1" applyBorder="1" applyAlignment="1">
      <alignment vertical="center" shrinkToFit="1"/>
    </xf>
    <xf numFmtId="0" fontId="8" fillId="0" borderId="106" xfId="7" applyFont="1" applyFill="1" applyBorder="1" applyAlignment="1">
      <alignment vertical="center" shrinkToFit="1"/>
    </xf>
    <xf numFmtId="49" fontId="8" fillId="4" borderId="107" xfId="6" applyNumberFormat="1" applyFont="1" applyFill="1" applyBorder="1" applyAlignment="1">
      <alignment vertical="center" shrinkToFit="1"/>
    </xf>
    <xf numFmtId="49" fontId="8" fillId="0" borderId="108" xfId="6" applyNumberFormat="1" applyFont="1" applyFill="1" applyBorder="1" applyAlignment="1">
      <alignment vertical="center" shrinkToFit="1"/>
    </xf>
    <xf numFmtId="49" fontId="8" fillId="0" borderId="60" xfId="6" applyNumberFormat="1" applyFont="1" applyBorder="1" applyAlignment="1">
      <alignment horizontal="center" vertical="center" shrinkToFit="1"/>
    </xf>
    <xf numFmtId="49" fontId="8" fillId="0" borderId="59" xfId="6" applyNumberFormat="1" applyFont="1" applyBorder="1" applyAlignment="1">
      <alignment horizontal="left" vertical="center" shrinkToFit="1"/>
    </xf>
    <xf numFmtId="49" fontId="8" fillId="0" borderId="108" xfId="6" applyNumberFormat="1" applyFont="1" applyBorder="1" applyAlignment="1">
      <alignment vertical="center" shrinkToFit="1"/>
    </xf>
    <xf numFmtId="49" fontId="8" fillId="0" borderId="38" xfId="6" applyNumberFormat="1" applyFont="1" applyBorder="1" applyAlignment="1">
      <alignment horizontal="center" vertical="center" shrinkToFit="1"/>
    </xf>
    <xf numFmtId="0" fontId="8" fillId="0" borderId="108" xfId="6" applyFont="1" applyBorder="1" applyAlignment="1">
      <alignment vertical="center" shrinkToFit="1"/>
    </xf>
    <xf numFmtId="0" fontId="8" fillId="0" borderId="107" xfId="6" applyFont="1" applyBorder="1" applyAlignment="1">
      <alignment vertical="center" shrinkToFit="1"/>
    </xf>
    <xf numFmtId="0" fontId="8" fillId="0" borderId="107" xfId="6" applyFont="1" applyFill="1" applyBorder="1" applyAlignment="1">
      <alignment vertical="center" shrinkToFit="1"/>
    </xf>
    <xf numFmtId="0" fontId="8" fillId="0" borderId="60" xfId="6" applyFont="1" applyBorder="1" applyAlignment="1">
      <alignment horizontal="center" vertical="center" shrinkToFit="1"/>
    </xf>
    <xf numFmtId="0" fontId="8" fillId="0" borderId="108" xfId="7" applyFont="1" applyBorder="1" applyAlignment="1">
      <alignment vertical="center" shrinkToFit="1"/>
    </xf>
    <xf numFmtId="0" fontId="8" fillId="0" borderId="107" xfId="7" applyFont="1" applyBorder="1" applyAlignment="1">
      <alignment vertical="center" shrinkToFit="1"/>
    </xf>
    <xf numFmtId="49" fontId="8" fillId="4" borderId="60" xfId="6" applyNumberFormat="1" applyFont="1" applyFill="1" applyBorder="1" applyAlignment="1">
      <alignment horizontal="center" vertical="center" shrinkToFit="1"/>
    </xf>
    <xf numFmtId="49" fontId="8" fillId="4" borderId="59" xfId="6" applyNumberFormat="1" applyFont="1" applyFill="1" applyBorder="1" applyAlignment="1">
      <alignment horizontal="left" vertical="center" shrinkToFit="1"/>
    </xf>
    <xf numFmtId="49" fontId="8" fillId="4" borderId="108" xfId="6" applyNumberFormat="1" applyFont="1" applyFill="1" applyBorder="1" applyAlignment="1">
      <alignment vertical="center" shrinkToFit="1"/>
    </xf>
    <xf numFmtId="0" fontId="8" fillId="0" borderId="107" xfId="7" applyFont="1" applyFill="1" applyBorder="1" applyAlignment="1">
      <alignment vertical="center" shrinkToFit="1"/>
    </xf>
    <xf numFmtId="49" fontId="23" fillId="2" borderId="89" xfId="12" applyNumberFormat="1" applyFont="1" applyFill="1" applyBorder="1" applyAlignment="1" applyProtection="1">
      <alignment horizontal="center" vertical="center" shrinkToFit="1"/>
    </xf>
    <xf numFmtId="49" fontId="23" fillId="2" borderId="89" xfId="12" applyNumberFormat="1" applyFont="1" applyFill="1" applyBorder="1" applyAlignment="1" applyProtection="1">
      <alignment horizontal="center" vertical="center"/>
    </xf>
    <xf numFmtId="0" fontId="23" fillId="0" borderId="96" xfId="12" applyFont="1" applyFill="1" applyBorder="1" applyAlignment="1" applyProtection="1">
      <alignment horizontal="center" vertical="center"/>
    </xf>
    <xf numFmtId="182" fontId="24" fillId="0" borderId="0" xfId="14" applyNumberFormat="1" applyFont="1" applyFill="1" applyBorder="1" applyAlignment="1" applyProtection="1">
      <alignment horizontal="left" vertical="center" shrinkToFit="1"/>
      <protection locked="0"/>
    </xf>
    <xf numFmtId="0" fontId="23" fillId="4" borderId="61" xfId="12" applyFont="1" applyFill="1" applyBorder="1" applyAlignment="1" applyProtection="1">
      <alignment horizontal="left" vertical="center" shrinkToFit="1"/>
      <protection locked="0"/>
    </xf>
    <xf numFmtId="49" fontId="56" fillId="2" borderId="89" xfId="0" applyNumberFormat="1" applyFont="1" applyFill="1" applyBorder="1" applyAlignment="1" applyProtection="1">
      <alignment horizontal="center" vertical="center" shrinkToFit="1"/>
    </xf>
    <xf numFmtId="49" fontId="56" fillId="2" borderId="93" xfId="0" applyNumberFormat="1" applyFont="1" applyFill="1" applyBorder="1" applyAlignment="1" applyProtection="1">
      <alignment horizontal="center" vertical="center" shrinkToFit="1"/>
    </xf>
    <xf numFmtId="0" fontId="56" fillId="0" borderId="0" xfId="14" applyFont="1" applyAlignment="1" applyProtection="1">
      <alignment vertical="center" shrinkToFit="1"/>
      <protection locked="0"/>
    </xf>
    <xf numFmtId="0" fontId="56" fillId="0" borderId="0" xfId="14" applyFont="1" applyAlignment="1" applyProtection="1">
      <alignment vertical="center"/>
      <protection locked="0"/>
    </xf>
    <xf numFmtId="0" fontId="23" fillId="0" borderId="0" xfId="12" applyFont="1" applyFill="1" applyBorder="1" applyAlignment="1" applyProtection="1">
      <alignment horizontal="center" vertical="center" shrinkToFit="1"/>
    </xf>
    <xf numFmtId="0" fontId="56" fillId="0" borderId="0" xfId="0" applyFont="1" applyAlignment="1" applyProtection="1">
      <alignment vertical="center"/>
    </xf>
    <xf numFmtId="0" fontId="23" fillId="0" borderId="0" xfId="12" applyFont="1" applyFill="1" applyBorder="1" applyAlignment="1" applyProtection="1">
      <alignment horizontal="left" vertical="center" shrinkToFit="1"/>
    </xf>
    <xf numFmtId="0" fontId="23" fillId="0" borderId="0" xfId="12" applyFont="1" applyProtection="1">
      <alignment vertical="center"/>
    </xf>
    <xf numFmtId="0" fontId="23" fillId="0" borderId="0" xfId="12" applyFont="1" applyFill="1" applyBorder="1" applyProtection="1">
      <alignment vertical="center"/>
    </xf>
    <xf numFmtId="0" fontId="23" fillId="0" borderId="0" xfId="12" applyFont="1" applyBorder="1" applyAlignment="1" applyProtection="1">
      <alignment horizontal="left" vertical="center" shrinkToFit="1"/>
    </xf>
    <xf numFmtId="0" fontId="23" fillId="0" borderId="0" xfId="12" applyFont="1" applyBorder="1" applyProtection="1">
      <alignment vertical="center"/>
      <protection locked="0"/>
    </xf>
    <xf numFmtId="0" fontId="23" fillId="0" borderId="0" xfId="12" applyFont="1" applyFill="1" applyBorder="1" applyProtection="1">
      <alignment vertical="center"/>
      <protection locked="0"/>
    </xf>
    <xf numFmtId="0" fontId="23" fillId="0" borderId="0" xfId="12" applyFont="1" applyFill="1" applyBorder="1" applyAlignment="1" applyProtection="1">
      <alignment vertical="center" shrinkToFit="1"/>
      <protection locked="0"/>
    </xf>
    <xf numFmtId="0" fontId="56" fillId="0" borderId="0" xfId="14" applyFont="1" applyFill="1" applyBorder="1" applyAlignment="1" applyProtection="1">
      <alignment horizontal="center" vertical="center" shrinkToFit="1"/>
      <protection locked="0"/>
    </xf>
    <xf numFmtId="0" fontId="45" fillId="0" borderId="0" xfId="14" applyFill="1" applyBorder="1" applyAlignment="1" applyProtection="1">
      <protection locked="0"/>
    </xf>
    <xf numFmtId="0" fontId="23" fillId="0" borderId="0" xfId="7" applyFont="1">
      <alignment vertical="center"/>
    </xf>
    <xf numFmtId="0" fontId="8" fillId="0" borderId="0" xfId="1" applyFont="1" applyFill="1" applyBorder="1" applyAlignment="1" applyProtection="1">
      <alignment vertical="center" wrapText="1"/>
    </xf>
    <xf numFmtId="0" fontId="8" fillId="0" borderId="0" xfId="1" applyFont="1" applyBorder="1" applyAlignment="1" applyProtection="1">
      <alignment horizontal="left" vertical="top"/>
    </xf>
    <xf numFmtId="0" fontId="9" fillId="0" borderId="0" xfId="1" applyFont="1" applyFill="1" applyBorder="1" applyAlignment="1" applyProtection="1">
      <alignment horizontal="left" vertical="center" shrinkToFit="1"/>
      <protection locked="0"/>
    </xf>
    <xf numFmtId="3" fontId="3" fillId="0" borderId="0" xfId="1" applyNumberFormat="1" applyFont="1" applyFill="1" applyProtection="1">
      <alignment vertical="center"/>
    </xf>
    <xf numFmtId="0" fontId="23" fillId="0" borderId="0" xfId="12" applyFont="1" applyFill="1" applyBorder="1" applyAlignment="1" applyProtection="1">
      <alignment vertical="center"/>
    </xf>
    <xf numFmtId="0" fontId="23" fillId="0" borderId="88" xfId="12" applyFont="1" applyBorder="1" applyAlignment="1" applyProtection="1">
      <alignment horizontal="left" vertical="center" shrinkToFit="1"/>
    </xf>
    <xf numFmtId="49" fontId="23" fillId="0" borderId="0" xfId="12" applyNumberFormat="1" applyFont="1" applyFill="1" applyBorder="1" applyAlignment="1" applyProtection="1">
      <alignment horizontal="center" vertical="center" shrinkToFit="1"/>
    </xf>
    <xf numFmtId="0" fontId="23" fillId="0" borderId="0" xfId="12" applyFont="1" applyFill="1" applyBorder="1" applyAlignment="1" applyProtection="1">
      <alignment vertical="center" shrinkToFit="1"/>
    </xf>
    <xf numFmtId="182" fontId="24" fillId="0" borderId="0" xfId="6" applyNumberFormat="1" applyFont="1" applyFill="1" applyBorder="1" applyAlignment="1" applyProtection="1">
      <alignment horizontal="left" vertical="center" shrinkToFit="1"/>
    </xf>
    <xf numFmtId="49" fontId="8" fillId="2" borderId="88" xfId="12" applyNumberFormat="1" applyFont="1" applyFill="1" applyBorder="1" applyAlignment="1" applyProtection="1">
      <alignment horizontal="left" vertical="center" shrinkToFit="1"/>
    </xf>
    <xf numFmtId="49" fontId="8" fillId="0" borderId="86" xfId="12" applyNumberFormat="1" applyFont="1" applyFill="1" applyBorder="1" applyAlignment="1">
      <alignment horizontal="center" vertical="center" shrinkToFit="1"/>
    </xf>
    <xf numFmtId="49" fontId="8" fillId="0" borderId="63" xfId="7" applyNumberFormat="1" applyFont="1" applyFill="1" applyBorder="1" applyAlignment="1">
      <alignment vertical="center" shrinkToFit="1"/>
    </xf>
    <xf numFmtId="49" fontId="8" fillId="0" borderId="106" xfId="12" applyNumberFormat="1" applyFont="1" applyFill="1" applyBorder="1" applyAlignment="1">
      <alignment horizontal="center" vertical="center" shrinkToFit="1"/>
    </xf>
    <xf numFmtId="0" fontId="8" fillId="0" borderId="111" xfId="7" applyFont="1" applyFill="1" applyBorder="1" applyAlignment="1">
      <alignment vertical="center" shrinkToFit="1"/>
    </xf>
    <xf numFmtId="0" fontId="8" fillId="0" borderId="45" xfId="7" applyFont="1" applyFill="1" applyBorder="1" applyAlignment="1">
      <alignment vertical="center" shrinkToFit="1"/>
    </xf>
    <xf numFmtId="0" fontId="8" fillId="0" borderId="63" xfId="7" applyFont="1" applyFill="1" applyBorder="1" applyAlignment="1">
      <alignment vertical="center" shrinkToFit="1"/>
    </xf>
    <xf numFmtId="0" fontId="8" fillId="0" borderId="48" xfId="7" applyFont="1" applyFill="1" applyBorder="1" applyAlignment="1">
      <alignment vertical="center" shrinkToFit="1"/>
    </xf>
    <xf numFmtId="49" fontId="8" fillId="0" borderId="107" xfId="12" applyNumberFormat="1" applyFont="1" applyFill="1" applyBorder="1" applyAlignment="1">
      <alignment horizontal="center" vertical="center" shrinkToFit="1"/>
    </xf>
    <xf numFmtId="49" fontId="8" fillId="0" borderId="47" xfId="6" applyNumberFormat="1" applyFont="1" applyFill="1" applyBorder="1" applyAlignment="1">
      <alignment horizontal="center" vertical="center"/>
    </xf>
    <xf numFmtId="0" fontId="8" fillId="0" borderId="87" xfId="7" applyFont="1" applyFill="1" applyBorder="1" applyAlignment="1">
      <alignment vertical="center" shrinkToFit="1"/>
    </xf>
    <xf numFmtId="0" fontId="8" fillId="0" borderId="59" xfId="7" applyFont="1" applyFill="1" applyBorder="1" applyAlignment="1">
      <alignment vertical="center" shrinkToFit="1"/>
    </xf>
    <xf numFmtId="0" fontId="8" fillId="0" borderId="112" xfId="7" applyFont="1" applyFill="1" applyBorder="1" applyAlignment="1">
      <alignment vertical="center" shrinkToFit="1"/>
    </xf>
    <xf numFmtId="49" fontId="8" fillId="0" borderId="112" xfId="7" applyNumberFormat="1" applyFont="1" applyFill="1" applyBorder="1" applyAlignment="1">
      <alignment horizontal="left" vertical="center" shrinkToFit="1"/>
    </xf>
    <xf numFmtId="0" fontId="23" fillId="2" borderId="89" xfId="12" applyFont="1" applyFill="1" applyBorder="1" applyAlignment="1" applyProtection="1">
      <alignment horizontal="center" vertical="center"/>
    </xf>
    <xf numFmtId="182" fontId="24" fillId="2" borderId="89" xfId="14" applyNumberFormat="1" applyFont="1" applyFill="1" applyBorder="1" applyAlignment="1" applyProtection="1">
      <alignment horizontal="center" vertical="center" shrinkToFit="1"/>
    </xf>
    <xf numFmtId="182" fontId="24" fillId="2" borderId="88" xfId="14" applyNumberFormat="1" applyFont="1" applyFill="1" applyBorder="1" applyAlignment="1" applyProtection="1">
      <alignment horizontal="center" vertical="center" shrinkToFit="1"/>
    </xf>
    <xf numFmtId="0" fontId="23" fillId="2" borderId="89" xfId="12" applyFont="1" applyFill="1" applyBorder="1" applyAlignment="1" applyProtection="1">
      <alignment horizontal="center" vertical="center" shrinkToFit="1"/>
    </xf>
    <xf numFmtId="0" fontId="23" fillId="0" borderId="0" xfId="13" applyFont="1" applyProtection="1">
      <alignment vertical="center"/>
    </xf>
    <xf numFmtId="0" fontId="23" fillId="2" borderId="90" xfId="12" applyFont="1" applyFill="1" applyBorder="1" applyAlignment="1" applyProtection="1">
      <alignment horizontal="center" vertical="center" shrinkToFit="1"/>
    </xf>
    <xf numFmtId="49" fontId="23" fillId="0" borderId="89" xfId="12" applyNumberFormat="1" applyFont="1" applyFill="1" applyBorder="1" applyAlignment="1" applyProtection="1">
      <alignment horizontal="center" vertical="center" shrinkToFit="1"/>
    </xf>
    <xf numFmtId="0" fontId="23" fillId="2" borderId="57" xfId="12" applyFont="1" applyFill="1" applyBorder="1" applyAlignment="1" applyProtection="1">
      <alignment horizontal="center" vertical="center" shrinkToFit="1"/>
    </xf>
    <xf numFmtId="0" fontId="23" fillId="2" borderId="93" xfId="12" applyFont="1" applyFill="1" applyBorder="1" applyAlignment="1" applyProtection="1">
      <alignment horizontal="center" vertical="center" shrinkToFit="1"/>
    </xf>
    <xf numFmtId="49" fontId="56" fillId="0" borderId="93" xfId="0" applyNumberFormat="1" applyFont="1" applyFill="1" applyBorder="1" applyAlignment="1" applyProtection="1">
      <alignment horizontal="center" vertical="center" shrinkToFit="1"/>
    </xf>
    <xf numFmtId="49" fontId="56" fillId="0" borderId="89" xfId="0" applyNumberFormat="1" applyFont="1" applyFill="1" applyBorder="1" applyAlignment="1" applyProtection="1">
      <alignment horizontal="center" vertical="center" shrinkToFit="1"/>
    </xf>
    <xf numFmtId="0" fontId="23" fillId="0" borderId="0" xfId="12" applyFont="1" applyBorder="1" applyAlignment="1" applyProtection="1">
      <alignment vertical="center"/>
      <protection locked="0"/>
    </xf>
    <xf numFmtId="0" fontId="23" fillId="2" borderId="0" xfId="12" applyFont="1" applyFill="1" applyAlignment="1" applyProtection="1">
      <alignment horizontal="left" vertical="center"/>
      <protection locked="0"/>
    </xf>
    <xf numFmtId="0" fontId="8" fillId="0" borderId="41" xfId="6" applyFont="1" applyBorder="1" applyAlignment="1">
      <alignment horizontal="center" vertical="center" shrinkToFit="1"/>
    </xf>
    <xf numFmtId="0" fontId="8" fillId="0" borderId="85" xfId="6" applyFont="1" applyBorder="1" applyAlignment="1">
      <alignment vertical="center" shrinkToFit="1"/>
    </xf>
    <xf numFmtId="0" fontId="8" fillId="0" borderId="29" xfId="6" applyFont="1" applyBorder="1" applyAlignment="1">
      <alignment vertical="center" shrinkToFit="1"/>
    </xf>
    <xf numFmtId="0" fontId="8" fillId="0" borderId="108" xfId="6" applyFont="1" applyFill="1" applyBorder="1" applyAlignment="1">
      <alignment vertical="center" shrinkToFit="1"/>
    </xf>
    <xf numFmtId="0" fontId="56" fillId="2" borderId="89" xfId="11" applyFont="1" applyFill="1" applyBorder="1" applyAlignment="1">
      <alignment horizontal="center" vertical="center" shrinkToFit="1"/>
    </xf>
    <xf numFmtId="0" fontId="23" fillId="2" borderId="90" xfId="7" applyFont="1" applyFill="1" applyBorder="1" applyAlignment="1">
      <alignment horizontal="center" vertical="center" shrinkToFit="1"/>
    </xf>
    <xf numFmtId="0" fontId="23" fillId="2" borderId="89" xfId="7" applyFont="1" applyFill="1" applyBorder="1" applyAlignment="1">
      <alignment horizontal="center" vertical="center" shrinkToFit="1"/>
    </xf>
    <xf numFmtId="0" fontId="56" fillId="2" borderId="93" xfId="11" applyFont="1" applyFill="1" applyBorder="1" applyAlignment="1">
      <alignment horizontal="center" vertical="center" shrinkToFit="1"/>
    </xf>
    <xf numFmtId="0" fontId="56" fillId="2" borderId="90" xfId="11" applyFont="1" applyFill="1" applyBorder="1" applyAlignment="1">
      <alignment horizontal="center" vertical="center" shrinkToFit="1"/>
    </xf>
    <xf numFmtId="49" fontId="56" fillId="2" borderId="89" xfId="11" applyNumberFormat="1" applyFont="1" applyFill="1" applyBorder="1" applyAlignment="1">
      <alignment horizontal="center" vertical="center" shrinkToFit="1"/>
    </xf>
    <xf numFmtId="0" fontId="56" fillId="0" borderId="94" xfId="11" applyFont="1" applyFill="1" applyBorder="1" applyAlignment="1">
      <alignment horizontal="center" vertical="center" shrinkToFit="1"/>
    </xf>
    <xf numFmtId="0" fontId="23" fillId="0" borderId="64" xfId="7" applyFont="1" applyBorder="1" applyAlignment="1">
      <alignment horizontal="left" vertical="center" shrinkToFit="1"/>
    </xf>
    <xf numFmtId="0" fontId="56" fillId="0" borderId="96" xfId="11" applyFont="1" applyFill="1" applyBorder="1" applyAlignment="1">
      <alignment horizontal="center" vertical="center" shrinkToFit="1"/>
    </xf>
    <xf numFmtId="0" fontId="23" fillId="0" borderId="0" xfId="7" applyFont="1" applyBorder="1" applyAlignment="1">
      <alignment horizontal="left" vertical="center" shrinkToFit="1"/>
    </xf>
    <xf numFmtId="49" fontId="23" fillId="2" borderId="89" xfId="7" applyNumberFormat="1" applyFont="1" applyFill="1" applyBorder="1" applyAlignment="1">
      <alignment horizontal="center" vertical="center" shrinkToFit="1"/>
    </xf>
    <xf numFmtId="0" fontId="23" fillId="2" borderId="88" xfId="7" applyFont="1" applyFill="1" applyBorder="1" applyAlignment="1">
      <alignment horizontal="center" vertical="center" shrinkToFit="1"/>
    </xf>
    <xf numFmtId="0" fontId="23" fillId="2" borderId="93" xfId="7" applyFont="1" applyFill="1" applyBorder="1" applyAlignment="1">
      <alignment horizontal="center" vertical="center" shrinkToFit="1"/>
    </xf>
    <xf numFmtId="49" fontId="23" fillId="2" borderId="93" xfId="7" applyNumberFormat="1" applyFont="1" applyFill="1" applyBorder="1" applyAlignment="1">
      <alignment horizontal="center" vertical="center" shrinkToFit="1"/>
    </xf>
    <xf numFmtId="0" fontId="56" fillId="0" borderId="0" xfId="11" applyFont="1" applyFill="1" applyBorder="1" applyAlignment="1">
      <alignment horizontal="center" vertical="center" shrinkToFit="1"/>
    </xf>
    <xf numFmtId="0" fontId="23" fillId="0" borderId="0" xfId="7" applyFont="1" applyFill="1" applyBorder="1" applyAlignment="1">
      <alignment horizontal="left" vertical="center" shrinkToFit="1"/>
    </xf>
    <xf numFmtId="0" fontId="23" fillId="10" borderId="57" xfId="7" applyFont="1" applyFill="1" applyBorder="1" applyAlignment="1">
      <alignment horizontal="center" vertical="center" shrinkToFit="1"/>
    </xf>
    <xf numFmtId="0" fontId="23" fillId="10" borderId="48" xfId="7" applyFont="1" applyFill="1" applyBorder="1" applyAlignment="1">
      <alignment horizontal="center" vertical="center" shrinkToFit="1"/>
    </xf>
    <xf numFmtId="0" fontId="23" fillId="10" borderId="88" xfId="7" applyFont="1" applyFill="1" applyBorder="1" applyAlignment="1">
      <alignment horizontal="center" vertical="center" shrinkToFit="1"/>
    </xf>
    <xf numFmtId="0" fontId="23" fillId="0" borderId="57" xfId="7" applyFont="1" applyBorder="1" applyAlignment="1">
      <alignment horizontal="left" vertical="center" shrinkToFit="1"/>
    </xf>
    <xf numFmtId="0" fontId="23" fillId="0" borderId="48" xfId="7" applyFont="1" applyBorder="1" applyAlignment="1">
      <alignment horizontal="left" vertical="center" shrinkToFit="1"/>
    </xf>
    <xf numFmtId="0" fontId="23" fillId="0" borderId="88" xfId="7" applyFont="1" applyBorder="1" applyAlignment="1">
      <alignment horizontal="left" vertical="center" shrinkToFit="1"/>
    </xf>
    <xf numFmtId="0" fontId="23" fillId="0" borderId="48" xfId="12" applyFont="1" applyBorder="1" applyAlignment="1" applyProtection="1">
      <alignment horizontal="left" vertical="center" shrinkToFit="1"/>
    </xf>
    <xf numFmtId="0" fontId="23" fillId="0" borderId="88" xfId="12" applyFont="1" applyBorder="1" applyAlignment="1" applyProtection="1">
      <alignment horizontal="left" vertical="center" shrinkToFit="1"/>
    </xf>
    <xf numFmtId="0" fontId="23" fillId="0" borderId="89" xfId="12" applyFont="1" applyFill="1" applyBorder="1" applyAlignment="1" applyProtection="1">
      <alignment horizontal="left" vertical="center" shrinkToFit="1"/>
    </xf>
    <xf numFmtId="0" fontId="23" fillId="0" borderId="0" xfId="12" applyFont="1" applyFill="1" applyBorder="1" applyAlignment="1" applyProtection="1">
      <alignment horizontal="left" vertical="center" shrinkToFit="1"/>
    </xf>
    <xf numFmtId="0" fontId="23" fillId="3" borderId="94" xfId="12" applyFont="1" applyFill="1" applyBorder="1" applyAlignment="1" applyProtection="1">
      <alignment horizontal="left" vertical="center" shrinkToFit="1"/>
    </xf>
    <xf numFmtId="0" fontId="23" fillId="3" borderId="48" xfId="12" applyFont="1" applyFill="1" applyBorder="1" applyAlignment="1" applyProtection="1">
      <alignment horizontal="left" vertical="center" shrinkToFit="1"/>
    </xf>
    <xf numFmtId="0" fontId="23" fillId="3" borderId="88" xfId="12" applyFont="1" applyFill="1" applyBorder="1" applyAlignment="1" applyProtection="1">
      <alignment horizontal="left" vertical="center" shrinkToFit="1"/>
    </xf>
    <xf numFmtId="182" fontId="24" fillId="0" borderId="89" xfId="14" applyNumberFormat="1" applyFont="1" applyFill="1" applyBorder="1" applyAlignment="1" applyProtection="1">
      <alignment horizontal="left" vertical="center" shrinkToFit="1"/>
    </xf>
    <xf numFmtId="0" fontId="23" fillId="0" borderId="57" xfId="12" applyFont="1" applyFill="1" applyBorder="1" applyAlignment="1" applyProtection="1">
      <alignment horizontal="left" vertical="center"/>
    </xf>
    <xf numFmtId="0" fontId="23" fillId="0" borderId="48" xfId="12" applyFont="1" applyFill="1" applyBorder="1" applyAlignment="1" applyProtection="1">
      <alignment horizontal="left" vertical="center"/>
    </xf>
    <xf numFmtId="0" fontId="23" fillId="0" borderId="88" xfId="12" applyFont="1" applyFill="1" applyBorder="1" applyAlignment="1" applyProtection="1">
      <alignment horizontal="left" vertical="center"/>
    </xf>
    <xf numFmtId="182" fontId="23" fillId="0" borderId="89" xfId="14" applyNumberFormat="1" applyFont="1" applyFill="1" applyBorder="1" applyAlignment="1" applyProtection="1">
      <alignment horizontal="left" vertical="center" shrinkToFit="1"/>
    </xf>
    <xf numFmtId="0" fontId="23" fillId="10" borderId="57" xfId="12" applyFont="1" applyFill="1" applyBorder="1" applyAlignment="1" applyProtection="1">
      <alignment horizontal="center" vertical="center" shrinkToFit="1"/>
    </xf>
    <xf numFmtId="0" fontId="23" fillId="10" borderId="48" xfId="12" applyFont="1" applyFill="1" applyBorder="1" applyAlignment="1" applyProtection="1">
      <alignment horizontal="center" vertical="center" shrinkToFit="1"/>
    </xf>
    <xf numFmtId="0" fontId="23" fillId="10" borderId="88" xfId="12" applyFont="1" applyFill="1" applyBorder="1" applyAlignment="1" applyProtection="1">
      <alignment horizontal="center" vertical="center" shrinkToFit="1"/>
    </xf>
    <xf numFmtId="0" fontId="23" fillId="0" borderId="57" xfId="12" applyFont="1" applyBorder="1" applyAlignment="1" applyProtection="1">
      <alignment horizontal="left" vertical="center" shrinkToFit="1"/>
    </xf>
    <xf numFmtId="0" fontId="23" fillId="0" borderId="109" xfId="12" applyFont="1" applyFill="1" applyBorder="1" applyAlignment="1" applyProtection="1">
      <alignment horizontal="left" vertical="center" shrinkToFit="1"/>
    </xf>
    <xf numFmtId="0" fontId="23" fillId="0" borderId="57" xfId="12" applyFont="1" applyBorder="1" applyAlignment="1" applyProtection="1">
      <alignment horizontal="left" vertical="center"/>
    </xf>
    <xf numFmtId="0" fontId="23" fillId="0" borderId="48" xfId="12" applyFont="1" applyBorder="1" applyAlignment="1" applyProtection="1">
      <alignment horizontal="left" vertical="center"/>
    </xf>
    <xf numFmtId="0" fontId="23" fillId="0" borderId="88" xfId="12" applyFont="1" applyBorder="1" applyAlignment="1" applyProtection="1">
      <alignment horizontal="left" vertical="center"/>
    </xf>
    <xf numFmtId="0" fontId="23" fillId="0" borderId="0" xfId="12" applyFont="1" applyFill="1" applyBorder="1" applyAlignment="1" applyProtection="1">
      <alignment horizontal="left" vertical="center" shrinkToFit="1"/>
      <protection locked="0"/>
    </xf>
    <xf numFmtId="0" fontId="23" fillId="0" borderId="91" xfId="12" applyFont="1" applyBorder="1" applyAlignment="1" applyProtection="1">
      <alignment horizontal="left" vertical="center" shrinkToFit="1"/>
    </xf>
    <xf numFmtId="0" fontId="23" fillId="0" borderId="61" xfId="12" applyFont="1" applyBorder="1" applyAlignment="1" applyProtection="1">
      <alignment horizontal="left" vertical="center" shrinkToFit="1"/>
    </xf>
    <xf numFmtId="0" fontId="23" fillId="0" borderId="92" xfId="12" applyFont="1" applyBorder="1" applyAlignment="1" applyProtection="1">
      <alignment horizontal="left" vertical="center" shrinkToFit="1"/>
    </xf>
    <xf numFmtId="0" fontId="23" fillId="0" borderId="109" xfId="12" applyFont="1" applyFill="1" applyBorder="1" applyAlignment="1" applyProtection="1">
      <alignment horizontal="left" vertical="center"/>
    </xf>
    <xf numFmtId="0" fontId="23" fillId="0" borderId="110" xfId="12" applyFont="1" applyFill="1" applyBorder="1" applyAlignment="1" applyProtection="1">
      <alignment horizontal="left" vertical="center"/>
    </xf>
    <xf numFmtId="0" fontId="23" fillId="0" borderId="96" xfId="12" applyFont="1" applyFill="1" applyBorder="1" applyAlignment="1" applyProtection="1">
      <alignment horizontal="left" vertical="center"/>
    </xf>
    <xf numFmtId="0" fontId="23" fillId="3" borderId="0" xfId="12" applyFont="1" applyFill="1" applyBorder="1" applyAlignment="1" applyProtection="1">
      <alignment horizontal="center" vertical="center"/>
      <protection locked="0"/>
    </xf>
    <xf numFmtId="0" fontId="23" fillId="0" borderId="0" xfId="13" applyFont="1" applyAlignment="1" applyProtection="1">
      <alignment horizontal="left" vertical="center"/>
      <protection locked="0"/>
    </xf>
    <xf numFmtId="0" fontId="23" fillId="0" borderId="57" xfId="12" applyFont="1" applyFill="1" applyBorder="1" applyAlignment="1" applyProtection="1">
      <alignment horizontal="left" vertical="center" shrinkToFit="1"/>
    </xf>
    <xf numFmtId="0" fontId="23" fillId="4" borderId="89" xfId="12" applyFont="1" applyFill="1" applyBorder="1" applyAlignment="1" applyProtection="1">
      <alignment horizontal="center" vertical="center" shrinkToFit="1"/>
    </xf>
    <xf numFmtId="0" fontId="23" fillId="4" borderId="57" xfId="12" applyFont="1" applyFill="1" applyBorder="1" applyAlignment="1" applyProtection="1">
      <alignment horizontal="left" vertical="center" shrinkToFit="1"/>
    </xf>
    <xf numFmtId="0" fontId="23" fillId="4" borderId="48" xfId="12" applyFont="1" applyFill="1" applyBorder="1" applyAlignment="1" applyProtection="1">
      <alignment horizontal="left" vertical="center" shrinkToFit="1"/>
    </xf>
    <xf numFmtId="0" fontId="23" fillId="4" borderId="88" xfId="12" applyFont="1" applyFill="1" applyBorder="1" applyAlignment="1" applyProtection="1">
      <alignment horizontal="left" vertical="center" shrinkToFit="1"/>
    </xf>
    <xf numFmtId="182" fontId="24" fillId="0" borderId="57" xfId="14" applyNumberFormat="1" applyFont="1" applyFill="1" applyBorder="1" applyAlignment="1" applyProtection="1">
      <alignment horizontal="left" vertical="center" shrinkToFit="1"/>
    </xf>
    <xf numFmtId="182" fontId="24" fillId="0" borderId="48" xfId="14" applyNumberFormat="1" applyFont="1" applyFill="1" applyBorder="1" applyAlignment="1" applyProtection="1">
      <alignment horizontal="left" vertical="center" shrinkToFit="1"/>
    </xf>
    <xf numFmtId="182" fontId="24" fillId="0" borderId="88" xfId="14" applyNumberFormat="1" applyFont="1" applyFill="1" applyBorder="1" applyAlignment="1" applyProtection="1">
      <alignment horizontal="left" vertical="center" shrinkToFit="1"/>
    </xf>
    <xf numFmtId="0" fontId="23" fillId="0" borderId="48" xfId="12" applyFont="1" applyFill="1" applyBorder="1" applyAlignment="1" applyProtection="1">
      <alignment horizontal="left" vertical="center" shrinkToFit="1"/>
    </xf>
    <xf numFmtId="0" fontId="23" fillId="0" borderId="88" xfId="12" applyFont="1" applyFill="1" applyBorder="1" applyAlignment="1" applyProtection="1">
      <alignment horizontal="left" vertical="center" shrinkToFit="1"/>
    </xf>
    <xf numFmtId="0" fontId="23" fillId="4" borderId="91" xfId="12" applyFont="1" applyFill="1" applyBorder="1" applyAlignment="1" applyProtection="1">
      <alignment horizontal="left" vertical="center" shrinkToFit="1"/>
    </xf>
    <xf numFmtId="0" fontId="23" fillId="4" borderId="61" xfId="12" applyFont="1" applyFill="1" applyBorder="1" applyAlignment="1" applyProtection="1">
      <alignment horizontal="left" vertical="center" shrinkToFit="1"/>
    </xf>
    <xf numFmtId="0" fontId="23" fillId="10" borderId="89" xfId="12" applyFont="1" applyFill="1" applyBorder="1" applyAlignment="1" applyProtection="1">
      <alignment horizontal="center" vertical="center"/>
    </xf>
    <xf numFmtId="0" fontId="23" fillId="10" borderId="48" xfId="12" applyFont="1" applyFill="1" applyBorder="1" applyAlignment="1" applyProtection="1">
      <alignment horizontal="center" vertical="center"/>
    </xf>
    <xf numFmtId="0" fontId="23" fillId="0" borderId="57" xfId="12" applyFont="1" applyFill="1" applyBorder="1" applyAlignment="1" applyProtection="1">
      <alignment vertical="center"/>
    </xf>
    <xf numFmtId="0" fontId="23" fillId="0" borderId="48" xfId="12" applyFont="1" applyFill="1" applyBorder="1" applyAlignment="1" applyProtection="1">
      <alignment vertical="center"/>
    </xf>
    <xf numFmtId="0" fontId="23" fillId="0" borderId="88" xfId="12" applyFont="1" applyFill="1" applyBorder="1" applyAlignment="1" applyProtection="1">
      <alignment vertical="center"/>
    </xf>
    <xf numFmtId="0" fontId="23" fillId="0" borderId="89" xfId="12" applyFont="1" applyFill="1" applyBorder="1" applyAlignment="1" applyProtection="1">
      <alignment horizontal="left" vertical="center"/>
    </xf>
    <xf numFmtId="0" fontId="23" fillId="0" borderId="57" xfId="7" applyFont="1" applyFill="1" applyBorder="1" applyAlignment="1">
      <alignment horizontal="left" vertical="center" shrinkToFit="1"/>
    </xf>
    <xf numFmtId="0" fontId="23" fillId="0" borderId="48" xfId="7" applyFont="1" applyFill="1" applyBorder="1" applyAlignment="1">
      <alignment horizontal="left" vertical="center" shrinkToFit="1"/>
    </xf>
    <xf numFmtId="0" fontId="23" fillId="0" borderId="88" xfId="7" applyFont="1" applyFill="1" applyBorder="1" applyAlignment="1">
      <alignment horizontal="left" vertical="center" shrinkToFit="1"/>
    </xf>
    <xf numFmtId="0" fontId="23" fillId="0" borderId="0" xfId="7" applyFont="1" applyBorder="1" applyAlignment="1">
      <alignment horizontal="left" vertical="center" shrinkToFit="1"/>
    </xf>
    <xf numFmtId="0" fontId="55" fillId="9" borderId="0" xfId="7" applyFont="1" applyFill="1" applyBorder="1" applyAlignment="1" applyProtection="1">
      <alignment horizontal="left" vertical="center"/>
    </xf>
    <xf numFmtId="0" fontId="23" fillId="4" borderId="61" xfId="12" applyFont="1" applyFill="1" applyBorder="1" applyAlignment="1" applyProtection="1">
      <alignment horizontal="left" vertical="center" shrinkToFit="1"/>
      <protection locked="0"/>
    </xf>
    <xf numFmtId="0" fontId="23" fillId="10" borderId="57" xfId="7" applyFont="1" applyFill="1" applyBorder="1" applyAlignment="1">
      <alignment horizontal="center" vertical="center"/>
    </xf>
    <xf numFmtId="0" fontId="23" fillId="10" borderId="48" xfId="7" applyFont="1" applyFill="1" applyBorder="1" applyAlignment="1">
      <alignment horizontal="center" vertical="center"/>
    </xf>
    <xf numFmtId="0" fontId="23" fillId="10" borderId="88" xfId="7" applyFont="1" applyFill="1" applyBorder="1" applyAlignment="1">
      <alignment horizontal="center" vertical="center"/>
    </xf>
    <xf numFmtId="49" fontId="52" fillId="4" borderId="39" xfId="7" applyNumberFormat="1" applyFont="1" applyFill="1" applyBorder="1" applyAlignment="1" applyProtection="1">
      <alignment horizontal="center" vertical="center" shrinkToFit="1"/>
      <protection locked="0"/>
    </xf>
    <xf numFmtId="38" fontId="52" fillId="2" borderId="39" xfId="8" applyFont="1" applyFill="1" applyBorder="1" applyAlignment="1" applyProtection="1">
      <alignment horizontal="center" vertical="center" shrinkToFit="1"/>
      <protection locked="0"/>
    </xf>
    <xf numFmtId="49" fontId="23" fillId="0" borderId="0" xfId="7" applyNumberFormat="1" applyFont="1" applyAlignment="1" applyProtection="1">
      <alignment horizontal="left" vertical="center"/>
    </xf>
    <xf numFmtId="49" fontId="23" fillId="0" borderId="0" xfId="7" applyNumberFormat="1" applyFont="1" applyAlignment="1" applyProtection="1">
      <alignment horizontal="left" vertical="center" wrapText="1"/>
    </xf>
    <xf numFmtId="49" fontId="23" fillId="0" borderId="29" xfId="7" applyNumberFormat="1" applyFont="1" applyBorder="1" applyAlignment="1" applyProtection="1">
      <alignment horizontal="left" vertical="center" wrapText="1"/>
    </xf>
    <xf numFmtId="0" fontId="23" fillId="0" borderId="91" xfId="7" applyFont="1" applyBorder="1" applyAlignment="1">
      <alignment horizontal="left" vertical="center" shrinkToFit="1"/>
    </xf>
    <xf numFmtId="0" fontId="23" fillId="0" borderId="61" xfId="7" applyFont="1" applyBorder="1" applyAlignment="1">
      <alignment horizontal="left" vertical="center" shrinkToFit="1"/>
    </xf>
    <xf numFmtId="0" fontId="23" fillId="0" borderId="92" xfId="7" applyFont="1" applyBorder="1" applyAlignment="1">
      <alignment horizontal="left" vertical="center" shrinkToFit="1"/>
    </xf>
    <xf numFmtId="0" fontId="23" fillId="0" borderId="57" xfId="12" applyFont="1" applyBorder="1" applyAlignment="1">
      <alignment horizontal="left" vertical="center" shrinkToFit="1"/>
    </xf>
    <xf numFmtId="0" fontId="23" fillId="0" borderId="48" xfId="12" applyFont="1" applyBorder="1" applyAlignment="1">
      <alignment horizontal="left" vertical="center" shrinkToFit="1"/>
    </xf>
    <xf numFmtId="0" fontId="23" fillId="0" borderId="88" xfId="12" applyFont="1" applyBorder="1" applyAlignment="1">
      <alignment horizontal="left" vertical="center" shrinkToFit="1"/>
    </xf>
    <xf numFmtId="0" fontId="23" fillId="4" borderId="57" xfId="12" applyFont="1" applyFill="1" applyBorder="1" applyAlignment="1" applyProtection="1">
      <alignment horizontal="left" vertical="center" shrinkToFit="1"/>
      <protection locked="0"/>
    </xf>
    <xf numFmtId="0" fontId="23" fillId="4" borderId="48" xfId="12" applyFont="1" applyFill="1" applyBorder="1" applyAlignment="1" applyProtection="1">
      <alignment horizontal="left" vertical="center" shrinkToFit="1"/>
      <protection locked="0"/>
    </xf>
    <xf numFmtId="0" fontId="23" fillId="10" borderId="89" xfId="12" applyFont="1" applyFill="1" applyBorder="1" applyAlignment="1" applyProtection="1">
      <alignment horizontal="center" vertical="center" shrinkToFit="1"/>
    </xf>
    <xf numFmtId="182" fontId="23" fillId="10" borderId="88" xfId="14" applyNumberFormat="1" applyFont="1" applyFill="1" applyBorder="1" applyAlignment="1" applyProtection="1">
      <alignment horizontal="center" vertical="center" shrinkToFit="1"/>
    </xf>
    <xf numFmtId="182" fontId="23" fillId="10" borderId="89" xfId="14" applyNumberFormat="1" applyFont="1" applyFill="1" applyBorder="1" applyAlignment="1" applyProtection="1">
      <alignment horizontal="center" vertical="center" shrinkToFit="1"/>
    </xf>
    <xf numFmtId="0" fontId="56" fillId="0" borderId="89" xfId="12" applyFont="1" applyFill="1" applyBorder="1" applyAlignment="1" applyProtection="1">
      <alignment horizontal="left" vertical="center" shrinkToFit="1"/>
    </xf>
    <xf numFmtId="0" fontId="23" fillId="0" borderId="0" xfId="12" applyFont="1" applyFill="1" applyBorder="1" applyAlignment="1" applyProtection="1">
      <alignment vertical="center"/>
    </xf>
    <xf numFmtId="0" fontId="23" fillId="0" borderId="64" xfId="12" applyFont="1" applyFill="1" applyBorder="1" applyAlignment="1" applyProtection="1">
      <alignment horizontal="left" vertical="center" shrinkToFit="1"/>
    </xf>
    <xf numFmtId="0" fontId="23" fillId="0" borderId="95" xfId="12" applyFont="1" applyFill="1" applyBorder="1" applyAlignment="1" applyProtection="1">
      <alignment horizontal="left" vertical="center" shrinkToFit="1"/>
    </xf>
    <xf numFmtId="182" fontId="24" fillId="0" borderId="0" xfId="0" applyNumberFormat="1" applyFont="1" applyFill="1" applyBorder="1" applyAlignment="1" applyProtection="1">
      <alignment horizontal="left" vertical="center" shrinkToFit="1"/>
    </xf>
    <xf numFmtId="0" fontId="23" fillId="0" borderId="0" xfId="7" applyFont="1" applyFill="1" applyBorder="1" applyAlignment="1" applyProtection="1">
      <alignment horizontal="left" vertical="center"/>
    </xf>
    <xf numFmtId="0" fontId="23" fillId="0" borderId="0" xfId="7" applyFont="1" applyFill="1" applyBorder="1" applyAlignment="1" applyProtection="1">
      <alignment vertical="center"/>
    </xf>
    <xf numFmtId="0" fontId="23" fillId="4" borderId="91" xfId="12" applyFont="1" applyFill="1" applyBorder="1" applyAlignment="1" applyProtection="1">
      <alignment horizontal="left" vertical="center" shrinkToFit="1"/>
      <protection locked="0"/>
    </xf>
    <xf numFmtId="0" fontId="23" fillId="10" borderId="57" xfId="12" applyFont="1" applyFill="1" applyBorder="1" applyAlignment="1" applyProtection="1">
      <alignment horizontal="center" vertical="center"/>
    </xf>
    <xf numFmtId="0" fontId="23" fillId="10" borderId="88" xfId="12" applyFont="1" applyFill="1" applyBorder="1" applyAlignment="1" applyProtection="1">
      <alignment horizontal="center" vertical="center"/>
    </xf>
    <xf numFmtId="0" fontId="23" fillId="10" borderId="0" xfId="7" applyFont="1" applyFill="1" applyBorder="1" applyAlignment="1" applyProtection="1">
      <alignment horizontal="center" vertical="center" shrinkToFit="1"/>
    </xf>
    <xf numFmtId="0" fontId="23" fillId="4" borderId="0" xfId="7" applyFont="1" applyFill="1" applyBorder="1" applyAlignment="1" applyProtection="1">
      <alignment horizontal="center" vertical="center" shrinkToFit="1"/>
    </xf>
    <xf numFmtId="0" fontId="23" fillId="0" borderId="0" xfId="7" applyFont="1" applyFill="1" applyAlignment="1" applyProtection="1">
      <alignment horizontal="left" vertical="center" wrapText="1"/>
    </xf>
    <xf numFmtId="0" fontId="23" fillId="0" borderId="0" xfId="7" applyFont="1" applyFill="1" applyAlignment="1" applyProtection="1">
      <alignment horizontal="left" vertical="center"/>
    </xf>
    <xf numFmtId="182" fontId="24" fillId="10" borderId="0" xfId="0" applyNumberFormat="1" applyFont="1" applyFill="1" applyBorder="1" applyAlignment="1" applyProtection="1">
      <alignment horizontal="center" vertical="center" shrinkToFit="1"/>
    </xf>
    <xf numFmtId="0" fontId="23" fillId="0" borderId="0" xfId="7" applyFont="1" applyFill="1" applyBorder="1" applyAlignment="1" applyProtection="1">
      <alignment horizontal="left" vertical="center" shrinkToFit="1"/>
    </xf>
    <xf numFmtId="49" fontId="28" fillId="4" borderId="39" xfId="7" applyNumberFormat="1" applyFont="1" applyFill="1" applyBorder="1" applyAlignment="1" applyProtection="1">
      <alignment horizontal="center" vertical="center" shrinkToFit="1"/>
      <protection locked="0"/>
    </xf>
    <xf numFmtId="49" fontId="3" fillId="0" borderId="0" xfId="1" applyNumberFormat="1" applyFont="1" applyFill="1" applyAlignment="1" applyProtection="1">
      <alignment horizontal="right" vertical="top"/>
    </xf>
    <xf numFmtId="0" fontId="3" fillId="0" borderId="0" xfId="1" applyFont="1" applyFill="1" applyAlignment="1" applyProtection="1">
      <alignment horizontal="right" vertical="top"/>
    </xf>
    <xf numFmtId="0" fontId="8" fillId="0" borderId="0" xfId="0" applyFont="1" applyAlignment="1" applyProtection="1">
      <alignment horizontal="left" vertical="top" wrapText="1"/>
    </xf>
    <xf numFmtId="0" fontId="12" fillId="0" borderId="60" xfId="0" applyFont="1" applyFill="1" applyBorder="1" applyAlignment="1" applyProtection="1">
      <alignment horizontal="left" vertical="center"/>
    </xf>
    <xf numFmtId="0" fontId="12" fillId="0" borderId="61" xfId="0" applyFont="1" applyFill="1" applyBorder="1" applyAlignment="1" applyProtection="1">
      <alignment horizontal="left" vertical="center"/>
    </xf>
    <xf numFmtId="0" fontId="12" fillId="0" borderId="92" xfId="0" applyFont="1" applyFill="1" applyBorder="1" applyAlignment="1" applyProtection="1">
      <alignment horizontal="left" vertical="center"/>
    </xf>
    <xf numFmtId="0" fontId="9" fillId="2" borderId="75" xfId="0" applyFont="1" applyFill="1" applyBorder="1" applyAlignment="1" applyProtection="1">
      <alignment horizontal="center" vertical="center" shrinkToFit="1"/>
      <protection locked="0"/>
    </xf>
    <xf numFmtId="0" fontId="9" fillId="2" borderId="73" xfId="0" applyFont="1" applyFill="1" applyBorder="1" applyAlignment="1" applyProtection="1">
      <alignment horizontal="center" vertical="center" shrinkToFit="1"/>
      <protection locked="0"/>
    </xf>
    <xf numFmtId="0" fontId="9" fillId="2" borderId="97" xfId="0" applyFont="1" applyFill="1" applyBorder="1" applyAlignment="1" applyProtection="1">
      <alignment horizontal="center" vertical="center" shrinkToFit="1"/>
      <protection locked="0"/>
    </xf>
    <xf numFmtId="0" fontId="9" fillId="0" borderId="28" xfId="0" applyFont="1" applyFill="1" applyBorder="1" applyAlignment="1" applyProtection="1">
      <alignment horizontal="center" vertical="center"/>
    </xf>
    <xf numFmtId="0" fontId="9" fillId="0" borderId="0" xfId="0" applyFont="1" applyFill="1" applyBorder="1" applyAlignment="1" applyProtection="1">
      <alignment horizontal="center" vertical="center"/>
    </xf>
    <xf numFmtId="0" fontId="9" fillId="0" borderId="72" xfId="0" applyFont="1" applyFill="1" applyBorder="1" applyAlignment="1" applyProtection="1">
      <alignment horizontal="center" vertical="center"/>
    </xf>
    <xf numFmtId="0" fontId="9" fillId="0" borderId="73" xfId="0" applyFont="1" applyFill="1" applyBorder="1" applyAlignment="1" applyProtection="1">
      <alignment horizontal="center" vertical="center"/>
    </xf>
    <xf numFmtId="0" fontId="12" fillId="0" borderId="91" xfId="0" applyFont="1" applyFill="1" applyBorder="1" applyAlignment="1" applyProtection="1">
      <alignment horizontal="left" vertical="center"/>
    </xf>
    <xf numFmtId="0" fontId="12" fillId="0" borderId="62" xfId="0" applyFont="1" applyFill="1" applyBorder="1" applyAlignment="1" applyProtection="1">
      <alignment horizontal="left" vertical="center"/>
    </xf>
    <xf numFmtId="0" fontId="9" fillId="2" borderId="98" xfId="0" applyFont="1" applyFill="1" applyBorder="1" applyAlignment="1" applyProtection="1">
      <alignment horizontal="center" vertical="center" shrinkToFit="1"/>
      <protection locked="0"/>
    </xf>
    <xf numFmtId="0" fontId="9" fillId="2" borderId="53" xfId="0" applyFont="1" applyFill="1" applyBorder="1" applyAlignment="1" applyProtection="1">
      <alignment horizontal="center" vertical="center" shrinkToFit="1"/>
      <protection locked="0"/>
    </xf>
    <xf numFmtId="0" fontId="9" fillId="2" borderId="54" xfId="0" applyFont="1" applyFill="1" applyBorder="1" applyAlignment="1" applyProtection="1">
      <alignment horizontal="center" vertical="center" shrinkToFit="1"/>
      <protection locked="0"/>
    </xf>
    <xf numFmtId="0" fontId="8" fillId="0" borderId="55" xfId="0" applyFont="1" applyFill="1" applyBorder="1" applyAlignment="1" applyProtection="1">
      <alignment horizontal="left" vertical="center" wrapText="1"/>
    </xf>
    <xf numFmtId="0" fontId="8" fillId="0" borderId="4" xfId="0" applyFont="1" applyFill="1" applyBorder="1" applyAlignment="1" applyProtection="1">
      <alignment horizontal="left" vertical="center" wrapText="1"/>
    </xf>
    <xf numFmtId="0" fontId="8" fillId="0" borderId="5" xfId="0" applyFont="1" applyFill="1" applyBorder="1" applyAlignment="1" applyProtection="1">
      <alignment horizontal="left" vertical="center" wrapText="1"/>
    </xf>
    <xf numFmtId="38" fontId="8" fillId="0" borderId="1" xfId="0" applyNumberFormat="1" applyFont="1" applyFill="1" applyBorder="1" applyAlignment="1" applyProtection="1">
      <alignment horizontal="right" vertical="center"/>
    </xf>
    <xf numFmtId="38" fontId="8" fillId="0" borderId="2" xfId="0" applyNumberFormat="1" applyFont="1" applyFill="1" applyBorder="1" applyAlignment="1" applyProtection="1">
      <alignment horizontal="right" vertical="center"/>
    </xf>
    <xf numFmtId="38" fontId="8" fillId="0" borderId="55" xfId="0" applyNumberFormat="1" applyFont="1" applyFill="1" applyBorder="1" applyAlignment="1" applyProtection="1">
      <alignment horizontal="right" vertical="center"/>
    </xf>
    <xf numFmtId="0" fontId="8" fillId="0" borderId="67" xfId="0" applyFont="1" applyFill="1" applyBorder="1" applyAlignment="1" applyProtection="1">
      <alignment horizontal="left" vertical="center" wrapText="1"/>
    </xf>
    <xf numFmtId="0" fontId="8" fillId="0" borderId="13" xfId="0" applyFont="1" applyFill="1" applyBorder="1" applyAlignment="1" applyProtection="1">
      <alignment horizontal="left" vertical="center" wrapText="1"/>
    </xf>
    <xf numFmtId="0" fontId="8" fillId="0" borderId="14" xfId="0" applyFont="1" applyFill="1" applyBorder="1" applyAlignment="1" applyProtection="1">
      <alignment horizontal="left" vertical="center" wrapText="1"/>
    </xf>
    <xf numFmtId="38" fontId="8" fillId="0" borderId="83" xfId="0" applyNumberFormat="1" applyFont="1" applyFill="1" applyBorder="1" applyAlignment="1" applyProtection="1">
      <alignment horizontal="right" vertical="center"/>
    </xf>
    <xf numFmtId="38" fontId="8" fillId="0" borderId="80" xfId="0" applyNumberFormat="1" applyFont="1" applyFill="1" applyBorder="1" applyAlignment="1" applyProtection="1">
      <alignment horizontal="right" vertical="center"/>
    </xf>
    <xf numFmtId="38" fontId="8" fillId="0" borderId="75" xfId="0" applyNumberFormat="1" applyFont="1" applyFill="1" applyBorder="1" applyAlignment="1" applyProtection="1">
      <alignment horizontal="right" vertical="center"/>
    </xf>
    <xf numFmtId="0" fontId="22" fillId="0" borderId="16" xfId="0" applyFont="1" applyFill="1" applyBorder="1" applyAlignment="1" applyProtection="1">
      <alignment horizontal="left" vertical="center" wrapText="1"/>
    </xf>
    <xf numFmtId="0" fontId="22" fillId="0" borderId="17" xfId="0" applyFont="1" applyFill="1" applyBorder="1" applyAlignment="1" applyProtection="1">
      <alignment horizontal="left" vertical="center" wrapText="1"/>
    </xf>
    <xf numFmtId="0" fontId="22" fillId="0" borderId="18" xfId="0" applyFont="1" applyFill="1" applyBorder="1" applyAlignment="1" applyProtection="1">
      <alignment horizontal="left" vertical="center" wrapText="1"/>
    </xf>
    <xf numFmtId="0" fontId="22" fillId="0" borderId="25" xfId="0" applyFont="1" applyBorder="1" applyAlignment="1" applyProtection="1">
      <alignment horizontal="left" vertical="center" wrapText="1"/>
    </xf>
    <xf numFmtId="0" fontId="22" fillId="0" borderId="23" xfId="0" applyFont="1" applyBorder="1" applyAlignment="1" applyProtection="1">
      <alignment horizontal="left" vertical="center" wrapText="1"/>
    </xf>
    <xf numFmtId="0" fontId="22" fillId="0" borderId="24" xfId="0" applyFont="1" applyBorder="1" applyAlignment="1" applyProtection="1">
      <alignment horizontal="left" vertical="center" wrapText="1"/>
    </xf>
    <xf numFmtId="0" fontId="22" fillId="0" borderId="30" xfId="0" applyFont="1" applyBorder="1" applyAlignment="1" applyProtection="1">
      <alignment horizontal="left" vertical="center" wrapText="1"/>
    </xf>
    <xf numFmtId="0" fontId="22" fillId="0" borderId="6" xfId="0" applyFont="1" applyFill="1" applyBorder="1" applyAlignment="1" applyProtection="1">
      <alignment horizontal="left" vertical="center" wrapText="1"/>
    </xf>
    <xf numFmtId="0" fontId="22" fillId="0" borderId="6" xfId="0" applyFont="1" applyFill="1" applyBorder="1" applyAlignment="1" applyProtection="1">
      <alignment horizontal="left" vertical="center"/>
    </xf>
    <xf numFmtId="38" fontId="3" fillId="2" borderId="11" xfId="2" applyFont="1" applyFill="1" applyBorder="1" applyAlignment="1" applyProtection="1">
      <alignment horizontal="right"/>
      <protection locked="0"/>
    </xf>
    <xf numFmtId="38" fontId="3" fillId="2" borderId="67" xfId="2" applyFont="1" applyFill="1" applyBorder="1" applyAlignment="1" applyProtection="1">
      <alignment horizontal="right"/>
      <protection locked="0"/>
    </xf>
    <xf numFmtId="38" fontId="3" fillId="0" borderId="0" xfId="10" applyFont="1" applyFill="1" applyAlignment="1" applyProtection="1">
      <alignment horizontal="left" vertical="center"/>
    </xf>
    <xf numFmtId="0" fontId="5" fillId="0" borderId="0" xfId="1" applyFont="1" applyFill="1" applyAlignment="1" applyProtection="1">
      <alignment horizontal="center" vertical="center"/>
    </xf>
    <xf numFmtId="0" fontId="8" fillId="0" borderId="1" xfId="1" applyFont="1" applyBorder="1" applyAlignment="1" applyProtection="1">
      <alignment horizontal="distributed" vertical="center"/>
    </xf>
    <xf numFmtId="0" fontId="8" fillId="0" borderId="2" xfId="1" applyFont="1" applyBorder="1" applyAlignment="1" applyProtection="1">
      <alignment horizontal="distributed" vertical="center"/>
    </xf>
    <xf numFmtId="0" fontId="8" fillId="0" borderId="55" xfId="1" applyFont="1" applyBorder="1" applyAlignment="1" applyProtection="1">
      <alignment horizontal="distributed" vertical="center"/>
    </xf>
    <xf numFmtId="0" fontId="8" fillId="0" borderId="55" xfId="3" applyFont="1" applyFill="1" applyBorder="1" applyAlignment="1" applyProtection="1">
      <alignment horizontal="center" vertical="center" shrinkToFit="1"/>
    </xf>
    <xf numFmtId="0" fontId="8" fillId="0" borderId="4" xfId="3" applyFont="1" applyFill="1" applyBorder="1" applyAlignment="1" applyProtection="1">
      <alignment horizontal="center" vertical="center" shrinkToFit="1"/>
    </xf>
    <xf numFmtId="0" fontId="8" fillId="0" borderId="5" xfId="3" applyFont="1" applyFill="1" applyBorder="1" applyAlignment="1" applyProtection="1">
      <alignment horizontal="center" vertical="center" shrinkToFit="1"/>
    </xf>
    <xf numFmtId="0" fontId="9" fillId="0" borderId="76" xfId="1" applyFont="1" applyBorder="1" applyAlignment="1" applyProtection="1">
      <alignment horizontal="distributed" vertical="center"/>
    </xf>
    <xf numFmtId="0" fontId="9" fillId="0" borderId="39" xfId="1" applyFont="1" applyBorder="1" applyAlignment="1" applyProtection="1">
      <alignment horizontal="distributed" vertical="center"/>
    </xf>
    <xf numFmtId="0" fontId="9" fillId="0" borderId="25" xfId="1" applyFont="1" applyBorder="1" applyAlignment="1" applyProtection="1">
      <alignment horizontal="distributed" vertical="center"/>
    </xf>
    <xf numFmtId="0" fontId="9" fillId="0" borderId="25" xfId="3" applyFont="1" applyFill="1" applyBorder="1" applyAlignment="1" applyProtection="1">
      <alignment horizontal="center" vertical="center" shrinkToFit="1"/>
    </xf>
    <xf numFmtId="0" fontId="9" fillId="0" borderId="23" xfId="3" applyFont="1" applyFill="1" applyBorder="1" applyAlignment="1" applyProtection="1">
      <alignment horizontal="center" vertical="center" shrinkToFit="1"/>
    </xf>
    <xf numFmtId="0" fontId="9" fillId="0" borderId="26" xfId="3" applyFont="1" applyFill="1" applyBorder="1" applyAlignment="1" applyProtection="1">
      <alignment horizontal="center" vertical="center" shrinkToFit="1"/>
    </xf>
    <xf numFmtId="0" fontId="9" fillId="0" borderId="3" xfId="3" applyFont="1" applyFill="1" applyBorder="1" applyAlignment="1" applyProtection="1">
      <alignment vertical="center"/>
    </xf>
    <xf numFmtId="0" fontId="9" fillId="0" borderId="4" xfId="3" applyFont="1" applyFill="1" applyBorder="1" applyAlignment="1" applyProtection="1">
      <alignment vertical="center"/>
    </xf>
    <xf numFmtId="0" fontId="9" fillId="0" borderId="56" xfId="3" applyFont="1" applyFill="1" applyBorder="1" applyAlignment="1" applyProtection="1">
      <alignment vertical="center"/>
    </xf>
    <xf numFmtId="38" fontId="8" fillId="0" borderId="55" xfId="4" applyFont="1" applyFill="1" applyBorder="1" applyAlignment="1" applyProtection="1">
      <alignment horizontal="right" vertical="center"/>
    </xf>
    <xf numFmtId="38" fontId="8" fillId="0" borderId="4" xfId="4" applyFont="1" applyFill="1" applyBorder="1" applyAlignment="1" applyProtection="1">
      <alignment horizontal="right" vertical="center"/>
    </xf>
    <xf numFmtId="0" fontId="8" fillId="0" borderId="4" xfId="1" applyFont="1" applyBorder="1" applyAlignment="1" applyProtection="1">
      <alignment horizontal="center" vertical="center"/>
    </xf>
    <xf numFmtId="0" fontId="8" fillId="0" borderId="5" xfId="1" applyFont="1" applyBorder="1" applyAlignment="1" applyProtection="1">
      <alignment horizontal="center" vertical="center"/>
    </xf>
    <xf numFmtId="0" fontId="12" fillId="0" borderId="7" xfId="3" applyFont="1" applyFill="1" applyBorder="1" applyAlignment="1" applyProtection="1">
      <alignment vertical="center" wrapText="1"/>
    </xf>
    <xf numFmtId="0" fontId="12" fillId="0" borderId="23" xfId="3" applyFont="1" applyFill="1" applyBorder="1" applyAlignment="1" applyProtection="1">
      <alignment vertical="center"/>
    </xf>
    <xf numFmtId="0" fontId="12" fillId="0" borderId="24" xfId="3" applyFont="1" applyFill="1" applyBorder="1" applyAlignment="1" applyProtection="1">
      <alignment vertical="center"/>
    </xf>
    <xf numFmtId="38" fontId="8" fillId="2" borderId="25" xfId="4" applyFont="1" applyFill="1" applyBorder="1" applyAlignment="1" applyProtection="1">
      <alignment horizontal="right" vertical="center"/>
      <protection locked="0"/>
    </xf>
    <xf numFmtId="38" fontId="8" fillId="2" borderId="23" xfId="4" applyFont="1" applyFill="1" applyBorder="1" applyAlignment="1" applyProtection="1">
      <alignment horizontal="right" vertical="center"/>
      <protection locked="0"/>
    </xf>
    <xf numFmtId="0" fontId="9" fillId="0" borderId="17" xfId="0" applyFont="1" applyFill="1" applyBorder="1" applyAlignment="1" applyProtection="1">
      <alignment horizontal="left" vertical="top" wrapText="1"/>
    </xf>
    <xf numFmtId="0" fontId="8" fillId="0" borderId="17" xfId="0" applyFont="1" applyFill="1" applyBorder="1" applyAlignment="1" applyProtection="1">
      <alignment horizontal="left" vertical="top" wrapText="1"/>
    </xf>
    <xf numFmtId="0" fontId="8" fillId="0" borderId="0" xfId="0" applyFont="1" applyFill="1" applyAlignment="1" applyProtection="1">
      <alignment horizontal="left" vertical="top" wrapText="1"/>
    </xf>
    <xf numFmtId="0" fontId="47" fillId="0" borderId="73" xfId="0" applyFont="1" applyFill="1" applyBorder="1" applyAlignment="1" applyProtection="1">
      <alignment horizontal="center"/>
    </xf>
    <xf numFmtId="38" fontId="8" fillId="0" borderId="10" xfId="0" applyNumberFormat="1" applyFont="1" applyFill="1" applyBorder="1" applyAlignment="1" applyProtection="1">
      <alignment horizontal="right" vertical="center"/>
    </xf>
    <xf numFmtId="38" fontId="8" fillId="0" borderId="11" xfId="0" applyNumberFormat="1" applyFont="1" applyFill="1" applyBorder="1" applyAlignment="1" applyProtection="1">
      <alignment horizontal="right" vertical="center"/>
    </xf>
    <xf numFmtId="38" fontId="8" fillId="0" borderId="67" xfId="0" applyNumberFormat="1" applyFont="1" applyFill="1" applyBorder="1" applyAlignment="1" applyProtection="1">
      <alignment horizontal="right" vertical="center"/>
    </xf>
    <xf numFmtId="0" fontId="47" fillId="0" borderId="58" xfId="0" applyFont="1" applyFill="1" applyBorder="1" applyAlignment="1" applyProtection="1">
      <alignment horizontal="center"/>
    </xf>
    <xf numFmtId="0" fontId="8" fillId="0" borderId="27" xfId="3" applyFont="1" applyFill="1" applyBorder="1" applyAlignment="1" applyProtection="1">
      <alignment horizontal="center" vertical="top"/>
    </xf>
    <xf numFmtId="0" fontId="8" fillId="0" borderId="34" xfId="3" applyFont="1" applyFill="1" applyBorder="1" applyAlignment="1" applyProtection="1">
      <alignment horizontal="center" vertical="top"/>
    </xf>
    <xf numFmtId="3" fontId="12" fillId="0" borderId="30" xfId="3" applyNumberFormat="1" applyFont="1" applyFill="1" applyBorder="1" applyAlignment="1" applyProtection="1">
      <alignment horizontal="center" vertical="center"/>
    </xf>
    <xf numFmtId="3" fontId="12" fillId="0" borderId="31" xfId="3" applyNumberFormat="1" applyFont="1" applyFill="1" applyBorder="1" applyAlignment="1" applyProtection="1">
      <alignment horizontal="center" vertical="center"/>
    </xf>
    <xf numFmtId="3" fontId="12" fillId="0" borderId="32" xfId="3" applyNumberFormat="1" applyFont="1" applyFill="1" applyBorder="1" applyAlignment="1" applyProtection="1">
      <alignment horizontal="center" vertical="center"/>
    </xf>
    <xf numFmtId="3" fontId="12" fillId="0" borderId="33" xfId="3" applyNumberFormat="1" applyFont="1" applyFill="1" applyBorder="1" applyAlignment="1" applyProtection="1">
      <alignment horizontal="center" vertical="center"/>
    </xf>
    <xf numFmtId="0" fontId="12" fillId="0" borderId="35" xfId="3" applyFont="1" applyFill="1" applyBorder="1" applyAlignment="1" applyProtection="1">
      <alignment horizontal="left" vertical="center"/>
    </xf>
    <xf numFmtId="0" fontId="12" fillId="0" borderId="8" xfId="3" applyFont="1" applyFill="1" applyBorder="1" applyAlignment="1" applyProtection="1">
      <alignment horizontal="left" vertical="center"/>
    </xf>
    <xf numFmtId="0" fontId="12" fillId="0" borderId="9" xfId="3" applyFont="1" applyFill="1" applyBorder="1" applyAlignment="1" applyProtection="1">
      <alignment horizontal="left" vertical="center"/>
    </xf>
    <xf numFmtId="0" fontId="9" fillId="0" borderId="28" xfId="3" applyFont="1" applyFill="1" applyBorder="1" applyAlignment="1" applyProtection="1">
      <alignment horizontal="left" vertical="top" wrapText="1"/>
    </xf>
    <xf numFmtId="0" fontId="9" fillId="0" borderId="0" xfId="3" applyFont="1" applyFill="1" applyBorder="1" applyAlignment="1" applyProtection="1">
      <alignment horizontal="left" vertical="top" wrapText="1"/>
    </xf>
    <xf numFmtId="0" fontId="9" fillId="0" borderId="29" xfId="3" applyFont="1" applyFill="1" applyBorder="1" applyAlignment="1" applyProtection="1">
      <alignment horizontal="left" vertical="top" wrapText="1"/>
    </xf>
    <xf numFmtId="0" fontId="9" fillId="0" borderId="42" xfId="3" applyFont="1" applyFill="1" applyBorder="1" applyAlignment="1" applyProtection="1">
      <alignment horizontal="left" vertical="top" wrapText="1"/>
    </xf>
    <xf numFmtId="0" fontId="9" fillId="0" borderId="32" xfId="3" applyFont="1" applyFill="1" applyBorder="1" applyAlignment="1" applyProtection="1">
      <alignment horizontal="left" vertical="top" wrapText="1"/>
    </xf>
    <xf numFmtId="0" fontId="9" fillId="0" borderId="43" xfId="3" applyFont="1" applyFill="1" applyBorder="1" applyAlignment="1" applyProtection="1">
      <alignment horizontal="left" vertical="top" wrapText="1"/>
    </xf>
    <xf numFmtId="0" fontId="12" fillId="0" borderId="22" xfId="0" applyFont="1" applyFill="1" applyBorder="1" applyAlignment="1" applyProtection="1">
      <alignment horizontal="left" vertical="center"/>
    </xf>
    <xf numFmtId="0" fontId="12" fillId="0" borderId="23" xfId="0" applyFont="1" applyFill="1" applyBorder="1" applyAlignment="1" applyProtection="1">
      <alignment horizontal="left" vertical="center"/>
    </xf>
    <xf numFmtId="0" fontId="12" fillId="0" borderId="24" xfId="0" applyFont="1" applyFill="1" applyBorder="1" applyAlignment="1" applyProtection="1">
      <alignment horizontal="left" vertical="center"/>
    </xf>
    <xf numFmtId="0" fontId="12" fillId="2" borderId="47" xfId="3" applyFont="1" applyFill="1" applyBorder="1" applyAlignment="1" applyProtection="1">
      <alignment horizontal="left" vertical="center" shrinkToFit="1"/>
      <protection locked="0"/>
    </xf>
    <xf numFmtId="0" fontId="12" fillId="2" borderId="48" xfId="3" applyFont="1" applyFill="1" applyBorder="1" applyAlignment="1" applyProtection="1">
      <alignment horizontal="left" vertical="center" shrinkToFit="1"/>
      <protection locked="0"/>
    </xf>
    <xf numFmtId="0" fontId="12" fillId="2" borderId="49" xfId="3" applyFont="1" applyFill="1" applyBorder="1" applyAlignment="1" applyProtection="1">
      <alignment horizontal="left" vertical="center" shrinkToFit="1"/>
      <protection locked="0"/>
    </xf>
    <xf numFmtId="0" fontId="8" fillId="0" borderId="21" xfId="3" applyFont="1" applyFill="1" applyBorder="1" applyAlignment="1" applyProtection="1">
      <alignment horizontal="center" vertical="top"/>
    </xf>
    <xf numFmtId="0" fontId="8" fillId="0" borderId="50" xfId="3" applyFont="1" applyFill="1" applyBorder="1" applyAlignment="1" applyProtection="1">
      <alignment horizontal="center" vertical="top"/>
    </xf>
    <xf numFmtId="0" fontId="9" fillId="0" borderId="24" xfId="3" applyFont="1" applyFill="1" applyBorder="1" applyAlignment="1" applyProtection="1">
      <alignment vertical="center"/>
    </xf>
    <xf numFmtId="0" fontId="9" fillId="0" borderId="39" xfId="3" applyFont="1" applyFill="1" applyBorder="1" applyAlignment="1" applyProtection="1">
      <alignment vertical="center"/>
    </xf>
    <xf numFmtId="3" fontId="12" fillId="2" borderId="45" xfId="3" applyNumberFormat="1" applyFont="1" applyFill="1" applyBorder="1" applyAlignment="1" applyProtection="1">
      <alignment horizontal="center" vertical="center"/>
      <protection locked="0"/>
    </xf>
    <xf numFmtId="0" fontId="12" fillId="2" borderId="44" xfId="3" applyFont="1" applyFill="1" applyBorder="1" applyAlignment="1" applyProtection="1">
      <alignment horizontal="left" vertical="center" shrinkToFit="1"/>
      <protection locked="0"/>
    </xf>
    <xf numFmtId="0" fontId="12" fillId="2" borderId="45" xfId="3" applyFont="1" applyFill="1" applyBorder="1" applyAlignment="1" applyProtection="1">
      <alignment horizontal="left" vertical="center" shrinkToFit="1"/>
      <protection locked="0"/>
    </xf>
    <xf numFmtId="0" fontId="12" fillId="2" borderId="46" xfId="3" applyFont="1" applyFill="1" applyBorder="1" applyAlignment="1" applyProtection="1">
      <alignment horizontal="left" vertical="center" shrinkToFit="1"/>
      <protection locked="0"/>
    </xf>
    <xf numFmtId="3" fontId="3" fillId="0" borderId="25" xfId="3" applyNumberFormat="1" applyFont="1" applyFill="1" applyBorder="1" applyAlignment="1" applyProtection="1">
      <alignment horizontal="center" vertical="center"/>
    </xf>
    <xf numFmtId="3" fontId="3" fillId="0" borderId="23" xfId="3" applyNumberFormat="1" applyFont="1" applyFill="1" applyBorder="1" applyAlignment="1" applyProtection="1">
      <alignment horizontal="center" vertical="center"/>
    </xf>
    <xf numFmtId="3" fontId="3" fillId="0" borderId="24" xfId="3" applyNumberFormat="1" applyFont="1" applyFill="1" applyBorder="1" applyAlignment="1" applyProtection="1">
      <alignment horizontal="center" vertical="center"/>
    </xf>
    <xf numFmtId="0" fontId="9" fillId="0" borderId="7" xfId="3" applyFont="1" applyFill="1" applyBorder="1" applyAlignment="1" applyProtection="1">
      <alignment horizontal="left" vertical="top"/>
    </xf>
    <xf numFmtId="0" fontId="9" fillId="0" borderId="8" xfId="3" applyFont="1" applyFill="1" applyBorder="1" applyAlignment="1" applyProtection="1">
      <alignment horizontal="left" vertical="top"/>
    </xf>
    <xf numFmtId="0" fontId="9" fillId="0" borderId="40" xfId="3" applyFont="1" applyFill="1" applyBorder="1" applyAlignment="1" applyProtection="1">
      <alignment horizontal="left" vertical="top"/>
    </xf>
    <xf numFmtId="0" fontId="9" fillId="0" borderId="42" xfId="3" applyFont="1" applyFill="1" applyBorder="1" applyAlignment="1" applyProtection="1">
      <alignment horizontal="left" vertical="top"/>
    </xf>
    <xf numFmtId="0" fontId="9" fillId="0" borderId="32" xfId="3" applyFont="1" applyFill="1" applyBorder="1" applyAlignment="1" applyProtection="1">
      <alignment horizontal="left" vertical="top"/>
    </xf>
    <xf numFmtId="0" fontId="9" fillId="0" borderId="43" xfId="3" applyFont="1" applyFill="1" applyBorder="1" applyAlignment="1" applyProtection="1">
      <alignment horizontal="left" vertical="top"/>
    </xf>
    <xf numFmtId="3" fontId="12" fillId="2" borderId="45" xfId="3" applyNumberFormat="1" applyFont="1" applyFill="1" applyBorder="1" applyAlignment="1" applyProtection="1">
      <alignment horizontal="center" vertical="center" shrinkToFit="1"/>
      <protection locked="0"/>
    </xf>
    <xf numFmtId="3" fontId="12" fillId="0" borderId="44" xfId="3" applyNumberFormat="1" applyFont="1" applyFill="1" applyBorder="1" applyAlignment="1" applyProtection="1">
      <alignment horizontal="center" vertical="center" shrinkToFit="1"/>
    </xf>
    <xf numFmtId="3" fontId="12" fillId="0" borderId="45" xfId="3" applyNumberFormat="1" applyFont="1" applyFill="1" applyBorder="1" applyAlignment="1" applyProtection="1">
      <alignment horizontal="center" vertical="center" shrinkToFit="1"/>
    </xf>
    <xf numFmtId="0" fontId="12" fillId="2" borderId="25" xfId="3" applyNumberFormat="1" applyFont="1" applyFill="1" applyBorder="1" applyAlignment="1" applyProtection="1">
      <alignment horizontal="center" vertical="center"/>
      <protection locked="0"/>
    </xf>
    <xf numFmtId="0" fontId="12" fillId="2" borderId="23" xfId="3" applyNumberFormat="1" applyFont="1" applyFill="1" applyBorder="1" applyAlignment="1" applyProtection="1">
      <alignment horizontal="center" vertical="center"/>
      <protection locked="0"/>
    </xf>
    <xf numFmtId="0" fontId="12" fillId="2" borderId="24" xfId="3" applyNumberFormat="1" applyFont="1" applyFill="1" applyBorder="1" applyAlignment="1" applyProtection="1">
      <alignment horizontal="center" vertical="center"/>
      <protection locked="0"/>
    </xf>
    <xf numFmtId="0" fontId="3" fillId="0" borderId="35" xfId="3" applyFont="1" applyFill="1" applyBorder="1" applyAlignment="1" applyProtection="1">
      <alignment horizontal="center" vertical="center"/>
    </xf>
    <xf numFmtId="0" fontId="3" fillId="0" borderId="8" xfId="3" applyFont="1" applyFill="1" applyBorder="1" applyAlignment="1" applyProtection="1">
      <alignment horizontal="center" vertical="center"/>
    </xf>
    <xf numFmtId="0" fontId="3" fillId="0" borderId="40" xfId="3" applyFont="1" applyFill="1" applyBorder="1" applyAlignment="1" applyProtection="1">
      <alignment horizontal="center" vertical="center"/>
    </xf>
    <xf numFmtId="0" fontId="12" fillId="0" borderId="0" xfId="3" applyFont="1" applyFill="1" applyBorder="1" applyAlignment="1" applyProtection="1">
      <alignment horizontal="center" vertical="center" shrinkToFit="1"/>
      <protection locked="0"/>
    </xf>
    <xf numFmtId="0" fontId="12" fillId="0" borderId="25" xfId="1" applyFont="1" applyBorder="1" applyAlignment="1" applyProtection="1">
      <alignment horizontal="left" vertical="center" wrapText="1"/>
    </xf>
    <xf numFmtId="0" fontId="12" fillId="0" borderId="23" xfId="1" applyFont="1" applyBorder="1" applyAlignment="1" applyProtection="1">
      <alignment horizontal="left" vertical="center" wrapText="1"/>
    </xf>
    <xf numFmtId="0" fontId="12" fillId="0" borderId="24" xfId="1" applyFont="1" applyBorder="1" applyAlignment="1" applyProtection="1">
      <alignment horizontal="left" vertical="center" wrapText="1"/>
    </xf>
    <xf numFmtId="0" fontId="12" fillId="0" borderId="6" xfId="1" applyFont="1" applyBorder="1" applyAlignment="1" applyProtection="1">
      <alignment horizontal="center" vertical="center" wrapText="1"/>
    </xf>
    <xf numFmtId="0" fontId="12" fillId="0" borderId="30" xfId="1" applyFont="1" applyBorder="1" applyAlignment="1" applyProtection="1">
      <alignment horizontal="center" vertical="center" wrapText="1"/>
    </xf>
    <xf numFmtId="38" fontId="8" fillId="0" borderId="25" xfId="2" applyFont="1" applyFill="1" applyBorder="1" applyAlignment="1" applyProtection="1">
      <alignment horizontal="right" vertical="center"/>
    </xf>
    <xf numFmtId="38" fontId="8" fillId="0" borderId="23" xfId="2" applyFont="1" applyFill="1" applyBorder="1" applyAlignment="1" applyProtection="1">
      <alignment horizontal="right" vertical="center"/>
    </xf>
    <xf numFmtId="0" fontId="8" fillId="0" borderId="7" xfId="1" applyFont="1" applyBorder="1" applyAlignment="1" applyProtection="1">
      <alignment horizontal="left" vertical="top" wrapText="1"/>
    </xf>
    <xf numFmtId="0" fontId="8" fillId="0" borderId="8" xfId="1" applyFont="1" applyBorder="1" applyAlignment="1" applyProtection="1">
      <alignment horizontal="left" vertical="top"/>
    </xf>
    <xf numFmtId="0" fontId="8" fillId="0" borderId="40" xfId="1" applyFont="1" applyBorder="1" applyAlignment="1" applyProtection="1">
      <alignment horizontal="left" vertical="top"/>
    </xf>
    <xf numFmtId="0" fontId="12" fillId="2" borderId="52" xfId="3" applyFont="1" applyFill="1" applyBorder="1" applyAlignment="1" applyProtection="1">
      <alignment horizontal="left" vertical="center" shrinkToFit="1"/>
      <protection locked="0"/>
    </xf>
    <xf numFmtId="0" fontId="12" fillId="2" borderId="53" xfId="3" applyFont="1" applyFill="1" applyBorder="1" applyAlignment="1" applyProtection="1">
      <alignment horizontal="left" vertical="center" shrinkToFit="1"/>
      <protection locked="0"/>
    </xf>
    <xf numFmtId="0" fontId="12" fillId="2" borderId="54" xfId="3" applyFont="1" applyFill="1" applyBorder="1" applyAlignment="1" applyProtection="1">
      <alignment horizontal="left" vertical="center" shrinkToFit="1"/>
      <protection locked="0"/>
    </xf>
    <xf numFmtId="0" fontId="8" fillId="0" borderId="55" xfId="1" applyFont="1" applyBorder="1" applyAlignment="1" applyProtection="1">
      <alignment horizontal="center" vertical="center"/>
    </xf>
    <xf numFmtId="0" fontId="8" fillId="0" borderId="55" xfId="1" applyFont="1" applyBorder="1" applyAlignment="1" applyProtection="1">
      <alignment horizontal="left" vertical="center"/>
    </xf>
    <xf numFmtId="0" fontId="8" fillId="0" borderId="4" xfId="1" applyFont="1" applyBorder="1" applyAlignment="1" applyProtection="1">
      <alignment horizontal="left" vertical="center"/>
    </xf>
    <xf numFmtId="0" fontId="9" fillId="0" borderId="24" xfId="3" applyFont="1" applyFill="1" applyBorder="1" applyAlignment="1" applyProtection="1">
      <alignment horizontal="left" vertical="top" wrapText="1"/>
    </xf>
    <xf numFmtId="0" fontId="9" fillId="0" borderId="39" xfId="3" applyFont="1" applyFill="1" applyBorder="1" applyAlignment="1" applyProtection="1">
      <alignment horizontal="left" vertical="top" wrapText="1"/>
    </xf>
    <xf numFmtId="0" fontId="9" fillId="0" borderId="51" xfId="3" applyFont="1" applyFill="1" applyBorder="1" applyAlignment="1" applyProtection="1">
      <alignment horizontal="left" vertical="top" wrapText="1"/>
    </xf>
    <xf numFmtId="0" fontId="9" fillId="0" borderId="11" xfId="3" applyFont="1" applyFill="1" applyBorder="1" applyAlignment="1" applyProtection="1">
      <alignment horizontal="left" vertical="top" wrapText="1"/>
    </xf>
    <xf numFmtId="0" fontId="8" fillId="0" borderId="16" xfId="1" applyFont="1" applyBorder="1" applyAlignment="1" applyProtection="1">
      <alignment horizontal="left" vertical="top" wrapText="1"/>
    </xf>
    <xf numFmtId="0" fontId="8" fillId="0" borderId="17" xfId="1" applyFont="1" applyBorder="1" applyAlignment="1" applyProtection="1">
      <alignment horizontal="left" vertical="top"/>
    </xf>
    <xf numFmtId="0" fontId="8" fillId="0" borderId="18" xfId="1" applyFont="1" applyBorder="1" applyAlignment="1" applyProtection="1">
      <alignment horizontal="left" vertical="top"/>
    </xf>
    <xf numFmtId="0" fontId="8" fillId="0" borderId="28" xfId="1" applyFont="1" applyBorder="1" applyAlignment="1" applyProtection="1">
      <alignment horizontal="left" vertical="top"/>
    </xf>
    <xf numFmtId="0" fontId="8" fillId="0" borderId="0" xfId="1" applyFont="1" applyBorder="1" applyAlignment="1" applyProtection="1">
      <alignment horizontal="left" vertical="top"/>
    </xf>
    <xf numFmtId="0" fontId="8" fillId="0" borderId="29" xfId="1" applyFont="1" applyBorder="1" applyAlignment="1" applyProtection="1">
      <alignment horizontal="left" vertical="top"/>
    </xf>
    <xf numFmtId="38" fontId="8" fillId="0" borderId="67" xfId="1" applyNumberFormat="1" applyFont="1" applyFill="1" applyBorder="1" applyAlignment="1" applyProtection="1">
      <alignment horizontal="right" vertical="center"/>
    </xf>
    <xf numFmtId="38" fontId="8" fillId="0" borderId="13" xfId="1" applyNumberFormat="1" applyFont="1" applyFill="1" applyBorder="1" applyAlignment="1" applyProtection="1">
      <alignment horizontal="right" vertical="center"/>
    </xf>
    <xf numFmtId="38" fontId="8" fillId="0" borderId="75" xfId="2" applyFont="1" applyFill="1" applyBorder="1" applyAlignment="1" applyProtection="1">
      <alignment horizontal="center" vertical="center"/>
    </xf>
    <xf numFmtId="38" fontId="8" fillId="0" borderId="73" xfId="2" applyFont="1" applyFill="1" applyBorder="1" applyAlignment="1" applyProtection="1">
      <alignment horizontal="center" vertical="center"/>
    </xf>
    <xf numFmtId="38" fontId="8" fillId="0" borderId="68" xfId="2" applyFont="1" applyFill="1" applyBorder="1" applyAlignment="1" applyProtection="1">
      <alignment horizontal="center" vertical="center"/>
    </xf>
    <xf numFmtId="0" fontId="22" fillId="0" borderId="11" xfId="0" applyFont="1" applyFill="1" applyBorder="1" applyAlignment="1" applyProtection="1">
      <alignment horizontal="left" vertical="center"/>
    </xf>
    <xf numFmtId="0" fontId="32" fillId="0" borderId="39" xfId="0" applyFont="1" applyFill="1" applyBorder="1" applyAlignment="1" applyProtection="1">
      <alignment horizontal="left" vertical="center" wrapText="1"/>
    </xf>
    <xf numFmtId="38" fontId="3" fillId="2" borderId="39" xfId="2" applyFont="1" applyFill="1" applyBorder="1" applyAlignment="1" applyProtection="1">
      <alignment horizontal="right"/>
      <protection locked="0"/>
    </xf>
    <xf numFmtId="0" fontId="62" fillId="0" borderId="39" xfId="3" applyFont="1" applyBorder="1" applyAlignment="1" applyProtection="1">
      <alignment horizontal="right"/>
      <protection locked="0"/>
    </xf>
    <xf numFmtId="0" fontId="62" fillId="0" borderId="25" xfId="3" applyFont="1" applyBorder="1" applyAlignment="1" applyProtection="1">
      <alignment horizontal="right"/>
      <protection locked="0"/>
    </xf>
    <xf numFmtId="0" fontId="22" fillId="0" borderId="39" xfId="0" applyFont="1" applyFill="1" applyBorder="1" applyAlignment="1" applyProtection="1">
      <alignment horizontal="left" vertical="center" wrapText="1"/>
    </xf>
    <xf numFmtId="38" fontId="3" fillId="13" borderId="39" xfId="2" applyFont="1" applyFill="1" applyBorder="1" applyAlignment="1" applyProtection="1">
      <alignment horizontal="right"/>
    </xf>
    <xf numFmtId="38" fontId="3" fillId="13" borderId="25" xfId="2" applyFont="1" applyFill="1" applyBorder="1" applyAlignment="1" applyProtection="1">
      <alignment horizontal="right"/>
    </xf>
    <xf numFmtId="38" fontId="8" fillId="0" borderId="31" xfId="2" applyFont="1" applyFill="1" applyBorder="1" applyAlignment="1" applyProtection="1">
      <alignment horizontal="right" vertical="center"/>
    </xf>
    <xf numFmtId="38" fontId="8" fillId="0" borderId="32" xfId="2" applyFont="1" applyFill="1" applyBorder="1" applyAlignment="1" applyProtection="1">
      <alignment horizontal="right" vertical="center"/>
    </xf>
    <xf numFmtId="38" fontId="8" fillId="0" borderId="67" xfId="2" applyFont="1" applyFill="1" applyBorder="1" applyAlignment="1" applyProtection="1">
      <alignment horizontal="right" vertical="center"/>
    </xf>
    <xf numFmtId="38" fontId="8" fillId="0" borderId="13" xfId="2" applyFont="1" applyFill="1" applyBorder="1" applyAlignment="1" applyProtection="1">
      <alignment horizontal="right" vertical="center"/>
    </xf>
    <xf numFmtId="0" fontId="8" fillId="0" borderId="28" xfId="1" applyFont="1" applyBorder="1" applyAlignment="1" applyProtection="1">
      <alignment horizontal="center" vertical="top"/>
    </xf>
    <xf numFmtId="0" fontId="8" fillId="0" borderId="72" xfId="1" applyFont="1" applyBorder="1" applyAlignment="1" applyProtection="1">
      <alignment horizontal="center" vertical="top"/>
    </xf>
    <xf numFmtId="0" fontId="8" fillId="0" borderId="27" xfId="1" applyFont="1" applyBorder="1" applyAlignment="1" applyProtection="1">
      <alignment horizontal="center" vertical="top"/>
    </xf>
    <xf numFmtId="0" fontId="8" fillId="0" borderId="34" xfId="1" applyFont="1" applyBorder="1" applyAlignment="1" applyProtection="1">
      <alignment horizontal="center" vertical="top"/>
    </xf>
    <xf numFmtId="0" fontId="8" fillId="0" borderId="37" xfId="1" applyFont="1" applyBorder="1" applyAlignment="1" applyProtection="1">
      <alignment horizontal="center" vertical="top"/>
    </xf>
    <xf numFmtId="0" fontId="3" fillId="0" borderId="7" xfId="1" applyFont="1" applyFill="1" applyBorder="1" applyAlignment="1" applyProtection="1">
      <alignment horizontal="left" vertical="center"/>
    </xf>
    <xf numFmtId="0" fontId="3" fillId="0" borderId="8" xfId="1" applyFont="1" applyFill="1" applyBorder="1" applyAlignment="1" applyProtection="1">
      <alignment horizontal="left" vertical="center"/>
    </xf>
    <xf numFmtId="0" fontId="3" fillId="0" borderId="40" xfId="1" applyFont="1" applyFill="1" applyBorder="1" applyAlignment="1" applyProtection="1">
      <alignment horizontal="left" vertical="center"/>
    </xf>
    <xf numFmtId="0" fontId="3" fillId="0" borderId="28" xfId="1" applyFont="1" applyFill="1" applyBorder="1" applyAlignment="1" applyProtection="1">
      <alignment horizontal="left" vertical="center"/>
    </xf>
    <xf numFmtId="0" fontId="3" fillId="0" borderId="0" xfId="1" applyFont="1" applyFill="1" applyBorder="1" applyAlignment="1" applyProtection="1">
      <alignment horizontal="left" vertical="center"/>
    </xf>
    <xf numFmtId="0" fontId="3" fillId="0" borderId="29" xfId="1" applyFont="1" applyFill="1" applyBorder="1" applyAlignment="1" applyProtection="1">
      <alignment horizontal="left" vertical="center"/>
    </xf>
    <xf numFmtId="0" fontId="3" fillId="0" borderId="42" xfId="1" applyFont="1" applyFill="1" applyBorder="1" applyAlignment="1" applyProtection="1">
      <alignment horizontal="left" vertical="center"/>
    </xf>
    <xf numFmtId="0" fontId="3" fillId="0" borderId="32" xfId="1" applyFont="1" applyFill="1" applyBorder="1" applyAlignment="1" applyProtection="1">
      <alignment horizontal="left" vertical="center"/>
    </xf>
    <xf numFmtId="0" fontId="3" fillId="0" borderId="43" xfId="1" applyFont="1" applyFill="1" applyBorder="1" applyAlignment="1" applyProtection="1">
      <alignment horizontal="left" vertical="center"/>
    </xf>
    <xf numFmtId="0" fontId="10" fillId="0" borderId="8" xfId="1" applyFont="1" applyFill="1" applyBorder="1" applyAlignment="1" applyProtection="1">
      <alignment horizontal="left" vertical="center"/>
    </xf>
    <xf numFmtId="0" fontId="10" fillId="0" borderId="9" xfId="1" applyFont="1" applyFill="1" applyBorder="1" applyAlignment="1" applyProtection="1">
      <alignment horizontal="left" vertical="center"/>
    </xf>
    <xf numFmtId="3" fontId="12" fillId="0" borderId="39" xfId="3" applyNumberFormat="1" applyFont="1" applyFill="1" applyBorder="1" applyAlignment="1" applyProtection="1">
      <alignment horizontal="center" vertical="center"/>
    </xf>
    <xf numFmtId="3" fontId="12" fillId="0" borderId="25" xfId="3" applyNumberFormat="1" applyFont="1" applyFill="1" applyBorder="1" applyAlignment="1" applyProtection="1">
      <alignment horizontal="center" vertical="center"/>
    </xf>
    <xf numFmtId="3" fontId="12" fillId="0" borderId="23" xfId="3" applyNumberFormat="1" applyFont="1" applyFill="1" applyBorder="1" applyAlignment="1" applyProtection="1">
      <alignment horizontal="center" vertical="center"/>
    </xf>
    <xf numFmtId="3" fontId="12" fillId="0" borderId="26" xfId="3" applyNumberFormat="1" applyFont="1" applyFill="1" applyBorder="1" applyAlignment="1" applyProtection="1">
      <alignment horizontal="center" vertical="center"/>
    </xf>
    <xf numFmtId="3" fontId="12" fillId="0" borderId="35" xfId="3" applyNumberFormat="1" applyFont="1" applyFill="1" applyBorder="1" applyAlignment="1" applyProtection="1">
      <alignment horizontal="center" vertical="center"/>
    </xf>
    <xf numFmtId="3" fontId="12" fillId="0" borderId="8" xfId="3" applyNumberFormat="1" applyFont="1" applyFill="1" applyBorder="1" applyAlignment="1" applyProtection="1">
      <alignment horizontal="center" vertical="center"/>
    </xf>
    <xf numFmtId="3" fontId="12" fillId="2" borderId="8" xfId="3" applyNumberFormat="1" applyFont="1" applyFill="1" applyBorder="1" applyAlignment="1" applyProtection="1">
      <alignment horizontal="center" vertical="center"/>
      <protection locked="0"/>
    </xf>
    <xf numFmtId="0" fontId="8" fillId="0" borderId="67" xfId="1" applyFont="1" applyBorder="1" applyAlignment="1" applyProtection="1">
      <alignment horizontal="left" vertical="center"/>
    </xf>
    <xf numFmtId="0" fontId="8" fillId="0" borderId="13" xfId="1" applyFont="1" applyBorder="1" applyAlignment="1" applyProtection="1">
      <alignment horizontal="left" vertical="center"/>
    </xf>
    <xf numFmtId="0" fontId="8" fillId="0" borderId="51" xfId="1" applyFont="1" applyBorder="1" applyAlignment="1" applyProtection="1">
      <alignment horizontal="left" vertical="center"/>
    </xf>
    <xf numFmtId="0" fontId="8" fillId="0" borderId="7" xfId="1" applyFont="1" applyFill="1" applyBorder="1" applyAlignment="1" applyProtection="1">
      <alignment horizontal="left" vertical="center"/>
    </xf>
    <xf numFmtId="0" fontId="8" fillId="0" borderId="8" xfId="1" applyFont="1" applyFill="1" applyBorder="1" applyAlignment="1" applyProtection="1">
      <alignment horizontal="left" vertical="center"/>
    </xf>
    <xf numFmtId="0" fontId="8" fillId="0" borderId="40" xfId="1" applyFont="1" applyFill="1" applyBorder="1" applyAlignment="1" applyProtection="1">
      <alignment horizontal="left" vertical="center"/>
    </xf>
    <xf numFmtId="0" fontId="8" fillId="0" borderId="42" xfId="1" applyFont="1" applyFill="1" applyBorder="1" applyAlignment="1" applyProtection="1">
      <alignment horizontal="left" vertical="center"/>
    </xf>
    <xf numFmtId="0" fontId="8" fillId="0" borderId="32" xfId="1" applyFont="1" applyFill="1" applyBorder="1" applyAlignment="1" applyProtection="1">
      <alignment horizontal="left" vertical="center"/>
    </xf>
    <xf numFmtId="0" fontId="8" fillId="0" borderId="43" xfId="1" applyFont="1" applyFill="1" applyBorder="1" applyAlignment="1" applyProtection="1">
      <alignment horizontal="left" vertical="center"/>
    </xf>
    <xf numFmtId="3" fontId="8" fillId="12" borderId="25" xfId="3" applyNumberFormat="1" applyFont="1" applyFill="1" applyBorder="1" applyAlignment="1" applyProtection="1">
      <alignment horizontal="center" vertical="center"/>
      <protection locked="0"/>
    </xf>
    <xf numFmtId="3" fontId="8" fillId="12" borderId="23" xfId="3" applyNumberFormat="1" applyFont="1" applyFill="1" applyBorder="1" applyAlignment="1" applyProtection="1">
      <alignment horizontal="center" vertical="center"/>
      <protection locked="0"/>
    </xf>
    <xf numFmtId="3" fontId="8" fillId="12" borderId="24" xfId="3" applyNumberFormat="1" applyFont="1" applyFill="1" applyBorder="1" applyAlignment="1" applyProtection="1">
      <alignment horizontal="center" vertical="center"/>
      <protection locked="0"/>
    </xf>
    <xf numFmtId="0" fontId="8" fillId="0" borderId="7" xfId="1" applyFont="1" applyBorder="1" applyAlignment="1" applyProtection="1">
      <alignment horizontal="left" vertical="center"/>
    </xf>
    <xf numFmtId="0" fontId="8" fillId="0" borderId="8" xfId="1" applyFont="1" applyBorder="1" applyAlignment="1" applyProtection="1">
      <alignment horizontal="left" vertical="center"/>
    </xf>
    <xf numFmtId="0" fontId="8" fillId="0" borderId="40" xfId="1" applyFont="1" applyBorder="1" applyAlignment="1" applyProtection="1">
      <alignment horizontal="left" vertical="center"/>
    </xf>
    <xf numFmtId="3" fontId="8" fillId="0" borderId="25" xfId="1" applyNumberFormat="1" applyFont="1" applyFill="1" applyBorder="1" applyAlignment="1" applyProtection="1">
      <alignment horizontal="right" vertical="center"/>
    </xf>
    <xf numFmtId="3" fontId="8" fillId="0" borderId="23" xfId="1" applyNumberFormat="1" applyFont="1" applyFill="1" applyBorder="1" applyAlignment="1" applyProtection="1">
      <alignment horizontal="right" vertical="center"/>
    </xf>
    <xf numFmtId="0" fontId="3" fillId="0" borderId="0" xfId="1" applyFont="1" applyFill="1" applyBorder="1" applyAlignment="1" applyProtection="1">
      <alignment horizontal="center" vertical="center"/>
    </xf>
    <xf numFmtId="0" fontId="3" fillId="0" borderId="0" xfId="1" applyFont="1" applyFill="1" applyBorder="1" applyAlignment="1" applyProtection="1">
      <alignment horizontal="left" vertical="center" shrinkToFit="1"/>
    </xf>
    <xf numFmtId="0" fontId="8" fillId="0" borderId="66" xfId="1" applyFont="1" applyBorder="1" applyAlignment="1" applyProtection="1">
      <alignment horizontal="center" vertical="top"/>
    </xf>
    <xf numFmtId="0" fontId="8" fillId="0" borderId="7" xfId="1" applyFont="1" applyFill="1" applyBorder="1" applyAlignment="1" applyProtection="1">
      <alignment vertical="center" wrapText="1"/>
    </xf>
    <xf numFmtId="0" fontId="8" fillId="0" borderId="8" xfId="1" applyFont="1" applyFill="1" applyBorder="1" applyAlignment="1" applyProtection="1">
      <alignment vertical="center" wrapText="1"/>
    </xf>
    <xf numFmtId="0" fontId="8" fillId="0" borderId="40" xfId="1" applyFont="1" applyFill="1" applyBorder="1" applyAlignment="1" applyProtection="1">
      <alignment vertical="center" wrapText="1"/>
    </xf>
    <xf numFmtId="0" fontId="8" fillId="0" borderId="28" xfId="1" applyFont="1" applyFill="1" applyBorder="1" applyAlignment="1" applyProtection="1">
      <alignment vertical="center" wrapText="1"/>
    </xf>
    <xf numFmtId="0" fontId="8" fillId="0" borderId="0" xfId="1" applyFont="1" applyFill="1" applyBorder="1" applyAlignment="1" applyProtection="1">
      <alignment vertical="center" wrapText="1"/>
    </xf>
    <xf numFmtId="0" fontId="8" fillId="0" borderId="29" xfId="1" applyFont="1" applyFill="1" applyBorder="1" applyAlignment="1" applyProtection="1">
      <alignment vertical="center" wrapText="1"/>
    </xf>
    <xf numFmtId="0" fontId="8" fillId="0" borderId="72" xfId="1" applyFont="1" applyFill="1" applyBorder="1" applyAlignment="1" applyProtection="1">
      <alignment vertical="center" wrapText="1"/>
    </xf>
    <xf numFmtId="0" fontId="8" fillId="0" borderId="73" xfId="1" applyFont="1" applyFill="1" applyBorder="1" applyAlignment="1" applyProtection="1">
      <alignment vertical="center" wrapText="1"/>
    </xf>
    <xf numFmtId="0" fontId="8" fillId="0" borderId="74" xfId="1" applyFont="1" applyFill="1" applyBorder="1" applyAlignment="1" applyProtection="1">
      <alignment vertical="center" wrapText="1"/>
    </xf>
    <xf numFmtId="0" fontId="3" fillId="2" borderId="0" xfId="1" applyFont="1" applyFill="1" applyBorder="1" applyAlignment="1" applyProtection="1">
      <alignment horizontal="center" vertical="center" shrinkToFit="1"/>
      <protection locked="0"/>
    </xf>
    <xf numFmtId="58" fontId="10" fillId="0" borderId="0" xfId="3" applyNumberFormat="1" applyFont="1" applyFill="1" applyAlignment="1" applyProtection="1">
      <alignment horizontal="center" vertical="center" shrinkToFit="1"/>
    </xf>
    <xf numFmtId="0" fontId="10" fillId="0" borderId="0" xfId="3" applyFont="1" applyFill="1" applyAlignment="1" applyProtection="1">
      <alignment horizontal="center" vertical="center" shrinkToFit="1"/>
    </xf>
    <xf numFmtId="0" fontId="9" fillId="0" borderId="17" xfId="1" applyFont="1" applyFill="1" applyBorder="1" applyAlignment="1" applyProtection="1">
      <alignment horizontal="left" vertical="center" wrapText="1"/>
    </xf>
    <xf numFmtId="0" fontId="9" fillId="0" borderId="17" xfId="1" applyFont="1" applyFill="1" applyBorder="1" applyAlignment="1" applyProtection="1">
      <alignment horizontal="left" vertical="center"/>
    </xf>
    <xf numFmtId="0" fontId="9" fillId="0" borderId="18" xfId="1" applyFont="1" applyFill="1" applyBorder="1" applyAlignment="1" applyProtection="1">
      <alignment horizontal="left" vertical="center"/>
    </xf>
    <xf numFmtId="0" fontId="8" fillId="0" borderId="16" xfId="1" applyFont="1" applyFill="1" applyBorder="1" applyAlignment="1" applyProtection="1">
      <alignment horizontal="center" vertical="top"/>
    </xf>
    <xf numFmtId="0" fontId="8" fillId="0" borderId="72" xfId="1" applyFont="1" applyFill="1" applyBorder="1" applyAlignment="1" applyProtection="1">
      <alignment horizontal="center" vertical="top"/>
    </xf>
    <xf numFmtId="3" fontId="63" fillId="0" borderId="75" xfId="1" applyNumberFormat="1" applyFont="1" applyFill="1" applyBorder="1" applyAlignment="1" applyProtection="1">
      <alignment horizontal="right"/>
    </xf>
    <xf numFmtId="3" fontId="63" fillId="0" borderId="73" xfId="1" applyNumberFormat="1" applyFont="1" applyFill="1" applyBorder="1" applyAlignment="1" applyProtection="1">
      <alignment horizontal="right"/>
    </xf>
    <xf numFmtId="3" fontId="35" fillId="0" borderId="55" xfId="1" applyNumberFormat="1" applyFont="1" applyFill="1" applyBorder="1" applyAlignment="1" applyProtection="1">
      <alignment horizontal="center" vertical="center"/>
    </xf>
    <xf numFmtId="3" fontId="35" fillId="0" borderId="4" xfId="1" applyNumberFormat="1" applyFont="1" applyFill="1" applyBorder="1" applyAlignment="1" applyProtection="1">
      <alignment horizontal="center" vertical="center"/>
    </xf>
    <xf numFmtId="3" fontId="35" fillId="0" borderId="5" xfId="1" applyNumberFormat="1" applyFont="1" applyFill="1" applyBorder="1" applyAlignment="1" applyProtection="1">
      <alignment horizontal="center" vertical="center"/>
    </xf>
    <xf numFmtId="0" fontId="3" fillId="11" borderId="55" xfId="1" applyFont="1" applyFill="1" applyBorder="1" applyAlignment="1" applyProtection="1">
      <alignment horizontal="center" vertical="center"/>
    </xf>
    <xf numFmtId="0" fontId="3" fillId="11" borderId="4" xfId="1" applyFont="1" applyFill="1" applyBorder="1" applyAlignment="1" applyProtection="1">
      <alignment horizontal="center" vertical="center"/>
    </xf>
    <xf numFmtId="0" fontId="3" fillId="11" borderId="56" xfId="1" applyFont="1" applyFill="1" applyBorder="1" applyAlignment="1" applyProtection="1">
      <alignment horizontal="center" vertical="center"/>
    </xf>
    <xf numFmtId="0" fontId="9" fillId="0" borderId="73" xfId="1" applyFont="1" applyFill="1" applyBorder="1" applyAlignment="1" applyProtection="1">
      <alignment horizontal="left" vertical="top" wrapText="1"/>
    </xf>
    <xf numFmtId="0" fontId="9" fillId="0" borderId="74" xfId="1" applyFont="1" applyFill="1" applyBorder="1" applyAlignment="1" applyProtection="1">
      <alignment horizontal="left" vertical="top" wrapText="1"/>
    </xf>
    <xf numFmtId="0" fontId="9" fillId="2" borderId="35" xfId="1" applyFont="1" applyFill="1" applyBorder="1" applyAlignment="1" applyProtection="1">
      <alignment horizontal="left" vertical="center" shrinkToFit="1"/>
      <protection locked="0"/>
    </xf>
    <xf numFmtId="0" fontId="9" fillId="2" borderId="8" xfId="1" applyFont="1" applyFill="1" applyBorder="1" applyAlignment="1" applyProtection="1">
      <alignment horizontal="left" vertical="center" shrinkToFit="1"/>
      <protection locked="0"/>
    </xf>
    <xf numFmtId="0" fontId="9" fillId="2" borderId="9" xfId="1" applyFont="1" applyFill="1" applyBorder="1" applyAlignment="1" applyProtection="1">
      <alignment horizontal="left" vertical="center" shrinkToFit="1"/>
      <protection locked="0"/>
    </xf>
    <xf numFmtId="0" fontId="9" fillId="2" borderId="47" xfId="1" applyFont="1" applyFill="1" applyBorder="1" applyAlignment="1" applyProtection="1">
      <alignment horizontal="left" vertical="center" shrinkToFit="1"/>
      <protection locked="0"/>
    </xf>
    <xf numFmtId="0" fontId="9" fillId="2" borderId="48" xfId="1" applyFont="1" applyFill="1" applyBorder="1" applyAlignment="1" applyProtection="1">
      <alignment horizontal="left" vertical="center" shrinkToFit="1"/>
      <protection locked="0"/>
    </xf>
    <xf numFmtId="0" fontId="9" fillId="2" borderId="49" xfId="1" applyFont="1" applyFill="1" applyBorder="1" applyAlignment="1" applyProtection="1">
      <alignment horizontal="left" vertical="center" shrinkToFit="1"/>
      <protection locked="0"/>
    </xf>
    <xf numFmtId="0" fontId="9" fillId="2" borderId="52" xfId="1" applyFont="1" applyFill="1" applyBorder="1" applyAlignment="1" applyProtection="1">
      <alignment horizontal="left" vertical="center" shrinkToFit="1"/>
      <protection locked="0"/>
    </xf>
    <xf numFmtId="0" fontId="9" fillId="2" borderId="53" xfId="1" applyFont="1" applyFill="1" applyBorder="1" applyAlignment="1" applyProtection="1">
      <alignment horizontal="left" vertical="center" shrinkToFit="1"/>
      <protection locked="0"/>
    </xf>
    <xf numFmtId="0" fontId="9" fillId="2" borderId="54" xfId="1" applyFont="1" applyFill="1" applyBorder="1" applyAlignment="1" applyProtection="1">
      <alignment horizontal="left" vertical="center" shrinkToFit="1"/>
      <protection locked="0"/>
    </xf>
    <xf numFmtId="0" fontId="10" fillId="0" borderId="41" xfId="1" applyFont="1" applyFill="1" applyBorder="1" applyAlignment="1" applyProtection="1">
      <alignment horizontal="left" vertical="center" shrinkToFit="1"/>
    </xf>
    <xf numFmtId="0" fontId="10" fillId="0" borderId="0" xfId="1" applyFont="1" applyFill="1" applyBorder="1" applyAlignment="1" applyProtection="1">
      <alignment horizontal="left" vertical="center" shrinkToFit="1"/>
    </xf>
    <xf numFmtId="0" fontId="10" fillId="0" borderId="0" xfId="1" applyFont="1" applyFill="1" applyBorder="1" applyAlignment="1" applyProtection="1">
      <alignment horizontal="center" vertical="center" shrinkToFit="1"/>
      <protection locked="0"/>
    </xf>
    <xf numFmtId="0" fontId="10" fillId="0" borderId="41" xfId="1" applyFont="1" applyFill="1" applyBorder="1" applyAlignment="1" applyProtection="1">
      <alignment horizontal="left" vertical="center"/>
    </xf>
    <xf numFmtId="0" fontId="10" fillId="0" borderId="0" xfId="1" applyFont="1" applyFill="1" applyBorder="1" applyAlignment="1" applyProtection="1">
      <alignment horizontal="left" vertical="center"/>
    </xf>
    <xf numFmtId="0" fontId="10" fillId="0" borderId="0" xfId="1" applyFont="1" applyFill="1" applyBorder="1" applyAlignment="1" applyProtection="1">
      <alignment horizontal="center" vertical="center"/>
      <protection locked="0"/>
    </xf>
    <xf numFmtId="0" fontId="10" fillId="0" borderId="31" xfId="1" applyFont="1" applyFill="1" applyBorder="1" applyAlignment="1" applyProtection="1">
      <alignment horizontal="left" vertical="center" shrinkToFit="1"/>
    </xf>
    <xf numFmtId="0" fontId="10" fillId="0" borderId="32" xfId="1" applyFont="1" applyFill="1" applyBorder="1" applyAlignment="1" applyProtection="1">
      <alignment horizontal="left" vertical="center" shrinkToFit="1"/>
    </xf>
    <xf numFmtId="0" fontId="10" fillId="0" borderId="32" xfId="1" applyFont="1" applyFill="1" applyBorder="1" applyAlignment="1" applyProtection="1">
      <alignment horizontal="center" vertical="center" shrinkToFit="1"/>
      <protection locked="0"/>
    </xf>
    <xf numFmtId="0" fontId="7" fillId="0" borderId="0" xfId="1" applyFont="1" applyFill="1" applyBorder="1" applyAlignment="1" applyProtection="1">
      <alignment horizontal="left" vertical="center"/>
    </xf>
    <xf numFmtId="0" fontId="22" fillId="0" borderId="6" xfId="0" applyFont="1" applyFill="1" applyBorder="1" applyAlignment="1" applyProtection="1">
      <alignment horizontal="left" vertical="center" shrinkToFit="1"/>
    </xf>
    <xf numFmtId="0" fontId="8" fillId="0" borderId="15" xfId="1" applyFont="1" applyBorder="1" applyAlignment="1" applyProtection="1">
      <alignment horizontal="center" vertical="top"/>
    </xf>
    <xf numFmtId="3" fontId="8" fillId="0" borderId="55" xfId="1" applyNumberFormat="1" applyFont="1" applyFill="1" applyBorder="1" applyAlignment="1" applyProtection="1">
      <alignment horizontal="right" vertical="center"/>
    </xf>
    <xf numFmtId="3" fontId="8" fillId="0" borderId="4" xfId="1" applyNumberFormat="1" applyFont="1" applyFill="1" applyBorder="1" applyAlignment="1" applyProtection="1">
      <alignment horizontal="right" vertical="center"/>
    </xf>
    <xf numFmtId="0" fontId="8" fillId="0" borderId="25" xfId="1" applyFont="1" applyBorder="1" applyAlignment="1" applyProtection="1">
      <alignment horizontal="left" vertical="center"/>
    </xf>
    <xf numFmtId="0" fontId="8" fillId="0" borderId="23" xfId="1" applyFont="1" applyBorder="1" applyAlignment="1" applyProtection="1">
      <alignment horizontal="left" vertical="center"/>
    </xf>
    <xf numFmtId="0" fontId="8" fillId="0" borderId="24" xfId="1" applyFont="1" applyBorder="1" applyAlignment="1" applyProtection="1">
      <alignment horizontal="left" vertical="center"/>
    </xf>
    <xf numFmtId="0" fontId="8" fillId="0" borderId="16" xfId="1" applyFont="1" applyBorder="1" applyAlignment="1" applyProtection="1">
      <alignment horizontal="left" vertical="center"/>
    </xf>
    <xf numFmtId="0" fontId="8" fillId="0" borderId="17" xfId="1" applyFont="1" applyBorder="1" applyAlignment="1" applyProtection="1">
      <alignment horizontal="left" vertical="center"/>
    </xf>
    <xf numFmtId="0" fontId="8" fillId="0" borderId="18" xfId="1" applyFont="1" applyBorder="1" applyAlignment="1" applyProtection="1">
      <alignment horizontal="left" vertical="center"/>
    </xf>
    <xf numFmtId="38" fontId="8" fillId="0" borderId="35" xfId="2" applyFont="1" applyFill="1" applyBorder="1" applyAlignment="1" applyProtection="1">
      <alignment horizontal="right" vertical="center"/>
    </xf>
    <xf numFmtId="38" fontId="8" fillId="0" borderId="8" xfId="2" applyFont="1" applyFill="1" applyBorder="1" applyAlignment="1" applyProtection="1">
      <alignment horizontal="right" vertical="center"/>
    </xf>
    <xf numFmtId="0" fontId="8" fillId="0" borderId="3" xfId="1" applyFont="1" applyBorder="1" applyAlignment="1" applyProtection="1">
      <alignment horizontal="left" vertical="center"/>
    </xf>
    <xf numFmtId="0" fontId="8" fillId="0" borderId="56" xfId="1" applyFont="1" applyBorder="1" applyAlignment="1" applyProtection="1">
      <alignment horizontal="left" vertical="center"/>
    </xf>
    <xf numFmtId="38" fontId="8" fillId="0" borderId="55" xfId="1" applyNumberFormat="1" applyFont="1" applyFill="1" applyBorder="1" applyAlignment="1" applyProtection="1">
      <alignment horizontal="right" vertical="center"/>
    </xf>
    <xf numFmtId="38" fontId="8" fillId="0" borderId="4" xfId="1" applyNumberFormat="1" applyFont="1" applyFill="1" applyBorder="1" applyAlignment="1" applyProtection="1">
      <alignment horizontal="right" vertical="center"/>
    </xf>
    <xf numFmtId="0" fontId="62" fillId="2" borderId="39" xfId="3" applyFont="1" applyFill="1" applyBorder="1" applyAlignment="1" applyProtection="1">
      <protection locked="0"/>
    </xf>
    <xf numFmtId="0" fontId="62" fillId="2" borderId="25" xfId="3" applyFont="1" applyFill="1" applyBorder="1" applyAlignment="1" applyProtection="1">
      <protection locked="0"/>
    </xf>
    <xf numFmtId="38" fontId="3" fillId="0" borderId="39" xfId="2" applyFont="1" applyFill="1" applyBorder="1" applyAlignment="1" applyProtection="1">
      <alignment horizontal="right"/>
    </xf>
    <xf numFmtId="38" fontId="3" fillId="0" borderId="25" xfId="2" applyFont="1" applyFill="1" applyBorder="1" applyAlignment="1" applyProtection="1">
      <alignment horizontal="right"/>
    </xf>
    <xf numFmtId="38" fontId="3" fillId="2" borderId="24" xfId="2" applyFont="1" applyFill="1" applyBorder="1" applyAlignment="1" applyProtection="1">
      <alignment horizontal="right"/>
      <protection locked="0"/>
    </xf>
    <xf numFmtId="38" fontId="3" fillId="2" borderId="25" xfId="2" applyFont="1" applyFill="1" applyBorder="1" applyAlignment="1" applyProtection="1">
      <alignment horizontal="right"/>
      <protection locked="0"/>
    </xf>
    <xf numFmtId="0" fontId="12" fillId="0" borderId="17" xfId="1" applyFont="1" applyFill="1" applyBorder="1" applyAlignment="1" applyProtection="1">
      <alignment horizontal="left" vertical="center" wrapText="1"/>
    </xf>
    <xf numFmtId="0" fontId="22" fillId="0" borderId="30" xfId="0" applyFont="1" applyFill="1" applyBorder="1" applyAlignment="1" applyProtection="1">
      <alignment horizontal="center" vertical="center"/>
    </xf>
    <xf numFmtId="0" fontId="22" fillId="0" borderId="39" xfId="0" applyFont="1" applyFill="1" applyBorder="1" applyAlignment="1" applyProtection="1">
      <alignment horizontal="center" vertical="center"/>
    </xf>
    <xf numFmtId="38" fontId="3" fillId="0" borderId="19" xfId="2" applyFont="1" applyFill="1" applyBorder="1" applyAlignment="1" applyProtection="1">
      <alignment horizontal="right"/>
    </xf>
    <xf numFmtId="38" fontId="3" fillId="0" borderId="17" xfId="2" applyFont="1" applyFill="1" applyBorder="1" applyAlignment="1" applyProtection="1">
      <alignment horizontal="right"/>
    </xf>
    <xf numFmtId="0" fontId="8" fillId="0" borderId="72" xfId="1" applyFont="1" applyFill="1" applyBorder="1" applyAlignment="1" applyProtection="1">
      <alignment horizontal="left" vertical="center"/>
    </xf>
    <xf numFmtId="0" fontId="8" fillId="0" borderId="73" xfId="1" applyFont="1" applyFill="1" applyBorder="1" applyAlignment="1" applyProtection="1">
      <alignment horizontal="left" vertical="center"/>
    </xf>
    <xf numFmtId="0" fontId="22" fillId="0" borderId="41" xfId="0" applyFont="1" applyFill="1" applyBorder="1" applyAlignment="1" applyProtection="1">
      <alignment horizontal="center" vertical="center"/>
    </xf>
    <xf numFmtId="0" fontId="22" fillId="0" borderId="85" xfId="0" applyFont="1" applyFill="1" applyBorder="1" applyAlignment="1" applyProtection="1">
      <alignment horizontal="center" vertical="center"/>
    </xf>
    <xf numFmtId="0" fontId="8" fillId="0" borderId="22" xfId="1" applyFont="1" applyBorder="1" applyAlignment="1" applyProtection="1">
      <alignment horizontal="left" vertical="center"/>
    </xf>
    <xf numFmtId="38" fontId="8" fillId="0" borderId="25" xfId="1" applyNumberFormat="1" applyFont="1" applyFill="1" applyBorder="1" applyAlignment="1" applyProtection="1">
      <alignment horizontal="right" vertical="center"/>
    </xf>
    <xf numFmtId="38" fontId="8" fillId="0" borderId="23" xfId="1" applyNumberFormat="1" applyFont="1" applyFill="1" applyBorder="1" applyAlignment="1" applyProtection="1">
      <alignment horizontal="right" vertical="center"/>
    </xf>
    <xf numFmtId="0" fontId="8" fillId="0" borderId="12" xfId="1" applyFont="1" applyFill="1" applyBorder="1" applyAlignment="1" applyProtection="1">
      <alignment horizontal="left" vertical="center"/>
    </xf>
    <xf numFmtId="0" fontId="8" fillId="0" borderId="13" xfId="1" applyFont="1" applyFill="1" applyBorder="1" applyAlignment="1" applyProtection="1">
      <alignment horizontal="left" vertical="center"/>
    </xf>
    <xf numFmtId="0" fontId="8" fillId="0" borderId="51" xfId="1" applyFont="1" applyFill="1" applyBorder="1" applyAlignment="1" applyProtection="1">
      <alignment horizontal="left" vertical="center"/>
    </xf>
    <xf numFmtId="0" fontId="22" fillId="0" borderId="25" xfId="3" applyFont="1" applyBorder="1" applyAlignment="1" applyProtection="1">
      <alignment horizontal="center" vertical="center" shrinkToFit="1"/>
    </xf>
    <xf numFmtId="0" fontId="22" fillId="0" borderId="24" xfId="3" applyFont="1" applyBorder="1" applyAlignment="1" applyProtection="1">
      <alignment horizontal="center" vertical="center" shrinkToFit="1"/>
    </xf>
    <xf numFmtId="0" fontId="22" fillId="2" borderId="25" xfId="3" applyFont="1" applyFill="1" applyBorder="1" applyAlignment="1" applyProtection="1">
      <alignment horizontal="center" vertical="center" shrinkToFit="1"/>
      <protection locked="0"/>
    </xf>
    <xf numFmtId="0" fontId="22" fillId="2" borderId="23" xfId="3" applyFont="1" applyFill="1" applyBorder="1" applyAlignment="1" applyProtection="1">
      <alignment horizontal="center" vertical="center" shrinkToFit="1"/>
      <protection locked="0"/>
    </xf>
    <xf numFmtId="0" fontId="22" fillId="2" borderId="24" xfId="3" applyFont="1" applyFill="1" applyBorder="1" applyAlignment="1" applyProtection="1">
      <alignment horizontal="center" vertical="center" shrinkToFit="1"/>
      <protection locked="0"/>
    </xf>
    <xf numFmtId="0" fontId="22" fillId="4" borderId="25" xfId="3" applyFont="1" applyFill="1" applyBorder="1" applyAlignment="1" applyProtection="1">
      <alignment horizontal="center" vertical="center" shrinkToFit="1"/>
      <protection locked="0"/>
    </xf>
    <xf numFmtId="0" fontId="22" fillId="4" borderId="23" xfId="3" applyFont="1" applyFill="1" applyBorder="1" applyAlignment="1" applyProtection="1">
      <alignment horizontal="center" vertical="center" shrinkToFit="1"/>
      <protection locked="0"/>
    </xf>
    <xf numFmtId="0" fontId="22" fillId="4" borderId="24" xfId="3" applyFont="1" applyFill="1" applyBorder="1" applyAlignment="1" applyProtection="1">
      <alignment horizontal="center" vertical="center" shrinkToFit="1"/>
      <protection locked="0"/>
    </xf>
    <xf numFmtId="0" fontId="22" fillId="2" borderId="25" xfId="4" applyNumberFormat="1" applyFont="1" applyFill="1" applyBorder="1" applyAlignment="1" applyProtection="1">
      <alignment horizontal="center" vertical="center" shrinkToFit="1"/>
      <protection locked="0"/>
    </xf>
    <xf numFmtId="0" fontId="22" fillId="2" borderId="23" xfId="4" applyNumberFormat="1" applyFont="1" applyFill="1" applyBorder="1" applyAlignment="1" applyProtection="1">
      <alignment horizontal="center" vertical="center" shrinkToFit="1"/>
      <protection locked="0"/>
    </xf>
    <xf numFmtId="0" fontId="22" fillId="2" borderId="24" xfId="4" applyNumberFormat="1" applyFont="1" applyFill="1" applyBorder="1" applyAlignment="1" applyProtection="1">
      <alignment horizontal="center" vertical="center" shrinkToFit="1"/>
      <protection locked="0"/>
    </xf>
    <xf numFmtId="38" fontId="22" fillId="2" borderId="23" xfId="4" applyFont="1" applyFill="1" applyBorder="1" applyAlignment="1" applyProtection="1">
      <alignment horizontal="right" vertical="center" shrinkToFit="1"/>
      <protection locked="0"/>
    </xf>
    <xf numFmtId="38" fontId="22" fillId="0" borderId="23" xfId="4" applyFont="1" applyBorder="1" applyAlignment="1" applyProtection="1">
      <alignment horizontal="right" vertical="center" shrinkToFit="1"/>
    </xf>
    <xf numFmtId="38" fontId="22" fillId="2" borderId="25" xfId="4" applyFont="1" applyFill="1" applyBorder="1" applyAlignment="1" applyProtection="1">
      <alignment horizontal="right" vertical="center" shrinkToFit="1"/>
      <protection locked="0"/>
    </xf>
    <xf numFmtId="38" fontId="22" fillId="0" borderId="23" xfId="4" applyFont="1" applyFill="1" applyBorder="1" applyAlignment="1" applyProtection="1">
      <alignment horizontal="right" vertical="center" shrinkToFit="1"/>
    </xf>
    <xf numFmtId="0" fontId="22" fillId="0" borderId="25" xfId="3" applyFont="1" applyFill="1" applyBorder="1" applyAlignment="1" applyProtection="1">
      <alignment horizontal="center" vertical="center" shrinkToFit="1"/>
    </xf>
    <xf numFmtId="0" fontId="22" fillId="0" borderId="24" xfId="3" applyFont="1" applyFill="1" applyBorder="1" applyAlignment="1" applyProtection="1">
      <alignment horizontal="center" vertical="center" shrinkToFit="1"/>
    </xf>
    <xf numFmtId="0" fontId="22" fillId="2" borderId="39" xfId="3" applyFont="1" applyFill="1" applyBorder="1" applyAlignment="1" applyProtection="1">
      <alignment horizontal="center" vertical="center" shrinkToFit="1"/>
      <protection locked="0"/>
    </xf>
    <xf numFmtId="0" fontId="22" fillId="3" borderId="25" xfId="3" applyFont="1" applyFill="1" applyBorder="1" applyAlignment="1" applyProtection="1">
      <alignment horizontal="center" vertical="center" shrinkToFit="1"/>
      <protection locked="0"/>
    </xf>
    <xf numFmtId="0" fontId="22" fillId="3" borderId="23" xfId="3" applyFont="1" applyFill="1" applyBorder="1" applyAlignment="1" applyProtection="1">
      <alignment horizontal="center" vertical="center" shrinkToFit="1"/>
      <protection locked="0"/>
    </xf>
    <xf numFmtId="0" fontId="22" fillId="3" borderId="24" xfId="3" applyFont="1" applyFill="1" applyBorder="1" applyAlignment="1" applyProtection="1">
      <alignment horizontal="center" vertical="center" shrinkToFit="1"/>
      <protection locked="0"/>
    </xf>
    <xf numFmtId="0" fontId="8" fillId="0" borderId="25" xfId="3" applyFont="1" applyFill="1" applyBorder="1" applyAlignment="1" applyProtection="1">
      <alignment horizontal="center" vertical="center"/>
    </xf>
    <xf numFmtId="0" fontId="8" fillId="0" borderId="23" xfId="3" applyFont="1" applyFill="1" applyBorder="1" applyAlignment="1" applyProtection="1">
      <alignment horizontal="center" vertical="center"/>
    </xf>
    <xf numFmtId="0" fontId="8" fillId="0" borderId="24" xfId="3" applyFont="1" applyFill="1" applyBorder="1" applyAlignment="1" applyProtection="1">
      <alignment horizontal="center" vertical="center"/>
    </xf>
    <xf numFmtId="38" fontId="21" fillId="0" borderId="13" xfId="10" applyFont="1" applyFill="1" applyBorder="1" applyAlignment="1" applyProtection="1">
      <alignment horizontal="right" vertical="center"/>
    </xf>
    <xf numFmtId="179" fontId="22" fillId="0" borderId="25" xfId="3" applyNumberFormat="1" applyFont="1" applyBorder="1" applyAlignment="1" applyProtection="1">
      <alignment horizontal="center" vertical="center"/>
    </xf>
    <xf numFmtId="179" fontId="22" fillId="0" borderId="23" xfId="3" applyNumberFormat="1" applyFont="1" applyBorder="1" applyAlignment="1" applyProtection="1">
      <alignment horizontal="center" vertical="center"/>
    </xf>
    <xf numFmtId="179" fontId="67" fillId="0" borderId="25" xfId="3" applyNumberFormat="1" applyFont="1" applyBorder="1" applyAlignment="1" applyProtection="1">
      <alignment horizontal="center" vertical="center"/>
    </xf>
    <xf numFmtId="179" fontId="67" fillId="0" borderId="23" xfId="3" applyNumberFormat="1" applyFont="1" applyBorder="1" applyAlignment="1" applyProtection="1">
      <alignment horizontal="center" vertical="center"/>
    </xf>
    <xf numFmtId="0" fontId="21" fillId="0" borderId="12" xfId="3" applyFont="1" applyFill="1" applyBorder="1" applyAlignment="1" applyProtection="1">
      <alignment horizontal="center" vertical="center"/>
    </xf>
    <xf numFmtId="0" fontId="21" fillId="0" borderId="13" xfId="3" applyFont="1" applyFill="1" applyBorder="1" applyAlignment="1" applyProtection="1">
      <alignment horizontal="center" vertical="center"/>
    </xf>
    <xf numFmtId="178" fontId="21" fillId="0" borderId="13" xfId="3" applyNumberFormat="1" applyFont="1" applyFill="1" applyBorder="1" applyAlignment="1" applyProtection="1">
      <alignment horizontal="right" vertical="center"/>
    </xf>
    <xf numFmtId="0" fontId="21" fillId="0" borderId="0" xfId="3" applyFont="1" applyProtection="1">
      <alignment vertical="center"/>
    </xf>
    <xf numFmtId="0" fontId="21" fillId="0" borderId="0" xfId="3" applyFont="1" applyAlignment="1" applyProtection="1">
      <alignment horizontal="left" vertical="center" wrapText="1"/>
    </xf>
    <xf numFmtId="177" fontId="22" fillId="0" borderId="39" xfId="3" applyNumberFormat="1" applyFont="1" applyBorder="1" applyAlignment="1" applyProtection="1">
      <alignment horizontal="center" vertical="center" shrinkToFit="1"/>
    </xf>
    <xf numFmtId="0" fontId="21" fillId="0" borderId="0" xfId="1" applyFont="1" applyFill="1" applyProtection="1">
      <alignment vertical="center"/>
    </xf>
    <xf numFmtId="0" fontId="21" fillId="0" borderId="16" xfId="3" applyFont="1" applyFill="1" applyBorder="1" applyAlignment="1" applyProtection="1">
      <alignment horizontal="center" vertical="center"/>
    </xf>
    <xf numFmtId="0" fontId="21" fillId="0" borderId="17" xfId="3" applyFont="1" applyFill="1" applyBorder="1" applyAlignment="1" applyProtection="1">
      <alignment horizontal="center" vertical="center"/>
    </xf>
    <xf numFmtId="38" fontId="21" fillId="0" borderId="17" xfId="3" applyNumberFormat="1" applyFont="1" applyFill="1" applyBorder="1" applyAlignment="1" applyProtection="1">
      <alignment horizontal="center" vertical="center"/>
    </xf>
    <xf numFmtId="0" fontId="21" fillId="0" borderId="55" xfId="3" applyFont="1" applyFill="1" applyBorder="1" applyAlignment="1" applyProtection="1">
      <alignment horizontal="center" vertical="center"/>
    </xf>
    <xf numFmtId="0" fontId="21" fillId="0" borderId="4" xfId="3" applyFont="1" applyFill="1" applyBorder="1" applyAlignment="1" applyProtection="1">
      <alignment horizontal="center" vertical="center"/>
    </xf>
    <xf numFmtId="0" fontId="24" fillId="0" borderId="99" xfId="3" applyFont="1" applyBorder="1" applyAlignment="1" applyProtection="1">
      <alignment horizontal="center" vertical="center"/>
    </xf>
    <xf numFmtId="0" fontId="24" fillId="0" borderId="100" xfId="3" applyFont="1" applyBorder="1" applyAlignment="1" applyProtection="1">
      <alignment horizontal="center" vertical="center"/>
    </xf>
    <xf numFmtId="179" fontId="22" fillId="0" borderId="100" xfId="3" applyNumberFormat="1" applyFont="1" applyBorder="1" applyAlignment="1" applyProtection="1">
      <alignment horizontal="center" vertical="center"/>
    </xf>
    <xf numFmtId="179" fontId="22" fillId="0" borderId="102" xfId="3" applyNumberFormat="1" applyFont="1" applyBorder="1" applyAlignment="1" applyProtection="1">
      <alignment horizontal="center" vertical="center"/>
    </xf>
    <xf numFmtId="179" fontId="22" fillId="0" borderId="103" xfId="3" applyNumberFormat="1" applyFont="1" applyBorder="1" applyAlignment="1" applyProtection="1">
      <alignment horizontal="center" vertical="center"/>
    </xf>
    <xf numFmtId="179" fontId="22" fillId="0" borderId="101" xfId="3" applyNumberFormat="1" applyFont="1" applyBorder="1" applyAlignment="1" applyProtection="1">
      <alignment horizontal="center" vertical="center"/>
    </xf>
    <xf numFmtId="0" fontId="22" fillId="0" borderId="35" xfId="3" applyFont="1" applyBorder="1" applyAlignment="1" applyProtection="1">
      <alignment horizontal="center" vertical="center"/>
    </xf>
    <xf numFmtId="0" fontId="22" fillId="0" borderId="40" xfId="3" applyFont="1" applyBorder="1" applyAlignment="1" applyProtection="1">
      <alignment horizontal="center" vertical="center"/>
    </xf>
    <xf numFmtId="0" fontId="22" fillId="0" borderId="31" xfId="3" applyFont="1" applyBorder="1" applyAlignment="1" applyProtection="1">
      <alignment horizontal="center" vertical="center"/>
    </xf>
    <xf numFmtId="0" fontId="22" fillId="0" borderId="43" xfId="3" applyFont="1" applyBorder="1" applyAlignment="1" applyProtection="1">
      <alignment horizontal="center" vertical="center"/>
    </xf>
    <xf numFmtId="179" fontId="22" fillId="2" borderId="35" xfId="3" applyNumberFormat="1" applyFont="1" applyFill="1" applyBorder="1" applyAlignment="1" applyProtection="1">
      <alignment horizontal="left" vertical="top" wrapText="1" shrinkToFit="1"/>
      <protection locked="0"/>
    </xf>
    <xf numFmtId="179" fontId="22" fillId="2" borderId="8" xfId="3" applyNumberFormat="1" applyFont="1" applyFill="1" applyBorder="1" applyAlignment="1" applyProtection="1">
      <alignment horizontal="left" vertical="top" wrapText="1" shrinkToFit="1"/>
      <protection locked="0"/>
    </xf>
    <xf numFmtId="179" fontId="22" fillId="2" borderId="40" xfId="3" applyNumberFormat="1" applyFont="1" applyFill="1" applyBorder="1" applyAlignment="1" applyProtection="1">
      <alignment horizontal="left" vertical="top" wrapText="1" shrinkToFit="1"/>
      <protection locked="0"/>
    </xf>
    <xf numFmtId="179" fontId="22" fillId="2" borderId="31" xfId="3" applyNumberFormat="1" applyFont="1" applyFill="1" applyBorder="1" applyAlignment="1" applyProtection="1">
      <alignment horizontal="left" vertical="top" wrapText="1" shrinkToFit="1"/>
      <protection locked="0"/>
    </xf>
    <xf numFmtId="179" fontId="22" fillId="2" borderId="32" xfId="3" applyNumberFormat="1" applyFont="1" applyFill="1" applyBorder="1" applyAlignment="1" applyProtection="1">
      <alignment horizontal="left" vertical="top" wrapText="1" shrinkToFit="1"/>
      <protection locked="0"/>
    </xf>
    <xf numFmtId="179" fontId="22" fillId="2" borderId="43" xfId="3" applyNumberFormat="1" applyFont="1" applyFill="1" applyBorder="1" applyAlignment="1" applyProtection="1">
      <alignment horizontal="left" vertical="top" wrapText="1" shrinkToFit="1"/>
      <protection locked="0"/>
    </xf>
    <xf numFmtId="0" fontId="24" fillId="5" borderId="19" xfId="3" applyFont="1" applyFill="1" applyBorder="1" applyAlignment="1" applyProtection="1">
      <alignment horizontal="center" vertical="center" wrapText="1"/>
    </xf>
    <xf numFmtId="0" fontId="24" fillId="5" borderId="17" xfId="3" applyFont="1" applyFill="1" applyBorder="1" applyAlignment="1" applyProtection="1">
      <alignment horizontal="center" vertical="center" wrapText="1"/>
    </xf>
    <xf numFmtId="0" fontId="24" fillId="5" borderId="20" xfId="3" applyFont="1" applyFill="1" applyBorder="1" applyAlignment="1" applyProtection="1">
      <alignment horizontal="center" vertical="center" wrapText="1"/>
    </xf>
    <xf numFmtId="0" fontId="24" fillId="5" borderId="41" xfId="3" applyFont="1" applyFill="1" applyBorder="1" applyAlignment="1" applyProtection="1">
      <alignment horizontal="center" vertical="center" wrapText="1"/>
    </xf>
    <xf numFmtId="0" fontId="24" fillId="5" borderId="0" xfId="3" applyFont="1" applyFill="1" applyBorder="1" applyAlignment="1" applyProtection="1">
      <alignment horizontal="center" vertical="center" wrapText="1"/>
    </xf>
    <xf numFmtId="0" fontId="24" fillId="5" borderId="36" xfId="3" applyFont="1" applyFill="1" applyBorder="1" applyAlignment="1" applyProtection="1">
      <alignment horizontal="center" vertical="center" wrapText="1"/>
    </xf>
    <xf numFmtId="0" fontId="24" fillId="5" borderId="31" xfId="3" applyFont="1" applyFill="1" applyBorder="1" applyAlignment="1" applyProtection="1">
      <alignment horizontal="center" vertical="center" wrapText="1"/>
    </xf>
    <xf numFmtId="0" fontId="24" fillId="5" borderId="32" xfId="3" applyFont="1" applyFill="1" applyBorder="1" applyAlignment="1" applyProtection="1">
      <alignment horizontal="center" vertical="center" wrapText="1"/>
    </xf>
    <xf numFmtId="0" fontId="24" fillId="5" borderId="33" xfId="3" applyFont="1" applyFill="1" applyBorder="1" applyAlignment="1" applyProtection="1">
      <alignment horizontal="center" vertical="center" wrapText="1"/>
    </xf>
    <xf numFmtId="181" fontId="29" fillId="0" borderId="67" xfId="3" applyNumberFormat="1" applyFont="1" applyBorder="1" applyAlignment="1" applyProtection="1">
      <alignment horizontal="center" vertical="center"/>
    </xf>
    <xf numFmtId="181" fontId="29" fillId="0" borderId="13" xfId="3" applyNumberFormat="1" applyFont="1" applyBorder="1" applyAlignment="1" applyProtection="1">
      <alignment horizontal="center" vertical="center"/>
    </xf>
    <xf numFmtId="181" fontId="29" fillId="0" borderId="14" xfId="3" applyNumberFormat="1" applyFont="1" applyBorder="1" applyAlignment="1" applyProtection="1">
      <alignment horizontal="center" vertical="center"/>
    </xf>
    <xf numFmtId="0" fontId="21" fillId="0" borderId="73" xfId="3" applyFont="1" applyFill="1" applyBorder="1" applyAlignment="1" applyProtection="1">
      <alignment horizontal="center" vertical="center"/>
    </xf>
    <xf numFmtId="0" fontId="22" fillId="0" borderId="8" xfId="3" applyFont="1" applyBorder="1" applyAlignment="1" applyProtection="1">
      <alignment horizontal="center" vertical="center"/>
    </xf>
    <xf numFmtId="0" fontId="22" fillId="0" borderId="32" xfId="3" applyFont="1" applyBorder="1" applyAlignment="1" applyProtection="1">
      <alignment horizontal="center" vertical="center"/>
    </xf>
    <xf numFmtId="0" fontId="22" fillId="0" borderId="35" xfId="3" applyFont="1" applyBorder="1" applyAlignment="1" applyProtection="1">
      <alignment horizontal="center" vertical="center" wrapText="1"/>
    </xf>
    <xf numFmtId="0" fontId="22" fillId="0" borderId="8" xfId="3" applyFont="1" applyBorder="1" applyAlignment="1" applyProtection="1">
      <alignment horizontal="center" vertical="center" wrapText="1"/>
    </xf>
    <xf numFmtId="0" fontId="22" fillId="0" borderId="40" xfId="3" applyFont="1" applyBorder="1" applyAlignment="1" applyProtection="1">
      <alignment horizontal="center" vertical="center" wrapText="1"/>
    </xf>
    <xf numFmtId="0" fontId="22" fillId="0" borderId="31" xfId="3" applyFont="1" applyBorder="1" applyAlignment="1" applyProtection="1">
      <alignment horizontal="center" vertical="center" wrapText="1"/>
    </xf>
    <xf numFmtId="0" fontId="22" fillId="0" borderId="32" xfId="3" applyFont="1" applyBorder="1" applyAlignment="1" applyProtection="1">
      <alignment horizontal="center" vertical="center" wrapText="1"/>
    </xf>
    <xf numFmtId="0" fontId="22" fillId="0" borderId="43" xfId="3" applyFont="1" applyBorder="1" applyAlignment="1" applyProtection="1">
      <alignment horizontal="center" vertical="center" wrapText="1"/>
    </xf>
    <xf numFmtId="0" fontId="22" fillId="0" borderId="23" xfId="3" applyFont="1" applyBorder="1" applyAlignment="1" applyProtection="1">
      <alignment horizontal="center" vertical="center"/>
    </xf>
    <xf numFmtId="0" fontId="22" fillId="0" borderId="24" xfId="3" applyFont="1" applyBorder="1" applyAlignment="1" applyProtection="1">
      <alignment horizontal="center" vertical="center"/>
    </xf>
    <xf numFmtId="0" fontId="22" fillId="0" borderId="25" xfId="3" applyFont="1" applyBorder="1" applyAlignment="1" applyProtection="1">
      <alignment horizontal="center" vertical="center" wrapText="1"/>
    </xf>
    <xf numFmtId="0" fontId="22" fillId="0" borderId="25" xfId="3" applyFont="1" applyBorder="1" applyAlignment="1" applyProtection="1">
      <alignment horizontal="left" vertical="center" shrinkToFit="1"/>
    </xf>
    <xf numFmtId="0" fontId="25" fillId="0" borderId="23" xfId="3" applyFont="1" applyBorder="1" applyAlignment="1" applyProtection="1">
      <alignment horizontal="left" vertical="center" shrinkToFit="1"/>
    </xf>
    <xf numFmtId="0" fontId="25" fillId="0" borderId="24" xfId="3" applyFont="1" applyBorder="1" applyAlignment="1" applyProtection="1">
      <alignment horizontal="left" vertical="center" shrinkToFit="1"/>
    </xf>
    <xf numFmtId="180" fontId="23" fillId="0" borderId="25" xfId="3" applyNumberFormat="1" applyFont="1" applyBorder="1" applyAlignment="1" applyProtection="1">
      <alignment horizontal="center" vertical="center"/>
    </xf>
    <xf numFmtId="180" fontId="23" fillId="0" borderId="24" xfId="3" applyNumberFormat="1" applyFont="1" applyBorder="1" applyAlignment="1" applyProtection="1">
      <alignment horizontal="center" vertical="center"/>
    </xf>
    <xf numFmtId="179" fontId="22" fillId="0" borderId="39" xfId="3" applyNumberFormat="1" applyFont="1" applyBorder="1" applyAlignment="1" applyProtection="1">
      <alignment horizontal="center" vertical="center"/>
    </xf>
    <xf numFmtId="179" fontId="22" fillId="2" borderId="25" xfId="3" applyNumberFormat="1" applyFont="1" applyFill="1" applyBorder="1" applyAlignment="1" applyProtection="1">
      <alignment horizontal="center" vertical="center"/>
      <protection locked="0"/>
    </xf>
    <xf numFmtId="179" fontId="22" fillId="2" borderId="23" xfId="3" applyNumberFormat="1" applyFont="1" applyFill="1" applyBorder="1" applyAlignment="1" applyProtection="1">
      <alignment horizontal="center" vertical="center"/>
      <protection locked="0"/>
    </xf>
    <xf numFmtId="0" fontId="67" fillId="0" borderId="25" xfId="3" applyFont="1" applyBorder="1" applyAlignment="1" applyProtection="1">
      <alignment horizontal="left" vertical="center" shrinkToFit="1"/>
    </xf>
    <xf numFmtId="0" fontId="68" fillId="0" borderId="23" xfId="3" applyFont="1" applyBorder="1" applyAlignment="1" applyProtection="1">
      <alignment horizontal="left" vertical="center" shrinkToFit="1"/>
    </xf>
    <xf numFmtId="0" fontId="68" fillId="0" borderId="24" xfId="3" applyFont="1" applyBorder="1" applyAlignment="1" applyProtection="1">
      <alignment horizontal="left" vertical="center" shrinkToFit="1"/>
    </xf>
    <xf numFmtId="179" fontId="22" fillId="0" borderId="25" xfId="3" applyNumberFormat="1" applyFont="1" applyFill="1" applyBorder="1" applyAlignment="1" applyProtection="1">
      <alignment horizontal="center" vertical="center"/>
    </xf>
    <xf numFmtId="179" fontId="22" fillId="0" borderId="23" xfId="3" applyNumberFormat="1" applyFont="1" applyFill="1" applyBorder="1" applyAlignment="1" applyProtection="1">
      <alignment horizontal="center" vertical="center"/>
    </xf>
    <xf numFmtId="0" fontId="28" fillId="0" borderId="67" xfId="3" applyFont="1" applyBorder="1" applyAlignment="1" applyProtection="1">
      <alignment horizontal="center" vertical="center" shrinkToFit="1"/>
    </xf>
    <xf numFmtId="0" fontId="28" fillId="0" borderId="51" xfId="3" applyFont="1" applyBorder="1" applyAlignment="1" applyProtection="1">
      <alignment horizontal="center" vertical="center" shrinkToFit="1"/>
    </xf>
    <xf numFmtId="0" fontId="28" fillId="0" borderId="11" xfId="3" applyFont="1" applyBorder="1" applyAlignment="1" applyProtection="1">
      <alignment horizontal="center" vertical="center" shrinkToFit="1"/>
    </xf>
    <xf numFmtId="0" fontId="28" fillId="0" borderId="10" xfId="3" applyFont="1" applyBorder="1" applyAlignment="1" applyProtection="1">
      <alignment horizontal="center" vertical="center" shrinkToFit="1"/>
    </xf>
    <xf numFmtId="0" fontId="28" fillId="0" borderId="78" xfId="3" applyFont="1" applyBorder="1" applyAlignment="1" applyProtection="1">
      <alignment horizontal="center" vertical="center" shrinkToFit="1"/>
    </xf>
    <xf numFmtId="0" fontId="26" fillId="0" borderId="0" xfId="3" applyFont="1" applyAlignment="1" applyProtection="1">
      <alignment horizontal="left" vertical="center"/>
    </xf>
    <xf numFmtId="0" fontId="26" fillId="0" borderId="73" xfId="3" applyFont="1" applyBorder="1" applyAlignment="1" applyProtection="1">
      <alignment horizontal="left" vertical="center"/>
    </xf>
    <xf numFmtId="0" fontId="23" fillId="5" borderId="3" xfId="3" applyFont="1" applyFill="1" applyBorder="1" applyAlignment="1" applyProtection="1">
      <alignment horizontal="center" vertical="center"/>
    </xf>
    <xf numFmtId="0" fontId="23" fillId="5" borderId="4" xfId="3" applyFont="1" applyFill="1" applyBorder="1" applyAlignment="1" applyProtection="1">
      <alignment horizontal="center" vertical="center"/>
    </xf>
    <xf numFmtId="3" fontId="23" fillId="5" borderId="19" xfId="3" applyNumberFormat="1" applyFont="1" applyFill="1" applyBorder="1" applyAlignment="1" applyProtection="1">
      <alignment horizontal="center" vertical="center" wrapText="1"/>
    </xf>
    <xf numFmtId="3" fontId="23" fillId="5" borderId="17" xfId="3" applyNumberFormat="1" applyFont="1" applyFill="1" applyBorder="1" applyAlignment="1" applyProtection="1">
      <alignment horizontal="center" vertical="center" wrapText="1"/>
    </xf>
    <xf numFmtId="3" fontId="23" fillId="5" borderId="20" xfId="3" applyNumberFormat="1" applyFont="1" applyFill="1" applyBorder="1" applyAlignment="1" applyProtection="1">
      <alignment horizontal="center" vertical="center" wrapText="1"/>
    </xf>
    <xf numFmtId="3" fontId="23" fillId="5" borderId="41" xfId="3" applyNumberFormat="1" applyFont="1" applyFill="1" applyBorder="1" applyAlignment="1" applyProtection="1">
      <alignment horizontal="center" vertical="center" wrapText="1"/>
    </xf>
    <xf numFmtId="3" fontId="23" fillId="5" borderId="0" xfId="3" applyNumberFormat="1" applyFont="1" applyFill="1" applyBorder="1" applyAlignment="1" applyProtection="1">
      <alignment horizontal="center" vertical="center" wrapText="1"/>
    </xf>
    <xf numFmtId="3" fontId="23" fillId="5" borderId="36" xfId="3" applyNumberFormat="1" applyFont="1" applyFill="1" applyBorder="1" applyAlignment="1" applyProtection="1">
      <alignment horizontal="center" vertical="center" wrapText="1"/>
    </xf>
    <xf numFmtId="3" fontId="23" fillId="5" borderId="31" xfId="3" applyNumberFormat="1" applyFont="1" applyFill="1" applyBorder="1" applyAlignment="1" applyProtection="1">
      <alignment horizontal="center" vertical="center" wrapText="1"/>
    </xf>
    <xf numFmtId="3" fontId="23" fillId="5" borderId="32" xfId="3" applyNumberFormat="1" applyFont="1" applyFill="1" applyBorder="1" applyAlignment="1" applyProtection="1">
      <alignment horizontal="center" vertical="center" wrapText="1"/>
    </xf>
    <xf numFmtId="3" fontId="23" fillId="5" borderId="33" xfId="3" applyNumberFormat="1" applyFont="1" applyFill="1" applyBorder="1" applyAlignment="1" applyProtection="1">
      <alignment horizontal="center" vertical="center" wrapText="1"/>
    </xf>
    <xf numFmtId="0" fontId="24" fillId="5" borderId="1" xfId="3" applyFont="1" applyFill="1" applyBorder="1" applyAlignment="1" applyProtection="1">
      <alignment horizontal="center" vertical="center" wrapText="1"/>
    </xf>
    <xf numFmtId="0" fontId="24" fillId="5" borderId="2" xfId="3" applyFont="1" applyFill="1" applyBorder="1" applyAlignment="1" applyProtection="1">
      <alignment horizontal="center" vertical="center"/>
    </xf>
    <xf numFmtId="0" fontId="24" fillId="5" borderId="76" xfId="3" applyFont="1" applyFill="1" applyBorder="1" applyAlignment="1" applyProtection="1">
      <alignment horizontal="center" vertical="center"/>
    </xf>
    <xf numFmtId="0" fontId="24" fillId="5" borderId="39" xfId="3" applyFont="1" applyFill="1" applyBorder="1" applyAlignment="1" applyProtection="1">
      <alignment horizontal="center" vertical="center"/>
    </xf>
    <xf numFmtId="0" fontId="23" fillId="6" borderId="22" xfId="3" applyFont="1" applyFill="1" applyBorder="1" applyAlignment="1" applyProtection="1">
      <alignment horizontal="center" vertical="center"/>
    </xf>
    <xf numFmtId="0" fontId="23" fillId="6" borderId="23" xfId="3" applyFont="1" applyFill="1" applyBorder="1" applyAlignment="1" applyProtection="1">
      <alignment horizontal="center" vertical="center"/>
    </xf>
    <xf numFmtId="0" fontId="23" fillId="6" borderId="24" xfId="3" applyFont="1" applyFill="1" applyBorder="1" applyAlignment="1" applyProtection="1">
      <alignment horizontal="center" vertical="center"/>
    </xf>
    <xf numFmtId="0" fontId="23" fillId="6" borderId="25" xfId="3" applyFont="1" applyFill="1" applyBorder="1" applyAlignment="1" applyProtection="1">
      <alignment horizontal="center" vertical="center"/>
    </xf>
    <xf numFmtId="3" fontId="27" fillId="6" borderId="22" xfId="3" applyNumberFormat="1" applyFont="1" applyFill="1" applyBorder="1" applyAlignment="1" applyProtection="1">
      <alignment horizontal="center" vertical="center" wrapText="1"/>
    </xf>
    <xf numFmtId="3" fontId="27" fillId="6" borderId="23" xfId="3" applyNumberFormat="1" applyFont="1" applyFill="1" applyBorder="1" applyAlignment="1" applyProtection="1">
      <alignment horizontal="center" vertical="center" wrapText="1"/>
    </xf>
    <xf numFmtId="3" fontId="27" fillId="6" borderId="24" xfId="3" applyNumberFormat="1" applyFont="1" applyFill="1" applyBorder="1" applyAlignment="1" applyProtection="1">
      <alignment horizontal="center" vertical="center" wrapText="1"/>
    </xf>
    <xf numFmtId="0" fontId="27" fillId="6" borderId="25" xfId="3" applyFont="1" applyFill="1" applyBorder="1" applyAlignment="1" applyProtection="1">
      <alignment horizontal="center" vertical="center" wrapText="1"/>
    </xf>
    <xf numFmtId="0" fontId="27" fillId="6" borderId="23" xfId="3" applyFont="1" applyFill="1" applyBorder="1" applyAlignment="1" applyProtection="1">
      <alignment horizontal="center" vertical="center" wrapText="1"/>
    </xf>
    <xf numFmtId="0" fontId="27" fillId="6" borderId="24" xfId="3" applyFont="1" applyFill="1" applyBorder="1" applyAlignment="1" applyProtection="1">
      <alignment horizontal="center" vertical="center" wrapText="1"/>
    </xf>
    <xf numFmtId="3" fontId="27" fillId="6" borderId="25" xfId="3" applyNumberFormat="1" applyFont="1" applyFill="1" applyBorder="1" applyAlignment="1" applyProtection="1">
      <alignment horizontal="center" vertical="center"/>
    </xf>
    <xf numFmtId="3" fontId="27" fillId="6" borderId="24" xfId="3" applyNumberFormat="1" applyFont="1" applyFill="1" applyBorder="1" applyAlignment="1" applyProtection="1">
      <alignment horizontal="center" vertical="center"/>
    </xf>
    <xf numFmtId="3" fontId="27" fillId="6" borderId="25" xfId="3" applyNumberFormat="1" applyFont="1" applyFill="1" applyBorder="1" applyAlignment="1" applyProtection="1">
      <alignment horizontal="center" vertical="center" wrapText="1"/>
    </xf>
    <xf numFmtId="38" fontId="21" fillId="0" borderId="55" xfId="3" applyNumberFormat="1" applyFont="1" applyFill="1" applyBorder="1" applyAlignment="1" applyProtection="1">
      <alignment horizontal="center" vertical="center" shrinkToFit="1"/>
    </xf>
    <xf numFmtId="0" fontId="21" fillId="0" borderId="4" xfId="3" applyFont="1" applyFill="1" applyBorder="1" applyAlignment="1" applyProtection="1">
      <alignment horizontal="center" vertical="center" shrinkToFit="1"/>
    </xf>
    <xf numFmtId="0" fontId="21" fillId="0" borderId="5" xfId="3" applyFont="1" applyFill="1" applyBorder="1" applyAlignment="1" applyProtection="1">
      <alignment horizontal="center" vertical="center" shrinkToFit="1"/>
    </xf>
    <xf numFmtId="0" fontId="28" fillId="0" borderId="71" xfId="3" applyFont="1" applyBorder="1" applyAlignment="1" applyProtection="1">
      <alignment horizontal="center" vertical="center" shrinkToFit="1"/>
    </xf>
    <xf numFmtId="0" fontId="28" fillId="0" borderId="13" xfId="3" applyFont="1" applyBorder="1" applyAlignment="1" applyProtection="1">
      <alignment horizontal="center" vertical="center" shrinkToFit="1"/>
    </xf>
    <xf numFmtId="181" fontId="29" fillId="0" borderId="12" xfId="3" applyNumberFormat="1" applyFont="1" applyBorder="1" applyAlignment="1" applyProtection="1">
      <alignment horizontal="center" vertical="center"/>
    </xf>
    <xf numFmtId="181" fontId="29" fillId="0" borderId="51" xfId="3" applyNumberFormat="1" applyFont="1" applyBorder="1" applyAlignment="1" applyProtection="1">
      <alignment horizontal="center" vertical="center"/>
    </xf>
    <xf numFmtId="0" fontId="23" fillId="7" borderId="3" xfId="3" applyFont="1" applyFill="1" applyBorder="1" applyAlignment="1" applyProtection="1">
      <alignment horizontal="center" vertical="center"/>
    </xf>
    <xf numFmtId="0" fontId="23" fillId="7" borderId="4" xfId="3" applyFont="1" applyFill="1" applyBorder="1" applyAlignment="1" applyProtection="1">
      <alignment horizontal="center" vertical="center"/>
    </xf>
    <xf numFmtId="3" fontId="23" fillId="7" borderId="19" xfId="3" applyNumberFormat="1" applyFont="1" applyFill="1" applyBorder="1" applyAlignment="1" applyProtection="1">
      <alignment horizontal="center" vertical="center" wrapText="1"/>
    </xf>
    <xf numFmtId="3" fontId="23" fillId="7" borderId="20" xfId="3" applyNumberFormat="1" applyFont="1" applyFill="1" applyBorder="1" applyAlignment="1" applyProtection="1">
      <alignment horizontal="center" vertical="center" wrapText="1"/>
    </xf>
    <xf numFmtId="3" fontId="23" fillId="7" borderId="41" xfId="3" applyNumberFormat="1" applyFont="1" applyFill="1" applyBorder="1" applyAlignment="1" applyProtection="1">
      <alignment horizontal="center" vertical="center" wrapText="1"/>
    </xf>
    <xf numFmtId="3" fontId="23" fillId="7" borderId="36" xfId="3" applyNumberFormat="1" applyFont="1" applyFill="1" applyBorder="1" applyAlignment="1" applyProtection="1">
      <alignment horizontal="center" vertical="center" wrapText="1"/>
    </xf>
    <xf numFmtId="3" fontId="23" fillId="7" borderId="31" xfId="3" applyNumberFormat="1" applyFont="1" applyFill="1" applyBorder="1" applyAlignment="1" applyProtection="1">
      <alignment horizontal="center" vertical="center" wrapText="1"/>
    </xf>
    <xf numFmtId="3" fontId="23" fillId="7" borderId="33" xfId="3" applyNumberFormat="1" applyFont="1" applyFill="1" applyBorder="1" applyAlignment="1" applyProtection="1">
      <alignment horizontal="center" vertical="center" wrapText="1"/>
    </xf>
    <xf numFmtId="0" fontId="74" fillId="0" borderId="15" xfId="1" applyFont="1" applyBorder="1" applyAlignment="1" applyProtection="1">
      <alignment horizontal="center" vertical="center"/>
    </xf>
    <xf numFmtId="0" fontId="74" fillId="0" borderId="66" xfId="1" applyFont="1" applyBorder="1" applyAlignment="1" applyProtection="1">
      <alignment horizontal="center" vertical="center"/>
    </xf>
    <xf numFmtId="0" fontId="21" fillId="0" borderId="12" xfId="1" applyFont="1" applyBorder="1" applyAlignment="1" applyProtection="1">
      <alignment horizontal="center" vertical="center"/>
    </xf>
    <xf numFmtId="0" fontId="21" fillId="0" borderId="13" xfId="1" applyFont="1" applyBorder="1" applyAlignment="1" applyProtection="1">
      <alignment horizontal="center" vertical="center"/>
    </xf>
    <xf numFmtId="0" fontId="21" fillId="0" borderId="51" xfId="1" applyFont="1" applyBorder="1" applyAlignment="1" applyProtection="1">
      <alignment horizontal="center" vertical="center"/>
    </xf>
    <xf numFmtId="0" fontId="21" fillId="0" borderId="17" xfId="1" applyFont="1" applyBorder="1" applyAlignment="1" applyProtection="1">
      <alignment vertical="top" wrapText="1"/>
    </xf>
    <xf numFmtId="0" fontId="21" fillId="0" borderId="0" xfId="1" applyFont="1" applyBorder="1" applyAlignment="1" applyProtection="1">
      <alignment vertical="top" wrapText="1"/>
    </xf>
    <xf numFmtId="0" fontId="21" fillId="0" borderId="0" xfId="1" applyFont="1" applyFill="1" applyAlignment="1" applyProtection="1">
      <alignment vertical="top"/>
    </xf>
    <xf numFmtId="0" fontId="21" fillId="0" borderId="39" xfId="1" applyFont="1" applyFill="1" applyBorder="1" applyAlignment="1" applyProtection="1">
      <alignment horizontal="center" vertical="center" shrinkToFit="1"/>
    </xf>
    <xf numFmtId="0" fontId="21" fillId="0" borderId="0" xfId="1" applyFont="1" applyFill="1" applyAlignment="1" applyProtection="1">
      <alignment horizontal="center" vertical="center"/>
    </xf>
    <xf numFmtId="0" fontId="2" fillId="0" borderId="0" xfId="1" applyFont="1" applyAlignment="1" applyProtection="1">
      <alignment horizontal="center" vertical="center"/>
    </xf>
    <xf numFmtId="0" fontId="21" fillId="0" borderId="69" xfId="1" applyFont="1" applyBorder="1" applyAlignment="1" applyProtection="1">
      <alignment horizontal="center" vertical="center"/>
    </xf>
    <xf numFmtId="0" fontId="21" fillId="0" borderId="83" xfId="1" applyFont="1" applyBorder="1" applyAlignment="1" applyProtection="1">
      <alignment horizontal="center" vertical="center"/>
    </xf>
    <xf numFmtId="0" fontId="21" fillId="0" borderId="82" xfId="1" applyFont="1" applyBorder="1" applyAlignment="1" applyProtection="1">
      <alignment horizontal="center" vertical="center"/>
    </xf>
    <xf numFmtId="0" fontId="21" fillId="0" borderId="80" xfId="1" applyFont="1" applyBorder="1" applyAlignment="1" applyProtection="1">
      <alignment horizontal="center" vertical="center"/>
    </xf>
    <xf numFmtId="0" fontId="21" fillId="0" borderId="19" xfId="1" applyFont="1" applyBorder="1" applyAlignment="1" applyProtection="1">
      <alignment horizontal="center" vertical="center" wrapText="1"/>
    </xf>
    <xf numFmtId="0" fontId="21" fillId="0" borderId="18" xfId="1" applyFont="1" applyBorder="1" applyAlignment="1" applyProtection="1">
      <alignment horizontal="center" vertical="center" wrapText="1"/>
    </xf>
    <xf numFmtId="0" fontId="21" fillId="0" borderId="20" xfId="1" applyFont="1" applyBorder="1" applyAlignment="1" applyProtection="1">
      <alignment horizontal="center" vertical="center" wrapText="1"/>
    </xf>
    <xf numFmtId="0" fontId="10" fillId="2" borderId="35" xfId="3" applyFont="1" applyFill="1" applyBorder="1" applyAlignment="1" applyProtection="1">
      <alignment horizontal="center" vertical="center"/>
      <protection locked="0"/>
    </xf>
    <xf numFmtId="0" fontId="10" fillId="2" borderId="8" xfId="3" applyFont="1" applyFill="1" applyBorder="1" applyAlignment="1" applyProtection="1">
      <alignment horizontal="center" vertical="center"/>
      <protection locked="0"/>
    </xf>
    <xf numFmtId="0" fontId="10" fillId="2" borderId="40" xfId="3" applyFont="1" applyFill="1" applyBorder="1" applyAlignment="1" applyProtection="1">
      <alignment horizontal="center" vertical="center"/>
      <protection locked="0"/>
    </xf>
    <xf numFmtId="0" fontId="10" fillId="2" borderId="41" xfId="3" applyFont="1" applyFill="1" applyBorder="1" applyAlignment="1" applyProtection="1">
      <alignment horizontal="center" vertical="center"/>
      <protection locked="0"/>
    </xf>
    <xf numFmtId="0" fontId="10" fillId="2" borderId="0" xfId="3" applyFont="1" applyFill="1" applyBorder="1" applyAlignment="1" applyProtection="1">
      <alignment horizontal="center" vertical="center"/>
      <protection locked="0"/>
    </xf>
    <xf numFmtId="0" fontId="10" fillId="2" borderId="29" xfId="3" applyFont="1" applyFill="1" applyBorder="1" applyAlignment="1" applyProtection="1">
      <alignment horizontal="center" vertical="center"/>
      <protection locked="0"/>
    </xf>
    <xf numFmtId="0" fontId="10" fillId="2" borderId="31" xfId="3" applyFont="1" applyFill="1" applyBorder="1" applyAlignment="1" applyProtection="1">
      <alignment horizontal="center" vertical="center"/>
      <protection locked="0"/>
    </xf>
    <xf numFmtId="0" fontId="10" fillId="2" borderId="32" xfId="3" applyFont="1" applyFill="1" applyBorder="1" applyAlignment="1" applyProtection="1">
      <alignment horizontal="center" vertical="center"/>
      <protection locked="0"/>
    </xf>
    <xf numFmtId="0" fontId="10" fillId="2" borderId="43" xfId="3" applyFont="1" applyFill="1" applyBorder="1" applyAlignment="1" applyProtection="1">
      <alignment horizontal="center" vertical="center"/>
      <protection locked="0"/>
    </xf>
    <xf numFmtId="0" fontId="9" fillId="0" borderId="0" xfId="3" applyFont="1" applyAlignment="1" applyProtection="1">
      <alignment horizontal="left"/>
    </xf>
    <xf numFmtId="0" fontId="35" fillId="2" borderId="0" xfId="3" applyFont="1" applyFill="1" applyAlignment="1" applyProtection="1">
      <alignment horizontal="left" shrinkToFit="1"/>
      <protection locked="0"/>
    </xf>
    <xf numFmtId="0" fontId="35" fillId="0" borderId="0" xfId="3" applyFont="1" applyAlignment="1" applyProtection="1">
      <alignment horizontal="center" vertical="center"/>
    </xf>
    <xf numFmtId="3" fontId="36" fillId="2" borderId="32" xfId="3" applyNumberFormat="1" applyFont="1" applyFill="1" applyBorder="1" applyAlignment="1" applyProtection="1">
      <alignment horizontal="center" vertical="top" shrinkToFit="1"/>
      <protection locked="0"/>
    </xf>
    <xf numFmtId="58" fontId="8" fillId="0" borderId="0" xfId="3" applyNumberFormat="1" applyFont="1" applyAlignment="1" applyProtection="1">
      <alignment horizontal="left"/>
    </xf>
    <xf numFmtId="0" fontId="8" fillId="0" borderId="0" xfId="3" applyFont="1" applyAlignment="1" applyProtection="1">
      <alignment horizontal="left"/>
    </xf>
    <xf numFmtId="0" fontId="35" fillId="0" borderId="0" xfId="3" applyFont="1" applyAlignment="1" applyProtection="1">
      <alignment horizontal="left" shrinkToFit="1"/>
    </xf>
  </cellXfs>
  <cellStyles count="15">
    <cellStyle name="桁区切り" xfId="10" builtinId="6"/>
    <cellStyle name="桁区切り 2" xfId="2"/>
    <cellStyle name="桁区切り 3" xfId="4"/>
    <cellStyle name="桁区切り 4" xfId="8"/>
    <cellStyle name="標準" xfId="0" builtinId="0"/>
    <cellStyle name="標準 2" xfId="3"/>
    <cellStyle name="標準 2 2" xfId="7"/>
    <cellStyle name="標準 2 2 2" xfId="6"/>
    <cellStyle name="標準 2 2 3" xfId="12"/>
    <cellStyle name="標準 27" xfId="1"/>
    <cellStyle name="標準 3" xfId="5"/>
    <cellStyle name="標準 3 2" xfId="13"/>
    <cellStyle name="標準 4" xfId="9"/>
    <cellStyle name="標準 4 2" xfId="14"/>
    <cellStyle name="標準 6" xfId="11"/>
  </cellStyles>
  <dxfs count="32">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5" tint="0.39994506668294322"/>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externalLink" Target="externalLinks/externalLink3.xml"/><Relationship Id="rId4" Type="http://schemas.openxmlformats.org/officeDocument/2006/relationships/worksheet" Target="worksheets/sheet4.xml"/><Relationship Id="rId9" Type="http://schemas.openxmlformats.org/officeDocument/2006/relationships/externalLink" Target="externalLinks/externalLink2.xml"/><Relationship Id="rId14" Type="http://schemas.openxmlformats.org/officeDocument/2006/relationships/calcChain" Target="calcChain.xml"/></Relationships>
</file>

<file path=xl/drawings/drawing1.xml><?xml version="1.0" encoding="utf-8"?>
<xdr:wsDr xmlns:xdr="http://schemas.openxmlformats.org/drawingml/2006/spreadsheetDrawing" xmlns:a="http://schemas.openxmlformats.org/drawingml/2006/main">
  <xdr:twoCellAnchor>
    <xdr:from>
      <xdr:col>34</xdr:col>
      <xdr:colOff>129227</xdr:colOff>
      <xdr:row>0</xdr:row>
      <xdr:rowOff>489291</xdr:rowOff>
    </xdr:from>
    <xdr:to>
      <xdr:col>46</xdr:col>
      <xdr:colOff>108786</xdr:colOff>
      <xdr:row>2</xdr:row>
      <xdr:rowOff>133381</xdr:rowOff>
    </xdr:to>
    <xdr:sp macro="" textlink="">
      <xdr:nvSpPr>
        <xdr:cNvPr id="3" name="角丸四角形 2"/>
        <xdr:cNvSpPr/>
      </xdr:nvSpPr>
      <xdr:spPr>
        <a:xfrm>
          <a:off x="8141433" y="489291"/>
          <a:ext cx="4047294" cy="652619"/>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lnSpc>
              <a:spcPts val="1900"/>
            </a:lnSpc>
          </a:pPr>
          <a:r>
            <a:rPr kumimoji="1" lang="ja-JP" altLang="en-US" sz="1400" b="1">
              <a:solidFill>
                <a:schemeClr val="tx1"/>
              </a:solidFill>
              <a:latin typeface="游ゴシック" panose="020B0400000000000000" pitchFamily="50" charset="-128"/>
              <a:ea typeface="游ゴシック" panose="020B0400000000000000" pitchFamily="50" charset="-128"/>
            </a:rPr>
            <a:t>黄色セルを入力</a:t>
          </a:r>
          <a:endParaRPr kumimoji="1" lang="en-US" altLang="ja-JP" sz="1400" b="1">
            <a:solidFill>
              <a:schemeClr val="tx1"/>
            </a:solidFill>
            <a:latin typeface="游ゴシック" panose="020B0400000000000000" pitchFamily="50" charset="-128"/>
            <a:ea typeface="游ゴシック" panose="020B0400000000000000" pitchFamily="50" charset="-128"/>
          </a:endParaRPr>
        </a:p>
        <a:p>
          <a:pPr algn="ctr">
            <a:lnSpc>
              <a:spcPts val="1800"/>
            </a:lnSpc>
          </a:pPr>
          <a:r>
            <a:rPr kumimoji="1" lang="ja-JP" altLang="en-US" sz="1400" b="1">
              <a:solidFill>
                <a:schemeClr val="tx1"/>
              </a:solidFill>
              <a:latin typeface="游ゴシック" panose="020B0400000000000000" pitchFamily="50" charset="-128"/>
              <a:ea typeface="游ゴシック" panose="020B0400000000000000" pitchFamily="50" charset="-128"/>
            </a:rPr>
            <a:t>水色セルを選択してください</a:t>
          </a:r>
          <a:r>
            <a:rPr kumimoji="1" lang="ja-JP" altLang="en-US" sz="1000">
              <a:solidFill>
                <a:schemeClr val="tx1"/>
              </a:solidFill>
              <a:latin typeface="游ゴシック" panose="020B0400000000000000" pitchFamily="50" charset="-128"/>
              <a:ea typeface="游ゴシック" panose="020B0400000000000000" pitchFamily="50" charset="-128"/>
            </a:rPr>
            <a:t>。</a:t>
          </a:r>
        </a:p>
      </xdr:txBody>
    </xdr:sp>
    <xdr:clientData/>
  </xdr:twoCellAnchor>
  <xdr:twoCellAnchor>
    <xdr:from>
      <xdr:col>34</xdr:col>
      <xdr:colOff>185017</xdr:colOff>
      <xdr:row>79</xdr:row>
      <xdr:rowOff>56221</xdr:rowOff>
    </xdr:from>
    <xdr:to>
      <xdr:col>45</xdr:col>
      <xdr:colOff>641096</xdr:colOff>
      <xdr:row>82</xdr:row>
      <xdr:rowOff>41284</xdr:rowOff>
    </xdr:to>
    <xdr:sp macro="" textlink="">
      <xdr:nvSpPr>
        <xdr:cNvPr id="5" name="角丸四角形 4"/>
        <xdr:cNvSpPr/>
      </xdr:nvSpPr>
      <xdr:spPr>
        <a:xfrm>
          <a:off x="8197223" y="24821221"/>
          <a:ext cx="3840255" cy="847916"/>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400" b="1">
              <a:solidFill>
                <a:schemeClr val="tx1"/>
              </a:solidFill>
              <a:latin typeface="游ゴシック" panose="020B0400000000000000" pitchFamily="50" charset="-128"/>
              <a:ea typeface="游ゴシック" panose="020B0400000000000000" pitchFamily="50" charset="-128"/>
            </a:rPr>
            <a:t>最後に</a:t>
          </a:r>
          <a:r>
            <a:rPr kumimoji="1" lang="en-US" altLang="ja-JP" sz="1400" b="1">
              <a:solidFill>
                <a:schemeClr val="tx1"/>
              </a:solidFill>
              <a:latin typeface="游ゴシック" panose="020B0400000000000000" pitchFamily="50" charset="-128"/>
              <a:ea typeface="+mn-ea"/>
            </a:rPr>
            <a:t>【</a:t>
          </a:r>
          <a:r>
            <a:rPr kumimoji="1" lang="ja-JP" altLang="en-US" sz="1400" b="1">
              <a:solidFill>
                <a:schemeClr val="tx1"/>
              </a:solidFill>
              <a:latin typeface="游ゴシック" panose="020B0400000000000000" pitchFamily="50" charset="-128"/>
              <a:ea typeface="+mn-ea"/>
            </a:rPr>
            <a:t>様式８別添３</a:t>
          </a:r>
          <a:r>
            <a:rPr kumimoji="1" lang="en-US" altLang="ja-JP" sz="1400" b="1">
              <a:solidFill>
                <a:schemeClr val="tx1"/>
              </a:solidFill>
              <a:latin typeface="游ゴシック" panose="020B0400000000000000" pitchFamily="50" charset="-128"/>
              <a:ea typeface="+mn-ea"/>
            </a:rPr>
            <a:t>】</a:t>
          </a:r>
          <a:r>
            <a:rPr kumimoji="1" lang="ja-JP" altLang="en-US" sz="1400" b="1">
              <a:solidFill>
                <a:schemeClr val="tx1"/>
              </a:solidFill>
              <a:latin typeface="游ゴシック" panose="020B0400000000000000" pitchFamily="50" charset="-128"/>
              <a:ea typeface="+mn-ea"/>
            </a:rPr>
            <a:t>賃金改善額確認書</a:t>
          </a:r>
          <a:endParaRPr kumimoji="1" lang="en-US" altLang="ja-JP" sz="1400" b="1">
            <a:solidFill>
              <a:schemeClr val="tx1"/>
            </a:solidFill>
            <a:latin typeface="游ゴシック" panose="020B0400000000000000" pitchFamily="50" charset="-128"/>
            <a:ea typeface="+mn-ea"/>
          </a:endParaRPr>
        </a:p>
        <a:p>
          <a:pPr algn="l"/>
          <a:r>
            <a:rPr kumimoji="1" lang="ja-JP" altLang="en-US" sz="1400" b="1">
              <a:solidFill>
                <a:schemeClr val="tx1"/>
              </a:solidFill>
              <a:latin typeface="游ゴシック" panose="020B0400000000000000" pitchFamily="50" charset="-128"/>
              <a:ea typeface="+mn-ea"/>
            </a:rPr>
            <a:t>の準備をお願いします。</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65</xdr:col>
      <xdr:colOff>304583</xdr:colOff>
      <xdr:row>57</xdr:row>
      <xdr:rowOff>84757</xdr:rowOff>
    </xdr:from>
    <xdr:to>
      <xdr:col>84</xdr:col>
      <xdr:colOff>249207</xdr:colOff>
      <xdr:row>63</xdr:row>
      <xdr:rowOff>23405</xdr:rowOff>
    </xdr:to>
    <xdr:sp macro="" textlink="">
      <xdr:nvSpPr>
        <xdr:cNvPr id="2" name="四角形吹き出し 1"/>
        <xdr:cNvSpPr/>
      </xdr:nvSpPr>
      <xdr:spPr>
        <a:xfrm>
          <a:off x="15680654" y="10984078"/>
          <a:ext cx="5115339" cy="1843648"/>
        </a:xfrm>
        <a:prstGeom prst="wedgeRectCallout">
          <a:avLst>
            <a:gd name="adj1" fmla="val 46296"/>
            <a:gd name="adj2" fmla="val 39861"/>
          </a:avLst>
        </a:prstGeom>
        <a:solidFill>
          <a:schemeClr val="accent2">
            <a:lumMod val="20000"/>
            <a:lumOff val="80000"/>
          </a:schemeClr>
        </a:solidFill>
        <a:ln w="19050"/>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l"/>
          <a:r>
            <a:rPr kumimoji="1" lang="ja-JP" altLang="en-US" sz="1100">
              <a:solidFill>
                <a:sysClr val="windowText" lastClr="000000"/>
              </a:solidFill>
              <a:latin typeface="游ゴシック" panose="020B0400000000000000" pitchFamily="50" charset="-128"/>
              <a:ea typeface="游ゴシック" panose="020B0400000000000000" pitchFamily="50" charset="-128"/>
            </a:rPr>
            <a:t>処遇改善等加算</a:t>
          </a:r>
          <a:r>
            <a:rPr kumimoji="1" lang="en-US" altLang="ja-JP" sz="1100">
              <a:solidFill>
                <a:sysClr val="windowText" lastClr="000000"/>
              </a:solidFill>
              <a:latin typeface="游ゴシック" panose="020B0400000000000000" pitchFamily="50" charset="-128"/>
              <a:ea typeface="游ゴシック" panose="020B0400000000000000" pitchFamily="50" charset="-128"/>
            </a:rPr>
            <a:t>Ⅱ</a:t>
          </a:r>
          <a:r>
            <a:rPr kumimoji="1" lang="ja-JP" altLang="en-US" sz="1100">
              <a:solidFill>
                <a:sysClr val="windowText" lastClr="000000"/>
              </a:solidFill>
              <a:latin typeface="游ゴシック" panose="020B0400000000000000" pitchFamily="50" charset="-128"/>
              <a:ea typeface="游ゴシック" panose="020B0400000000000000" pitchFamily="50" charset="-128"/>
            </a:rPr>
            <a:t>については，（６）と（７）それぞれについて，対象職員がその役職もしくはそれらに相当する職位の発令や職務命令を受けている必要があります。</a:t>
          </a:r>
          <a:endParaRPr kumimoji="1" lang="en-US" altLang="ja-JP" sz="1100">
            <a:solidFill>
              <a:sysClr val="windowText" lastClr="000000"/>
            </a:solidFill>
            <a:latin typeface="游ゴシック" panose="020B0400000000000000" pitchFamily="50" charset="-128"/>
            <a:ea typeface="游ゴシック" panose="020B0400000000000000" pitchFamily="50" charset="-128"/>
          </a:endParaRPr>
        </a:p>
        <a:p>
          <a:pPr algn="l"/>
          <a:endParaRPr kumimoji="1" lang="en-US" altLang="ja-JP" sz="1100">
            <a:solidFill>
              <a:sysClr val="windowText" lastClr="000000"/>
            </a:solidFill>
            <a:latin typeface="游ゴシック" panose="020B0400000000000000" pitchFamily="50" charset="-128"/>
            <a:ea typeface="游ゴシック" panose="020B0400000000000000" pitchFamily="50" charset="-128"/>
          </a:endParaRPr>
        </a:p>
        <a:p>
          <a:pPr algn="l"/>
          <a:r>
            <a:rPr kumimoji="1" lang="ja-JP" altLang="en-US" sz="1100" b="1">
              <a:solidFill>
                <a:schemeClr val="dk1"/>
              </a:solidFill>
              <a:effectLst/>
              <a:latin typeface="+mn-lt"/>
              <a:ea typeface="+mn-ea"/>
              <a:cs typeface="+mn-cs"/>
            </a:rPr>
            <a:t>対象職員が本様式記載の「職名」とし</a:t>
          </a:r>
          <a:r>
            <a:rPr kumimoji="1" lang="ja-JP" altLang="ja-JP" sz="1100" b="1">
              <a:solidFill>
                <a:schemeClr val="dk1"/>
              </a:solidFill>
              <a:effectLst/>
              <a:latin typeface="+mn-lt"/>
              <a:ea typeface="+mn-ea"/>
              <a:cs typeface="+mn-cs"/>
            </a:rPr>
            <a:t>発令・職務命令</a:t>
          </a:r>
          <a:r>
            <a:rPr kumimoji="1" lang="ja-JP" altLang="en-US" sz="1100" b="1">
              <a:solidFill>
                <a:schemeClr val="dk1"/>
              </a:solidFill>
              <a:effectLst/>
              <a:latin typeface="+mn-lt"/>
              <a:ea typeface="+mn-ea"/>
              <a:cs typeface="+mn-cs"/>
            </a:rPr>
            <a:t>が出されていることについて，</a:t>
          </a:r>
          <a:r>
            <a:rPr kumimoji="1" lang="ja-JP" altLang="en-US" sz="1100" b="1" u="sng">
              <a:solidFill>
                <a:srgbClr val="FF0000"/>
              </a:solidFill>
              <a:effectLst/>
              <a:latin typeface="+mn-lt"/>
              <a:ea typeface="+mn-ea"/>
              <a:cs typeface="+mn-cs"/>
            </a:rPr>
            <a:t>職員体制のわかる書類（辞令の写しや役職付きの名簿，担当者名の入った園内の分掌表など）を添付してください。 </a:t>
          </a:r>
          <a:endParaRPr kumimoji="1" lang="en-US" altLang="ja-JP" sz="1100" b="1" u="sng">
            <a:solidFill>
              <a:srgbClr val="FF0000"/>
            </a:solidFill>
            <a:latin typeface="游ゴシック" panose="020B0400000000000000" pitchFamily="50" charset="-128"/>
            <a:ea typeface="游ゴシック" panose="020B0400000000000000" pitchFamily="50" charset="-128"/>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2</xdr:col>
      <xdr:colOff>142875</xdr:colOff>
      <xdr:row>17</xdr:row>
      <xdr:rowOff>9525</xdr:rowOff>
    </xdr:from>
    <xdr:to>
      <xdr:col>4</xdr:col>
      <xdr:colOff>28575</xdr:colOff>
      <xdr:row>18</xdr:row>
      <xdr:rowOff>85725</xdr:rowOff>
    </xdr:to>
    <xdr:sp macro="" textlink="">
      <xdr:nvSpPr>
        <xdr:cNvPr id="2" name="正方形/長方形 1"/>
        <xdr:cNvSpPr/>
      </xdr:nvSpPr>
      <xdr:spPr>
        <a:xfrm>
          <a:off x="1000125" y="5953125"/>
          <a:ext cx="742950" cy="419100"/>
        </a:xfrm>
        <a:prstGeom prst="rect">
          <a:avLst/>
        </a:prstGeom>
        <a:ln w="6350">
          <a:solidFill>
            <a:schemeClr val="tx1"/>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ctr"/>
        <a:lstStyle/>
        <a:p>
          <a:pPr algn="ctr"/>
          <a:r>
            <a:rPr kumimoji="1" lang="ja-JP" altLang="en-US" sz="1100">
              <a:latin typeface="游ゴシック" panose="020B0400000000000000" pitchFamily="50" charset="-128"/>
              <a:ea typeface="游ゴシック" panose="020B0400000000000000" pitchFamily="50" charset="-128"/>
            </a:rPr>
            <a:t>備考欄</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4</xdr:col>
      <xdr:colOff>158749</xdr:colOff>
      <xdr:row>2</xdr:row>
      <xdr:rowOff>52917</xdr:rowOff>
    </xdr:from>
    <xdr:to>
      <xdr:col>12</xdr:col>
      <xdr:colOff>624416</xdr:colOff>
      <xdr:row>19</xdr:row>
      <xdr:rowOff>0</xdr:rowOff>
    </xdr:to>
    <xdr:sp macro="" textlink="">
      <xdr:nvSpPr>
        <xdr:cNvPr id="2" name="角丸四角形 1"/>
        <xdr:cNvSpPr/>
      </xdr:nvSpPr>
      <xdr:spPr>
        <a:xfrm>
          <a:off x="5873749" y="614892"/>
          <a:ext cx="6228292" cy="3995208"/>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lnSpc>
              <a:spcPts val="2100"/>
            </a:lnSpc>
          </a:pPr>
          <a:r>
            <a:rPr kumimoji="1" lang="en-US" altLang="ja-JP" sz="1400">
              <a:latin typeface="游ゴシック" panose="020B0400000000000000" pitchFamily="50" charset="-128"/>
              <a:ea typeface="游ゴシック" panose="020B0400000000000000" pitchFamily="50" charset="-128"/>
            </a:rPr>
            <a:t>Word</a:t>
          </a:r>
          <a:r>
            <a:rPr kumimoji="1" lang="ja-JP" altLang="en-US" sz="1400">
              <a:latin typeface="游ゴシック" panose="020B0400000000000000" pitchFamily="50" charset="-128"/>
              <a:ea typeface="游ゴシック" panose="020B0400000000000000" pitchFamily="50" charset="-128"/>
            </a:rPr>
            <a:t>　の賃金改善額確認書様式に差込印刷をするためのシートです。</a:t>
          </a:r>
          <a:endParaRPr kumimoji="1" lang="en-US" altLang="ja-JP" sz="1400">
            <a:latin typeface="游ゴシック" panose="020B0400000000000000" pitchFamily="50" charset="-128"/>
            <a:ea typeface="游ゴシック" panose="020B0400000000000000" pitchFamily="50" charset="-128"/>
          </a:endParaRPr>
        </a:p>
        <a:p>
          <a:pPr algn="l">
            <a:lnSpc>
              <a:spcPts val="2100"/>
            </a:lnSpc>
          </a:pPr>
          <a:endParaRPr kumimoji="1" lang="en-US" altLang="ja-JP" sz="1400">
            <a:latin typeface="游ゴシック" panose="020B0400000000000000" pitchFamily="50" charset="-128"/>
            <a:ea typeface="游ゴシック" panose="020B0400000000000000" pitchFamily="50" charset="-128"/>
          </a:endParaRPr>
        </a:p>
        <a:p>
          <a:pPr algn="l">
            <a:lnSpc>
              <a:spcPts val="2100"/>
            </a:lnSpc>
          </a:pPr>
          <a:r>
            <a:rPr kumimoji="1" lang="ja-JP" altLang="en-US" sz="1400">
              <a:latin typeface="游ゴシック" panose="020B0400000000000000" pitchFamily="50" charset="-128"/>
              <a:ea typeface="游ゴシック" panose="020B0400000000000000" pitchFamily="50" charset="-128"/>
            </a:rPr>
            <a:t>確認書を差込印刷で作成されたい施設におかれましては、</a:t>
          </a:r>
          <a:r>
            <a:rPr kumimoji="1" lang="en-US" altLang="ja-JP" sz="1400">
              <a:latin typeface="游ゴシック" panose="020B0400000000000000" pitchFamily="50" charset="-128"/>
              <a:ea typeface="游ゴシック" panose="020B0400000000000000" pitchFamily="50" charset="-128"/>
            </a:rPr>
            <a:t>Word</a:t>
          </a:r>
          <a:r>
            <a:rPr kumimoji="1" lang="ja-JP" altLang="en-US" sz="1400">
              <a:latin typeface="游ゴシック" panose="020B0400000000000000" pitchFamily="50" charset="-128"/>
              <a:ea typeface="游ゴシック" panose="020B0400000000000000" pitchFamily="50" charset="-128"/>
            </a:rPr>
            <a:t>の確認書様式とあわせて適宜ご活用ください。</a:t>
          </a:r>
          <a:endParaRPr kumimoji="1" lang="en-US" altLang="ja-JP" sz="1400">
            <a:latin typeface="游ゴシック" panose="020B0400000000000000" pitchFamily="50" charset="-128"/>
            <a:ea typeface="游ゴシック" panose="020B0400000000000000" pitchFamily="50" charset="-128"/>
          </a:endParaRPr>
        </a:p>
        <a:p>
          <a:pPr algn="l">
            <a:lnSpc>
              <a:spcPts val="2000"/>
            </a:lnSpc>
          </a:pPr>
          <a:r>
            <a:rPr kumimoji="1" lang="ja-JP" altLang="en-US" sz="1400">
              <a:latin typeface="游ゴシック" panose="020B0400000000000000" pitchFamily="50" charset="-128"/>
              <a:ea typeface="游ゴシック" panose="020B0400000000000000" pitchFamily="50" charset="-128"/>
            </a:rPr>
            <a:t>別紙様式７から自動でデータを引用しておりますので、氏名等のデータが引用されていない行は削除してから、差込みをおこなってください。</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o1110341\&#36939;&#21942;&#25351;&#23566;&#20418;\Documents%20and%20Settings\Takayuki%20Inagaki\Local%20Settings\Temporary%20Internet%20Files\Content.IE5\2HHS45RT\&#20445;&#32946;&#25152;&#36939;&#21942;&#36027;&#20107;&#26989;00&#65288;&#26368;&#32066;&#21407;&#26696;&#12381;&#12398;&#65299;&#65289;&#9734;.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o1110341\&#36939;&#21942;&#25351;&#23566;&#20418;\WINDOWS\Profiles\Takayuki%20Inagaki\My%20Documents\&#20104;&#31639;&#12539;&#27770;&#31639;&#38306;&#20418;\&#24179;&#25104;17&#24180;&#24230;&#20104;&#31639;&#35201;&#27714;\&#9328;&#20107;&#26989;&#35336;&#30011;&#26360;&#65288;&#37197;&#20998;&#38989;&#31684;&#22258;&#20869;&#65289;.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o1110341\&#36939;&#21942;&#25351;&#23566;&#20418;\WINDOWS\Profiles\Takayuki%20Inagaki\My%20Documents\&#20104;&#31639;&#12539;&#27770;&#31639;&#38306;&#20418;\&#24179;&#25104;18&#24180;&#24230;&#20104;&#31639;&#35201;&#27714;\&#20107;&#26989;&#35336;&#30011;&#26360;\&#20445;&#32946;&#25152;&#36939;&#21942;&#36027;&#20107;&#26989;(&#35506;&#21407;&#26696;&#12539;&#21336;&#20385;&#35336;&#31639;&#20462;&#27491;&#24460;&#65289;20050929&#9734;.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様式②－１"/>
      <sheetName val="様式③歳出"/>
      <sheetName val="様式③ 歳入"/>
      <sheetName val="処遇加算分（⑰予算）"/>
      <sheetName val="機能強化分（⑰予算）"/>
      <sheetName val="定員の状況（⑰予算）"/>
      <sheetName val="保育所の状況(⑰予算）"/>
      <sheetName val="保育単価（⑯当初）"/>
      <sheetName val="運営費・法外積算（民設）"/>
      <sheetName val="運営費・法外積算（公設）"/>
      <sheetName val="児童数予測表⑯予算"/>
      <sheetName val="利用率の推移⑯予算"/>
      <sheetName val="入所人数と運営費の実績⑯予算"/>
      <sheetName val="未設置単価児童数 ⑰予算"/>
    </sheetNames>
    <sheetDataSet>
      <sheetData sheetId="0" refreshError="1">
        <row r="4">
          <cell r="F4">
            <v>1</v>
          </cell>
        </row>
        <row r="5">
          <cell r="B5" t="str">
            <v>保育所運営費</v>
          </cell>
        </row>
        <row r="11">
          <cell r="M11" t="str">
            <v>14款1項1目1節</v>
          </cell>
          <cell r="Y11" t="str">
            <v>12款1項1目2節</v>
          </cell>
        </row>
        <row r="12">
          <cell r="G12">
            <v>25817669</v>
          </cell>
          <cell r="M12">
            <v>5117487</v>
          </cell>
          <cell r="Y12">
            <v>8482004</v>
          </cell>
        </row>
        <row r="13">
          <cell r="G13">
            <v>21835624</v>
          </cell>
          <cell r="M13">
            <v>3721163</v>
          </cell>
          <cell r="Y13">
            <v>7466288</v>
          </cell>
        </row>
        <row r="16">
          <cell r="F16" t="str">
            <v>　児童福祉法に基づく要保育児童の保育所への保育の実施後の保護につき、児童福祉施設の最低基準を維持するための費用を支弁します。</v>
          </cell>
          <cell r="AC16">
            <v>18226480</v>
          </cell>
          <cell r="AH16">
            <v>18539179</v>
          </cell>
        </row>
        <row r="17">
          <cell r="AC17">
            <v>19559337</v>
          </cell>
          <cell r="AH17">
            <v>19592563</v>
          </cell>
        </row>
        <row r="18">
          <cell r="AC18">
            <v>20691960</v>
          </cell>
          <cell r="AH18">
            <v>20384239</v>
          </cell>
        </row>
        <row r="21">
          <cell r="B21" t="str">
            <v>【事業目的】</v>
          </cell>
        </row>
        <row r="22">
          <cell r="B22" t="str">
            <v>　児童福祉法に基づく要保育児童の保育所への保育の実施後の保護につき、児童福祉施設の最低基準を維持するための費用を支弁します。</v>
          </cell>
        </row>
        <row r="24">
          <cell r="B24" t="str">
            <v>【事業の推移】</v>
          </cell>
        </row>
        <row r="25">
          <cell r="B25" t="str">
            <v>　「児童福祉法による保育所運営費国庫負担金について（昭和51年４月16日厚生事務次官通知）」で定められているとおり適正な執行を図っています。今後の見直しの必要性等については、国の動向を踏まえながら考慮していきます。</v>
          </cell>
        </row>
        <row r="27">
          <cell r="B27" t="str">
            <v>【事業費の内訳】</v>
          </cell>
        </row>
        <row r="28">
          <cell r="C28" t="str">
            <v>（ １７ 年度）</v>
          </cell>
          <cell r="U28" t="str">
            <v>（ １６ 年度）</v>
          </cell>
        </row>
        <row r="29">
          <cell r="C29" t="str">
            <v>１　一般分</v>
          </cell>
          <cell r="J29">
            <v>25792086</v>
          </cell>
          <cell r="O29" t="str">
            <v>千円</v>
          </cell>
          <cell r="U29" t="str">
            <v>１　一般分</v>
          </cell>
          <cell r="AB29">
            <v>21799083</v>
          </cell>
          <cell r="AG29" t="str">
            <v>千円</v>
          </cell>
        </row>
        <row r="30">
          <cell r="F30" t="str">
            <v>か所数</v>
          </cell>
          <cell r="J30" t="str">
            <v>定員</v>
          </cell>
          <cell r="O30" t="str">
            <v>入所見込</v>
          </cell>
          <cell r="X30" t="str">
            <v>か所数</v>
          </cell>
          <cell r="AB30" t="str">
            <v>定員</v>
          </cell>
          <cell r="AG30" t="str">
            <v>入所見込</v>
          </cell>
        </row>
        <row r="31">
          <cell r="C31" t="str">
            <v>公立</v>
          </cell>
          <cell r="F31">
            <v>118</v>
          </cell>
          <cell r="H31" t="str">
            <v>か所</v>
          </cell>
          <cell r="J31">
            <v>10001</v>
          </cell>
          <cell r="M31" t="str">
            <v>人</v>
          </cell>
          <cell r="O31">
            <v>10250</v>
          </cell>
          <cell r="R31" t="str">
            <v>人</v>
          </cell>
          <cell r="U31" t="str">
            <v>公立</v>
          </cell>
          <cell r="X31">
            <v>123</v>
          </cell>
          <cell r="Z31" t="str">
            <v>か所</v>
          </cell>
          <cell r="AB31">
            <v>10339</v>
          </cell>
          <cell r="AE31" t="str">
            <v>人</v>
          </cell>
          <cell r="AG31">
            <v>10342</v>
          </cell>
          <cell r="AJ31" t="str">
            <v>人</v>
          </cell>
        </row>
        <row r="32">
          <cell r="C32" t="str">
            <v>私立</v>
          </cell>
          <cell r="F32">
            <v>212</v>
          </cell>
          <cell r="H32" t="str">
            <v>か所</v>
          </cell>
          <cell r="J32">
            <v>19947</v>
          </cell>
          <cell r="M32" t="str">
            <v>人</v>
          </cell>
          <cell r="O32">
            <v>20804</v>
          </cell>
          <cell r="R32" t="str">
            <v>人</v>
          </cell>
          <cell r="U32" t="str">
            <v>私立</v>
          </cell>
          <cell r="X32">
            <v>166</v>
          </cell>
          <cell r="Z32" t="str">
            <v>か所</v>
          </cell>
          <cell r="AB32">
            <v>16348</v>
          </cell>
          <cell r="AE32" t="str">
            <v>人</v>
          </cell>
          <cell r="AG32">
            <v>17049</v>
          </cell>
          <cell r="AJ32" t="str">
            <v>人</v>
          </cell>
        </row>
        <row r="33">
          <cell r="C33" t="str">
            <v>計</v>
          </cell>
          <cell r="F33">
            <v>330</v>
          </cell>
          <cell r="H33" t="str">
            <v>か所</v>
          </cell>
          <cell r="J33">
            <v>29948</v>
          </cell>
          <cell r="M33" t="str">
            <v>人</v>
          </cell>
          <cell r="O33">
            <v>31054</v>
          </cell>
          <cell r="R33" t="str">
            <v>人</v>
          </cell>
          <cell r="U33" t="str">
            <v>計</v>
          </cell>
          <cell r="X33">
            <v>289</v>
          </cell>
          <cell r="Z33" t="str">
            <v>か所</v>
          </cell>
          <cell r="AB33">
            <v>26687</v>
          </cell>
          <cell r="AE33" t="str">
            <v>人</v>
          </cell>
          <cell r="AG33">
            <v>27391</v>
          </cell>
          <cell r="AJ33" t="str">
            <v>人</v>
          </cell>
        </row>
        <row r="34">
          <cell r="C34" t="str">
            <v>※公設民営の２園は公立に含めています。
※施設数、定員は7月・10月開所見込みの私立4か所・300人を除きます。</v>
          </cell>
        </row>
        <row r="36">
          <cell r="C36" t="str">
            <v>２　処遇加算分</v>
          </cell>
          <cell r="J36">
            <v>15383</v>
          </cell>
          <cell r="O36" t="str">
            <v>千円</v>
          </cell>
          <cell r="U36" t="str">
            <v>２　処遇加算分</v>
          </cell>
          <cell r="AB36">
            <v>11641</v>
          </cell>
          <cell r="AG36" t="str">
            <v>千円</v>
          </cell>
        </row>
        <row r="37">
          <cell r="C37" t="str">
            <v>私立</v>
          </cell>
          <cell r="F37">
            <v>20</v>
          </cell>
          <cell r="H37" t="str">
            <v>か所</v>
          </cell>
          <cell r="U37" t="str">
            <v>私立</v>
          </cell>
          <cell r="X37">
            <v>15</v>
          </cell>
          <cell r="Z37" t="str">
            <v>か所</v>
          </cell>
        </row>
        <row r="38">
          <cell r="C38" t="str">
            <v>３　機能強化分</v>
          </cell>
          <cell r="J38">
            <v>10200</v>
          </cell>
          <cell r="O38" t="str">
            <v>千円</v>
          </cell>
          <cell r="U38" t="str">
            <v>３　機能強化分</v>
          </cell>
          <cell r="AB38">
            <v>22050</v>
          </cell>
          <cell r="AG38" t="str">
            <v>千円</v>
          </cell>
        </row>
        <row r="39">
          <cell r="C39" t="str">
            <v>私立</v>
          </cell>
          <cell r="F39">
            <v>68</v>
          </cell>
          <cell r="H39" t="str">
            <v>か所</v>
          </cell>
          <cell r="U39" t="str">
            <v>私立</v>
          </cell>
          <cell r="X39">
            <v>166</v>
          </cell>
          <cell r="Z39" t="str">
            <v>か所</v>
          </cell>
        </row>
        <row r="40">
          <cell r="B40" t="str">
            <v>【根拠法例】</v>
          </cell>
        </row>
        <row r="41">
          <cell r="B41" t="str">
            <v>　児童福祉法第24条（保育所への保育の実施)</v>
          </cell>
        </row>
        <row r="42">
          <cell r="B42" t="str">
            <v>　児童福祉法第51条（市町村の支弁）</v>
          </cell>
        </row>
        <row r="44">
          <cell r="AI44" t="str">
            <v>年度</v>
          </cell>
        </row>
        <row r="46">
          <cell r="AB46" t="str">
            <v>有（　年　月）　・　無</v>
          </cell>
        </row>
        <row r="68">
          <cell r="F68" t="str">
            <v>□廃止の検討　□最適供給主体の検討　□業務ﾌﾟﾛｾｽの検討　□当面現状維持　□その他・一次ﾁｪｯｸ中</v>
          </cell>
          <cell r="AH68" t="str">
            <v>□15年度　</v>
          </cell>
        </row>
        <row r="69">
          <cell r="AH69" t="str">
            <v>□16年度</v>
          </cell>
        </row>
        <row r="70">
          <cell r="AH70" t="str">
            <v>□17年度</v>
          </cell>
        </row>
      </sheetData>
      <sheetData sheetId="1" refreshError="1">
        <row r="3">
          <cell r="AG3" t="str">
            <v>稲垣</v>
          </cell>
          <cell r="AK3">
            <v>3564</v>
          </cell>
        </row>
        <row r="6">
          <cell r="B6" t="str">
            <v>4款2項1目20節</v>
          </cell>
          <cell r="G6" t="str">
            <v>一般分</v>
          </cell>
          <cell r="L6">
            <v>25792086</v>
          </cell>
          <cell r="Q6" t="str">
            <v>一般分</v>
          </cell>
          <cell r="V6">
            <v>21799083</v>
          </cell>
          <cell r="AA6">
            <v>3993003</v>
          </cell>
          <cell r="AF6" t="str">
            <v>（</v>
          </cell>
          <cell r="AG6">
            <v>15</v>
          </cell>
          <cell r="AH6" t="str">
            <v>年度決算）</v>
          </cell>
          <cell r="AI6">
            <v>0</v>
          </cell>
          <cell r="AJ6">
            <v>0</v>
          </cell>
          <cell r="AK6">
            <v>0</v>
          </cell>
          <cell r="AL6">
            <v>0</v>
          </cell>
        </row>
        <row r="7">
          <cell r="B7" t="str">
            <v>扶助費</v>
          </cell>
          <cell r="AF7">
            <v>20384239</v>
          </cell>
          <cell r="AG7">
            <v>0</v>
          </cell>
          <cell r="AH7">
            <v>0</v>
          </cell>
          <cell r="AK7" t="str">
            <v>千円</v>
          </cell>
        </row>
        <row r="8">
          <cell r="B8" t="str">
            <v>(2)保育所運営費</v>
          </cell>
          <cell r="G8" t="str">
            <v>私立計</v>
          </cell>
          <cell r="L8">
            <v>18531166</v>
          </cell>
          <cell r="Q8" t="str">
            <v>私立計</v>
          </cell>
          <cell r="V8">
            <v>14476691</v>
          </cell>
          <cell r="AA8">
            <v>4054475</v>
          </cell>
          <cell r="AF8" t="str">
            <v>◎入所予定人数見込みの減</v>
          </cell>
          <cell r="AG8">
            <v>0</v>
          </cell>
          <cell r="AH8">
            <v>0</v>
          </cell>
          <cell r="AI8">
            <v>0</v>
          </cell>
          <cell r="AJ8">
            <v>0</v>
          </cell>
          <cell r="AK8">
            <v>0</v>
          </cell>
          <cell r="AL8">
            <v>0</v>
          </cell>
        </row>
        <row r="9">
          <cell r="G9" t="str">
            <v>運営費・法外積算（民設）参照</v>
          </cell>
          <cell r="Q9" t="str">
            <v>（設置）</v>
          </cell>
        </row>
        <row r="10">
          <cell r="G10" t="str">
            <v>乳児</v>
          </cell>
          <cell r="Q10" t="str">
            <v>乳児</v>
          </cell>
          <cell r="AF10" t="str">
            <v>（内容）</v>
          </cell>
          <cell r="AG10">
            <v>0</v>
          </cell>
          <cell r="AH10">
            <v>0</v>
          </cell>
          <cell r="AI10">
            <v>0</v>
          </cell>
          <cell r="AJ10">
            <v>0</v>
          </cell>
          <cell r="AK10">
            <v>0</v>
          </cell>
          <cell r="AL10">
            <v>0</v>
          </cell>
        </row>
        <row r="11">
          <cell r="K11">
            <v>26653</v>
          </cell>
          <cell r="O11" t="str">
            <v>人</v>
          </cell>
          <cell r="R11">
            <v>171762</v>
          </cell>
          <cell r="U11" t="str">
            <v>×</v>
          </cell>
          <cell r="V11">
            <v>16089</v>
          </cell>
          <cell r="Y11" t="str">
            <v>人</v>
          </cell>
          <cell r="AF11">
            <v>330</v>
          </cell>
          <cell r="AG11">
            <v>0</v>
          </cell>
          <cell r="AH11">
            <v>0</v>
          </cell>
          <cell r="AI11" t="str">
            <v>か所</v>
          </cell>
          <cell r="AJ11">
            <v>0</v>
          </cell>
          <cell r="AK11">
            <v>0</v>
          </cell>
          <cell r="AL11">
            <v>0</v>
          </cell>
        </row>
        <row r="12">
          <cell r="J12">
            <v>4593537278</v>
          </cell>
          <cell r="O12" t="str">
            <v>円</v>
          </cell>
          <cell r="U12" t="str">
            <v>＝</v>
          </cell>
          <cell r="V12">
            <v>2763479</v>
          </cell>
          <cell r="AF12">
            <v>31054</v>
          </cell>
          <cell r="AG12">
            <v>0</v>
          </cell>
          <cell r="AH12">
            <v>0</v>
          </cell>
          <cell r="AI12" t="str">
            <v>人／月</v>
          </cell>
          <cell r="AJ12">
            <v>0</v>
          </cell>
          <cell r="AK12">
            <v>0</v>
          </cell>
          <cell r="AL12">
            <v>0</v>
          </cell>
        </row>
        <row r="13">
          <cell r="G13" t="str">
            <v>１・２歳児</v>
          </cell>
          <cell r="Q13" t="str">
            <v>１・２歳児</v>
          </cell>
          <cell r="AF13" t="str">
            <v>◎施設数には年度途中
　開所施設(４か所)を
　除きます。
◎定員に対する入所率
　公立：102.49%
　私立：103.21%</v>
          </cell>
          <cell r="AG13">
            <v>0</v>
          </cell>
          <cell r="AH13">
            <v>0</v>
          </cell>
          <cell r="AI13">
            <v>0</v>
          </cell>
          <cell r="AJ13">
            <v>0</v>
          </cell>
          <cell r="AK13">
            <v>0</v>
          </cell>
          <cell r="AL13">
            <v>0</v>
          </cell>
        </row>
        <row r="14">
          <cell r="K14">
            <v>77318</v>
          </cell>
          <cell r="O14" t="str">
            <v>人</v>
          </cell>
          <cell r="R14">
            <v>101056</v>
          </cell>
          <cell r="U14" t="str">
            <v>×</v>
          </cell>
          <cell r="V14">
            <v>64430</v>
          </cell>
          <cell r="Y14" t="str">
            <v>人</v>
          </cell>
        </row>
        <row r="15">
          <cell r="J15">
            <v>7794554018</v>
          </cell>
          <cell r="O15" t="str">
            <v>円</v>
          </cell>
          <cell r="U15" t="str">
            <v>＝</v>
          </cell>
          <cell r="V15">
            <v>6511038</v>
          </cell>
        </row>
        <row r="16">
          <cell r="G16" t="str">
            <v>３歳児</v>
          </cell>
          <cell r="Q16" t="str">
            <v>３歳児</v>
          </cell>
        </row>
        <row r="17">
          <cell r="K17">
            <v>47451</v>
          </cell>
          <cell r="O17" t="str">
            <v>人</v>
          </cell>
          <cell r="R17">
            <v>47137</v>
          </cell>
          <cell r="U17" t="str">
            <v>×</v>
          </cell>
          <cell r="V17">
            <v>40323</v>
          </cell>
          <cell r="Y17" t="str">
            <v>人</v>
          </cell>
        </row>
        <row r="18">
          <cell r="J18">
            <v>2231520582</v>
          </cell>
          <cell r="O18" t="str">
            <v>円</v>
          </cell>
          <cell r="U18" t="str">
            <v>＝</v>
          </cell>
          <cell r="V18">
            <v>1900705</v>
          </cell>
        </row>
        <row r="19">
          <cell r="G19" t="str">
            <v>４歳以上児</v>
          </cell>
          <cell r="Q19" t="str">
            <v>４歳以上児</v>
          </cell>
        </row>
        <row r="20">
          <cell r="K20">
            <v>98223</v>
          </cell>
          <cell r="O20" t="str">
            <v>人</v>
          </cell>
          <cell r="R20">
            <v>39421</v>
          </cell>
          <cell r="U20" t="str">
            <v>×</v>
          </cell>
          <cell r="V20">
            <v>83749</v>
          </cell>
          <cell r="Y20" t="str">
            <v>人</v>
          </cell>
        </row>
        <row r="21">
          <cell r="J21">
            <v>3911553526</v>
          </cell>
          <cell r="O21" t="str">
            <v>円</v>
          </cell>
          <cell r="U21" t="str">
            <v>＝</v>
          </cell>
          <cell r="V21">
            <v>3301469</v>
          </cell>
        </row>
        <row r="23">
          <cell r="G23" t="str">
            <v>市立計</v>
          </cell>
          <cell r="L23">
            <v>7260920</v>
          </cell>
          <cell r="Q23" t="str">
            <v>市立計</v>
          </cell>
          <cell r="V23">
            <v>7322392</v>
          </cell>
          <cell r="AA23">
            <v>-61472</v>
          </cell>
        </row>
        <row r="24">
          <cell r="B24" t="str">
            <v>市立保育所運営費
(従来の積算方法による)</v>
          </cell>
          <cell r="G24" t="str">
            <v>運営費・法外積算（公設）参照</v>
          </cell>
          <cell r="Q24" t="str">
            <v>（設置）</v>
          </cell>
        </row>
        <row r="25">
          <cell r="G25" t="str">
            <v>乳児</v>
          </cell>
          <cell r="Q25" t="str">
            <v>乳児</v>
          </cell>
        </row>
        <row r="26">
          <cell r="K26">
            <v>6553</v>
          </cell>
          <cell r="O26" t="str">
            <v>人</v>
          </cell>
          <cell r="R26">
            <v>157398</v>
          </cell>
          <cell r="U26" t="str">
            <v>×</v>
          </cell>
          <cell r="V26">
            <v>5918</v>
          </cell>
          <cell r="Y26" t="str">
            <v>人</v>
          </cell>
        </row>
        <row r="27">
          <cell r="J27">
            <v>1036352198</v>
          </cell>
          <cell r="O27" t="str">
            <v>円</v>
          </cell>
          <cell r="U27" t="str">
            <v>＝</v>
          </cell>
          <cell r="V27">
            <v>931481</v>
          </cell>
        </row>
        <row r="28">
          <cell r="G28" t="str">
            <v>１・２歳児</v>
          </cell>
          <cell r="Q28" t="str">
            <v>１・２歳児</v>
          </cell>
        </row>
        <row r="29">
          <cell r="K29">
            <v>29379</v>
          </cell>
          <cell r="O29" t="str">
            <v>人</v>
          </cell>
          <cell r="R29">
            <v>93898</v>
          </cell>
          <cell r="U29" t="str">
            <v>×</v>
          </cell>
          <cell r="V29">
            <v>30255</v>
          </cell>
          <cell r="Y29" t="str">
            <v>人</v>
          </cell>
        </row>
        <row r="30">
          <cell r="J30">
            <v>2740730054</v>
          </cell>
          <cell r="O30" t="str">
            <v>円</v>
          </cell>
          <cell r="U30" t="str">
            <v>＝</v>
          </cell>
          <cell r="V30">
            <v>2840884</v>
          </cell>
        </row>
        <row r="31">
          <cell r="G31" t="str">
            <v>３歳児</v>
          </cell>
          <cell r="Q31" t="str">
            <v>３歳児</v>
          </cell>
        </row>
        <row r="32">
          <cell r="K32">
            <v>25430</v>
          </cell>
          <cell r="O32" t="str">
            <v>人</v>
          </cell>
          <cell r="R32">
            <v>45065</v>
          </cell>
          <cell r="U32" t="str">
            <v>×</v>
          </cell>
          <cell r="V32">
            <v>25927</v>
          </cell>
          <cell r="Y32" t="str">
            <v>人</v>
          </cell>
        </row>
        <row r="33">
          <cell r="J33">
            <v>1140942480</v>
          </cell>
          <cell r="O33" t="str">
            <v>円</v>
          </cell>
          <cell r="U33" t="str">
            <v>＝</v>
          </cell>
          <cell r="V33">
            <v>1168400</v>
          </cell>
        </row>
        <row r="34">
          <cell r="G34" t="str">
            <v>４歳以上児</v>
          </cell>
          <cell r="Q34" t="str">
            <v>４歳以上児</v>
          </cell>
        </row>
        <row r="35">
          <cell r="K35">
            <v>61636</v>
          </cell>
          <cell r="O35" t="str">
            <v>人</v>
          </cell>
          <cell r="R35">
            <v>38409</v>
          </cell>
          <cell r="U35" t="str">
            <v>×</v>
          </cell>
          <cell r="V35">
            <v>62007</v>
          </cell>
          <cell r="Y35" t="str">
            <v>人</v>
          </cell>
        </row>
        <row r="36">
          <cell r="J36">
            <v>2342894472</v>
          </cell>
          <cell r="O36" t="str">
            <v>円</v>
          </cell>
          <cell r="U36" t="str">
            <v>＝</v>
          </cell>
          <cell r="V36">
            <v>2381627</v>
          </cell>
        </row>
        <row r="40">
          <cell r="G40" t="str">
            <v>処遇加算分</v>
          </cell>
          <cell r="L40">
            <v>15383</v>
          </cell>
          <cell r="Q40" t="str">
            <v>処遇加算分</v>
          </cell>
          <cell r="V40">
            <v>11641</v>
          </cell>
          <cell r="AB40">
            <v>3742</v>
          </cell>
          <cell r="AF40" t="str">
            <v>◎対象施設数の増</v>
          </cell>
          <cell r="AG40">
            <v>0</v>
          </cell>
          <cell r="AH40">
            <v>0</v>
          </cell>
          <cell r="AI40">
            <v>0</v>
          </cell>
          <cell r="AJ40">
            <v>0</v>
          </cell>
          <cell r="AK40">
            <v>0</v>
          </cell>
          <cell r="AL40">
            <v>0</v>
          </cell>
        </row>
        <row r="42">
          <cell r="G42">
            <v>435000</v>
          </cell>
          <cell r="K42" t="str">
            <v>円</v>
          </cell>
          <cell r="L42" t="str">
            <v>×</v>
          </cell>
          <cell r="M42">
            <v>7</v>
          </cell>
          <cell r="O42" t="str">
            <v>か所</v>
          </cell>
          <cell r="Q42">
            <v>431000</v>
          </cell>
          <cell r="U42" t="str">
            <v>円</v>
          </cell>
          <cell r="V42" t="str">
            <v>×</v>
          </cell>
          <cell r="W42">
            <v>5</v>
          </cell>
          <cell r="Y42" t="str">
            <v>か所</v>
          </cell>
        </row>
        <row r="43">
          <cell r="L43" t="str">
            <v>＝</v>
          </cell>
          <cell r="M43">
            <v>3045</v>
          </cell>
          <cell r="V43" t="str">
            <v>＝</v>
          </cell>
          <cell r="W43">
            <v>2155</v>
          </cell>
        </row>
        <row r="44">
          <cell r="G44">
            <v>726000</v>
          </cell>
          <cell r="K44" t="str">
            <v>円</v>
          </cell>
          <cell r="L44" t="str">
            <v>×</v>
          </cell>
          <cell r="M44">
            <v>3</v>
          </cell>
          <cell r="O44" t="str">
            <v>か所</v>
          </cell>
          <cell r="Q44">
            <v>719000</v>
          </cell>
          <cell r="U44" t="str">
            <v>円</v>
          </cell>
          <cell r="V44" t="str">
            <v>×</v>
          </cell>
          <cell r="W44">
            <v>2</v>
          </cell>
          <cell r="Y44" t="str">
            <v>か所</v>
          </cell>
        </row>
        <row r="45">
          <cell r="L45" t="str">
            <v>＝</v>
          </cell>
          <cell r="M45">
            <v>2178</v>
          </cell>
          <cell r="V45" t="str">
            <v>＝</v>
          </cell>
          <cell r="W45">
            <v>1438</v>
          </cell>
        </row>
        <row r="46">
          <cell r="G46">
            <v>1016000</v>
          </cell>
          <cell r="K46" t="str">
            <v>円</v>
          </cell>
          <cell r="L46" t="str">
            <v>×</v>
          </cell>
          <cell r="M46">
            <v>10</v>
          </cell>
          <cell r="O46" t="str">
            <v>か所</v>
          </cell>
          <cell r="Q46">
            <v>1006000</v>
          </cell>
          <cell r="U46" t="str">
            <v>円</v>
          </cell>
          <cell r="V46" t="str">
            <v>×</v>
          </cell>
          <cell r="W46">
            <v>8</v>
          </cell>
          <cell r="Y46" t="str">
            <v>か所</v>
          </cell>
        </row>
        <row r="47">
          <cell r="L47" t="str">
            <v>＝</v>
          </cell>
          <cell r="M47">
            <v>10160</v>
          </cell>
          <cell r="V47" t="str">
            <v>＝</v>
          </cell>
          <cell r="W47">
            <v>8048</v>
          </cell>
        </row>
        <row r="51">
          <cell r="G51" t="str">
            <v>機能強化分</v>
          </cell>
          <cell r="L51">
            <v>10200</v>
          </cell>
          <cell r="Q51" t="str">
            <v>機能強化分</v>
          </cell>
          <cell r="V51">
            <v>24900</v>
          </cell>
          <cell r="AB51">
            <v>-14700</v>
          </cell>
          <cell r="AF51" t="str">
            <v>◎対象施設数見込みの減</v>
          </cell>
          <cell r="AG51">
            <v>0</v>
          </cell>
          <cell r="AH51">
            <v>0</v>
          </cell>
          <cell r="AI51">
            <v>0</v>
          </cell>
          <cell r="AJ51">
            <v>0</v>
          </cell>
          <cell r="AK51">
            <v>0</v>
          </cell>
          <cell r="AL51">
            <v>0</v>
          </cell>
        </row>
        <row r="52">
          <cell r="AF52" t="str">
            <v>　今年度から、加算実績を反映するよう積算方法を変更したため</v>
          </cell>
        </row>
        <row r="53">
          <cell r="G53" t="str">
            <v>私立</v>
          </cell>
          <cell r="Q53" t="str">
            <v>私立</v>
          </cell>
        </row>
        <row r="54">
          <cell r="H54">
            <v>150000</v>
          </cell>
          <cell r="K54" t="str">
            <v>円</v>
          </cell>
          <cell r="L54" t="str">
            <v>×</v>
          </cell>
          <cell r="M54">
            <v>68</v>
          </cell>
          <cell r="O54" t="str">
            <v>か所</v>
          </cell>
          <cell r="R54">
            <v>150000</v>
          </cell>
          <cell r="U54" t="str">
            <v>円</v>
          </cell>
          <cell r="V54" t="str">
            <v>×</v>
          </cell>
          <cell r="W54">
            <v>166</v>
          </cell>
          <cell r="Y54" t="str">
            <v>か所</v>
          </cell>
        </row>
        <row r="55">
          <cell r="L55" t="str">
            <v>＝</v>
          </cell>
          <cell r="M55">
            <v>10200</v>
          </cell>
          <cell r="V55" t="str">
            <v>＝</v>
          </cell>
          <cell r="W55">
            <v>24900</v>
          </cell>
        </row>
        <row r="65">
          <cell r="G65">
            <v>25817669</v>
          </cell>
          <cell r="Q65">
            <v>21835624</v>
          </cell>
        </row>
      </sheetData>
      <sheetData sheetId="2" refreshError="1">
        <row r="3">
          <cell r="AG3" t="str">
            <v>稲垣</v>
          </cell>
          <cell r="AK3">
            <v>3564</v>
          </cell>
        </row>
        <row r="6">
          <cell r="B6" t="str">
            <v>12款1項1目2節</v>
          </cell>
          <cell r="G6" t="str">
            <v>保育所費
負担金</v>
          </cell>
          <cell r="L6">
            <v>8482004</v>
          </cell>
          <cell r="Q6" t="str">
            <v>保育所費
負担金</v>
          </cell>
          <cell r="V6">
            <v>7466288</v>
          </cell>
          <cell r="AA6">
            <v>1015716</v>
          </cell>
          <cell r="AF6" t="str">
            <v>（</v>
          </cell>
          <cell r="AG6">
            <v>15</v>
          </cell>
          <cell r="AH6" t="str">
            <v>年度決算）</v>
          </cell>
          <cell r="AI6">
            <v>0</v>
          </cell>
          <cell r="AJ6">
            <v>0</v>
          </cell>
          <cell r="AK6">
            <v>0</v>
          </cell>
          <cell r="AL6">
            <v>0</v>
          </cell>
        </row>
        <row r="7">
          <cell r="B7" t="str">
            <v>保育所費負担金</v>
          </cell>
        </row>
        <row r="8">
          <cell r="AF8">
            <v>5280414385</v>
          </cell>
          <cell r="AK8" t="str">
            <v>千円</v>
          </cell>
        </row>
        <row r="9">
          <cell r="G9" t="str">
            <v>私立保育所分</v>
          </cell>
          <cell r="L9">
            <v>5817813</v>
          </cell>
          <cell r="V9">
            <v>7466288</v>
          </cell>
        </row>
        <row r="11">
          <cell r="G11">
            <v>17</v>
          </cell>
          <cell r="H11" t="str">
            <v>年度国徴収金</v>
          </cell>
          <cell r="L11" t="str">
            <v>×</v>
          </cell>
          <cell r="M11">
            <v>0.65</v>
          </cell>
          <cell r="Q11">
            <v>16</v>
          </cell>
          <cell r="R11" t="str">
            <v>年度国徴収金</v>
          </cell>
          <cell r="V11" t="str">
            <v>×</v>
          </cell>
          <cell r="W11">
            <v>0.65</v>
          </cell>
        </row>
        <row r="12">
          <cell r="G12">
            <v>8296190650</v>
          </cell>
          <cell r="L12" t="str">
            <v>×</v>
          </cell>
          <cell r="M12">
            <v>0.65</v>
          </cell>
          <cell r="Q12">
            <v>10638404720</v>
          </cell>
          <cell r="V12" t="str">
            <v>×</v>
          </cell>
          <cell r="W12">
            <v>0.65</v>
          </cell>
        </row>
        <row r="13">
          <cell r="G13" t="str">
            <v>過年度保育料徴収</v>
          </cell>
          <cell r="Q13" t="str">
            <v>過年度保育料徴収</v>
          </cell>
        </row>
        <row r="14">
          <cell r="G14">
            <v>425288781</v>
          </cell>
          <cell r="L14" t="str">
            <v>円</v>
          </cell>
          <cell r="Q14">
            <v>551325190</v>
          </cell>
        </row>
        <row r="17">
          <cell r="G17" t="str">
            <v>公立保育所分</v>
          </cell>
          <cell r="L17">
            <v>2664191</v>
          </cell>
        </row>
        <row r="18">
          <cell r="G18">
            <v>17</v>
          </cell>
          <cell r="H18" t="str">
            <v>年度国徴収金</v>
          </cell>
          <cell r="L18" t="str">
            <v>×</v>
          </cell>
          <cell r="M18">
            <v>0.65</v>
          </cell>
          <cell r="Q18">
            <v>16</v>
          </cell>
          <cell r="R18" t="str">
            <v>年度国徴収金</v>
          </cell>
          <cell r="V18" t="str">
            <v>×</v>
          </cell>
          <cell r="W18">
            <v>0.65</v>
          </cell>
        </row>
        <row r="19">
          <cell r="G19">
            <v>3776391530</v>
          </cell>
          <cell r="L19" t="str">
            <v>×</v>
          </cell>
          <cell r="M19">
            <v>0.65</v>
          </cell>
        </row>
        <row r="20">
          <cell r="G20" t="str">
            <v>過年度保育料徴収</v>
          </cell>
        </row>
        <row r="21">
          <cell r="G21">
            <v>209536219</v>
          </cell>
          <cell r="L21" t="str">
            <v>円</v>
          </cell>
        </row>
        <row r="24">
          <cell r="B24" t="str">
            <v>14款1項1目1節</v>
          </cell>
          <cell r="L24">
            <v>5117487</v>
          </cell>
          <cell r="V24">
            <v>3721163</v>
          </cell>
          <cell r="AA24">
            <v>1396324</v>
          </cell>
          <cell r="AF24" t="str">
            <v>（</v>
          </cell>
          <cell r="AG24">
            <v>15</v>
          </cell>
          <cell r="AH24" t="str">
            <v>年度決算）</v>
          </cell>
          <cell r="AI24">
            <v>0</v>
          </cell>
          <cell r="AJ24">
            <v>0</v>
          </cell>
          <cell r="AK24">
            <v>0</v>
          </cell>
          <cell r="AL24">
            <v>0</v>
          </cell>
        </row>
        <row r="25">
          <cell r="B25" t="str">
            <v>児童福祉費</v>
          </cell>
        </row>
        <row r="26">
          <cell r="G26" t="str">
            <v>（</v>
          </cell>
          <cell r="H26">
            <v>17</v>
          </cell>
          <cell r="I26" t="str">
            <v>年度運営費総額</v>
          </cell>
          <cell r="N26" t="str">
            <v>－</v>
          </cell>
          <cell r="Q26" t="str">
            <v>（</v>
          </cell>
          <cell r="R26">
            <v>16</v>
          </cell>
          <cell r="S26" t="str">
            <v>年度運営費総額</v>
          </cell>
          <cell r="X26" t="str">
            <v>－</v>
          </cell>
          <cell r="AF26">
            <v>6964982960</v>
          </cell>
          <cell r="AG26">
            <v>0</v>
          </cell>
          <cell r="AH26">
            <v>0</v>
          </cell>
          <cell r="AI26">
            <v>0</v>
          </cell>
          <cell r="AJ26">
            <v>0</v>
          </cell>
          <cell r="AK26" t="str">
            <v>千円</v>
          </cell>
          <cell r="AL26">
            <v>0</v>
          </cell>
        </row>
        <row r="27">
          <cell r="G27">
            <v>17</v>
          </cell>
          <cell r="H27" t="str">
            <v>年度国徴収金総額）</v>
          </cell>
          <cell r="N27" t="str">
            <v>×</v>
          </cell>
          <cell r="O27" t="str">
            <v>1/2</v>
          </cell>
          <cell r="Q27">
            <v>16</v>
          </cell>
          <cell r="R27" t="str">
            <v>年度国徴収金総額）</v>
          </cell>
          <cell r="X27" t="str">
            <v>×</v>
          </cell>
          <cell r="Y27" t="str">
            <v>1/2</v>
          </cell>
        </row>
        <row r="29">
          <cell r="G29" t="str">
            <v>（</v>
          </cell>
          <cell r="H29">
            <v>18531165404</v>
          </cell>
          <cell r="N29" t="str">
            <v>－</v>
          </cell>
          <cell r="Q29" t="str">
            <v>（</v>
          </cell>
          <cell r="R29">
            <v>21835624950</v>
          </cell>
          <cell r="X29" t="str">
            <v>－</v>
          </cell>
        </row>
        <row r="30">
          <cell r="G30">
            <v>8296190650</v>
          </cell>
          <cell r="M30" t="str">
            <v>）</v>
          </cell>
          <cell r="N30" t="str">
            <v>×</v>
          </cell>
          <cell r="O30" t="str">
            <v>1/2</v>
          </cell>
          <cell r="Q30">
            <v>10638404720</v>
          </cell>
          <cell r="W30" t="str">
            <v>）</v>
          </cell>
          <cell r="X30" t="str">
            <v>×</v>
          </cell>
          <cell r="Y30" t="str">
            <v>1/2</v>
          </cell>
        </row>
        <row r="32">
          <cell r="Q32" t="str">
            <v>公立保育所運営費の一般財源化影響額</v>
          </cell>
          <cell r="V32">
            <v>-1877447</v>
          </cell>
        </row>
        <row r="65">
          <cell r="G65">
            <v>13599491</v>
          </cell>
          <cell r="Q65">
            <v>9310004</v>
          </cell>
        </row>
      </sheetData>
      <sheetData sheetId="3"/>
      <sheetData sheetId="4"/>
      <sheetData sheetId="5"/>
      <sheetData sheetId="6"/>
      <sheetData sheetId="7"/>
      <sheetData sheetId="8"/>
      <sheetData sheetId="9"/>
      <sheetData sheetId="10"/>
      <sheetData sheetId="11"/>
      <sheetData sheetId="12"/>
      <sheetData sheetId="13"/>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様式②－１"/>
      <sheetName val="様式③歳出"/>
      <sheetName val="様式③ 歳入"/>
      <sheetName val="処遇加算分⑯予算"/>
      <sheetName val="機能強化分⑯予算"/>
      <sheetName val="児童数予測表⑯予算"/>
      <sheetName val="利用率の推移⑯予算"/>
      <sheetName val="単価見込み⑯予算"/>
      <sheetName val="入所人数と運営費の実績⑯予算"/>
      <sheetName val="未設置単価児童数 ⑰予算"/>
      <sheetName val="民改費の平均値⑰予算"/>
      <sheetName val="定員の状況⑯予算"/>
      <sheetName val="保育所の状況(⑯予算）"/>
    </sheetNames>
    <sheetDataSet>
      <sheetData sheetId="0" refreshError="1">
        <row r="4">
          <cell r="F4">
            <v>1</v>
          </cell>
        </row>
        <row r="5">
          <cell r="B5" t="str">
            <v>保育所運営費</v>
          </cell>
        </row>
        <row r="11">
          <cell r="M11" t="str">
            <v>14款1項1目1節</v>
          </cell>
          <cell r="Y11" t="str">
            <v>12款1項1目2節</v>
          </cell>
        </row>
        <row r="12">
          <cell r="G12">
            <v>18900369</v>
          </cell>
          <cell r="M12">
            <v>3794887</v>
          </cell>
          <cell r="Y12">
            <v>4370771</v>
          </cell>
        </row>
        <row r="13">
          <cell r="G13">
            <v>21835624</v>
          </cell>
          <cell r="M13">
            <v>3721163</v>
          </cell>
          <cell r="Y13">
            <v>7466288</v>
          </cell>
        </row>
        <row r="16">
          <cell r="F16" t="str">
            <v>　児童福祉法に基づく要保育児童の保育所への保育の実施後の保護につき、児童福祉施設の最低基準を維持するための費用を支弁します。</v>
          </cell>
          <cell r="AC16">
            <v>18226480</v>
          </cell>
          <cell r="AH16">
            <v>18539179</v>
          </cell>
        </row>
        <row r="17">
          <cell r="AC17">
            <v>19559337</v>
          </cell>
          <cell r="AH17">
            <v>19592563</v>
          </cell>
        </row>
        <row r="18">
          <cell r="AC18">
            <v>20691960</v>
          </cell>
          <cell r="AH18">
            <v>20384239</v>
          </cell>
        </row>
        <row r="21">
          <cell r="B21" t="str">
            <v>【事業目的】</v>
          </cell>
        </row>
        <row r="22">
          <cell r="B22" t="str">
            <v>　児童福祉法に基づく要保育児童の保育所への保育の実施後の保護につき、児童福祉施設の最低基準を維持するための費用を支弁します。</v>
          </cell>
        </row>
        <row r="24">
          <cell r="B24" t="str">
            <v>【事業の推移】</v>
          </cell>
        </row>
        <row r="25">
          <cell r="B25" t="str">
            <v>　「児童福祉法による保育所運営費国庫負担金について（昭和51年４月16日厚生事務次官通知）」で定められているとおり適正な執行を図っています。今後の見直しの必要性等については、国の動向を踏まえながら考慮していきます。</v>
          </cell>
        </row>
        <row r="27">
          <cell r="B27" t="str">
            <v>【事業費の内訳】</v>
          </cell>
        </row>
        <row r="28">
          <cell r="C28" t="str">
            <v>（ １７ 年度）</v>
          </cell>
          <cell r="U28" t="str">
            <v>（ １６ 年度）</v>
          </cell>
        </row>
        <row r="29">
          <cell r="C29" t="str">
            <v>１　一般分</v>
          </cell>
          <cell r="J29">
            <v>18875221</v>
          </cell>
          <cell r="O29" t="str">
            <v>千円</v>
          </cell>
          <cell r="U29" t="str">
            <v>１　一般分</v>
          </cell>
          <cell r="AB29">
            <v>21799083</v>
          </cell>
          <cell r="AG29" t="str">
            <v>千円</v>
          </cell>
        </row>
        <row r="30">
          <cell r="F30" t="str">
            <v>か所数</v>
          </cell>
          <cell r="J30" t="str">
            <v>定員</v>
          </cell>
          <cell r="O30" t="str">
            <v>入所見込</v>
          </cell>
          <cell r="X30" t="str">
            <v>か所数</v>
          </cell>
          <cell r="AB30" t="str">
            <v>定員</v>
          </cell>
          <cell r="AG30" t="str">
            <v>入所見込</v>
          </cell>
        </row>
        <row r="31">
          <cell r="C31" t="str">
            <v>公立</v>
          </cell>
          <cell r="F31">
            <v>118</v>
          </cell>
          <cell r="H31" t="str">
            <v>か所</v>
          </cell>
          <cell r="J31">
            <v>10001</v>
          </cell>
          <cell r="M31" t="str">
            <v>人</v>
          </cell>
          <cell r="O31">
            <v>7415.75</v>
          </cell>
          <cell r="R31" t="str">
            <v>人</v>
          </cell>
          <cell r="U31" t="str">
            <v>公立</v>
          </cell>
          <cell r="X31">
            <v>123</v>
          </cell>
          <cell r="Z31" t="str">
            <v>か所</v>
          </cell>
          <cell r="AB31">
            <v>10339</v>
          </cell>
          <cell r="AE31" t="str">
            <v>人</v>
          </cell>
          <cell r="AG31">
            <v>10342</v>
          </cell>
          <cell r="AJ31" t="str">
            <v>人</v>
          </cell>
        </row>
        <row r="32">
          <cell r="C32" t="str">
            <v>私立</v>
          </cell>
          <cell r="F32">
            <v>210</v>
          </cell>
          <cell r="H32" t="str">
            <v>か所</v>
          </cell>
          <cell r="J32">
            <v>19815</v>
          </cell>
          <cell r="M32" t="str">
            <v>人</v>
          </cell>
          <cell r="O32">
            <v>15379.5</v>
          </cell>
          <cell r="R32" t="str">
            <v>人</v>
          </cell>
          <cell r="U32" t="str">
            <v>私立</v>
          </cell>
          <cell r="X32">
            <v>166</v>
          </cell>
          <cell r="Z32" t="str">
            <v>か所</v>
          </cell>
          <cell r="AB32">
            <v>16348</v>
          </cell>
          <cell r="AE32" t="str">
            <v>人</v>
          </cell>
          <cell r="AG32">
            <v>17049</v>
          </cell>
          <cell r="AJ32" t="str">
            <v>人</v>
          </cell>
        </row>
        <row r="33">
          <cell r="C33" t="str">
            <v>計</v>
          </cell>
          <cell r="F33">
            <v>328</v>
          </cell>
          <cell r="H33" t="str">
            <v>か所</v>
          </cell>
          <cell r="J33">
            <v>29816</v>
          </cell>
          <cell r="M33" t="str">
            <v>人</v>
          </cell>
          <cell r="O33">
            <v>22795.25</v>
          </cell>
          <cell r="R33" t="str">
            <v>人</v>
          </cell>
          <cell r="U33" t="str">
            <v>計</v>
          </cell>
          <cell r="X33">
            <v>289</v>
          </cell>
          <cell r="Z33" t="str">
            <v>か所</v>
          </cell>
          <cell r="AB33">
            <v>26687</v>
          </cell>
          <cell r="AE33" t="str">
            <v>人</v>
          </cell>
          <cell r="AG33">
            <v>27391</v>
          </cell>
          <cell r="AJ33" t="str">
            <v>人</v>
          </cell>
        </row>
        <row r="34">
          <cell r="C34" t="str">
            <v>※公設民営の２園は公立に含めています。</v>
          </cell>
        </row>
        <row r="35">
          <cell r="C35" t="str">
            <v>２　処遇加算分</v>
          </cell>
          <cell r="J35">
            <v>14948</v>
          </cell>
          <cell r="O35" t="str">
            <v>千円</v>
          </cell>
          <cell r="U35" t="str">
            <v>２　処遇加算分</v>
          </cell>
          <cell r="AB35">
            <v>11641</v>
          </cell>
          <cell r="AG35" t="str">
            <v>千円</v>
          </cell>
        </row>
        <row r="36">
          <cell r="C36" t="str">
            <v>私立</v>
          </cell>
          <cell r="F36">
            <v>19</v>
          </cell>
          <cell r="H36" t="str">
            <v>か所</v>
          </cell>
          <cell r="U36" t="str">
            <v>私立</v>
          </cell>
          <cell r="X36">
            <v>15</v>
          </cell>
          <cell r="Z36" t="str">
            <v>か所</v>
          </cell>
        </row>
        <row r="37">
          <cell r="C37" t="str">
            <v>３　機能強化分</v>
          </cell>
          <cell r="J37">
            <v>10200</v>
          </cell>
          <cell r="O37" t="str">
            <v>千円</v>
          </cell>
          <cell r="U37" t="str">
            <v>３　機能強化分</v>
          </cell>
          <cell r="AB37">
            <v>22050</v>
          </cell>
          <cell r="AG37" t="str">
            <v>千円</v>
          </cell>
        </row>
        <row r="38">
          <cell r="C38" t="str">
            <v>私立</v>
          </cell>
          <cell r="F38">
            <v>68</v>
          </cell>
          <cell r="H38" t="str">
            <v>か所</v>
          </cell>
          <cell r="U38" t="str">
            <v>私立</v>
          </cell>
          <cell r="X38">
            <v>166</v>
          </cell>
          <cell r="Z38" t="str">
            <v>か所</v>
          </cell>
        </row>
        <row r="39">
          <cell r="B39" t="str">
            <v>【根拠法例】</v>
          </cell>
        </row>
        <row r="40">
          <cell r="B40" t="str">
            <v>　児童福祉法第24条（保育所への保育の実施)</v>
          </cell>
        </row>
        <row r="41">
          <cell r="B41" t="str">
            <v>　児童福祉法第51条（市町村の支弁）</v>
          </cell>
        </row>
        <row r="44">
          <cell r="AI44" t="str">
            <v>年度</v>
          </cell>
        </row>
        <row r="46">
          <cell r="AB46" t="str">
            <v>有（　年　月）　・　無</v>
          </cell>
        </row>
        <row r="68">
          <cell r="F68" t="str">
            <v>□廃止の検討　□最適供給主体の検討　□業務ﾌﾟﾛｾｽの検討　□当面現状維持　□その他・一次ﾁｪｯｸ中</v>
          </cell>
          <cell r="AH68" t="str">
            <v>□15年度　</v>
          </cell>
        </row>
        <row r="69">
          <cell r="AH69" t="str">
            <v>□16年度</v>
          </cell>
        </row>
        <row r="70">
          <cell r="AH70" t="str">
            <v>□17年度</v>
          </cell>
        </row>
      </sheetData>
      <sheetData sheetId="1" refreshError="1">
        <row r="3">
          <cell r="AG3" t="str">
            <v>稲垣</v>
          </cell>
          <cell r="AK3">
            <v>3564</v>
          </cell>
        </row>
        <row r="6">
          <cell r="B6" t="str">
            <v>4款2項1目20節</v>
          </cell>
          <cell r="G6" t="str">
            <v>一般分</v>
          </cell>
          <cell r="L6">
            <v>18875221</v>
          </cell>
          <cell r="Q6" t="str">
            <v>一般分</v>
          </cell>
          <cell r="V6">
            <v>21799083</v>
          </cell>
          <cell r="AA6">
            <v>-2923862</v>
          </cell>
          <cell r="AF6" t="str">
            <v>（</v>
          </cell>
          <cell r="AG6">
            <v>15</v>
          </cell>
          <cell r="AH6" t="str">
            <v>年度決算）</v>
          </cell>
          <cell r="AI6">
            <v>0</v>
          </cell>
          <cell r="AJ6">
            <v>0</v>
          </cell>
          <cell r="AK6">
            <v>0</v>
          </cell>
          <cell r="AL6">
            <v>0</v>
          </cell>
        </row>
        <row r="7">
          <cell r="B7" t="str">
            <v>扶助費</v>
          </cell>
          <cell r="AF7">
            <v>20384239</v>
          </cell>
          <cell r="AG7">
            <v>0</v>
          </cell>
          <cell r="AH7">
            <v>0</v>
          </cell>
          <cell r="AK7" t="str">
            <v>千円</v>
          </cell>
        </row>
        <row r="8">
          <cell r="B8" t="str">
            <v>(2)保育所運営費</v>
          </cell>
          <cell r="G8" t="str">
            <v>私立計</v>
          </cell>
          <cell r="L8">
            <v>13629958</v>
          </cell>
          <cell r="Q8" t="str">
            <v>私立計</v>
          </cell>
          <cell r="V8">
            <v>14476691</v>
          </cell>
          <cell r="AA8">
            <v>-846733</v>
          </cell>
          <cell r="AF8" t="str">
            <v>◎入所予定人数見込みの減</v>
          </cell>
          <cell r="AG8">
            <v>0</v>
          </cell>
          <cell r="AH8">
            <v>0</v>
          </cell>
          <cell r="AI8">
            <v>0</v>
          </cell>
          <cell r="AJ8">
            <v>0</v>
          </cell>
          <cell r="AK8">
            <v>0</v>
          </cell>
          <cell r="AL8">
            <v>0</v>
          </cell>
        </row>
        <row r="9">
          <cell r="G9" t="str">
            <v>（設置）</v>
          </cell>
          <cell r="Q9" t="str">
            <v>（設置）</v>
          </cell>
        </row>
        <row r="10">
          <cell r="G10" t="str">
            <v>乳児</v>
          </cell>
          <cell r="Q10" t="str">
            <v>乳児</v>
          </cell>
          <cell r="AF10" t="str">
            <v>（内容）</v>
          </cell>
          <cell r="AG10">
            <v>0</v>
          </cell>
          <cell r="AH10">
            <v>0</v>
          </cell>
          <cell r="AI10">
            <v>0</v>
          </cell>
          <cell r="AJ10">
            <v>0</v>
          </cell>
          <cell r="AK10">
            <v>0</v>
          </cell>
          <cell r="AL10">
            <v>0</v>
          </cell>
        </row>
        <row r="11">
          <cell r="H11">
            <v>182463</v>
          </cell>
          <cell r="K11" t="str">
            <v>×</v>
          </cell>
          <cell r="L11">
            <v>14635</v>
          </cell>
          <cell r="O11" t="str">
            <v>人</v>
          </cell>
          <cell r="R11">
            <v>171762</v>
          </cell>
          <cell r="U11" t="str">
            <v>×</v>
          </cell>
          <cell r="V11">
            <v>16089</v>
          </cell>
          <cell r="Y11" t="str">
            <v>人</v>
          </cell>
          <cell r="AF11">
            <v>330</v>
          </cell>
          <cell r="AG11">
            <v>0</v>
          </cell>
          <cell r="AH11">
            <v>0</v>
          </cell>
          <cell r="AI11" t="str">
            <v>か所</v>
          </cell>
          <cell r="AJ11">
            <v>0</v>
          </cell>
          <cell r="AK11">
            <v>0</v>
          </cell>
          <cell r="AL11">
            <v>0</v>
          </cell>
        </row>
        <row r="12">
          <cell r="K12" t="str">
            <v>＝</v>
          </cell>
          <cell r="L12">
            <v>2670346</v>
          </cell>
          <cell r="U12" t="str">
            <v>＝</v>
          </cell>
          <cell r="V12">
            <v>2763479</v>
          </cell>
          <cell r="AF12">
            <v>24531</v>
          </cell>
          <cell r="AG12">
            <v>0</v>
          </cell>
          <cell r="AH12">
            <v>0</v>
          </cell>
          <cell r="AI12" t="str">
            <v>人／月</v>
          </cell>
          <cell r="AJ12">
            <v>0</v>
          </cell>
          <cell r="AK12">
            <v>0</v>
          </cell>
          <cell r="AL12">
            <v>0</v>
          </cell>
        </row>
        <row r="13">
          <cell r="G13" t="str">
            <v>１・２歳児</v>
          </cell>
          <cell r="Q13" t="str">
            <v>１・２歳児</v>
          </cell>
          <cell r="AF13" t="str">
            <v>◎施設数には年度途中
　開所施設(１か所)を
　含みます。
◎定員に対する入所率
　公立：74.15％
　私立：77.26％</v>
          </cell>
          <cell r="AG13">
            <v>0</v>
          </cell>
          <cell r="AH13">
            <v>0</v>
          </cell>
          <cell r="AI13">
            <v>0</v>
          </cell>
          <cell r="AJ13">
            <v>0</v>
          </cell>
          <cell r="AK13">
            <v>0</v>
          </cell>
          <cell r="AL13">
            <v>0</v>
          </cell>
        </row>
        <row r="14">
          <cell r="H14">
            <v>104905</v>
          </cell>
          <cell r="K14" t="str">
            <v>×</v>
          </cell>
          <cell r="L14">
            <v>58799</v>
          </cell>
          <cell r="O14" t="str">
            <v>人</v>
          </cell>
          <cell r="R14">
            <v>101056</v>
          </cell>
          <cell r="U14" t="str">
            <v>×</v>
          </cell>
          <cell r="V14">
            <v>64430</v>
          </cell>
          <cell r="Y14" t="str">
            <v>人</v>
          </cell>
        </row>
        <row r="15">
          <cell r="K15" t="str">
            <v>＝</v>
          </cell>
          <cell r="L15">
            <v>6168309</v>
          </cell>
          <cell r="U15" t="str">
            <v>＝</v>
          </cell>
          <cell r="V15">
            <v>6511038</v>
          </cell>
        </row>
        <row r="16">
          <cell r="G16" t="str">
            <v>３歳児</v>
          </cell>
          <cell r="Q16" t="str">
            <v>３歳児</v>
          </cell>
        </row>
        <row r="17">
          <cell r="H17">
            <v>48470</v>
          </cell>
          <cell r="K17" t="str">
            <v>×</v>
          </cell>
          <cell r="L17">
            <v>37228</v>
          </cell>
          <cell r="O17" t="str">
            <v>人</v>
          </cell>
          <cell r="R17">
            <v>47137</v>
          </cell>
          <cell r="U17" t="str">
            <v>×</v>
          </cell>
          <cell r="V17">
            <v>40323</v>
          </cell>
          <cell r="Y17" t="str">
            <v>人</v>
          </cell>
        </row>
        <row r="18">
          <cell r="K18" t="str">
            <v>＝</v>
          </cell>
          <cell r="L18">
            <v>1804441</v>
          </cell>
          <cell r="U18" t="str">
            <v>＝</v>
          </cell>
          <cell r="V18">
            <v>1900705</v>
          </cell>
        </row>
        <row r="19">
          <cell r="G19" t="str">
            <v>４歳以上児</v>
          </cell>
          <cell r="Q19" t="str">
            <v>４歳以上児</v>
          </cell>
        </row>
        <row r="20">
          <cell r="H20">
            <v>40422</v>
          </cell>
          <cell r="K20" t="str">
            <v>×</v>
          </cell>
          <cell r="L20">
            <v>73892</v>
          </cell>
          <cell r="O20" t="str">
            <v>人</v>
          </cell>
          <cell r="R20">
            <v>39421</v>
          </cell>
          <cell r="U20" t="str">
            <v>×</v>
          </cell>
          <cell r="V20">
            <v>83749</v>
          </cell>
          <cell r="Y20" t="str">
            <v>人</v>
          </cell>
        </row>
        <row r="21">
          <cell r="K21" t="str">
            <v>＝</v>
          </cell>
          <cell r="L21">
            <v>2986862</v>
          </cell>
          <cell r="U21" t="str">
            <v>＝</v>
          </cell>
          <cell r="V21">
            <v>3301469</v>
          </cell>
        </row>
        <row r="23">
          <cell r="B23" t="str">
            <v>＜参考＞</v>
          </cell>
          <cell r="G23" t="str">
            <v>市立計</v>
          </cell>
          <cell r="L23">
            <v>5245263</v>
          </cell>
          <cell r="Q23" t="str">
            <v>市立計</v>
          </cell>
          <cell r="V23">
            <v>7322392</v>
          </cell>
          <cell r="AA23">
            <v>-2077129</v>
          </cell>
        </row>
        <row r="24">
          <cell r="B24" t="str">
            <v>市立保育所運営費
(従来の積算方法による)</v>
          </cell>
          <cell r="G24" t="str">
            <v>（設置）</v>
          </cell>
          <cell r="Q24" t="str">
            <v>（設置）</v>
          </cell>
        </row>
        <row r="25">
          <cell r="G25" t="str">
            <v>乳児</v>
          </cell>
          <cell r="Q25" t="str">
            <v>乳児</v>
          </cell>
        </row>
        <row r="26">
          <cell r="H26">
            <v>158349</v>
          </cell>
          <cell r="K26" t="str">
            <v>×</v>
          </cell>
          <cell r="L26">
            <v>4191</v>
          </cell>
          <cell r="O26" t="str">
            <v>人</v>
          </cell>
          <cell r="R26">
            <v>157398</v>
          </cell>
          <cell r="U26" t="str">
            <v>×</v>
          </cell>
          <cell r="V26">
            <v>5918</v>
          </cell>
          <cell r="Y26" t="str">
            <v>人</v>
          </cell>
        </row>
        <row r="27">
          <cell r="K27" t="str">
            <v>＝</v>
          </cell>
          <cell r="L27">
            <v>663641</v>
          </cell>
          <cell r="U27" t="str">
            <v>＝</v>
          </cell>
          <cell r="V27">
            <v>931481</v>
          </cell>
        </row>
        <row r="28">
          <cell r="G28" t="str">
            <v>１・２歳児</v>
          </cell>
          <cell r="Q28" t="str">
            <v>１・２歳児</v>
          </cell>
        </row>
        <row r="29">
          <cell r="H29">
            <v>93634</v>
          </cell>
          <cell r="K29" t="str">
            <v>×</v>
          </cell>
          <cell r="L29">
            <v>21814</v>
          </cell>
          <cell r="O29" t="str">
            <v>人</v>
          </cell>
          <cell r="R29">
            <v>93898</v>
          </cell>
          <cell r="U29" t="str">
            <v>×</v>
          </cell>
          <cell r="V29">
            <v>30255</v>
          </cell>
          <cell r="Y29" t="str">
            <v>人</v>
          </cell>
        </row>
        <row r="30">
          <cell r="K30" t="str">
            <v>＝</v>
          </cell>
          <cell r="L30">
            <v>2042532</v>
          </cell>
          <cell r="U30" t="str">
            <v>＝</v>
          </cell>
          <cell r="V30">
            <v>2840884</v>
          </cell>
        </row>
        <row r="31">
          <cell r="G31" t="str">
            <v>３歳児</v>
          </cell>
          <cell r="Q31" t="str">
            <v>３歳児</v>
          </cell>
        </row>
        <row r="32">
          <cell r="H32">
            <v>44971</v>
          </cell>
          <cell r="K32" t="str">
            <v>×</v>
          </cell>
          <cell r="L32">
            <v>18942</v>
          </cell>
          <cell r="O32" t="str">
            <v>人</v>
          </cell>
          <cell r="R32">
            <v>45065</v>
          </cell>
          <cell r="U32" t="str">
            <v>×</v>
          </cell>
          <cell r="V32">
            <v>25927</v>
          </cell>
          <cell r="Y32" t="str">
            <v>人</v>
          </cell>
        </row>
        <row r="33">
          <cell r="K33" t="str">
            <v>＝</v>
          </cell>
          <cell r="L33">
            <v>851841</v>
          </cell>
          <cell r="U33" t="str">
            <v>＝</v>
          </cell>
          <cell r="V33">
            <v>1168400</v>
          </cell>
        </row>
        <row r="34">
          <cell r="G34" t="str">
            <v>４歳以上児</v>
          </cell>
          <cell r="Q34" t="str">
            <v>４歳以上児</v>
          </cell>
        </row>
        <row r="35">
          <cell r="H35">
            <v>38310</v>
          </cell>
          <cell r="K35" t="str">
            <v>×</v>
          </cell>
          <cell r="L35">
            <v>44042</v>
          </cell>
          <cell r="O35" t="str">
            <v>人</v>
          </cell>
          <cell r="R35">
            <v>38409</v>
          </cell>
          <cell r="U35" t="str">
            <v>×</v>
          </cell>
          <cell r="V35">
            <v>62007</v>
          </cell>
          <cell r="Y35" t="str">
            <v>人</v>
          </cell>
        </row>
        <row r="36">
          <cell r="K36" t="str">
            <v>＝</v>
          </cell>
          <cell r="L36">
            <v>1687249</v>
          </cell>
          <cell r="U36" t="str">
            <v>＝</v>
          </cell>
          <cell r="V36">
            <v>2381627</v>
          </cell>
        </row>
        <row r="40">
          <cell r="G40" t="str">
            <v>処遇加算分</v>
          </cell>
          <cell r="L40">
            <v>14948</v>
          </cell>
          <cell r="Q40" t="str">
            <v>処遇加算分</v>
          </cell>
          <cell r="V40">
            <v>11641</v>
          </cell>
          <cell r="AB40">
            <v>3307</v>
          </cell>
        </row>
        <row r="42">
          <cell r="G42">
            <v>435000</v>
          </cell>
          <cell r="K42" t="str">
            <v>円</v>
          </cell>
          <cell r="L42" t="str">
            <v>×</v>
          </cell>
          <cell r="M42">
            <v>6</v>
          </cell>
          <cell r="O42" t="str">
            <v>か所</v>
          </cell>
          <cell r="Q42">
            <v>431000</v>
          </cell>
          <cell r="U42" t="str">
            <v>円</v>
          </cell>
          <cell r="V42" t="str">
            <v>×</v>
          </cell>
          <cell r="W42">
            <v>5</v>
          </cell>
          <cell r="Y42" t="str">
            <v>か所</v>
          </cell>
        </row>
        <row r="43">
          <cell r="L43" t="str">
            <v>＝</v>
          </cell>
          <cell r="M43">
            <v>2610</v>
          </cell>
          <cell r="V43" t="str">
            <v>＝</v>
          </cell>
          <cell r="W43">
            <v>2155</v>
          </cell>
        </row>
        <row r="44">
          <cell r="G44">
            <v>726000</v>
          </cell>
          <cell r="K44" t="str">
            <v>円</v>
          </cell>
          <cell r="L44" t="str">
            <v>×</v>
          </cell>
          <cell r="M44">
            <v>3</v>
          </cell>
          <cell r="O44" t="str">
            <v>か所</v>
          </cell>
          <cell r="Q44">
            <v>719000</v>
          </cell>
          <cell r="U44" t="str">
            <v>円</v>
          </cell>
          <cell r="V44" t="str">
            <v>×</v>
          </cell>
          <cell r="W44">
            <v>2</v>
          </cell>
          <cell r="Y44" t="str">
            <v>か所</v>
          </cell>
        </row>
        <row r="45">
          <cell r="L45" t="str">
            <v>＝</v>
          </cell>
          <cell r="M45">
            <v>2178</v>
          </cell>
          <cell r="V45" t="str">
            <v>＝</v>
          </cell>
          <cell r="W45">
            <v>1438</v>
          </cell>
        </row>
        <row r="46">
          <cell r="G46">
            <v>1016000</v>
          </cell>
          <cell r="K46" t="str">
            <v>円</v>
          </cell>
          <cell r="L46" t="str">
            <v>×</v>
          </cell>
          <cell r="M46">
            <v>10</v>
          </cell>
          <cell r="O46" t="str">
            <v>か所</v>
          </cell>
          <cell r="Q46">
            <v>1006000</v>
          </cell>
          <cell r="U46" t="str">
            <v>円</v>
          </cell>
          <cell r="V46" t="str">
            <v>×</v>
          </cell>
          <cell r="W46">
            <v>8</v>
          </cell>
          <cell r="Y46" t="str">
            <v>か所</v>
          </cell>
        </row>
        <row r="47">
          <cell r="L47" t="str">
            <v>＝</v>
          </cell>
          <cell r="M47">
            <v>10160</v>
          </cell>
          <cell r="V47" t="str">
            <v>＝</v>
          </cell>
          <cell r="W47">
            <v>8048</v>
          </cell>
        </row>
        <row r="51">
          <cell r="G51" t="str">
            <v>機能強化分</v>
          </cell>
          <cell r="L51">
            <v>10200</v>
          </cell>
          <cell r="Q51" t="str">
            <v>機能強化分</v>
          </cell>
          <cell r="V51">
            <v>24900</v>
          </cell>
          <cell r="AB51">
            <v>-14700</v>
          </cell>
          <cell r="AF51" t="str">
            <v>◎新設による増</v>
          </cell>
          <cell r="AG51">
            <v>0</v>
          </cell>
          <cell r="AH51">
            <v>0</v>
          </cell>
          <cell r="AI51">
            <v>0</v>
          </cell>
          <cell r="AJ51">
            <v>0</v>
          </cell>
          <cell r="AK51">
            <v>0</v>
          </cell>
          <cell r="AL51">
            <v>0</v>
          </cell>
        </row>
        <row r="53">
          <cell r="G53" t="str">
            <v>私立</v>
          </cell>
          <cell r="Q53" t="str">
            <v>私立</v>
          </cell>
        </row>
        <row r="54">
          <cell r="H54">
            <v>150000</v>
          </cell>
          <cell r="K54" t="str">
            <v>円</v>
          </cell>
          <cell r="L54" t="str">
            <v>×</v>
          </cell>
          <cell r="M54">
            <v>68</v>
          </cell>
          <cell r="O54" t="str">
            <v>か所</v>
          </cell>
          <cell r="R54">
            <v>150000</v>
          </cell>
          <cell r="U54" t="str">
            <v>円</v>
          </cell>
          <cell r="V54" t="str">
            <v>×</v>
          </cell>
          <cell r="W54">
            <v>166</v>
          </cell>
          <cell r="Y54" t="str">
            <v>か所</v>
          </cell>
        </row>
        <row r="55">
          <cell r="L55" t="str">
            <v>＝</v>
          </cell>
          <cell r="M55">
            <v>10200</v>
          </cell>
          <cell r="V55" t="str">
            <v>＝</v>
          </cell>
          <cell r="W55">
            <v>24900</v>
          </cell>
        </row>
        <row r="65">
          <cell r="G65">
            <v>18900369</v>
          </cell>
          <cell r="Q65">
            <v>21835624</v>
          </cell>
        </row>
      </sheetData>
      <sheetData sheetId="2" refreshError="1">
        <row r="3">
          <cell r="AG3" t="str">
            <v>稲垣</v>
          </cell>
          <cell r="AK3">
            <v>3564</v>
          </cell>
        </row>
        <row r="6">
          <cell r="B6" t="str">
            <v>12款1項1目2節</v>
          </cell>
          <cell r="L6">
            <v>4370771</v>
          </cell>
          <cell r="V6">
            <v>7466288</v>
          </cell>
          <cell r="AA6">
            <v>-3095517</v>
          </cell>
          <cell r="AF6" t="str">
            <v>（</v>
          </cell>
          <cell r="AG6">
            <v>15</v>
          </cell>
          <cell r="AH6" t="str">
            <v>年度決算）</v>
          </cell>
          <cell r="AI6">
            <v>0</v>
          </cell>
          <cell r="AJ6">
            <v>0</v>
          </cell>
          <cell r="AK6">
            <v>0</v>
          </cell>
          <cell r="AL6">
            <v>0</v>
          </cell>
        </row>
        <row r="7">
          <cell r="B7" t="str">
            <v>保育所費負担金</v>
          </cell>
        </row>
        <row r="8">
          <cell r="G8">
            <v>17</v>
          </cell>
          <cell r="H8" t="str">
            <v>年度国徴収金</v>
          </cell>
          <cell r="L8" t="str">
            <v>×</v>
          </cell>
          <cell r="M8">
            <v>0.65</v>
          </cell>
          <cell r="Q8">
            <v>16</v>
          </cell>
          <cell r="R8" t="str">
            <v>年度国徴収金</v>
          </cell>
          <cell r="V8" t="str">
            <v>×</v>
          </cell>
          <cell r="W8">
            <v>0.65</v>
          </cell>
          <cell r="AF8">
            <v>5280414385</v>
          </cell>
          <cell r="AG8">
            <v>0</v>
          </cell>
          <cell r="AH8">
            <v>0</v>
          </cell>
          <cell r="AI8">
            <v>0</v>
          </cell>
          <cell r="AJ8">
            <v>0</v>
          </cell>
          <cell r="AK8" t="str">
            <v>千円</v>
          </cell>
          <cell r="AL8">
            <v>0</v>
          </cell>
        </row>
        <row r="10">
          <cell r="G10">
            <v>6065333660</v>
          </cell>
          <cell r="L10" t="str">
            <v>×</v>
          </cell>
          <cell r="M10">
            <v>0.65</v>
          </cell>
          <cell r="Q10">
            <v>10638404720</v>
          </cell>
          <cell r="V10" t="str">
            <v>×</v>
          </cell>
          <cell r="W10">
            <v>0.65</v>
          </cell>
        </row>
        <row r="12">
          <cell r="G12" t="str">
            <v>過年度保育料徴収</v>
          </cell>
          <cell r="Q12" t="str">
            <v>過年度保育料徴収</v>
          </cell>
        </row>
        <row r="14">
          <cell r="G14">
            <v>428303751</v>
          </cell>
          <cell r="Q14">
            <v>551325190</v>
          </cell>
        </row>
        <row r="16">
          <cell r="B16" t="str">
            <v>14款1項1目1節</v>
          </cell>
          <cell r="L16">
            <v>3794887</v>
          </cell>
          <cell r="V16">
            <v>3721163</v>
          </cell>
          <cell r="AA16">
            <v>73724</v>
          </cell>
          <cell r="AF16" t="str">
            <v>（</v>
          </cell>
          <cell r="AG16">
            <v>15</v>
          </cell>
          <cell r="AH16" t="str">
            <v>年度決算）</v>
          </cell>
          <cell r="AI16">
            <v>0</v>
          </cell>
          <cell r="AJ16">
            <v>0</v>
          </cell>
          <cell r="AK16">
            <v>0</v>
          </cell>
          <cell r="AL16">
            <v>0</v>
          </cell>
        </row>
        <row r="17">
          <cell r="B17" t="str">
            <v>児童福祉費</v>
          </cell>
        </row>
        <row r="18">
          <cell r="G18" t="str">
            <v>（</v>
          </cell>
          <cell r="H18">
            <v>17</v>
          </cell>
          <cell r="I18" t="str">
            <v>年度運営費総額</v>
          </cell>
          <cell r="N18" t="str">
            <v>－</v>
          </cell>
          <cell r="Q18" t="str">
            <v>（</v>
          </cell>
          <cell r="R18">
            <v>16</v>
          </cell>
          <cell r="S18" t="str">
            <v>年度運営費総額</v>
          </cell>
          <cell r="X18" t="str">
            <v>－</v>
          </cell>
          <cell r="AF18">
            <v>6964982960</v>
          </cell>
          <cell r="AG18">
            <v>0</v>
          </cell>
          <cell r="AH18">
            <v>0</v>
          </cell>
          <cell r="AI18">
            <v>0</v>
          </cell>
          <cell r="AJ18">
            <v>0</v>
          </cell>
          <cell r="AK18" t="str">
            <v>千円</v>
          </cell>
          <cell r="AL18">
            <v>0</v>
          </cell>
        </row>
        <row r="19">
          <cell r="G19">
            <v>17</v>
          </cell>
          <cell r="H19" t="str">
            <v>年度国徴収金総額）</v>
          </cell>
          <cell r="N19" t="str">
            <v>×</v>
          </cell>
          <cell r="O19" t="str">
            <v>1/2</v>
          </cell>
          <cell r="Q19">
            <v>16</v>
          </cell>
          <cell r="R19" t="str">
            <v>年度国徴収金総額）</v>
          </cell>
          <cell r="X19" t="str">
            <v>×</v>
          </cell>
          <cell r="Y19" t="str">
            <v>1/2</v>
          </cell>
        </row>
        <row r="21">
          <cell r="G21" t="str">
            <v>（</v>
          </cell>
          <cell r="H21">
            <v>13655106684</v>
          </cell>
          <cell r="N21" t="str">
            <v>－</v>
          </cell>
          <cell r="Q21" t="str">
            <v>（</v>
          </cell>
          <cell r="R21">
            <v>21835624950</v>
          </cell>
          <cell r="X21" t="str">
            <v>－</v>
          </cell>
        </row>
        <row r="22">
          <cell r="G22">
            <v>6065333660</v>
          </cell>
          <cell r="M22" t="str">
            <v>）</v>
          </cell>
          <cell r="N22" t="str">
            <v>×</v>
          </cell>
          <cell r="O22" t="str">
            <v>1/2</v>
          </cell>
          <cell r="Q22">
            <v>10638404720</v>
          </cell>
          <cell r="W22" t="str">
            <v>）</v>
          </cell>
          <cell r="X22" t="str">
            <v>×</v>
          </cell>
          <cell r="Y22" t="str">
            <v>1/2</v>
          </cell>
        </row>
        <row r="24">
          <cell r="Q24" t="str">
            <v>公立保育所運営費の一般財源化影響額</v>
          </cell>
          <cell r="V24">
            <v>-1877447</v>
          </cell>
        </row>
        <row r="27">
          <cell r="B27" t="str">
            <v>14款1項1目1節</v>
          </cell>
          <cell r="L27">
            <v>1984078</v>
          </cell>
        </row>
        <row r="28">
          <cell r="B28" t="str">
            <v>児童福祉費</v>
          </cell>
        </row>
        <row r="29">
          <cell r="B29" t="str">
            <v>公立保育所分</v>
          </cell>
          <cell r="G29">
            <v>2734702790</v>
          </cell>
          <cell r="L29" t="str">
            <v>×</v>
          </cell>
          <cell r="M29">
            <v>0.65</v>
          </cell>
        </row>
        <row r="30">
          <cell r="B30" t="str">
            <v>保育所費負担金</v>
          </cell>
        </row>
        <row r="31">
          <cell r="G31">
            <v>206521249</v>
          </cell>
        </row>
        <row r="65">
          <cell r="G65">
            <v>10149736</v>
          </cell>
          <cell r="Q65">
            <v>9310004</v>
          </cell>
        </row>
      </sheetData>
      <sheetData sheetId="3" refreshError="1"/>
      <sheetData sheetId="4" refreshError="1"/>
      <sheetData sheetId="5" refreshError="1"/>
      <sheetData sheetId="6" refreshError="1"/>
      <sheetData sheetId="7"/>
      <sheetData sheetId="8" refreshError="1"/>
      <sheetData sheetId="9" refreshError="1"/>
      <sheetData sheetId="10" refreshError="1"/>
      <sheetData sheetId="11"/>
      <sheetData sheetId="1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様式②-1 (2)"/>
      <sheetName val="様式③歳出"/>
      <sheetName val="様式③ 歳入"/>
      <sheetName val="処遇加算分（⑱予算）"/>
      <sheetName val="機能強化分（⑱予算）"/>
      <sheetName val="定員の状況（⑱予算）"/>
      <sheetName val="保育所の状況(⑱予算）"/>
      <sheetName val="保育単価（⑱見込み）"/>
      <sheetName val="保育単価（⑱見込み）予算用"/>
      <sheetName val="保育単価（概計表－予算案） (2)"/>
      <sheetName val="保育単価（⑰当初）"/>
      <sheetName val="保育単価（⑯実行）"/>
      <sheetName val="保育単価（⑯当初）"/>
      <sheetName val="運営費・法外積算（民設）"/>
      <sheetName val="運営費・法外積算（公設）"/>
      <sheetName val="総額"/>
      <sheetName val="シミュレーション"/>
      <sheetName val="Sheet1"/>
      <sheetName val="Sheet2"/>
      <sheetName val="Sheet3"/>
    </sheetNames>
    <sheetDataSet>
      <sheetData sheetId="0"/>
      <sheetData sheetId="1" refreshError="1">
        <row r="3">
          <cell r="AG3" t="str">
            <v>稲垣</v>
          </cell>
          <cell r="AK3">
            <v>2399</v>
          </cell>
        </row>
        <row r="6">
          <cell r="B6" t="str">
            <v>4款2項1目20節</v>
          </cell>
          <cell r="G6" t="str">
            <v>一般分</v>
          </cell>
          <cell r="L6">
            <v>29558019</v>
          </cell>
          <cell r="Q6" t="str">
            <v>一般分</v>
          </cell>
          <cell r="V6">
            <v>26068093</v>
          </cell>
          <cell r="AA6">
            <v>3489926</v>
          </cell>
          <cell r="AF6" t="str">
            <v>（</v>
          </cell>
          <cell r="AG6">
            <v>16</v>
          </cell>
          <cell r="AH6" t="str">
            <v>年度決算）</v>
          </cell>
        </row>
        <row r="7">
          <cell r="B7" t="str">
            <v>扶助費</v>
          </cell>
          <cell r="AF7">
            <v>22513501</v>
          </cell>
          <cell r="AK7" t="str">
            <v>千円</v>
          </cell>
        </row>
        <row r="8">
          <cell r="B8" t="str">
            <v>(2)保育所運営費</v>
          </cell>
          <cell r="G8" t="str">
            <v>私立計</v>
          </cell>
          <cell r="L8">
            <v>22387904</v>
          </cell>
          <cell r="Q8" t="str">
            <v>私立計</v>
          </cell>
          <cell r="V8">
            <v>18704827</v>
          </cell>
          <cell r="AA8">
            <v>3683077</v>
          </cell>
          <cell r="AF8" t="str">
            <v>◎定員の増</v>
          </cell>
        </row>
        <row r="9">
          <cell r="G9" t="str">
            <v>運営費・法外積算（民設）参照</v>
          </cell>
          <cell r="Q9" t="str">
            <v>運営費・法外積算（民設）参照</v>
          </cell>
        </row>
        <row r="10">
          <cell r="AF10" t="str">
            <v>（内容）</v>
          </cell>
        </row>
        <row r="11">
          <cell r="G11" t="str">
            <v>乳児</v>
          </cell>
          <cell r="K11">
            <v>26536</v>
          </cell>
          <cell r="O11" t="str">
            <v>人</v>
          </cell>
          <cell r="Q11" t="str">
            <v>乳児</v>
          </cell>
          <cell r="U11">
            <v>26676</v>
          </cell>
          <cell r="Y11" t="str">
            <v>人</v>
          </cell>
          <cell r="AF11">
            <v>373</v>
          </cell>
          <cell r="AI11" t="str">
            <v>か所</v>
          </cell>
        </row>
        <row r="12">
          <cell r="J12">
            <v>4639086117</v>
          </cell>
          <cell r="O12" t="str">
            <v>円</v>
          </cell>
          <cell r="T12">
            <v>4591320034.8078346</v>
          </cell>
          <cell r="Y12" t="str">
            <v>円</v>
          </cell>
          <cell r="AF12">
            <v>34747</v>
          </cell>
          <cell r="AI12" t="str">
            <v>人／月</v>
          </cell>
        </row>
        <row r="13">
          <cell r="AF13" t="str">
            <v>◎定員に対する入所率
　公立：100.55%
　私立：105.51%</v>
          </cell>
        </row>
        <row r="14">
          <cell r="G14" t="str">
            <v>１・２歳児</v>
          </cell>
          <cell r="K14">
            <v>95672</v>
          </cell>
          <cell r="O14" t="str">
            <v>人</v>
          </cell>
          <cell r="Q14" t="str">
            <v>１・２歳児</v>
          </cell>
          <cell r="U14">
            <v>78182</v>
          </cell>
          <cell r="Y14" t="str">
            <v>人</v>
          </cell>
        </row>
        <row r="15">
          <cell r="J15">
            <v>9844903055</v>
          </cell>
          <cell r="O15" t="str">
            <v>円</v>
          </cell>
          <cell r="T15">
            <v>7878761527.9391527</v>
          </cell>
          <cell r="Y15" t="str">
            <v>円</v>
          </cell>
        </row>
        <row r="17">
          <cell r="G17" t="str">
            <v>３歳児</v>
          </cell>
          <cell r="K17">
            <v>60058</v>
          </cell>
          <cell r="O17" t="str">
            <v>人</v>
          </cell>
          <cell r="Q17" t="str">
            <v>３歳児</v>
          </cell>
          <cell r="U17">
            <v>48010</v>
          </cell>
          <cell r="Y17" t="str">
            <v>人</v>
          </cell>
        </row>
        <row r="18">
          <cell r="J18">
            <v>2954959745</v>
          </cell>
          <cell r="O18" t="str">
            <v>円</v>
          </cell>
          <cell r="T18">
            <v>2259477230.9165025</v>
          </cell>
          <cell r="Y18" t="str">
            <v>円</v>
          </cell>
        </row>
        <row r="20">
          <cell r="G20" t="str">
            <v>４歳以上児</v>
          </cell>
          <cell r="K20">
            <v>118619</v>
          </cell>
          <cell r="O20" t="str">
            <v>人</v>
          </cell>
          <cell r="Q20" t="str">
            <v>４歳以上児</v>
          </cell>
          <cell r="U20">
            <v>99693</v>
          </cell>
          <cell r="Y20" t="str">
            <v>人</v>
          </cell>
        </row>
        <row r="21">
          <cell r="J21">
            <v>4948954742</v>
          </cell>
          <cell r="O21" t="str">
            <v>円</v>
          </cell>
          <cell r="T21">
            <v>3975267310.3365097</v>
          </cell>
          <cell r="Y21" t="str">
            <v>円</v>
          </cell>
        </row>
        <row r="23">
          <cell r="G23" t="str">
            <v>市立計</v>
          </cell>
          <cell r="L23">
            <v>7170115</v>
          </cell>
          <cell r="Q23" t="str">
            <v>市立計</v>
          </cell>
          <cell r="V23">
            <v>7363266</v>
          </cell>
          <cell r="AA23">
            <v>-193151</v>
          </cell>
          <cell r="AF23" t="str">
            <v>◎入所予定人数見込みの増</v>
          </cell>
        </row>
        <row r="24">
          <cell r="B24" t="str">
            <v>市立保育所運営費
(従来の積算方法による)</v>
          </cell>
          <cell r="G24" t="str">
            <v>運営費・法外積算（公設）参照</v>
          </cell>
          <cell r="Q24" t="str">
            <v>運営費・法外積算（公設）参照</v>
          </cell>
          <cell r="AF24" t="str">
            <v>　各区の入所円滑化による</v>
          </cell>
        </row>
        <row r="26">
          <cell r="G26" t="str">
            <v>乳児</v>
          </cell>
          <cell r="K26">
            <v>6318</v>
          </cell>
          <cell r="O26" t="str">
            <v>人</v>
          </cell>
          <cell r="Q26" t="str">
            <v>乳児</v>
          </cell>
          <cell r="U26">
            <v>6413</v>
          </cell>
          <cell r="Y26" t="str">
            <v>人</v>
          </cell>
        </row>
        <row r="27">
          <cell r="J27">
            <v>1004601996</v>
          </cell>
          <cell r="O27" t="str">
            <v>円</v>
          </cell>
          <cell r="T27">
            <v>1014418518</v>
          </cell>
          <cell r="Y27" t="str">
            <v>円</v>
          </cell>
        </row>
        <row r="29">
          <cell r="G29" t="str">
            <v>１・２歳児</v>
          </cell>
          <cell r="K29">
            <v>29280</v>
          </cell>
          <cell r="O29" t="str">
            <v>人</v>
          </cell>
          <cell r="Q29" t="str">
            <v>１・２歳児</v>
          </cell>
          <cell r="U29">
            <v>30462</v>
          </cell>
          <cell r="Y29" t="str">
            <v>人</v>
          </cell>
        </row>
        <row r="30">
          <cell r="J30">
            <v>2790246739</v>
          </cell>
          <cell r="O30" t="str">
            <v>円</v>
          </cell>
          <cell r="T30">
            <v>2845279812</v>
          </cell>
          <cell r="Y30" t="str">
            <v>円</v>
          </cell>
        </row>
        <row r="32">
          <cell r="G32" t="str">
            <v>３歳児</v>
          </cell>
          <cell r="K32">
            <v>24021</v>
          </cell>
          <cell r="O32" t="str">
            <v>人</v>
          </cell>
          <cell r="Q32" t="str">
            <v>３歳児</v>
          </cell>
          <cell r="U32">
            <v>26121</v>
          </cell>
          <cell r="Y32" t="str">
            <v>人</v>
          </cell>
        </row>
        <row r="33">
          <cell r="J33">
            <v>1124028983</v>
          </cell>
          <cell r="O33" t="str">
            <v>円</v>
          </cell>
          <cell r="T33">
            <v>1171694232</v>
          </cell>
          <cell r="Y33" t="str">
            <v>円</v>
          </cell>
        </row>
        <row r="35">
          <cell r="G35" t="str">
            <v>４歳以上児</v>
          </cell>
          <cell r="K35">
            <v>56459</v>
          </cell>
          <cell r="O35" t="str">
            <v>人</v>
          </cell>
          <cell r="Q35" t="str">
            <v>４歳以上児</v>
          </cell>
          <cell r="U35">
            <v>61328</v>
          </cell>
          <cell r="Y35" t="str">
            <v>人</v>
          </cell>
        </row>
        <row r="36">
          <cell r="J36">
            <v>2251236389</v>
          </cell>
          <cell r="O36" t="str">
            <v>円</v>
          </cell>
          <cell r="T36">
            <v>2331872556</v>
          </cell>
          <cell r="Y36" t="str">
            <v>円</v>
          </cell>
        </row>
        <row r="40">
          <cell r="G40" t="str">
            <v>処遇加算分</v>
          </cell>
          <cell r="L40">
            <v>24236</v>
          </cell>
          <cell r="Q40" t="str">
            <v>処遇加算分</v>
          </cell>
          <cell r="V40">
            <v>14948</v>
          </cell>
          <cell r="AB40">
            <v>9288</v>
          </cell>
          <cell r="AF40" t="str">
            <v>◎対象施設数の増</v>
          </cell>
        </row>
        <row r="42">
          <cell r="G42">
            <v>435000</v>
          </cell>
          <cell r="K42" t="str">
            <v>円</v>
          </cell>
          <cell r="L42" t="str">
            <v>×</v>
          </cell>
          <cell r="M42">
            <v>10</v>
          </cell>
          <cell r="O42" t="str">
            <v>か所</v>
          </cell>
          <cell r="Q42">
            <v>435000</v>
          </cell>
          <cell r="U42" t="str">
            <v>円</v>
          </cell>
          <cell r="V42" t="str">
            <v>×</v>
          </cell>
          <cell r="W42">
            <v>6</v>
          </cell>
          <cell r="Y42" t="str">
            <v>か所</v>
          </cell>
        </row>
        <row r="43">
          <cell r="L43" t="str">
            <v>＝</v>
          </cell>
          <cell r="M43">
            <v>4350</v>
          </cell>
          <cell r="V43" t="str">
            <v>＝</v>
          </cell>
          <cell r="W43">
            <v>2610</v>
          </cell>
        </row>
        <row r="44">
          <cell r="G44">
            <v>726000</v>
          </cell>
          <cell r="K44" t="str">
            <v>円</v>
          </cell>
          <cell r="L44" t="str">
            <v>×</v>
          </cell>
          <cell r="M44">
            <v>5</v>
          </cell>
          <cell r="O44" t="str">
            <v>か所</v>
          </cell>
          <cell r="Q44">
            <v>726000</v>
          </cell>
          <cell r="U44" t="str">
            <v>円</v>
          </cell>
          <cell r="V44" t="str">
            <v>×</v>
          </cell>
          <cell r="W44">
            <v>3</v>
          </cell>
          <cell r="Y44" t="str">
            <v>か所</v>
          </cell>
        </row>
        <row r="45">
          <cell r="L45" t="str">
            <v>＝</v>
          </cell>
          <cell r="M45">
            <v>3630</v>
          </cell>
          <cell r="V45" t="str">
            <v>＝</v>
          </cell>
          <cell r="W45">
            <v>2178</v>
          </cell>
        </row>
        <row r="46">
          <cell r="G46">
            <v>1016000</v>
          </cell>
          <cell r="K46" t="str">
            <v>円</v>
          </cell>
          <cell r="L46" t="str">
            <v>×</v>
          </cell>
          <cell r="M46">
            <v>16</v>
          </cell>
          <cell r="O46" t="str">
            <v>か所</v>
          </cell>
          <cell r="Q46">
            <v>1016000</v>
          </cell>
          <cell r="U46" t="str">
            <v>円</v>
          </cell>
          <cell r="V46" t="str">
            <v>×</v>
          </cell>
          <cell r="W46">
            <v>10</v>
          </cell>
          <cell r="Y46" t="str">
            <v>か所</v>
          </cell>
        </row>
        <row r="47">
          <cell r="L47" t="str">
            <v>＝</v>
          </cell>
          <cell r="M47">
            <v>16256</v>
          </cell>
          <cell r="V47" t="str">
            <v>＝</v>
          </cell>
          <cell r="W47">
            <v>10160</v>
          </cell>
        </row>
        <row r="51">
          <cell r="G51" t="str">
            <v>機能強化分</v>
          </cell>
          <cell r="L51">
            <v>10350</v>
          </cell>
          <cell r="Q51" t="str">
            <v>機能強化分</v>
          </cell>
          <cell r="V51">
            <v>10200</v>
          </cell>
          <cell r="AB51">
            <v>150</v>
          </cell>
          <cell r="AF51" t="str">
            <v>◎対象施設数の増</v>
          </cell>
        </row>
        <row r="53">
          <cell r="G53" t="str">
            <v>私立</v>
          </cell>
          <cell r="Q53" t="str">
            <v>私立</v>
          </cell>
        </row>
        <row r="54">
          <cell r="H54">
            <v>150000</v>
          </cell>
          <cell r="K54" t="str">
            <v>円</v>
          </cell>
          <cell r="L54" t="str">
            <v>×</v>
          </cell>
          <cell r="M54">
            <v>69</v>
          </cell>
          <cell r="O54" t="str">
            <v>か所</v>
          </cell>
          <cell r="R54">
            <v>150000</v>
          </cell>
          <cell r="U54" t="str">
            <v>円</v>
          </cell>
          <cell r="V54" t="str">
            <v>×</v>
          </cell>
          <cell r="W54">
            <v>68</v>
          </cell>
          <cell r="Y54" t="str">
            <v>か所</v>
          </cell>
        </row>
        <row r="55">
          <cell r="L55" t="str">
            <v>＝</v>
          </cell>
          <cell r="M55">
            <v>10350</v>
          </cell>
          <cell r="V55" t="str">
            <v>＝</v>
          </cell>
          <cell r="W55">
            <v>10200</v>
          </cell>
        </row>
        <row r="65">
          <cell r="G65">
            <v>29592605</v>
          </cell>
          <cell r="Q65">
            <v>26093241</v>
          </cell>
        </row>
      </sheetData>
      <sheetData sheetId="2" refreshError="1">
        <row r="3">
          <cell r="AG3" t="str">
            <v>稲垣</v>
          </cell>
          <cell r="AK3">
            <v>2399</v>
          </cell>
        </row>
        <row r="6">
          <cell r="B6" t="str">
            <v>12款1項1目2節</v>
          </cell>
          <cell r="G6" t="str">
            <v>保育所費
負担金</v>
          </cell>
          <cell r="L6">
            <v>10503188</v>
          </cell>
          <cell r="Q6" t="str">
            <v>保育所費
負担金</v>
          </cell>
          <cell r="V6">
            <v>9281164</v>
          </cell>
          <cell r="AA6">
            <v>1222024</v>
          </cell>
          <cell r="AF6" t="str">
            <v>（</v>
          </cell>
          <cell r="AG6">
            <v>16</v>
          </cell>
          <cell r="AH6" t="str">
            <v>年度決算）</v>
          </cell>
        </row>
        <row r="7">
          <cell r="B7" t="str">
            <v>保育所費負担金</v>
          </cell>
        </row>
        <row r="8">
          <cell r="AF8">
            <v>7478801610</v>
          </cell>
          <cell r="AK8" t="str">
            <v>千円</v>
          </cell>
        </row>
        <row r="9">
          <cell r="G9" t="str">
            <v>私立保育所分</v>
          </cell>
          <cell r="L9">
            <v>7579214</v>
          </cell>
          <cell r="V9">
            <v>6377491</v>
          </cell>
        </row>
        <row r="11">
          <cell r="G11">
            <v>18</v>
          </cell>
          <cell r="H11" t="str">
            <v>年度国徴収金</v>
          </cell>
          <cell r="L11" t="str">
            <v>×</v>
          </cell>
          <cell r="M11">
            <v>0.7056419035727749</v>
          </cell>
          <cell r="Q11">
            <v>17</v>
          </cell>
          <cell r="R11" t="str">
            <v>年度国徴収金</v>
          </cell>
          <cell r="V11" t="str">
            <v>×</v>
          </cell>
          <cell r="W11">
            <v>0.70809266524493741</v>
          </cell>
        </row>
        <row r="12">
          <cell r="G12">
            <v>10144088010</v>
          </cell>
          <cell r="L12" t="str">
            <v>×</v>
          </cell>
          <cell r="M12">
            <v>0.7056419035727749</v>
          </cell>
          <cell r="Q12">
            <v>8390533040</v>
          </cell>
          <cell r="V12" t="str">
            <v>×</v>
          </cell>
          <cell r="W12">
            <v>0.70809266524493741</v>
          </cell>
        </row>
        <row r="13">
          <cell r="G13" t="str">
            <v>過年度保育料徴収</v>
          </cell>
          <cell r="Q13" t="str">
            <v>過年度保育料徴収</v>
          </cell>
        </row>
        <row r="14">
          <cell r="G14">
            <v>421120510</v>
          </cell>
          <cell r="L14" t="str">
            <v>円</v>
          </cell>
          <cell r="Q14">
            <v>436215820</v>
          </cell>
          <cell r="V14" t="str">
            <v>円</v>
          </cell>
        </row>
        <row r="17">
          <cell r="G17" t="str">
            <v>公立保育所分</v>
          </cell>
          <cell r="L17">
            <v>2923974</v>
          </cell>
          <cell r="Q17" t="str">
            <v>公立保育所分</v>
          </cell>
          <cell r="V17">
            <v>2903673</v>
          </cell>
        </row>
        <row r="18">
          <cell r="G18">
            <v>18</v>
          </cell>
          <cell r="H18" t="str">
            <v>年度国徴収金</v>
          </cell>
          <cell r="L18" t="str">
            <v>×</v>
          </cell>
          <cell r="M18">
            <v>0.7056419035727749</v>
          </cell>
          <cell r="Q18">
            <v>17</v>
          </cell>
          <cell r="R18" t="str">
            <v>年度国徴収金</v>
          </cell>
          <cell r="V18" t="str">
            <v>×</v>
          </cell>
          <cell r="W18">
            <v>0.70809266524493741</v>
          </cell>
        </row>
        <row r="19">
          <cell r="G19">
            <v>3913473410</v>
          </cell>
          <cell r="L19" t="str">
            <v>×</v>
          </cell>
          <cell r="M19">
            <v>0.7056419035727749</v>
          </cell>
          <cell r="Q19">
            <v>3820212000</v>
          </cell>
          <cell r="V19" t="str">
            <v>×</v>
          </cell>
          <cell r="W19">
            <v>0.70809266524493741</v>
          </cell>
        </row>
        <row r="20">
          <cell r="G20" t="str">
            <v>過年度保育料徴収</v>
          </cell>
          <cell r="Q20" t="str">
            <v>過年度保育料徴収</v>
          </cell>
        </row>
        <row r="21">
          <cell r="G21">
            <v>162463490</v>
          </cell>
          <cell r="L21" t="str">
            <v>円</v>
          </cell>
          <cell r="Q21">
            <v>198609180</v>
          </cell>
          <cell r="V21" t="str">
            <v>円</v>
          </cell>
        </row>
        <row r="24">
          <cell r="B24" t="str">
            <v>14款1項1目1節</v>
          </cell>
          <cell r="L24">
            <v>6139201</v>
          </cell>
          <cell r="V24">
            <v>5169721</v>
          </cell>
          <cell r="AA24">
            <v>969480</v>
          </cell>
          <cell r="AF24" t="str">
            <v>（</v>
          </cell>
          <cell r="AG24">
            <v>16</v>
          </cell>
          <cell r="AH24" t="str">
            <v>年度決算）</v>
          </cell>
        </row>
        <row r="25">
          <cell r="B25" t="str">
            <v>児童福祉費</v>
          </cell>
        </row>
        <row r="26">
          <cell r="G26" t="str">
            <v>（</v>
          </cell>
          <cell r="H26">
            <v>18</v>
          </cell>
          <cell r="I26" t="str">
            <v>年度運営費総額</v>
          </cell>
          <cell r="N26" t="str">
            <v>－</v>
          </cell>
          <cell r="Q26" t="str">
            <v>（</v>
          </cell>
          <cell r="R26">
            <v>17</v>
          </cell>
          <cell r="S26" t="str">
            <v>年度運営費総額</v>
          </cell>
          <cell r="X26" t="str">
            <v>－</v>
          </cell>
          <cell r="AF26">
            <v>4117272070</v>
          </cell>
          <cell r="AK26" t="str">
            <v>千円</v>
          </cell>
        </row>
        <row r="27">
          <cell r="G27">
            <v>18</v>
          </cell>
          <cell r="H27" t="str">
            <v>年度国徴収金総額）</v>
          </cell>
          <cell r="N27" t="str">
            <v>×</v>
          </cell>
          <cell r="O27" t="str">
            <v>1/2</v>
          </cell>
          <cell r="Q27">
            <v>17</v>
          </cell>
          <cell r="R27" t="str">
            <v>年度国徴収金総額）</v>
          </cell>
          <cell r="X27" t="str">
            <v>×</v>
          </cell>
          <cell r="Y27" t="str">
            <v>1/2</v>
          </cell>
        </row>
        <row r="29">
          <cell r="G29" t="str">
            <v>（</v>
          </cell>
          <cell r="H29">
            <v>22422490000</v>
          </cell>
          <cell r="N29" t="str">
            <v>－</v>
          </cell>
          <cell r="Q29" t="str">
            <v>（</v>
          </cell>
          <cell r="R29">
            <v>18729975000</v>
          </cell>
          <cell r="X29" t="str">
            <v>－</v>
          </cell>
        </row>
        <row r="30">
          <cell r="G30">
            <v>10144088010</v>
          </cell>
          <cell r="M30" t="str">
            <v>）</v>
          </cell>
          <cell r="N30" t="str">
            <v>×</v>
          </cell>
          <cell r="O30" t="str">
            <v>1/2</v>
          </cell>
          <cell r="Q30">
            <v>8390533040</v>
          </cell>
          <cell r="W30" t="str">
            <v>）</v>
          </cell>
          <cell r="X30" t="str">
            <v>×</v>
          </cell>
          <cell r="Y30" t="str">
            <v>1/2</v>
          </cell>
        </row>
        <row r="65">
          <cell r="G65">
            <v>16642389</v>
          </cell>
          <cell r="Q65">
            <v>14450885</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1.xml"/><Relationship Id="rId1" Type="http://schemas.openxmlformats.org/officeDocument/2006/relationships/printerSettings" Target="../printerSettings/printerSettings2.bin"/><Relationship Id="rId4" Type="http://schemas.openxmlformats.org/officeDocument/2006/relationships/comments" Target="../comments2.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2.xml"/><Relationship Id="rId1" Type="http://schemas.openxmlformats.org/officeDocument/2006/relationships/printerSettings" Target="../printerSettings/printerSettings3.bin"/><Relationship Id="rId4" Type="http://schemas.openxmlformats.org/officeDocument/2006/relationships/comments" Target="../comments3.xml"/></Relationships>
</file>

<file path=xl/worksheets/_rels/sheet4.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3.xml"/><Relationship Id="rId1" Type="http://schemas.openxmlformats.org/officeDocument/2006/relationships/printerSettings" Target="../printerSettings/printerSettings5.bin"/><Relationship Id="rId4" Type="http://schemas.openxmlformats.org/officeDocument/2006/relationships/comments" Target="../comments5.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8">
    <outlinePr showOutlineSymbols="0"/>
  </sheetPr>
  <dimension ref="A1:XFD196"/>
  <sheetViews>
    <sheetView tabSelected="1" showOutlineSymbols="0" view="pageBreakPreview" zoomScale="85" zoomScaleNormal="100" zoomScaleSheetLayoutView="85" workbookViewId="0">
      <selection activeCell="C8" sqref="C8"/>
    </sheetView>
  </sheetViews>
  <sheetFormatPr defaultColWidth="9" defaultRowHeight="13.5" x14ac:dyDescent="0.4"/>
  <cols>
    <col min="1" max="1" width="9" style="159"/>
    <col min="2" max="2" width="5.75" style="159" customWidth="1"/>
    <col min="3" max="3" width="16" style="159" customWidth="1"/>
    <col min="4" max="6" width="9" style="159"/>
    <col min="7" max="7" width="9.125" style="159" customWidth="1"/>
    <col min="8" max="8" width="12.5" style="159" customWidth="1"/>
    <col min="9" max="11" width="9" style="159"/>
    <col min="12" max="12" width="12.75" style="159" customWidth="1"/>
    <col min="13" max="14" width="9" style="159"/>
    <col min="15" max="15" width="23" style="159" customWidth="1"/>
    <col min="16" max="16" width="1.375" style="159" customWidth="1"/>
    <col min="17" max="16384" width="9" style="159"/>
  </cols>
  <sheetData>
    <row r="1" spans="1:15" ht="17.25" x14ac:dyDescent="0.4">
      <c r="A1" s="158" t="s">
        <v>729</v>
      </c>
      <c r="E1" s="160" t="s">
        <v>632</v>
      </c>
    </row>
    <row r="2" spans="1:15" x14ac:dyDescent="0.4">
      <c r="A2" s="161"/>
    </row>
    <row r="3" spans="1:15" x14ac:dyDescent="0.4">
      <c r="A3" s="161"/>
    </row>
    <row r="4" spans="1:15" x14ac:dyDescent="0.4">
      <c r="A4" s="161" t="s">
        <v>897</v>
      </c>
    </row>
    <row r="5" spans="1:15" ht="12" customHeight="1" x14ac:dyDescent="0.4"/>
    <row r="6" spans="1:15" x14ac:dyDescent="0.4">
      <c r="A6" s="162" t="s">
        <v>633</v>
      </c>
      <c r="B6" s="159" t="s">
        <v>898</v>
      </c>
    </row>
    <row r="7" spans="1:15" ht="12" customHeight="1" thickBot="1" x14ac:dyDescent="0.45">
      <c r="A7" s="162"/>
    </row>
    <row r="8" spans="1:15" ht="30" customHeight="1" thickBot="1" x14ac:dyDescent="0.45">
      <c r="A8" s="162"/>
      <c r="C8" s="163"/>
    </row>
    <row r="9" spans="1:15" ht="12" customHeight="1" x14ac:dyDescent="0.4">
      <c r="A9" s="162"/>
    </row>
    <row r="10" spans="1:15" x14ac:dyDescent="0.4">
      <c r="A10" s="162" t="s">
        <v>634</v>
      </c>
      <c r="B10" s="159" t="s">
        <v>635</v>
      </c>
    </row>
    <row r="11" spans="1:15" ht="14.25" thickBot="1" x14ac:dyDescent="0.45">
      <c r="A11" s="162"/>
    </row>
    <row r="12" spans="1:15" ht="30" customHeight="1" thickBot="1" x14ac:dyDescent="0.45">
      <c r="A12" s="162"/>
      <c r="C12" s="163" t="s">
        <v>1297</v>
      </c>
      <c r="O12" s="164"/>
    </row>
    <row r="13" spans="1:15" s="166" customFormat="1" ht="12" customHeight="1" x14ac:dyDescent="0.4">
      <c r="A13" s="165"/>
      <c r="C13" s="183"/>
      <c r="O13" s="167"/>
    </row>
    <row r="14" spans="1:15" ht="30" customHeight="1" x14ac:dyDescent="0.4">
      <c r="A14" s="162" t="s">
        <v>636</v>
      </c>
      <c r="B14" s="471" t="s">
        <v>1206</v>
      </c>
      <c r="C14" s="472"/>
      <c r="D14" s="472"/>
      <c r="E14" s="472"/>
      <c r="F14" s="472"/>
      <c r="G14" s="472"/>
      <c r="H14" s="472"/>
      <c r="I14" s="472"/>
      <c r="J14" s="472"/>
      <c r="K14" s="472"/>
      <c r="L14" s="472"/>
      <c r="M14" s="472"/>
      <c r="N14" s="472"/>
      <c r="O14" s="472"/>
    </row>
    <row r="15" spans="1:15" ht="12" customHeight="1" x14ac:dyDescent="0.4">
      <c r="A15" s="162"/>
      <c r="B15" s="168"/>
      <c r="C15" s="183"/>
      <c r="D15" s="168"/>
      <c r="E15" s="168"/>
      <c r="O15" s="164"/>
    </row>
    <row r="16" spans="1:15" ht="30" customHeight="1" x14ac:dyDescent="0.4">
      <c r="A16" s="162"/>
      <c r="B16" s="272" t="s">
        <v>1779</v>
      </c>
      <c r="C16" s="169"/>
      <c r="D16" s="162"/>
      <c r="E16" s="162"/>
      <c r="F16" s="443"/>
      <c r="G16" s="443"/>
    </row>
    <row r="17" spans="1:9" ht="30" customHeight="1" x14ac:dyDescent="0.4">
      <c r="A17" s="162"/>
      <c r="B17" s="272" t="s">
        <v>1044</v>
      </c>
      <c r="C17" s="169"/>
      <c r="D17" s="162"/>
      <c r="E17" s="162"/>
      <c r="F17" s="444"/>
      <c r="G17" s="444"/>
    </row>
    <row r="18" spans="1:9" ht="38.25" customHeight="1" x14ac:dyDescent="0.4">
      <c r="A18" s="162"/>
      <c r="B18" s="446" t="s">
        <v>1045</v>
      </c>
      <c r="C18" s="446"/>
      <c r="D18" s="446"/>
      <c r="E18" s="447"/>
      <c r="F18" s="444"/>
      <c r="G18" s="444"/>
    </row>
    <row r="19" spans="1:9" ht="30" customHeight="1" x14ac:dyDescent="0.4">
      <c r="A19" s="162"/>
      <c r="B19" s="272" t="s">
        <v>1780</v>
      </c>
      <c r="C19" s="169"/>
      <c r="D19" s="162"/>
      <c r="E19" s="162"/>
      <c r="F19" s="444">
        <v>10000</v>
      </c>
      <c r="G19" s="444"/>
      <c r="H19" s="227" t="s">
        <v>905</v>
      </c>
    </row>
    <row r="20" spans="1:9" ht="30" customHeight="1" x14ac:dyDescent="0.4">
      <c r="A20" s="162"/>
      <c r="B20" s="445" t="s">
        <v>891</v>
      </c>
      <c r="C20" s="445"/>
      <c r="D20" s="445"/>
      <c r="E20" s="445"/>
      <c r="F20" s="212" t="s">
        <v>893</v>
      </c>
      <c r="G20" s="222"/>
      <c r="H20" s="168" t="s">
        <v>1781</v>
      </c>
      <c r="I20" s="213"/>
    </row>
    <row r="21" spans="1:9" ht="30" customHeight="1" x14ac:dyDescent="0.4">
      <c r="A21" s="162"/>
      <c r="B21" s="272"/>
      <c r="C21" s="272"/>
      <c r="D21" s="272"/>
      <c r="E21" s="272"/>
      <c r="F21" s="211" t="s">
        <v>892</v>
      </c>
      <c r="G21" s="222"/>
      <c r="H21" s="168" t="s">
        <v>1782</v>
      </c>
      <c r="I21" s="213"/>
    </row>
    <row r="22" spans="1:9" ht="30" customHeight="1" x14ac:dyDescent="0.4">
      <c r="A22" s="162"/>
      <c r="B22" s="272" t="s">
        <v>1783</v>
      </c>
      <c r="C22" s="169"/>
      <c r="D22" s="162"/>
      <c r="E22" s="162"/>
      <c r="F22" s="475"/>
      <c r="G22" s="475"/>
      <c r="H22" s="270"/>
      <c r="I22" s="159" t="s">
        <v>1043</v>
      </c>
    </row>
    <row r="23" spans="1:9" s="168" customFormat="1" ht="12" customHeight="1" x14ac:dyDescent="0.4">
      <c r="A23" s="170"/>
      <c r="B23" s="171"/>
      <c r="C23" s="165"/>
      <c r="D23" s="170"/>
      <c r="E23" s="170"/>
      <c r="F23" s="183"/>
      <c r="G23" s="183"/>
    </row>
    <row r="24" spans="1:9" s="168" customFormat="1" ht="30" customHeight="1" x14ac:dyDescent="0.4">
      <c r="A24" s="162" t="s">
        <v>637</v>
      </c>
      <c r="B24" s="168" t="s">
        <v>1305</v>
      </c>
      <c r="C24" s="165"/>
      <c r="D24" s="170"/>
      <c r="E24" s="170"/>
      <c r="F24" s="183"/>
      <c r="G24" s="183"/>
    </row>
    <row r="25" spans="1:9" s="168" customFormat="1" ht="12" customHeight="1" x14ac:dyDescent="0.4">
      <c r="A25" s="170"/>
      <c r="B25" s="171"/>
      <c r="C25" s="165"/>
      <c r="D25" s="170"/>
      <c r="E25" s="170"/>
      <c r="F25" s="183"/>
      <c r="G25" s="183"/>
    </row>
    <row r="26" spans="1:9" s="168" customFormat="1" ht="30" customHeight="1" x14ac:dyDescent="0.4">
      <c r="A26" s="170" t="s">
        <v>880</v>
      </c>
      <c r="B26" s="171" t="s">
        <v>1306</v>
      </c>
      <c r="C26" s="165"/>
      <c r="D26" s="170"/>
      <c r="E26" s="170"/>
      <c r="F26" s="183"/>
      <c r="G26" s="183"/>
    </row>
    <row r="27" spans="1:9" s="168" customFormat="1" ht="12" customHeight="1" x14ac:dyDescent="0.4">
      <c r="A27" s="170"/>
      <c r="B27" s="171"/>
      <c r="C27" s="165"/>
      <c r="D27" s="170"/>
      <c r="E27" s="170"/>
      <c r="F27" s="183"/>
      <c r="G27" s="183"/>
    </row>
    <row r="28" spans="1:9" s="168" customFormat="1" ht="30" customHeight="1" x14ac:dyDescent="0.4">
      <c r="A28" s="170" t="s">
        <v>638</v>
      </c>
      <c r="B28" s="171" t="s">
        <v>1307</v>
      </c>
      <c r="C28" s="165"/>
      <c r="D28" s="170"/>
      <c r="E28" s="170"/>
      <c r="F28" s="183"/>
      <c r="G28" s="183"/>
    </row>
    <row r="29" spans="1:9" s="168" customFormat="1" ht="12" customHeight="1" x14ac:dyDescent="0.4">
      <c r="A29" s="170"/>
      <c r="B29" s="171"/>
      <c r="C29" s="165"/>
      <c r="D29" s="170"/>
      <c r="E29" s="170"/>
      <c r="F29" s="183"/>
      <c r="G29" s="183"/>
    </row>
    <row r="30" spans="1:9" s="168" customFormat="1" ht="30" customHeight="1" x14ac:dyDescent="0.4">
      <c r="A30" s="170" t="s">
        <v>639</v>
      </c>
      <c r="B30" s="171" t="s">
        <v>1308</v>
      </c>
      <c r="C30" s="165"/>
      <c r="D30" s="170"/>
      <c r="E30" s="170"/>
      <c r="F30" s="183"/>
      <c r="G30" s="183"/>
    </row>
    <row r="31" spans="1:9" s="168" customFormat="1" ht="30" customHeight="1" x14ac:dyDescent="0.4">
      <c r="A31" s="170"/>
      <c r="B31" s="171" t="s">
        <v>1309</v>
      </c>
      <c r="C31" s="165"/>
      <c r="D31" s="170"/>
      <c r="E31" s="170"/>
      <c r="F31" s="183"/>
      <c r="G31" s="183"/>
    </row>
    <row r="32" spans="1:9" s="168" customFormat="1" ht="12" customHeight="1" x14ac:dyDescent="0.4">
      <c r="A32" s="170"/>
      <c r="B32" s="171"/>
      <c r="C32" s="165"/>
      <c r="D32" s="170"/>
      <c r="E32" s="170"/>
      <c r="F32" s="183"/>
      <c r="G32" s="183"/>
    </row>
    <row r="33" spans="1:16" s="168" customFormat="1" ht="30" customHeight="1" x14ac:dyDescent="0.4">
      <c r="A33" s="170" t="s">
        <v>640</v>
      </c>
      <c r="B33" s="171" t="s">
        <v>1310</v>
      </c>
      <c r="C33" s="165"/>
      <c r="D33" s="170"/>
      <c r="E33" s="170"/>
      <c r="F33" s="183"/>
      <c r="G33" s="183"/>
    </row>
    <row r="34" spans="1:16" s="168" customFormat="1" ht="12" customHeight="1" x14ac:dyDescent="0.4">
      <c r="A34" s="170"/>
      <c r="B34" s="171"/>
      <c r="C34" s="165"/>
      <c r="D34" s="170"/>
      <c r="E34" s="170"/>
      <c r="F34" s="183"/>
      <c r="G34" s="183"/>
    </row>
    <row r="35" spans="1:16" s="168" customFormat="1" ht="30" customHeight="1" x14ac:dyDescent="0.4">
      <c r="A35" s="170" t="s">
        <v>641</v>
      </c>
      <c r="B35" s="171" t="s">
        <v>899</v>
      </c>
      <c r="C35" s="165"/>
      <c r="D35" s="170"/>
      <c r="E35" s="170"/>
      <c r="F35" s="183"/>
      <c r="G35" s="183"/>
    </row>
    <row r="36" spans="1:16" s="168" customFormat="1" ht="30" customHeight="1" x14ac:dyDescent="0.4">
      <c r="A36" s="170"/>
      <c r="B36" s="181" t="s">
        <v>1311</v>
      </c>
      <c r="C36" s="165"/>
      <c r="D36" s="170"/>
      <c r="E36" s="170"/>
      <c r="F36" s="183"/>
      <c r="G36" s="183"/>
    </row>
    <row r="37" spans="1:16" s="168" customFormat="1" ht="30" customHeight="1" x14ac:dyDescent="0.4">
      <c r="A37" s="170"/>
      <c r="B37" s="181" t="s">
        <v>1312</v>
      </c>
      <c r="C37" s="165"/>
      <c r="D37" s="170"/>
      <c r="E37" s="170"/>
      <c r="F37" s="183"/>
      <c r="G37" s="183"/>
    </row>
    <row r="38" spans="1:16" x14ac:dyDescent="0.4">
      <c r="A38" s="162"/>
    </row>
    <row r="39" spans="1:16" ht="14.25" x14ac:dyDescent="0.4">
      <c r="A39" s="438" t="s">
        <v>642</v>
      </c>
      <c r="B39" s="438"/>
      <c r="C39" s="438"/>
      <c r="D39" s="438"/>
      <c r="E39" s="438"/>
      <c r="F39" s="438"/>
      <c r="G39" s="438"/>
      <c r="H39" s="438"/>
      <c r="I39" s="438"/>
      <c r="J39" s="438"/>
      <c r="K39" s="438"/>
      <c r="L39" s="438"/>
      <c r="M39" s="438"/>
      <c r="N39" s="438"/>
      <c r="O39" s="438"/>
      <c r="P39" s="438"/>
    </row>
    <row r="40" spans="1:16" x14ac:dyDescent="0.4">
      <c r="A40" s="439" t="s">
        <v>643</v>
      </c>
      <c r="B40" s="439"/>
      <c r="C40" s="439"/>
      <c r="D40" s="439"/>
      <c r="E40" s="439"/>
      <c r="F40" s="439"/>
      <c r="G40" s="439"/>
      <c r="H40" s="439"/>
      <c r="I40" s="439"/>
      <c r="J40" s="439"/>
      <c r="K40" s="439"/>
      <c r="L40" s="439"/>
      <c r="M40" s="439"/>
      <c r="N40" s="439"/>
      <c r="O40" s="439"/>
      <c r="P40" s="439"/>
    </row>
    <row r="41" spans="1:16" x14ac:dyDescent="0.4">
      <c r="A41" s="440" t="s">
        <v>644</v>
      </c>
      <c r="B41" s="441"/>
      <c r="C41" s="441"/>
      <c r="D41" s="442"/>
      <c r="E41" s="440" t="s">
        <v>645</v>
      </c>
      <c r="F41" s="441"/>
      <c r="G41" s="441"/>
      <c r="H41" s="442"/>
      <c r="I41" s="381" t="s">
        <v>663</v>
      </c>
      <c r="J41" s="382"/>
      <c r="K41" s="382"/>
      <c r="L41" s="383"/>
      <c r="M41" s="365" t="s">
        <v>338</v>
      </c>
      <c r="N41" s="384" t="s">
        <v>339</v>
      </c>
      <c r="O41" s="385"/>
      <c r="P41" s="386"/>
    </row>
    <row r="42" spans="1:16" ht="14.25" customHeight="1" x14ac:dyDescent="0.4">
      <c r="A42" s="366" t="s">
        <v>169</v>
      </c>
      <c r="B42" s="448" t="s">
        <v>171</v>
      </c>
      <c r="C42" s="449"/>
      <c r="D42" s="450"/>
      <c r="E42" s="366" t="s">
        <v>219</v>
      </c>
      <c r="F42" s="448" t="s">
        <v>220</v>
      </c>
      <c r="G42" s="449"/>
      <c r="H42" s="450"/>
      <c r="I42" s="365" t="s">
        <v>273</v>
      </c>
      <c r="J42" s="384" t="s">
        <v>274</v>
      </c>
      <c r="K42" s="385"/>
      <c r="L42" s="386"/>
      <c r="M42" s="365" t="s">
        <v>341</v>
      </c>
      <c r="N42" s="384" t="s">
        <v>342</v>
      </c>
      <c r="O42" s="385"/>
      <c r="P42" s="386"/>
    </row>
    <row r="43" spans="1:16" ht="14.25" customHeight="1" x14ac:dyDescent="0.4">
      <c r="A43" s="367" t="s">
        <v>172</v>
      </c>
      <c r="B43" s="384" t="s">
        <v>173</v>
      </c>
      <c r="C43" s="385"/>
      <c r="D43" s="386"/>
      <c r="E43" s="367" t="s">
        <v>221</v>
      </c>
      <c r="F43" s="384" t="s">
        <v>222</v>
      </c>
      <c r="G43" s="385"/>
      <c r="H43" s="386"/>
      <c r="I43" s="365" t="s">
        <v>275</v>
      </c>
      <c r="J43" s="384" t="s">
        <v>276</v>
      </c>
      <c r="K43" s="385"/>
      <c r="L43" s="386"/>
      <c r="M43" s="365" t="s">
        <v>343</v>
      </c>
      <c r="N43" s="384" t="s">
        <v>344</v>
      </c>
      <c r="O43" s="385"/>
      <c r="P43" s="386"/>
    </row>
    <row r="44" spans="1:16" ht="14.25" customHeight="1" x14ac:dyDescent="0.4">
      <c r="A44" s="367" t="s">
        <v>174</v>
      </c>
      <c r="B44" s="384" t="s">
        <v>175</v>
      </c>
      <c r="C44" s="385"/>
      <c r="D44" s="386"/>
      <c r="E44" s="367" t="s">
        <v>223</v>
      </c>
      <c r="F44" s="384" t="s">
        <v>224</v>
      </c>
      <c r="G44" s="385"/>
      <c r="H44" s="386"/>
      <c r="I44" s="365" t="s">
        <v>277</v>
      </c>
      <c r="J44" s="384" t="s">
        <v>278</v>
      </c>
      <c r="K44" s="385"/>
      <c r="L44" s="386"/>
      <c r="M44" s="368" t="s">
        <v>345</v>
      </c>
      <c r="N44" s="384" t="s">
        <v>346</v>
      </c>
      <c r="O44" s="385"/>
      <c r="P44" s="386"/>
    </row>
    <row r="45" spans="1:16" ht="14.25" customHeight="1" x14ac:dyDescent="0.4">
      <c r="A45" s="367" t="s">
        <v>176</v>
      </c>
      <c r="B45" s="384" t="s">
        <v>177</v>
      </c>
      <c r="C45" s="385"/>
      <c r="D45" s="386"/>
      <c r="E45" s="367" t="s">
        <v>225</v>
      </c>
      <c r="F45" s="384" t="s">
        <v>226</v>
      </c>
      <c r="G45" s="385"/>
      <c r="H45" s="386"/>
      <c r="I45" s="365" t="s">
        <v>279</v>
      </c>
      <c r="J45" s="384" t="s">
        <v>280</v>
      </c>
      <c r="K45" s="385"/>
      <c r="L45" s="386"/>
      <c r="M45" s="368" t="s">
        <v>1054</v>
      </c>
      <c r="N45" s="384" t="s">
        <v>1151</v>
      </c>
      <c r="O45" s="385"/>
      <c r="P45" s="386"/>
    </row>
    <row r="46" spans="1:16" ht="14.25" customHeight="1" x14ac:dyDescent="0.4">
      <c r="A46" s="367" t="s">
        <v>178</v>
      </c>
      <c r="B46" s="384" t="s">
        <v>179</v>
      </c>
      <c r="C46" s="385"/>
      <c r="D46" s="386"/>
      <c r="E46" s="367" t="s">
        <v>227</v>
      </c>
      <c r="F46" s="384" t="s">
        <v>228</v>
      </c>
      <c r="G46" s="385"/>
      <c r="H46" s="386"/>
      <c r="I46" s="365" t="s">
        <v>281</v>
      </c>
      <c r="J46" s="384" t="s">
        <v>282</v>
      </c>
      <c r="K46" s="385"/>
      <c r="L46" s="386"/>
      <c r="M46" s="368" t="s">
        <v>1056</v>
      </c>
      <c r="N46" s="384" t="s">
        <v>1152</v>
      </c>
      <c r="O46" s="385"/>
      <c r="P46" s="386"/>
    </row>
    <row r="47" spans="1:16" ht="14.25" customHeight="1" x14ac:dyDescent="0.4">
      <c r="A47" s="367" t="s">
        <v>180</v>
      </c>
      <c r="B47" s="384" t="s">
        <v>181</v>
      </c>
      <c r="C47" s="385"/>
      <c r="D47" s="386"/>
      <c r="E47" s="367" t="s">
        <v>229</v>
      </c>
      <c r="F47" s="384" t="s">
        <v>230</v>
      </c>
      <c r="G47" s="385"/>
      <c r="H47" s="386"/>
      <c r="I47" s="365" t="s">
        <v>283</v>
      </c>
      <c r="J47" s="384" t="s">
        <v>284</v>
      </c>
      <c r="K47" s="385"/>
      <c r="L47" s="386"/>
      <c r="M47" s="381" t="s">
        <v>646</v>
      </c>
      <c r="N47" s="382"/>
      <c r="O47" s="382"/>
      <c r="P47" s="383"/>
    </row>
    <row r="48" spans="1:16" ht="14.25" customHeight="1" x14ac:dyDescent="0.4">
      <c r="A48" s="367" t="s">
        <v>182</v>
      </c>
      <c r="B48" s="384" t="s">
        <v>183</v>
      </c>
      <c r="C48" s="385"/>
      <c r="D48" s="386"/>
      <c r="E48" s="367" t="s">
        <v>231</v>
      </c>
      <c r="F48" s="384" t="s">
        <v>232</v>
      </c>
      <c r="G48" s="385"/>
      <c r="H48" s="386"/>
      <c r="I48" s="365" t="s">
        <v>285</v>
      </c>
      <c r="J48" s="384" t="s">
        <v>286</v>
      </c>
      <c r="K48" s="385"/>
      <c r="L48" s="386"/>
      <c r="M48" s="369" t="s">
        <v>347</v>
      </c>
      <c r="N48" s="384" t="s">
        <v>348</v>
      </c>
      <c r="O48" s="385"/>
      <c r="P48" s="386"/>
    </row>
    <row r="49" spans="1:16" ht="14.25" customHeight="1" x14ac:dyDescent="0.4">
      <c r="A49" s="367" t="s">
        <v>184</v>
      </c>
      <c r="B49" s="384" t="s">
        <v>185</v>
      </c>
      <c r="C49" s="385"/>
      <c r="D49" s="386"/>
      <c r="E49" s="367" t="s">
        <v>233</v>
      </c>
      <c r="F49" s="384" t="s">
        <v>234</v>
      </c>
      <c r="G49" s="385"/>
      <c r="H49" s="386"/>
      <c r="I49" s="365" t="s">
        <v>287</v>
      </c>
      <c r="J49" s="384" t="s">
        <v>288</v>
      </c>
      <c r="K49" s="385"/>
      <c r="L49" s="386"/>
      <c r="M49" s="365" t="s">
        <v>349</v>
      </c>
      <c r="N49" s="384" t="s">
        <v>350</v>
      </c>
      <c r="O49" s="385"/>
      <c r="P49" s="386"/>
    </row>
    <row r="50" spans="1:16" ht="14.25" customHeight="1" x14ac:dyDescent="0.4">
      <c r="A50" s="367" t="s">
        <v>186</v>
      </c>
      <c r="B50" s="384" t="s">
        <v>187</v>
      </c>
      <c r="C50" s="385"/>
      <c r="D50" s="386"/>
      <c r="E50" s="367" t="s">
        <v>235</v>
      </c>
      <c r="F50" s="384" t="s">
        <v>236</v>
      </c>
      <c r="G50" s="385"/>
      <c r="H50" s="386"/>
      <c r="I50" s="365" t="s">
        <v>289</v>
      </c>
      <c r="J50" s="384" t="s">
        <v>290</v>
      </c>
      <c r="K50" s="385"/>
      <c r="L50" s="386"/>
      <c r="M50" s="365" t="s">
        <v>351</v>
      </c>
      <c r="N50" s="384" t="s">
        <v>352</v>
      </c>
      <c r="O50" s="385"/>
      <c r="P50" s="386"/>
    </row>
    <row r="51" spans="1:16" ht="14.25" customHeight="1" x14ac:dyDescent="0.4">
      <c r="A51" s="367" t="s">
        <v>188</v>
      </c>
      <c r="B51" s="384" t="s">
        <v>189</v>
      </c>
      <c r="C51" s="385"/>
      <c r="D51" s="386"/>
      <c r="E51" s="367" t="s">
        <v>237</v>
      </c>
      <c r="F51" s="384" t="s">
        <v>238</v>
      </c>
      <c r="G51" s="385"/>
      <c r="H51" s="386"/>
      <c r="I51" s="365" t="s">
        <v>291</v>
      </c>
      <c r="J51" s="384" t="s">
        <v>292</v>
      </c>
      <c r="K51" s="385"/>
      <c r="L51" s="386"/>
      <c r="M51" s="365" t="s">
        <v>353</v>
      </c>
      <c r="N51" s="384" t="s">
        <v>354</v>
      </c>
      <c r="O51" s="385"/>
      <c r="P51" s="386"/>
    </row>
    <row r="52" spans="1:16" ht="14.25" customHeight="1" x14ac:dyDescent="0.4">
      <c r="A52" s="367" t="s">
        <v>190</v>
      </c>
      <c r="B52" s="384" t="s">
        <v>191</v>
      </c>
      <c r="C52" s="385"/>
      <c r="D52" s="386"/>
      <c r="E52" s="367" t="s">
        <v>239</v>
      </c>
      <c r="F52" s="384" t="s">
        <v>240</v>
      </c>
      <c r="G52" s="385"/>
      <c r="H52" s="386"/>
      <c r="I52" s="365" t="s">
        <v>293</v>
      </c>
      <c r="J52" s="384" t="s">
        <v>294</v>
      </c>
      <c r="K52" s="385"/>
      <c r="L52" s="386"/>
      <c r="M52" s="365" t="s">
        <v>355</v>
      </c>
      <c r="N52" s="384" t="s">
        <v>356</v>
      </c>
      <c r="O52" s="385"/>
      <c r="P52" s="386"/>
    </row>
    <row r="53" spans="1:16" ht="14.25" customHeight="1" x14ac:dyDescent="0.4">
      <c r="A53" s="367" t="s">
        <v>192</v>
      </c>
      <c r="B53" s="384" t="s">
        <v>193</v>
      </c>
      <c r="C53" s="385"/>
      <c r="D53" s="386"/>
      <c r="E53" s="367" t="s">
        <v>241</v>
      </c>
      <c r="F53" s="384" t="s">
        <v>242</v>
      </c>
      <c r="G53" s="385"/>
      <c r="H53" s="386"/>
      <c r="I53" s="365" t="s">
        <v>295</v>
      </c>
      <c r="J53" s="384" t="s">
        <v>296</v>
      </c>
      <c r="K53" s="385"/>
      <c r="L53" s="386"/>
      <c r="M53" s="365" t="s">
        <v>357</v>
      </c>
      <c r="N53" s="384" t="s">
        <v>652</v>
      </c>
      <c r="O53" s="385"/>
      <c r="P53" s="386"/>
    </row>
    <row r="54" spans="1:16" ht="14.25" customHeight="1" x14ac:dyDescent="0.4">
      <c r="A54" s="367" t="s">
        <v>194</v>
      </c>
      <c r="B54" s="384" t="s">
        <v>195</v>
      </c>
      <c r="C54" s="385"/>
      <c r="D54" s="386"/>
      <c r="E54" s="367" t="s">
        <v>243</v>
      </c>
      <c r="F54" s="384" t="s">
        <v>244</v>
      </c>
      <c r="G54" s="385"/>
      <c r="H54" s="386"/>
      <c r="I54" s="365" t="s">
        <v>297</v>
      </c>
      <c r="J54" s="384" t="s">
        <v>298</v>
      </c>
      <c r="K54" s="385"/>
      <c r="L54" s="386"/>
      <c r="M54" s="365" t="s">
        <v>359</v>
      </c>
      <c r="N54" s="384" t="s">
        <v>360</v>
      </c>
      <c r="O54" s="385"/>
      <c r="P54" s="386"/>
    </row>
    <row r="55" spans="1:16" ht="14.25" customHeight="1" x14ac:dyDescent="0.4">
      <c r="A55" s="367" t="s">
        <v>196</v>
      </c>
      <c r="B55" s="384" t="s">
        <v>197</v>
      </c>
      <c r="C55" s="385"/>
      <c r="D55" s="386"/>
      <c r="E55" s="367" t="s">
        <v>245</v>
      </c>
      <c r="F55" s="384" t="s">
        <v>246</v>
      </c>
      <c r="G55" s="385"/>
      <c r="H55" s="386"/>
      <c r="I55" s="365" t="s">
        <v>299</v>
      </c>
      <c r="J55" s="384" t="s">
        <v>300</v>
      </c>
      <c r="K55" s="385"/>
      <c r="L55" s="386"/>
      <c r="M55" s="365" t="s">
        <v>361</v>
      </c>
      <c r="N55" s="384" t="s">
        <v>362</v>
      </c>
      <c r="O55" s="385"/>
      <c r="P55" s="386"/>
    </row>
    <row r="56" spans="1:16" ht="14.25" customHeight="1" x14ac:dyDescent="0.4">
      <c r="A56" s="367" t="s">
        <v>198</v>
      </c>
      <c r="B56" s="384" t="s">
        <v>649</v>
      </c>
      <c r="C56" s="385"/>
      <c r="D56" s="386"/>
      <c r="E56" s="367" t="s">
        <v>247</v>
      </c>
      <c r="F56" s="434" t="s">
        <v>248</v>
      </c>
      <c r="G56" s="435"/>
      <c r="H56" s="436"/>
      <c r="I56" s="365" t="s">
        <v>301</v>
      </c>
      <c r="J56" s="384" t="s">
        <v>647</v>
      </c>
      <c r="K56" s="385"/>
      <c r="L56" s="386"/>
      <c r="M56" s="365" t="s">
        <v>363</v>
      </c>
      <c r="N56" s="384" t="s">
        <v>364</v>
      </c>
      <c r="O56" s="385"/>
      <c r="P56" s="386"/>
    </row>
    <row r="57" spans="1:16" ht="14.25" customHeight="1" x14ac:dyDescent="0.4">
      <c r="A57" s="367" t="s">
        <v>200</v>
      </c>
      <c r="B57" s="384" t="s">
        <v>650</v>
      </c>
      <c r="C57" s="385"/>
      <c r="D57" s="386"/>
      <c r="E57" s="367" t="s">
        <v>249</v>
      </c>
      <c r="F57" s="434" t="s">
        <v>1789</v>
      </c>
      <c r="G57" s="435"/>
      <c r="H57" s="436"/>
      <c r="I57" s="365" t="s">
        <v>303</v>
      </c>
      <c r="J57" s="384" t="s">
        <v>648</v>
      </c>
      <c r="K57" s="385"/>
      <c r="L57" s="386"/>
      <c r="M57" s="365" t="s">
        <v>365</v>
      </c>
      <c r="N57" s="384" t="s">
        <v>366</v>
      </c>
      <c r="O57" s="385"/>
      <c r="P57" s="386"/>
    </row>
    <row r="58" spans="1:16" ht="14.25" customHeight="1" x14ac:dyDescent="0.4">
      <c r="A58" s="367" t="s">
        <v>202</v>
      </c>
      <c r="B58" s="384" t="s">
        <v>651</v>
      </c>
      <c r="C58" s="385"/>
      <c r="D58" s="386"/>
      <c r="E58" s="367" t="s">
        <v>250</v>
      </c>
      <c r="F58" s="434" t="s">
        <v>653</v>
      </c>
      <c r="G58" s="435"/>
      <c r="H58" s="436"/>
      <c r="I58" s="365" t="s">
        <v>305</v>
      </c>
      <c r="J58" s="384" t="s">
        <v>937</v>
      </c>
      <c r="K58" s="385"/>
      <c r="L58" s="386"/>
      <c r="M58" s="365" t="s">
        <v>367</v>
      </c>
      <c r="N58" s="384" t="s">
        <v>368</v>
      </c>
      <c r="O58" s="385"/>
      <c r="P58" s="386"/>
    </row>
    <row r="59" spans="1:16" ht="14.25" customHeight="1" x14ac:dyDescent="0.4">
      <c r="A59" s="367" t="s">
        <v>204</v>
      </c>
      <c r="B59" s="384" t="s">
        <v>205</v>
      </c>
      <c r="C59" s="385"/>
      <c r="D59" s="386"/>
      <c r="E59" s="367" t="s">
        <v>252</v>
      </c>
      <c r="F59" s="434" t="s">
        <v>654</v>
      </c>
      <c r="G59" s="435"/>
      <c r="H59" s="436"/>
      <c r="I59" s="365" t="s">
        <v>307</v>
      </c>
      <c r="J59" s="384" t="s">
        <v>308</v>
      </c>
      <c r="K59" s="385"/>
      <c r="L59" s="386"/>
      <c r="M59" s="365" t="s">
        <v>369</v>
      </c>
      <c r="N59" s="384" t="s">
        <v>370</v>
      </c>
      <c r="O59" s="385"/>
      <c r="P59" s="386"/>
    </row>
    <row r="60" spans="1:16" ht="14.25" customHeight="1" x14ac:dyDescent="0.4">
      <c r="A60" s="367" t="s">
        <v>206</v>
      </c>
      <c r="B60" s="384" t="s">
        <v>207</v>
      </c>
      <c r="C60" s="385"/>
      <c r="D60" s="386"/>
      <c r="E60" s="367" t="s">
        <v>254</v>
      </c>
      <c r="F60" s="434" t="s">
        <v>656</v>
      </c>
      <c r="G60" s="435"/>
      <c r="H60" s="436"/>
      <c r="I60" s="365" t="s">
        <v>311</v>
      </c>
      <c r="J60" s="384" t="s">
        <v>312</v>
      </c>
      <c r="K60" s="385"/>
      <c r="L60" s="386"/>
      <c r="M60" s="365" t="s">
        <v>371</v>
      </c>
      <c r="N60" s="384" t="s">
        <v>372</v>
      </c>
      <c r="O60" s="385"/>
      <c r="P60" s="386"/>
    </row>
    <row r="61" spans="1:16" ht="14.25" customHeight="1" x14ac:dyDescent="0.4">
      <c r="A61" s="367" t="s">
        <v>208</v>
      </c>
      <c r="B61" s="384" t="s">
        <v>209</v>
      </c>
      <c r="C61" s="385"/>
      <c r="D61" s="386"/>
      <c r="E61" s="367" t="s">
        <v>256</v>
      </c>
      <c r="F61" s="434" t="s">
        <v>257</v>
      </c>
      <c r="G61" s="435"/>
      <c r="H61" s="436"/>
      <c r="I61" s="370" t="s">
        <v>313</v>
      </c>
      <c r="J61" s="384" t="s">
        <v>314</v>
      </c>
      <c r="K61" s="385"/>
      <c r="L61" s="386"/>
      <c r="M61" s="365" t="s">
        <v>1057</v>
      </c>
      <c r="N61" s="384" t="s">
        <v>1157</v>
      </c>
      <c r="O61" s="385"/>
      <c r="P61" s="386"/>
    </row>
    <row r="62" spans="1:16" ht="14.25" customHeight="1" x14ac:dyDescent="0.4">
      <c r="A62" s="367" t="s">
        <v>210</v>
      </c>
      <c r="B62" s="384" t="s">
        <v>211</v>
      </c>
      <c r="C62" s="385"/>
      <c r="D62" s="386"/>
      <c r="E62" s="367" t="s">
        <v>258</v>
      </c>
      <c r="F62" s="434" t="s">
        <v>1153</v>
      </c>
      <c r="G62" s="435"/>
      <c r="H62" s="436"/>
      <c r="I62" s="365" t="s">
        <v>935</v>
      </c>
      <c r="J62" s="384" t="s">
        <v>938</v>
      </c>
      <c r="K62" s="385"/>
      <c r="L62" s="386"/>
      <c r="M62" s="371"/>
      <c r="N62" s="372"/>
      <c r="O62" s="372"/>
      <c r="P62" s="372"/>
    </row>
    <row r="63" spans="1:16" ht="14.25" customHeight="1" x14ac:dyDescent="0.4">
      <c r="A63" s="367" t="s">
        <v>213</v>
      </c>
      <c r="B63" s="384" t="s">
        <v>657</v>
      </c>
      <c r="C63" s="385"/>
      <c r="D63" s="386"/>
      <c r="E63" s="367" t="s">
        <v>259</v>
      </c>
      <c r="F63" s="434" t="s">
        <v>260</v>
      </c>
      <c r="G63" s="435"/>
      <c r="H63" s="436"/>
      <c r="I63" s="381" t="s">
        <v>655</v>
      </c>
      <c r="J63" s="382"/>
      <c r="K63" s="382"/>
      <c r="L63" s="383"/>
      <c r="M63" s="373"/>
      <c r="N63" s="374"/>
      <c r="O63" s="374"/>
      <c r="P63" s="374"/>
    </row>
    <row r="64" spans="1:16" ht="14.25" customHeight="1" x14ac:dyDescent="0.4">
      <c r="A64" s="367" t="s">
        <v>215</v>
      </c>
      <c r="B64" s="384" t="s">
        <v>216</v>
      </c>
      <c r="C64" s="385"/>
      <c r="D64" s="386"/>
      <c r="E64" s="375" t="s">
        <v>1154</v>
      </c>
      <c r="F64" s="434" t="s">
        <v>1155</v>
      </c>
      <c r="G64" s="435"/>
      <c r="H64" s="436"/>
      <c r="I64" s="368" t="s">
        <v>315</v>
      </c>
      <c r="J64" s="384" t="s">
        <v>316</v>
      </c>
      <c r="K64" s="385"/>
      <c r="L64" s="386"/>
      <c r="M64" s="373"/>
      <c r="N64" s="374"/>
      <c r="O64" s="374"/>
      <c r="P64" s="374"/>
    </row>
    <row r="65" spans="1:16" ht="14.25" customHeight="1" x14ac:dyDescent="0.4">
      <c r="A65" s="367" t="s">
        <v>217</v>
      </c>
      <c r="B65" s="384" t="s">
        <v>658</v>
      </c>
      <c r="C65" s="385"/>
      <c r="D65" s="386"/>
      <c r="E65" s="376" t="s">
        <v>263</v>
      </c>
      <c r="F65" s="434" t="s">
        <v>659</v>
      </c>
      <c r="G65" s="435"/>
      <c r="H65" s="436"/>
      <c r="I65" s="368" t="s">
        <v>317</v>
      </c>
      <c r="J65" s="384" t="s">
        <v>318</v>
      </c>
      <c r="K65" s="385"/>
      <c r="L65" s="385"/>
      <c r="M65" s="373"/>
      <c r="N65" s="374"/>
      <c r="O65" s="374"/>
      <c r="P65" s="374"/>
    </row>
    <row r="66" spans="1:16" ht="14.25" customHeight="1" x14ac:dyDescent="0.4">
      <c r="A66" s="377" t="s">
        <v>1046</v>
      </c>
      <c r="B66" s="384" t="s">
        <v>1156</v>
      </c>
      <c r="C66" s="385"/>
      <c r="D66" s="386"/>
      <c r="E66" s="367" t="s">
        <v>265</v>
      </c>
      <c r="F66" s="434" t="s">
        <v>661</v>
      </c>
      <c r="G66" s="435"/>
      <c r="H66" s="436"/>
      <c r="I66" s="368" t="s">
        <v>319</v>
      </c>
      <c r="J66" s="384" t="s">
        <v>939</v>
      </c>
      <c r="K66" s="385"/>
      <c r="L66" s="385"/>
      <c r="M66" s="373"/>
      <c r="N66" s="374"/>
      <c r="O66" s="374"/>
      <c r="P66" s="374"/>
    </row>
    <row r="67" spans="1:16" ht="14.25" customHeight="1" x14ac:dyDescent="0.4">
      <c r="A67" s="381" t="s">
        <v>660</v>
      </c>
      <c r="B67" s="382"/>
      <c r="C67" s="382"/>
      <c r="D67" s="383"/>
      <c r="E67" s="367" t="s">
        <v>267</v>
      </c>
      <c r="F67" s="434" t="s">
        <v>268</v>
      </c>
      <c r="G67" s="435"/>
      <c r="H67" s="436"/>
      <c r="I67" s="368" t="s">
        <v>321</v>
      </c>
      <c r="J67" s="384" t="s">
        <v>940</v>
      </c>
      <c r="K67" s="385"/>
      <c r="L67" s="386"/>
      <c r="M67" s="373"/>
      <c r="N67" s="437"/>
      <c r="O67" s="437"/>
      <c r="P67" s="437"/>
    </row>
    <row r="68" spans="1:16" ht="14.25" customHeight="1" x14ac:dyDescent="0.4">
      <c r="A68" s="366" t="s">
        <v>373</v>
      </c>
      <c r="B68" s="384" t="s">
        <v>374</v>
      </c>
      <c r="C68" s="385"/>
      <c r="D68" s="386"/>
      <c r="E68" s="377" t="s">
        <v>269</v>
      </c>
      <c r="F68" s="434" t="s">
        <v>662</v>
      </c>
      <c r="G68" s="435"/>
      <c r="H68" s="436"/>
      <c r="I68" s="368" t="s">
        <v>323</v>
      </c>
      <c r="J68" s="384" t="s">
        <v>941</v>
      </c>
      <c r="K68" s="385"/>
      <c r="L68" s="386"/>
      <c r="M68" s="373"/>
      <c r="N68" s="374"/>
      <c r="O68" s="374"/>
      <c r="P68" s="374"/>
    </row>
    <row r="69" spans="1:16" ht="14.25" customHeight="1" x14ac:dyDescent="0.4">
      <c r="A69" s="367" t="s">
        <v>375</v>
      </c>
      <c r="B69" s="384" t="s">
        <v>376</v>
      </c>
      <c r="C69" s="385"/>
      <c r="D69" s="386"/>
      <c r="E69" s="378" t="s">
        <v>942</v>
      </c>
      <c r="F69" s="434" t="s">
        <v>272</v>
      </c>
      <c r="G69" s="435"/>
      <c r="H69" s="436"/>
      <c r="I69" s="368" t="s">
        <v>325</v>
      </c>
      <c r="J69" s="384" t="s">
        <v>943</v>
      </c>
      <c r="K69" s="385"/>
      <c r="L69" s="386"/>
      <c r="M69" s="373"/>
      <c r="N69" s="374"/>
      <c r="O69" s="374"/>
      <c r="P69" s="374"/>
    </row>
    <row r="70" spans="1:16" ht="14.25" customHeight="1" x14ac:dyDescent="0.4">
      <c r="A70" s="367" t="s">
        <v>377</v>
      </c>
      <c r="B70" s="448" t="s">
        <v>378</v>
      </c>
      <c r="C70" s="449"/>
      <c r="D70" s="450"/>
      <c r="E70" s="378" t="s">
        <v>1158</v>
      </c>
      <c r="F70" s="434" t="s">
        <v>1159</v>
      </c>
      <c r="G70" s="435"/>
      <c r="H70" s="436"/>
      <c r="I70" s="368" t="s">
        <v>327</v>
      </c>
      <c r="J70" s="384" t="s">
        <v>944</v>
      </c>
      <c r="K70" s="385"/>
      <c r="L70" s="386"/>
      <c r="M70" s="373"/>
      <c r="N70" s="437"/>
      <c r="O70" s="437"/>
      <c r="P70" s="437"/>
    </row>
    <row r="71" spans="1:16" ht="14.25" customHeight="1" x14ac:dyDescent="0.4">
      <c r="A71" s="367" t="s">
        <v>379</v>
      </c>
      <c r="B71" s="384" t="s">
        <v>380</v>
      </c>
      <c r="C71" s="385"/>
      <c r="D71" s="386"/>
      <c r="E71" s="378" t="s">
        <v>1048</v>
      </c>
      <c r="F71" s="434" t="s">
        <v>1160</v>
      </c>
      <c r="G71" s="435"/>
      <c r="H71" s="436"/>
      <c r="I71" s="368" t="s">
        <v>329</v>
      </c>
      <c r="J71" s="384" t="s">
        <v>945</v>
      </c>
      <c r="K71" s="385"/>
      <c r="L71" s="386"/>
      <c r="M71" s="373"/>
      <c r="N71" s="437"/>
      <c r="O71" s="437"/>
      <c r="P71" s="437"/>
    </row>
    <row r="72" spans="1:16" ht="14.25" customHeight="1" x14ac:dyDescent="0.4">
      <c r="A72" s="367" t="s">
        <v>381</v>
      </c>
      <c r="B72" s="384" t="s">
        <v>382</v>
      </c>
      <c r="C72" s="385"/>
      <c r="D72" s="386"/>
      <c r="E72" s="378" t="s">
        <v>1050</v>
      </c>
      <c r="F72" s="434" t="s">
        <v>1161</v>
      </c>
      <c r="G72" s="435"/>
      <c r="H72" s="436"/>
      <c r="I72" s="365" t="s">
        <v>332</v>
      </c>
      <c r="J72" s="384" t="s">
        <v>333</v>
      </c>
      <c r="K72" s="385"/>
      <c r="L72" s="386"/>
      <c r="M72" s="379"/>
      <c r="N72" s="437"/>
      <c r="O72" s="437"/>
      <c r="P72" s="437"/>
    </row>
    <row r="73" spans="1:16" ht="14.25" customHeight="1" x14ac:dyDescent="0.4">
      <c r="A73" s="367" t="s">
        <v>383</v>
      </c>
      <c r="B73" s="384" t="s">
        <v>384</v>
      </c>
      <c r="C73" s="385"/>
      <c r="D73" s="385"/>
      <c r="E73" s="378" t="s">
        <v>1052</v>
      </c>
      <c r="F73" s="434" t="s">
        <v>1162</v>
      </c>
      <c r="G73" s="435"/>
      <c r="H73" s="436"/>
      <c r="I73" s="365" t="s">
        <v>334</v>
      </c>
      <c r="J73" s="384" t="s">
        <v>664</v>
      </c>
      <c r="K73" s="385"/>
      <c r="L73" s="386"/>
      <c r="M73" s="379"/>
      <c r="N73" s="437"/>
      <c r="O73" s="437"/>
      <c r="P73" s="437"/>
    </row>
    <row r="74" spans="1:16" ht="14.25" customHeight="1" x14ac:dyDescent="0.4">
      <c r="A74" s="367" t="s">
        <v>385</v>
      </c>
      <c r="B74" s="384" t="s">
        <v>386</v>
      </c>
      <c r="C74" s="385"/>
      <c r="D74" s="386"/>
      <c r="E74" s="375" t="s">
        <v>1790</v>
      </c>
      <c r="F74" s="434" t="s">
        <v>1791</v>
      </c>
      <c r="G74" s="435"/>
      <c r="H74" s="436"/>
      <c r="I74" s="365" t="s">
        <v>336</v>
      </c>
      <c r="J74" s="384" t="s">
        <v>337</v>
      </c>
      <c r="K74" s="385"/>
      <c r="L74" s="386"/>
      <c r="M74" s="379"/>
      <c r="N74" s="437"/>
      <c r="O74" s="437"/>
      <c r="P74" s="437"/>
    </row>
    <row r="75" spans="1:16" ht="14.25" customHeight="1" x14ac:dyDescent="0.4">
      <c r="A75" s="375" t="s">
        <v>946</v>
      </c>
      <c r="B75" s="384" t="s">
        <v>947</v>
      </c>
      <c r="C75" s="385"/>
      <c r="D75" s="386"/>
      <c r="E75" s="375" t="s">
        <v>1792</v>
      </c>
      <c r="F75" s="451" t="s">
        <v>1002</v>
      </c>
      <c r="G75" s="452"/>
      <c r="H75" s="453"/>
      <c r="I75" s="379"/>
      <c r="J75" s="380"/>
      <c r="K75" s="380"/>
      <c r="L75" s="380"/>
      <c r="M75" s="379"/>
      <c r="N75" s="437"/>
      <c r="O75" s="437"/>
      <c r="P75" s="437"/>
    </row>
    <row r="76" spans="1:16" ht="14.25" customHeight="1" x14ac:dyDescent="0.4">
      <c r="A76" s="223"/>
      <c r="B76" s="172"/>
      <c r="C76" s="172"/>
      <c r="D76" s="172"/>
      <c r="E76" s="179"/>
      <c r="F76" s="172"/>
      <c r="G76" s="172"/>
      <c r="H76" s="172"/>
      <c r="I76" s="179"/>
      <c r="J76" s="173"/>
      <c r="K76" s="174"/>
      <c r="L76" s="174"/>
      <c r="M76" s="184"/>
      <c r="N76" s="184"/>
      <c r="O76" s="184"/>
      <c r="P76" s="184"/>
    </row>
    <row r="77" spans="1:16" ht="14.25" customHeight="1" x14ac:dyDescent="0.4">
      <c r="A77" s="426" t="s">
        <v>665</v>
      </c>
      <c r="B77" s="427"/>
      <c r="C77" s="427"/>
      <c r="D77" s="427"/>
      <c r="E77" s="427"/>
      <c r="F77" s="427"/>
      <c r="G77" s="427"/>
      <c r="H77" s="427"/>
      <c r="I77" s="427"/>
      <c r="J77" s="427"/>
      <c r="K77" s="427"/>
      <c r="L77" s="427"/>
      <c r="M77" s="427"/>
      <c r="N77" s="427"/>
      <c r="O77" s="427"/>
      <c r="P77" s="427"/>
    </row>
    <row r="78" spans="1:16" ht="14.25" customHeight="1" x14ac:dyDescent="0.4">
      <c r="A78" s="428" t="s">
        <v>1318</v>
      </c>
      <c r="B78" s="428"/>
      <c r="C78" s="428"/>
      <c r="D78" s="428"/>
      <c r="E78" s="428"/>
      <c r="F78" s="428"/>
      <c r="G78" s="428"/>
      <c r="H78" s="428"/>
      <c r="I78" s="429" t="s">
        <v>1319</v>
      </c>
      <c r="J78" s="429"/>
      <c r="K78" s="429"/>
      <c r="L78" s="429"/>
      <c r="M78" s="399" t="s">
        <v>1320</v>
      </c>
      <c r="N78" s="400"/>
      <c r="O78" s="400"/>
      <c r="P78" s="401"/>
    </row>
    <row r="79" spans="1:16" ht="14.25" customHeight="1" x14ac:dyDescent="0.4">
      <c r="A79" s="304">
        <v>71101</v>
      </c>
      <c r="B79" s="389" t="s">
        <v>1321</v>
      </c>
      <c r="C79" s="389"/>
      <c r="D79" s="389"/>
      <c r="E79" s="304">
        <v>71401</v>
      </c>
      <c r="F79" s="389" t="s">
        <v>1322</v>
      </c>
      <c r="G79" s="389"/>
      <c r="H79" s="389"/>
      <c r="I79" s="304">
        <v>72101</v>
      </c>
      <c r="J79" s="389" t="s">
        <v>1323</v>
      </c>
      <c r="K79" s="389"/>
      <c r="L79" s="416"/>
      <c r="M79" s="304" t="s">
        <v>1176</v>
      </c>
      <c r="N79" s="389" t="s">
        <v>1324</v>
      </c>
      <c r="O79" s="389"/>
      <c r="P79" s="389"/>
    </row>
    <row r="80" spans="1:16" ht="14.25" customHeight="1" x14ac:dyDescent="0.4">
      <c r="A80" s="304">
        <v>71102</v>
      </c>
      <c r="B80" s="389" t="s">
        <v>1325</v>
      </c>
      <c r="C80" s="389"/>
      <c r="D80" s="389"/>
      <c r="E80" s="304">
        <v>71402</v>
      </c>
      <c r="F80" s="389" t="s">
        <v>1326</v>
      </c>
      <c r="G80" s="389"/>
      <c r="H80" s="389"/>
      <c r="I80" s="304">
        <v>72104</v>
      </c>
      <c r="J80" s="389" t="s">
        <v>1327</v>
      </c>
      <c r="K80" s="389"/>
      <c r="L80" s="416"/>
      <c r="M80" s="304" t="s">
        <v>1328</v>
      </c>
      <c r="N80" s="389" t="s">
        <v>1329</v>
      </c>
      <c r="O80" s="389"/>
      <c r="P80" s="389"/>
    </row>
    <row r="81" spans="1:16" ht="14.25" customHeight="1" x14ac:dyDescent="0.4">
      <c r="A81" s="304">
        <v>71103</v>
      </c>
      <c r="B81" s="389" t="s">
        <v>1330</v>
      </c>
      <c r="C81" s="389"/>
      <c r="D81" s="389"/>
      <c r="E81" s="304">
        <v>71403</v>
      </c>
      <c r="F81" s="389" t="s">
        <v>1331</v>
      </c>
      <c r="G81" s="389"/>
      <c r="H81" s="389"/>
      <c r="I81" s="304">
        <v>72201</v>
      </c>
      <c r="J81" s="389" t="s">
        <v>1332</v>
      </c>
      <c r="K81" s="389"/>
      <c r="L81" s="416"/>
      <c r="M81" s="304" t="s">
        <v>1333</v>
      </c>
      <c r="N81" s="389" t="s">
        <v>1334</v>
      </c>
      <c r="O81" s="389"/>
      <c r="P81" s="389"/>
    </row>
    <row r="82" spans="1:16" ht="14.25" customHeight="1" x14ac:dyDescent="0.4">
      <c r="A82" s="304">
        <v>71104</v>
      </c>
      <c r="B82" s="389" t="s">
        <v>1335</v>
      </c>
      <c r="C82" s="389"/>
      <c r="D82" s="389"/>
      <c r="E82" s="304">
        <v>71404</v>
      </c>
      <c r="F82" s="389" t="s">
        <v>1336</v>
      </c>
      <c r="G82" s="389"/>
      <c r="H82" s="389"/>
      <c r="I82" s="304">
        <v>72301</v>
      </c>
      <c r="J82" s="389" t="s">
        <v>1337</v>
      </c>
      <c r="K82" s="389"/>
      <c r="L82" s="416"/>
      <c r="M82" s="304">
        <v>73201</v>
      </c>
      <c r="N82" s="389" t="s">
        <v>1338</v>
      </c>
      <c r="O82" s="389"/>
      <c r="P82" s="389"/>
    </row>
    <row r="83" spans="1:16" ht="14.25" customHeight="1" x14ac:dyDescent="0.4">
      <c r="A83" s="304">
        <v>71105</v>
      </c>
      <c r="B83" s="389" t="s">
        <v>1339</v>
      </c>
      <c r="C83" s="389"/>
      <c r="D83" s="389"/>
      <c r="E83" s="304">
        <v>71405</v>
      </c>
      <c r="F83" s="389" t="s">
        <v>1340</v>
      </c>
      <c r="G83" s="389"/>
      <c r="H83" s="389"/>
      <c r="I83" s="304" t="s">
        <v>1341</v>
      </c>
      <c r="J83" s="389" t="s">
        <v>1342</v>
      </c>
      <c r="K83" s="389"/>
      <c r="L83" s="416"/>
      <c r="M83" s="304">
        <v>73202</v>
      </c>
      <c r="N83" s="389" t="s">
        <v>1343</v>
      </c>
      <c r="O83" s="389"/>
      <c r="P83" s="389"/>
    </row>
    <row r="84" spans="1:16" ht="14.25" customHeight="1" x14ac:dyDescent="0.4">
      <c r="A84" s="304">
        <v>71107</v>
      </c>
      <c r="B84" s="389" t="s">
        <v>1344</v>
      </c>
      <c r="C84" s="389"/>
      <c r="D84" s="389"/>
      <c r="E84" s="304">
        <v>71406</v>
      </c>
      <c r="F84" s="389" t="s">
        <v>1345</v>
      </c>
      <c r="G84" s="389"/>
      <c r="H84" s="389"/>
      <c r="I84" s="304">
        <v>72401</v>
      </c>
      <c r="J84" s="389" t="s">
        <v>1346</v>
      </c>
      <c r="K84" s="389"/>
      <c r="L84" s="416"/>
      <c r="M84" s="304" t="s">
        <v>1177</v>
      </c>
      <c r="N84" s="389" t="s">
        <v>1347</v>
      </c>
      <c r="O84" s="389"/>
      <c r="P84" s="389"/>
    </row>
    <row r="85" spans="1:16" ht="14.25" customHeight="1" x14ac:dyDescent="0.4">
      <c r="A85" s="304">
        <v>71108</v>
      </c>
      <c r="B85" s="389" t="s">
        <v>1348</v>
      </c>
      <c r="C85" s="389"/>
      <c r="D85" s="389"/>
      <c r="E85" s="304">
        <v>71407</v>
      </c>
      <c r="F85" s="389" t="s">
        <v>1349</v>
      </c>
      <c r="G85" s="389"/>
      <c r="H85" s="389"/>
      <c r="I85" s="304">
        <v>72501</v>
      </c>
      <c r="J85" s="389" t="s">
        <v>1350</v>
      </c>
      <c r="K85" s="389"/>
      <c r="L85" s="416"/>
      <c r="M85" s="304" t="s">
        <v>1178</v>
      </c>
      <c r="N85" s="389" t="s">
        <v>1351</v>
      </c>
      <c r="O85" s="389"/>
      <c r="P85" s="389"/>
    </row>
    <row r="86" spans="1:16" ht="14.25" customHeight="1" x14ac:dyDescent="0.4">
      <c r="A86" s="304" t="s">
        <v>1163</v>
      </c>
      <c r="B86" s="389" t="s">
        <v>1352</v>
      </c>
      <c r="C86" s="389"/>
      <c r="D86" s="389"/>
      <c r="E86" s="304">
        <v>71408</v>
      </c>
      <c r="F86" s="389" t="s">
        <v>1353</v>
      </c>
      <c r="G86" s="389"/>
      <c r="H86" s="389"/>
      <c r="I86" s="304">
        <v>72502</v>
      </c>
      <c r="J86" s="389" t="s">
        <v>1354</v>
      </c>
      <c r="K86" s="389"/>
      <c r="L86" s="416"/>
      <c r="M86" s="304" t="s">
        <v>1179</v>
      </c>
      <c r="N86" s="389" t="s">
        <v>1355</v>
      </c>
      <c r="O86" s="389"/>
      <c r="P86" s="389"/>
    </row>
    <row r="87" spans="1:16" ht="14.25" customHeight="1" x14ac:dyDescent="0.4">
      <c r="A87" s="304" t="s">
        <v>1164</v>
      </c>
      <c r="B87" s="389" t="s">
        <v>1356</v>
      </c>
      <c r="C87" s="389"/>
      <c r="D87" s="389"/>
      <c r="E87" s="304" t="s">
        <v>1357</v>
      </c>
      <c r="F87" s="389" t="s">
        <v>1358</v>
      </c>
      <c r="G87" s="389"/>
      <c r="H87" s="389"/>
      <c r="I87" s="304" t="s">
        <v>1175</v>
      </c>
      <c r="J87" s="389" t="s">
        <v>1359</v>
      </c>
      <c r="K87" s="389"/>
      <c r="L87" s="416"/>
      <c r="M87" s="304" t="s">
        <v>1360</v>
      </c>
      <c r="N87" s="389" t="s">
        <v>1361</v>
      </c>
      <c r="O87" s="389"/>
      <c r="P87" s="389"/>
    </row>
    <row r="88" spans="1:16" ht="14.25" customHeight="1" x14ac:dyDescent="0.4">
      <c r="A88" s="304" t="s">
        <v>1362</v>
      </c>
      <c r="B88" s="389" t="s">
        <v>1363</v>
      </c>
      <c r="C88" s="389"/>
      <c r="D88" s="389"/>
      <c r="E88" s="304" t="s">
        <v>1364</v>
      </c>
      <c r="F88" s="389" t="s">
        <v>1365</v>
      </c>
      <c r="G88" s="389"/>
      <c r="H88" s="389"/>
      <c r="I88" s="304" t="s">
        <v>1103</v>
      </c>
      <c r="J88" s="389" t="s">
        <v>1366</v>
      </c>
      <c r="K88" s="389"/>
      <c r="L88" s="416"/>
      <c r="M88" s="304" t="s">
        <v>1367</v>
      </c>
      <c r="N88" s="389" t="s">
        <v>1368</v>
      </c>
      <c r="O88" s="389"/>
      <c r="P88" s="389"/>
    </row>
    <row r="89" spans="1:16" ht="14.25" customHeight="1" x14ac:dyDescent="0.4">
      <c r="A89" s="304">
        <v>71201</v>
      </c>
      <c r="B89" s="389" t="s">
        <v>1369</v>
      </c>
      <c r="C89" s="389"/>
      <c r="D89" s="389"/>
      <c r="E89" s="304">
        <v>71501</v>
      </c>
      <c r="F89" s="389" t="s">
        <v>1370</v>
      </c>
      <c r="G89" s="389"/>
      <c r="H89" s="389"/>
      <c r="I89" s="304" t="s">
        <v>1105</v>
      </c>
      <c r="J89" s="389" t="s">
        <v>1371</v>
      </c>
      <c r="K89" s="389"/>
      <c r="L89" s="416"/>
      <c r="M89" s="304" t="s">
        <v>1372</v>
      </c>
      <c r="N89" s="389" t="s">
        <v>1373</v>
      </c>
      <c r="O89" s="389"/>
      <c r="P89" s="389"/>
    </row>
    <row r="90" spans="1:16" ht="14.25" customHeight="1" x14ac:dyDescent="0.4">
      <c r="A90" s="304">
        <v>71202</v>
      </c>
      <c r="B90" s="389" t="s">
        <v>1374</v>
      </c>
      <c r="C90" s="389"/>
      <c r="D90" s="389"/>
      <c r="E90" s="304">
        <v>71502</v>
      </c>
      <c r="F90" s="389" t="s">
        <v>1375</v>
      </c>
      <c r="G90" s="389"/>
      <c r="H90" s="389"/>
      <c r="I90" s="304" t="s">
        <v>1107</v>
      </c>
      <c r="J90" s="389" t="s">
        <v>1376</v>
      </c>
      <c r="K90" s="389"/>
      <c r="L90" s="416"/>
      <c r="M90" s="304" t="s">
        <v>1377</v>
      </c>
      <c r="N90" s="389" t="s">
        <v>1378</v>
      </c>
      <c r="O90" s="389"/>
      <c r="P90" s="389"/>
    </row>
    <row r="91" spans="1:16" ht="14.25" customHeight="1" x14ac:dyDescent="0.4">
      <c r="A91" s="304">
        <v>71203</v>
      </c>
      <c r="B91" s="389" t="s">
        <v>1379</v>
      </c>
      <c r="C91" s="389"/>
      <c r="D91" s="389"/>
      <c r="E91" s="304">
        <v>71503</v>
      </c>
      <c r="F91" s="389" t="s">
        <v>1380</v>
      </c>
      <c r="G91" s="389"/>
      <c r="H91" s="389"/>
      <c r="I91" s="304" t="s">
        <v>1381</v>
      </c>
      <c r="J91" s="389" t="s">
        <v>1382</v>
      </c>
      <c r="K91" s="389"/>
      <c r="L91" s="416"/>
      <c r="M91" s="304" t="s">
        <v>1383</v>
      </c>
      <c r="N91" s="389" t="s">
        <v>1384</v>
      </c>
      <c r="O91" s="389"/>
      <c r="P91" s="389"/>
    </row>
    <row r="92" spans="1:16" ht="14.25" customHeight="1" x14ac:dyDescent="0.4">
      <c r="A92" s="304">
        <v>71204</v>
      </c>
      <c r="B92" s="389" t="s">
        <v>1385</v>
      </c>
      <c r="C92" s="389"/>
      <c r="D92" s="389"/>
      <c r="E92" s="304">
        <v>71504</v>
      </c>
      <c r="F92" s="389" t="s">
        <v>1386</v>
      </c>
      <c r="G92" s="389"/>
      <c r="H92" s="389"/>
      <c r="I92" s="304">
        <v>72605</v>
      </c>
      <c r="J92" s="389" t="s">
        <v>1387</v>
      </c>
      <c r="K92" s="389"/>
      <c r="L92" s="416"/>
      <c r="M92" s="304" t="s">
        <v>1388</v>
      </c>
      <c r="N92" s="389" t="s">
        <v>1389</v>
      </c>
      <c r="O92" s="389"/>
      <c r="P92" s="389"/>
    </row>
    <row r="93" spans="1:16" ht="14.25" customHeight="1" x14ac:dyDescent="0.4">
      <c r="A93" s="304">
        <v>71205</v>
      </c>
      <c r="B93" s="389" t="s">
        <v>1390</v>
      </c>
      <c r="C93" s="389"/>
      <c r="D93" s="389"/>
      <c r="E93" s="304">
        <v>71505</v>
      </c>
      <c r="F93" s="389" t="s">
        <v>1391</v>
      </c>
      <c r="G93" s="389"/>
      <c r="H93" s="389"/>
      <c r="I93" s="313"/>
      <c r="J93" s="390"/>
      <c r="K93" s="390"/>
      <c r="L93" s="390"/>
      <c r="M93" s="304" t="s">
        <v>1392</v>
      </c>
      <c r="N93" s="389" t="s">
        <v>1393</v>
      </c>
      <c r="O93" s="389"/>
      <c r="P93" s="389"/>
    </row>
    <row r="94" spans="1:16" ht="14.25" customHeight="1" x14ac:dyDescent="0.4">
      <c r="A94" s="304">
        <v>71206</v>
      </c>
      <c r="B94" s="389" t="s">
        <v>1394</v>
      </c>
      <c r="C94" s="389"/>
      <c r="D94" s="389"/>
      <c r="E94" s="304">
        <v>71506</v>
      </c>
      <c r="F94" s="389" t="s">
        <v>1395</v>
      </c>
      <c r="G94" s="389"/>
      <c r="H94" s="389"/>
      <c r="I94" s="313"/>
      <c r="J94" s="390"/>
      <c r="K94" s="390"/>
      <c r="L94" s="390"/>
      <c r="M94" s="304">
        <v>73301</v>
      </c>
      <c r="N94" s="389" t="s">
        <v>1396</v>
      </c>
      <c r="O94" s="389"/>
      <c r="P94" s="389"/>
    </row>
    <row r="95" spans="1:16" ht="14.25" customHeight="1" x14ac:dyDescent="0.4">
      <c r="A95" s="304">
        <v>71207</v>
      </c>
      <c r="B95" s="389" t="s">
        <v>1397</v>
      </c>
      <c r="C95" s="389"/>
      <c r="D95" s="389"/>
      <c r="E95" s="304">
        <v>71507</v>
      </c>
      <c r="F95" s="389" t="s">
        <v>1398</v>
      </c>
      <c r="G95" s="389"/>
      <c r="H95" s="389"/>
      <c r="I95" s="313"/>
      <c r="J95" s="390"/>
      <c r="K95" s="390"/>
      <c r="L95" s="390"/>
      <c r="M95" s="304">
        <v>73302</v>
      </c>
      <c r="N95" s="389" t="s">
        <v>1399</v>
      </c>
      <c r="O95" s="389"/>
      <c r="P95" s="389"/>
    </row>
    <row r="96" spans="1:16" ht="14.25" customHeight="1" x14ac:dyDescent="0.4">
      <c r="A96" s="304">
        <v>71208</v>
      </c>
      <c r="B96" s="389" t="s">
        <v>1400</v>
      </c>
      <c r="C96" s="389"/>
      <c r="D96" s="389"/>
      <c r="E96" s="304">
        <v>71508</v>
      </c>
      <c r="F96" s="389" t="s">
        <v>1401</v>
      </c>
      <c r="G96" s="389"/>
      <c r="H96" s="389"/>
      <c r="I96" s="313"/>
      <c r="J96" s="390"/>
      <c r="K96" s="390"/>
      <c r="L96" s="390"/>
      <c r="M96" s="304" t="s">
        <v>1180</v>
      </c>
      <c r="N96" s="389" t="s">
        <v>1402</v>
      </c>
      <c r="O96" s="389"/>
      <c r="P96" s="389"/>
    </row>
    <row r="97" spans="1:16" ht="14.25" customHeight="1" x14ac:dyDescent="0.4">
      <c r="A97" s="304" t="s">
        <v>1165</v>
      </c>
      <c r="B97" s="389" t="s">
        <v>1403</v>
      </c>
      <c r="C97" s="389"/>
      <c r="D97" s="389"/>
      <c r="E97" s="304" t="s">
        <v>1168</v>
      </c>
      <c r="F97" s="389" t="s">
        <v>1404</v>
      </c>
      <c r="G97" s="389"/>
      <c r="H97" s="389"/>
      <c r="I97" s="313"/>
      <c r="J97" s="390"/>
      <c r="K97" s="390"/>
      <c r="L97" s="390"/>
      <c r="M97" s="304" t="s">
        <v>1118</v>
      </c>
      <c r="N97" s="389" t="s">
        <v>1405</v>
      </c>
      <c r="O97" s="389"/>
      <c r="P97" s="389"/>
    </row>
    <row r="98" spans="1:16" ht="14.25" customHeight="1" x14ac:dyDescent="0.4">
      <c r="A98" s="304" t="s">
        <v>1166</v>
      </c>
      <c r="B98" s="389" t="s">
        <v>1406</v>
      </c>
      <c r="C98" s="389"/>
      <c r="D98" s="389"/>
      <c r="E98" s="304" t="s">
        <v>1169</v>
      </c>
      <c r="F98" s="389" t="s">
        <v>1407</v>
      </c>
      <c r="G98" s="389"/>
      <c r="H98" s="389"/>
      <c r="I98" s="313"/>
      <c r="J98" s="390"/>
      <c r="K98" s="390"/>
      <c r="L98" s="390"/>
      <c r="M98" s="304" t="s">
        <v>1120</v>
      </c>
      <c r="N98" s="389" t="s">
        <v>1408</v>
      </c>
      <c r="O98" s="389"/>
      <c r="P98" s="389"/>
    </row>
    <row r="99" spans="1:16" ht="14.25" customHeight="1" x14ac:dyDescent="0.4">
      <c r="A99" s="304">
        <v>71301</v>
      </c>
      <c r="B99" s="389" t="s">
        <v>1409</v>
      </c>
      <c r="C99" s="389"/>
      <c r="D99" s="389"/>
      <c r="E99" s="304" t="s">
        <v>1170</v>
      </c>
      <c r="F99" s="389" t="s">
        <v>1410</v>
      </c>
      <c r="G99" s="389"/>
      <c r="H99" s="389"/>
      <c r="I99" s="313"/>
      <c r="J99" s="390"/>
      <c r="K99" s="390"/>
      <c r="L99" s="390"/>
      <c r="M99" s="304" t="s">
        <v>1121</v>
      </c>
      <c r="N99" s="389" t="s">
        <v>1411</v>
      </c>
      <c r="O99" s="389"/>
      <c r="P99" s="389"/>
    </row>
    <row r="100" spans="1:16" ht="14.25" customHeight="1" x14ac:dyDescent="0.4">
      <c r="A100" s="304">
        <v>71302</v>
      </c>
      <c r="B100" s="389" t="s">
        <v>1412</v>
      </c>
      <c r="C100" s="389"/>
      <c r="D100" s="389"/>
      <c r="E100" s="304" t="s">
        <v>1171</v>
      </c>
      <c r="F100" s="389" t="s">
        <v>1413</v>
      </c>
      <c r="G100" s="389"/>
      <c r="H100" s="389"/>
      <c r="I100" s="313"/>
      <c r="J100" s="390"/>
      <c r="K100" s="390"/>
      <c r="L100" s="390"/>
      <c r="M100" s="304" t="s">
        <v>1122</v>
      </c>
      <c r="N100" s="389" t="s">
        <v>1414</v>
      </c>
      <c r="O100" s="389"/>
      <c r="P100" s="389"/>
    </row>
    <row r="101" spans="1:16" ht="14.25" customHeight="1" x14ac:dyDescent="0.4">
      <c r="A101" s="304">
        <v>71303</v>
      </c>
      <c r="B101" s="389" t="s">
        <v>1415</v>
      </c>
      <c r="C101" s="389"/>
      <c r="D101" s="389"/>
      <c r="E101" s="304" t="s">
        <v>1172</v>
      </c>
      <c r="F101" s="389" t="s">
        <v>1416</v>
      </c>
      <c r="G101" s="389"/>
      <c r="H101" s="389"/>
      <c r="I101" s="313"/>
      <c r="J101" s="390"/>
      <c r="K101" s="390"/>
      <c r="L101" s="390"/>
      <c r="M101" s="304" t="s">
        <v>1417</v>
      </c>
      <c r="N101" s="389" t="s">
        <v>1418</v>
      </c>
      <c r="O101" s="389"/>
      <c r="P101" s="389"/>
    </row>
    <row r="102" spans="1:16" ht="14.25" customHeight="1" x14ac:dyDescent="0.4">
      <c r="A102" s="304">
        <v>71304</v>
      </c>
      <c r="B102" s="389" t="s">
        <v>1419</v>
      </c>
      <c r="C102" s="389"/>
      <c r="D102" s="389"/>
      <c r="E102" s="304" t="s">
        <v>1420</v>
      </c>
      <c r="F102" s="389" t="s">
        <v>1421</v>
      </c>
      <c r="G102" s="389"/>
      <c r="H102" s="389"/>
      <c r="I102" s="313"/>
      <c r="J102" s="390"/>
      <c r="K102" s="390"/>
      <c r="L102" s="390"/>
      <c r="M102" s="304" t="s">
        <v>1181</v>
      </c>
      <c r="N102" s="389" t="s">
        <v>1422</v>
      </c>
      <c r="O102" s="389"/>
      <c r="P102" s="389"/>
    </row>
    <row r="103" spans="1:16" ht="14.25" customHeight="1" x14ac:dyDescent="0.4">
      <c r="A103" s="304">
        <v>71305</v>
      </c>
      <c r="B103" s="389" t="s">
        <v>1423</v>
      </c>
      <c r="C103" s="389"/>
      <c r="D103" s="389"/>
      <c r="E103" s="304" t="s">
        <v>1424</v>
      </c>
      <c r="F103" s="389" t="s">
        <v>1425</v>
      </c>
      <c r="G103" s="389"/>
      <c r="H103" s="389"/>
      <c r="I103" s="313"/>
      <c r="J103" s="390"/>
      <c r="K103" s="390"/>
      <c r="L103" s="390"/>
      <c r="M103" s="304" t="s">
        <v>1126</v>
      </c>
      <c r="N103" s="389" t="s">
        <v>1426</v>
      </c>
      <c r="O103" s="389"/>
      <c r="P103" s="389"/>
    </row>
    <row r="104" spans="1:16" ht="14.25" customHeight="1" x14ac:dyDescent="0.4">
      <c r="A104" s="304" t="s">
        <v>1167</v>
      </c>
      <c r="B104" s="389" t="s">
        <v>1427</v>
      </c>
      <c r="C104" s="389"/>
      <c r="D104" s="389"/>
      <c r="E104" s="304">
        <v>71614</v>
      </c>
      <c r="F104" s="389" t="s">
        <v>1428</v>
      </c>
      <c r="G104" s="389"/>
      <c r="H104" s="389"/>
      <c r="I104" s="313"/>
      <c r="J104" s="390"/>
      <c r="K104" s="390"/>
      <c r="L104" s="390"/>
      <c r="M104" s="304" t="s">
        <v>1128</v>
      </c>
      <c r="N104" s="389" t="s">
        <v>1429</v>
      </c>
      <c r="O104" s="389"/>
      <c r="P104" s="389"/>
    </row>
    <row r="105" spans="1:16" ht="14.25" customHeight="1" x14ac:dyDescent="0.4">
      <c r="A105" s="304" t="s">
        <v>1430</v>
      </c>
      <c r="B105" s="389" t="s">
        <v>1431</v>
      </c>
      <c r="C105" s="389"/>
      <c r="D105" s="389"/>
      <c r="E105" s="304" t="s">
        <v>1173</v>
      </c>
      <c r="F105" s="389" t="s">
        <v>1432</v>
      </c>
      <c r="G105" s="389"/>
      <c r="H105" s="389"/>
      <c r="I105" s="313"/>
      <c r="J105" s="390"/>
      <c r="K105" s="390"/>
      <c r="L105" s="390"/>
      <c r="M105" s="304" t="s">
        <v>1433</v>
      </c>
      <c r="N105" s="389" t="s">
        <v>1434</v>
      </c>
      <c r="O105" s="389"/>
      <c r="P105" s="389"/>
    </row>
    <row r="106" spans="1:16" ht="14.25" customHeight="1" x14ac:dyDescent="0.4">
      <c r="A106" s="304" t="s">
        <v>1167</v>
      </c>
      <c r="B106" s="389" t="s">
        <v>1435</v>
      </c>
      <c r="C106" s="389"/>
      <c r="D106" s="389"/>
      <c r="E106" s="304" t="s">
        <v>1174</v>
      </c>
      <c r="F106" s="389" t="s">
        <v>1436</v>
      </c>
      <c r="G106" s="389"/>
      <c r="H106" s="389"/>
      <c r="I106" s="313"/>
      <c r="J106" s="390"/>
      <c r="K106" s="390"/>
      <c r="L106" s="390"/>
      <c r="M106" s="304">
        <v>73501</v>
      </c>
      <c r="N106" s="389" t="s">
        <v>1437</v>
      </c>
      <c r="O106" s="389"/>
      <c r="P106" s="389"/>
    </row>
    <row r="107" spans="1:16" ht="14.25" customHeight="1" x14ac:dyDescent="0.4">
      <c r="A107" s="329"/>
      <c r="B107" s="329"/>
      <c r="C107" s="329"/>
      <c r="D107" s="329"/>
      <c r="E107" s="329"/>
      <c r="F107" s="329"/>
      <c r="G107" s="329"/>
      <c r="H107" s="329"/>
      <c r="I107" s="313"/>
      <c r="J107" s="390"/>
      <c r="K107" s="390"/>
      <c r="L107" s="390"/>
      <c r="M107" s="304" t="s">
        <v>1182</v>
      </c>
      <c r="N107" s="389" t="s">
        <v>1438</v>
      </c>
      <c r="O107" s="389"/>
      <c r="P107" s="389"/>
    </row>
    <row r="108" spans="1:16" ht="14.25" customHeight="1" x14ac:dyDescent="0.4">
      <c r="A108" s="331"/>
      <c r="B108" s="332"/>
      <c r="C108" s="332"/>
      <c r="D108" s="332"/>
      <c r="E108" s="331"/>
      <c r="F108" s="332"/>
      <c r="G108" s="332"/>
      <c r="H108" s="332"/>
      <c r="I108" s="313"/>
      <c r="J108" s="390"/>
      <c r="K108" s="390"/>
      <c r="L108" s="390"/>
      <c r="M108" s="304" t="s">
        <v>1183</v>
      </c>
      <c r="N108" s="389" t="s">
        <v>1439</v>
      </c>
      <c r="O108" s="389"/>
      <c r="P108" s="389"/>
    </row>
    <row r="109" spans="1:16" ht="14.25" customHeight="1" x14ac:dyDescent="0.4">
      <c r="A109" s="331"/>
      <c r="B109" s="332"/>
      <c r="C109" s="332"/>
      <c r="D109" s="332"/>
      <c r="E109" s="331"/>
      <c r="F109" s="332"/>
      <c r="G109" s="332"/>
      <c r="H109" s="332"/>
      <c r="I109" s="313"/>
      <c r="J109" s="390"/>
      <c r="K109" s="390"/>
      <c r="L109" s="390"/>
      <c r="M109" s="304" t="s">
        <v>1440</v>
      </c>
      <c r="N109" s="389" t="s">
        <v>1441</v>
      </c>
      <c r="O109" s="389"/>
      <c r="P109" s="389"/>
    </row>
    <row r="110" spans="1:16" ht="14.25" customHeight="1" x14ac:dyDescent="0.4">
      <c r="A110" s="331"/>
      <c r="B110" s="332"/>
      <c r="C110" s="332"/>
      <c r="D110" s="332"/>
      <c r="E110" s="331"/>
      <c r="F110" s="332"/>
      <c r="G110" s="332"/>
      <c r="H110" s="332"/>
      <c r="I110" s="313"/>
      <c r="J110" s="390"/>
      <c r="K110" s="390"/>
      <c r="L110" s="390"/>
      <c r="M110" s="304" t="s">
        <v>1442</v>
      </c>
      <c r="N110" s="389" t="s">
        <v>1443</v>
      </c>
      <c r="O110" s="389"/>
      <c r="P110" s="389"/>
    </row>
    <row r="111" spans="1:16" ht="14.25" customHeight="1" x14ac:dyDescent="0.4">
      <c r="A111" s="331"/>
      <c r="B111" s="332"/>
      <c r="C111" s="332"/>
      <c r="D111" s="332"/>
      <c r="E111" s="331"/>
      <c r="F111" s="332"/>
      <c r="G111" s="332"/>
      <c r="H111" s="332"/>
      <c r="I111" s="313"/>
      <c r="J111" s="390"/>
      <c r="K111" s="390"/>
      <c r="L111" s="390"/>
      <c r="M111" s="304" t="s">
        <v>1444</v>
      </c>
      <c r="N111" s="389" t="s">
        <v>1445</v>
      </c>
      <c r="O111" s="389"/>
      <c r="P111" s="389"/>
    </row>
    <row r="112" spans="1:16" ht="14.25" customHeight="1" x14ac:dyDescent="0.4">
      <c r="A112" s="331"/>
      <c r="B112" s="332"/>
      <c r="C112" s="332"/>
      <c r="D112" s="332"/>
      <c r="E112" s="331"/>
      <c r="F112" s="332"/>
      <c r="G112" s="332"/>
      <c r="H112" s="332"/>
      <c r="I112" s="313"/>
      <c r="J112" s="390"/>
      <c r="K112" s="390"/>
      <c r="L112" s="390"/>
      <c r="M112" s="304" t="s">
        <v>1444</v>
      </c>
      <c r="N112" s="389" t="s">
        <v>1446</v>
      </c>
      <c r="O112" s="389"/>
      <c r="P112" s="389"/>
    </row>
    <row r="113" spans="1:16384" ht="14.25" customHeight="1" x14ac:dyDescent="0.4">
      <c r="A113" s="331"/>
      <c r="B113" s="332"/>
      <c r="C113" s="332"/>
      <c r="D113" s="332"/>
      <c r="E113" s="331"/>
      <c r="F113" s="332"/>
      <c r="G113" s="332"/>
      <c r="H113" s="332"/>
      <c r="I113" s="313"/>
      <c r="J113" s="390"/>
      <c r="K113" s="390"/>
      <c r="L113" s="390"/>
      <c r="M113" s="304" t="s">
        <v>1184</v>
      </c>
      <c r="N113" s="389" t="s">
        <v>1447</v>
      </c>
      <c r="O113" s="389"/>
      <c r="P113" s="389"/>
    </row>
    <row r="114" spans="1:16384" ht="14.25" customHeight="1" x14ac:dyDescent="0.4">
      <c r="A114" s="316"/>
      <c r="B114" s="316"/>
      <c r="C114" s="316"/>
      <c r="D114" s="316"/>
      <c r="E114" s="333"/>
      <c r="F114" s="333"/>
      <c r="G114" s="333"/>
      <c r="H114" s="316"/>
      <c r="I114" s="333"/>
      <c r="J114" s="333"/>
      <c r="K114" s="333"/>
      <c r="L114" s="333"/>
      <c r="M114" s="316"/>
      <c r="N114" s="316"/>
      <c r="O114" s="316"/>
      <c r="P114" s="316"/>
    </row>
    <row r="115" spans="1:16384" s="175" customFormat="1" ht="14.25" customHeight="1" x14ac:dyDescent="0.4">
      <c r="A115" s="159"/>
      <c r="B115" s="159"/>
      <c r="C115" s="159"/>
      <c r="D115" s="159"/>
      <c r="E115" s="159"/>
      <c r="F115" s="159"/>
      <c r="G115" s="159"/>
      <c r="H115" s="159"/>
      <c r="I115" s="159"/>
      <c r="J115" s="159"/>
      <c r="K115" s="159"/>
      <c r="L115" s="159"/>
      <c r="M115" s="159"/>
      <c r="N115" s="159"/>
      <c r="O115" s="159"/>
      <c r="P115" s="159"/>
    </row>
    <row r="116" spans="1:16384" s="175" customFormat="1" ht="14.25" customHeight="1" x14ac:dyDescent="0.4">
      <c r="A116" s="454" t="s">
        <v>666</v>
      </c>
      <c r="B116" s="455"/>
      <c r="C116" s="455"/>
      <c r="D116" s="273"/>
      <c r="E116" s="273"/>
      <c r="F116" s="273"/>
      <c r="G116" s="273"/>
      <c r="H116" s="273"/>
      <c r="I116" s="273"/>
      <c r="J116" s="273"/>
      <c r="K116" s="273"/>
      <c r="L116" s="273"/>
      <c r="M116" s="273"/>
      <c r="N116" s="273"/>
      <c r="O116" s="273"/>
      <c r="P116" s="262"/>
      <c r="Q116" s="265"/>
      <c r="R116" s="265"/>
      <c r="S116" s="265"/>
      <c r="T116" s="265"/>
      <c r="U116" s="265"/>
      <c r="V116" s="265"/>
      <c r="W116" s="265"/>
      <c r="X116" s="265"/>
      <c r="Y116" s="265"/>
      <c r="Z116" s="265"/>
      <c r="AA116" s="265"/>
      <c r="AB116" s="265"/>
      <c r="AC116" s="265"/>
      <c r="AD116" s="265"/>
      <c r="AE116" s="265"/>
      <c r="AF116" s="266"/>
      <c r="AG116" s="265"/>
      <c r="AH116" s="265"/>
      <c r="AI116" s="265"/>
      <c r="AJ116" s="265"/>
      <c r="AK116" s="265"/>
      <c r="AL116" s="265"/>
      <c r="AM116" s="265"/>
      <c r="AN116" s="265"/>
      <c r="AO116" s="265"/>
      <c r="AP116" s="265"/>
      <c r="AQ116" s="265"/>
      <c r="AR116" s="265"/>
      <c r="AS116" s="265"/>
      <c r="AT116" s="265"/>
      <c r="AU116" s="265"/>
      <c r="AV116" s="266"/>
      <c r="AW116" s="265"/>
      <c r="AX116" s="265"/>
      <c r="AY116" s="265"/>
      <c r="AZ116" s="265"/>
      <c r="BA116" s="265"/>
      <c r="BB116" s="265"/>
      <c r="BC116" s="265"/>
      <c r="BD116" s="265"/>
      <c r="BE116" s="265"/>
      <c r="BF116" s="265"/>
      <c r="BG116" s="265"/>
      <c r="BH116" s="265"/>
      <c r="BI116" s="265"/>
      <c r="BJ116" s="265"/>
      <c r="BK116" s="265"/>
      <c r="BL116" s="266"/>
      <c r="BM116" s="265"/>
      <c r="BN116" s="265"/>
      <c r="BO116" s="265"/>
      <c r="BP116" s="265"/>
      <c r="BQ116" s="265"/>
      <c r="BR116" s="265"/>
      <c r="BS116" s="265"/>
      <c r="BT116" s="265"/>
      <c r="BU116" s="265"/>
      <c r="BV116" s="265"/>
      <c r="BW116" s="265"/>
      <c r="BX116" s="265"/>
      <c r="BY116" s="265"/>
      <c r="BZ116" s="265"/>
      <c r="CA116" s="265"/>
      <c r="CB116" s="266"/>
      <c r="CC116" s="265"/>
      <c r="CD116" s="265"/>
      <c r="CE116" s="265"/>
      <c r="CF116" s="265"/>
      <c r="CG116" s="265"/>
      <c r="CH116" s="265"/>
      <c r="CI116" s="265"/>
      <c r="CJ116" s="265"/>
      <c r="CK116" s="265"/>
      <c r="CL116" s="265"/>
      <c r="CM116" s="265"/>
      <c r="CN116" s="265"/>
      <c r="CO116" s="265"/>
      <c r="CP116" s="265"/>
      <c r="CQ116" s="265"/>
      <c r="CR116" s="266"/>
      <c r="CS116" s="265"/>
      <c r="CT116" s="265"/>
      <c r="CU116" s="265"/>
      <c r="CV116" s="265"/>
      <c r="CW116" s="265"/>
      <c r="CX116" s="265"/>
      <c r="CY116" s="265"/>
      <c r="CZ116" s="265"/>
      <c r="DA116" s="265"/>
      <c r="DB116" s="265"/>
      <c r="DC116" s="265"/>
      <c r="DD116" s="265"/>
      <c r="DE116" s="265"/>
      <c r="DF116" s="265"/>
      <c r="DG116" s="265"/>
      <c r="DH116" s="266"/>
      <c r="DI116" s="265"/>
      <c r="DJ116" s="265"/>
      <c r="DK116" s="265"/>
      <c r="DL116" s="265"/>
      <c r="DM116" s="265"/>
      <c r="DN116" s="265"/>
      <c r="DO116" s="265"/>
      <c r="DP116" s="265"/>
      <c r="DQ116" s="265"/>
      <c r="DR116" s="265"/>
      <c r="DS116" s="265"/>
      <c r="DT116" s="265"/>
      <c r="DU116" s="265"/>
      <c r="DV116" s="265"/>
      <c r="DW116" s="265"/>
      <c r="DX116" s="266"/>
      <c r="DY116" s="265"/>
      <c r="DZ116" s="265"/>
      <c r="EA116" s="265"/>
      <c r="EB116" s="265"/>
      <c r="EC116" s="265"/>
      <c r="ED116" s="265"/>
      <c r="EE116" s="265"/>
      <c r="EF116" s="265"/>
      <c r="EG116" s="265"/>
      <c r="EH116" s="265"/>
      <c r="EI116" s="265"/>
      <c r="EJ116" s="265"/>
      <c r="EK116" s="265"/>
      <c r="EL116" s="265"/>
      <c r="EM116" s="265"/>
      <c r="EN116" s="266"/>
      <c r="EO116" s="265"/>
      <c r="EP116" s="265"/>
      <c r="EQ116" s="265"/>
      <c r="ER116" s="265"/>
      <c r="ES116" s="265"/>
      <c r="ET116" s="265"/>
      <c r="EU116" s="265"/>
      <c r="EV116" s="265"/>
      <c r="EW116" s="265"/>
      <c r="EX116" s="265"/>
      <c r="EY116" s="265"/>
      <c r="EZ116" s="265"/>
      <c r="FA116" s="265"/>
      <c r="FB116" s="265"/>
      <c r="FC116" s="265"/>
      <c r="FD116" s="266"/>
      <c r="FE116" s="265"/>
      <c r="FF116" s="265"/>
      <c r="FG116" s="265"/>
      <c r="FH116" s="265"/>
      <c r="FI116" s="265"/>
      <c r="FJ116" s="265"/>
      <c r="FK116" s="265"/>
      <c r="FL116" s="265"/>
      <c r="FM116" s="265"/>
      <c r="FN116" s="265"/>
      <c r="FO116" s="265"/>
      <c r="FP116" s="265"/>
      <c r="FQ116" s="265"/>
      <c r="FR116" s="265"/>
      <c r="FS116" s="265"/>
      <c r="FT116" s="266"/>
      <c r="FU116" s="265"/>
      <c r="FV116" s="265"/>
      <c r="FW116" s="265"/>
      <c r="FX116" s="265"/>
      <c r="FY116" s="265"/>
      <c r="FZ116" s="265"/>
      <c r="GA116" s="265"/>
      <c r="GB116" s="265"/>
      <c r="GC116" s="265"/>
      <c r="GD116" s="265"/>
      <c r="GE116" s="265"/>
      <c r="GF116" s="265"/>
      <c r="GG116" s="265"/>
      <c r="GH116" s="265"/>
      <c r="GI116" s="265"/>
      <c r="GJ116" s="266"/>
      <c r="GK116" s="265"/>
      <c r="GL116" s="265"/>
      <c r="GM116" s="265"/>
      <c r="GN116" s="265"/>
      <c r="GO116" s="265"/>
      <c r="GP116" s="265"/>
      <c r="GQ116" s="265"/>
      <c r="GR116" s="265"/>
      <c r="GS116" s="265"/>
      <c r="GT116" s="265"/>
      <c r="GU116" s="265"/>
      <c r="GV116" s="265"/>
      <c r="GW116" s="265"/>
      <c r="GX116" s="265"/>
      <c r="GY116" s="265"/>
      <c r="GZ116" s="266"/>
      <c r="HA116" s="265"/>
      <c r="HB116" s="265"/>
      <c r="HC116" s="265"/>
      <c r="HD116" s="265"/>
      <c r="HE116" s="265"/>
      <c r="HF116" s="265"/>
      <c r="HG116" s="265"/>
      <c r="HH116" s="265"/>
      <c r="HI116" s="265"/>
      <c r="HJ116" s="265"/>
      <c r="HK116" s="265"/>
      <c r="HL116" s="265"/>
      <c r="HM116" s="265"/>
      <c r="HN116" s="265"/>
      <c r="HO116" s="265"/>
      <c r="HP116" s="266"/>
      <c r="HQ116" s="265"/>
      <c r="HR116" s="265"/>
      <c r="HS116" s="265"/>
      <c r="HT116" s="265"/>
      <c r="HU116" s="265"/>
      <c r="HV116" s="265"/>
      <c r="HW116" s="265"/>
      <c r="HX116" s="265"/>
      <c r="HY116" s="265"/>
      <c r="HZ116" s="265"/>
      <c r="IA116" s="265"/>
      <c r="IB116" s="265"/>
      <c r="IC116" s="265"/>
      <c r="ID116" s="265"/>
      <c r="IE116" s="265"/>
      <c r="IF116" s="266"/>
      <c r="IG116" s="265"/>
      <c r="IH116" s="265"/>
      <c r="II116" s="265"/>
      <c r="IJ116" s="265"/>
      <c r="IK116" s="265"/>
      <c r="IL116" s="265"/>
      <c r="IM116" s="265"/>
      <c r="IN116" s="265"/>
      <c r="IO116" s="265"/>
      <c r="IP116" s="265"/>
      <c r="IQ116" s="265"/>
      <c r="IR116" s="265"/>
      <c r="IS116" s="265"/>
      <c r="IT116" s="265"/>
      <c r="IU116" s="265"/>
      <c r="IV116" s="266"/>
      <c r="IW116" s="265"/>
      <c r="IX116" s="265"/>
      <c r="IY116" s="265"/>
      <c r="IZ116" s="265"/>
      <c r="JA116" s="265"/>
      <c r="JB116" s="265"/>
      <c r="JC116" s="265"/>
      <c r="JD116" s="265"/>
      <c r="JE116" s="265"/>
      <c r="JF116" s="265"/>
      <c r="JG116" s="265"/>
      <c r="JH116" s="265"/>
      <c r="JI116" s="265"/>
      <c r="JJ116" s="265"/>
      <c r="JK116" s="265"/>
      <c r="JL116" s="266"/>
      <c r="JM116" s="265"/>
      <c r="JN116" s="265"/>
      <c r="JO116" s="265"/>
      <c r="JP116" s="265"/>
      <c r="JQ116" s="265"/>
      <c r="JR116" s="265"/>
      <c r="JS116" s="265"/>
      <c r="JT116" s="265"/>
      <c r="JU116" s="265"/>
      <c r="JV116" s="265"/>
      <c r="JW116" s="265"/>
      <c r="JX116" s="265"/>
      <c r="JY116" s="265"/>
      <c r="JZ116" s="265"/>
      <c r="KA116" s="265"/>
      <c r="KB116" s="266"/>
      <c r="KC116" s="265"/>
      <c r="KD116" s="265"/>
      <c r="KE116" s="265"/>
      <c r="KF116" s="265"/>
      <c r="KG116" s="265"/>
      <c r="KH116" s="265"/>
      <c r="KI116" s="265"/>
      <c r="KJ116" s="265"/>
      <c r="KK116" s="265"/>
      <c r="KL116" s="265"/>
      <c r="KM116" s="265"/>
      <c r="KN116" s="265"/>
      <c r="KO116" s="265"/>
      <c r="KP116" s="265"/>
      <c r="KQ116" s="265"/>
      <c r="KR116" s="266"/>
      <c r="KS116" s="265"/>
      <c r="KT116" s="265"/>
      <c r="KU116" s="265"/>
      <c r="KV116" s="265"/>
      <c r="KW116" s="265"/>
      <c r="KX116" s="265"/>
      <c r="KY116" s="265"/>
      <c r="KZ116" s="265"/>
      <c r="LA116" s="265"/>
      <c r="LB116" s="265"/>
      <c r="LC116" s="265"/>
      <c r="LD116" s="265"/>
      <c r="LE116" s="265"/>
      <c r="LF116" s="265"/>
      <c r="LG116" s="265"/>
      <c r="LH116" s="266"/>
      <c r="LI116" s="265"/>
      <c r="LJ116" s="265"/>
      <c r="LK116" s="265"/>
      <c r="LL116" s="265"/>
      <c r="LM116" s="265"/>
      <c r="LN116" s="265"/>
      <c r="LO116" s="265"/>
      <c r="LP116" s="265"/>
      <c r="LQ116" s="265"/>
      <c r="LR116" s="265"/>
      <c r="LS116" s="265"/>
      <c r="LT116" s="265"/>
      <c r="LU116" s="265"/>
      <c r="LV116" s="265"/>
      <c r="LW116" s="265"/>
      <c r="LX116" s="266"/>
      <c r="LY116" s="265"/>
      <c r="LZ116" s="265"/>
      <c r="MA116" s="265"/>
      <c r="MB116" s="265"/>
      <c r="MC116" s="265"/>
      <c r="MD116" s="265"/>
      <c r="ME116" s="265"/>
      <c r="MF116" s="265"/>
      <c r="MG116" s="265"/>
      <c r="MH116" s="265"/>
      <c r="MI116" s="265"/>
      <c r="MJ116" s="265"/>
      <c r="MK116" s="265"/>
      <c r="ML116" s="265"/>
      <c r="MM116" s="265"/>
      <c r="MN116" s="266"/>
      <c r="MO116" s="265"/>
      <c r="MP116" s="265"/>
      <c r="MQ116" s="265"/>
      <c r="MR116" s="265"/>
      <c r="MS116" s="265"/>
      <c r="MT116" s="265"/>
      <c r="MU116" s="265"/>
      <c r="MV116" s="265"/>
      <c r="MW116" s="265"/>
      <c r="MX116" s="265"/>
      <c r="MY116" s="265"/>
      <c r="MZ116" s="265"/>
      <c r="NA116" s="265"/>
      <c r="NB116" s="265"/>
      <c r="NC116" s="265"/>
      <c r="ND116" s="266"/>
      <c r="NE116" s="265"/>
      <c r="NF116" s="265"/>
      <c r="NG116" s="265"/>
      <c r="NH116" s="265"/>
      <c r="NI116" s="265"/>
      <c r="NJ116" s="265"/>
      <c r="NK116" s="265"/>
      <c r="NL116" s="265"/>
      <c r="NM116" s="265"/>
      <c r="NN116" s="265"/>
      <c r="NO116" s="265"/>
      <c r="NP116" s="265"/>
      <c r="NQ116" s="265"/>
      <c r="NR116" s="265"/>
      <c r="NS116" s="265"/>
      <c r="NT116" s="266"/>
      <c r="NU116" s="265"/>
      <c r="NV116" s="265"/>
      <c r="NW116" s="265"/>
      <c r="NX116" s="265"/>
      <c r="NY116" s="265"/>
      <c r="NZ116" s="265"/>
      <c r="OA116" s="265"/>
      <c r="OB116" s="265"/>
      <c r="OC116" s="265"/>
      <c r="OD116" s="265"/>
      <c r="OE116" s="265"/>
      <c r="OF116" s="265"/>
      <c r="OG116" s="265"/>
      <c r="OH116" s="265"/>
      <c r="OI116" s="265"/>
      <c r="OJ116" s="266"/>
      <c r="OK116" s="265"/>
      <c r="OL116" s="265"/>
      <c r="OM116" s="265"/>
      <c r="ON116" s="265"/>
      <c r="OO116" s="265"/>
      <c r="OP116" s="265"/>
      <c r="OQ116" s="265"/>
      <c r="OR116" s="265"/>
      <c r="OS116" s="265"/>
      <c r="OT116" s="265"/>
      <c r="OU116" s="265"/>
      <c r="OV116" s="265"/>
      <c r="OW116" s="265"/>
      <c r="OX116" s="265"/>
      <c r="OY116" s="265"/>
      <c r="OZ116" s="266"/>
      <c r="PA116" s="265"/>
      <c r="PB116" s="265"/>
      <c r="PC116" s="265"/>
      <c r="PD116" s="265"/>
      <c r="PE116" s="265"/>
      <c r="PF116" s="265"/>
      <c r="PG116" s="265"/>
      <c r="PH116" s="265"/>
      <c r="PI116" s="265"/>
      <c r="PJ116" s="265"/>
      <c r="PK116" s="265"/>
      <c r="PL116" s="265"/>
      <c r="PM116" s="265"/>
      <c r="PN116" s="265"/>
      <c r="PO116" s="265"/>
      <c r="PP116" s="266"/>
      <c r="PQ116" s="265"/>
      <c r="PR116" s="265"/>
      <c r="PS116" s="265"/>
      <c r="PT116" s="265"/>
      <c r="PU116" s="265"/>
      <c r="PV116" s="265"/>
      <c r="PW116" s="265"/>
      <c r="PX116" s="265"/>
      <c r="PY116" s="265"/>
      <c r="PZ116" s="265"/>
      <c r="QA116" s="265"/>
      <c r="QB116" s="265"/>
      <c r="QC116" s="265"/>
      <c r="QD116" s="265"/>
      <c r="QE116" s="265"/>
      <c r="QF116" s="266"/>
      <c r="QG116" s="265"/>
      <c r="QH116" s="265"/>
      <c r="QI116" s="265"/>
      <c r="QJ116" s="265"/>
      <c r="QK116" s="265"/>
      <c r="QL116" s="265"/>
      <c r="QM116" s="265"/>
      <c r="QN116" s="265"/>
      <c r="QO116" s="265"/>
      <c r="QP116" s="265"/>
      <c r="QQ116" s="265"/>
      <c r="QR116" s="265"/>
      <c r="QS116" s="265"/>
      <c r="QT116" s="265"/>
      <c r="QU116" s="265"/>
      <c r="QV116" s="266"/>
      <c r="QW116" s="265"/>
      <c r="QX116" s="265"/>
      <c r="QY116" s="265"/>
      <c r="QZ116" s="265"/>
      <c r="RA116" s="265"/>
      <c r="RB116" s="265"/>
      <c r="RC116" s="265"/>
      <c r="RD116" s="265"/>
      <c r="RE116" s="265"/>
      <c r="RF116" s="265"/>
      <c r="RG116" s="265"/>
      <c r="RH116" s="265"/>
      <c r="RI116" s="265"/>
      <c r="RJ116" s="265"/>
      <c r="RK116" s="265"/>
      <c r="RL116" s="266"/>
      <c r="RM116" s="265"/>
      <c r="RN116" s="265"/>
      <c r="RO116" s="265"/>
      <c r="RP116" s="265"/>
      <c r="RQ116" s="265"/>
      <c r="RR116" s="265"/>
      <c r="RS116" s="265"/>
      <c r="RT116" s="265"/>
      <c r="RU116" s="265"/>
      <c r="RV116" s="265"/>
      <c r="RW116" s="265"/>
      <c r="RX116" s="265"/>
      <c r="RY116" s="265"/>
      <c r="RZ116" s="265"/>
      <c r="SA116" s="265"/>
      <c r="SB116" s="266"/>
      <c r="SC116" s="265"/>
      <c r="SD116" s="265"/>
      <c r="SE116" s="265"/>
      <c r="SF116" s="265"/>
      <c r="SG116" s="265"/>
      <c r="SH116" s="265"/>
      <c r="SI116" s="265"/>
      <c r="SJ116" s="265"/>
      <c r="SK116" s="265"/>
      <c r="SL116" s="265"/>
      <c r="SM116" s="265"/>
      <c r="SN116" s="265"/>
      <c r="SO116" s="265"/>
      <c r="SP116" s="265"/>
      <c r="SQ116" s="265"/>
      <c r="SR116" s="266"/>
      <c r="SS116" s="265"/>
      <c r="ST116" s="265"/>
      <c r="SU116" s="265"/>
      <c r="SV116" s="265"/>
      <c r="SW116" s="265"/>
      <c r="SX116" s="265"/>
      <c r="SY116" s="265"/>
      <c r="SZ116" s="265"/>
      <c r="TA116" s="265"/>
      <c r="TB116" s="265"/>
      <c r="TC116" s="265"/>
      <c r="TD116" s="265"/>
      <c r="TE116" s="265"/>
      <c r="TF116" s="265"/>
      <c r="TG116" s="265"/>
      <c r="TH116" s="266"/>
      <c r="TI116" s="265"/>
      <c r="TJ116" s="265"/>
      <c r="TK116" s="265"/>
      <c r="TL116" s="265"/>
      <c r="TM116" s="265"/>
      <c r="TN116" s="265"/>
      <c r="TO116" s="265"/>
      <c r="TP116" s="265"/>
      <c r="TQ116" s="265"/>
      <c r="TR116" s="265"/>
      <c r="TS116" s="265"/>
      <c r="TT116" s="265"/>
      <c r="TU116" s="265"/>
      <c r="TV116" s="265"/>
      <c r="TW116" s="265"/>
      <c r="TX116" s="266"/>
      <c r="TY116" s="265"/>
      <c r="TZ116" s="265"/>
      <c r="UA116" s="265"/>
      <c r="UB116" s="265"/>
      <c r="UC116" s="265"/>
      <c r="UD116" s="265"/>
      <c r="UE116" s="265"/>
      <c r="UF116" s="265"/>
      <c r="UG116" s="265"/>
      <c r="UH116" s="265"/>
      <c r="UI116" s="265"/>
      <c r="UJ116" s="265"/>
      <c r="UK116" s="265"/>
      <c r="UL116" s="265"/>
      <c r="UM116" s="265"/>
      <c r="UN116" s="266"/>
      <c r="UO116" s="265"/>
      <c r="UP116" s="265"/>
      <c r="UQ116" s="265"/>
      <c r="UR116" s="265"/>
      <c r="US116" s="265"/>
      <c r="UT116" s="265"/>
      <c r="UU116" s="265"/>
      <c r="UV116" s="265"/>
      <c r="UW116" s="265"/>
      <c r="UX116" s="265"/>
      <c r="UY116" s="265"/>
      <c r="UZ116" s="265"/>
      <c r="VA116" s="265"/>
      <c r="VB116" s="265"/>
      <c r="VC116" s="265"/>
      <c r="VD116" s="266"/>
      <c r="VE116" s="265"/>
      <c r="VF116" s="265"/>
      <c r="VG116" s="265"/>
      <c r="VH116" s="265"/>
      <c r="VI116" s="265"/>
      <c r="VJ116" s="265"/>
      <c r="VK116" s="265"/>
      <c r="VL116" s="265"/>
      <c r="VM116" s="265"/>
      <c r="VN116" s="265"/>
      <c r="VO116" s="265"/>
      <c r="VP116" s="265"/>
      <c r="VQ116" s="265"/>
      <c r="VR116" s="265"/>
      <c r="VS116" s="265"/>
      <c r="VT116" s="266"/>
      <c r="VU116" s="265"/>
      <c r="VV116" s="265"/>
      <c r="VW116" s="265"/>
      <c r="VX116" s="265"/>
      <c r="VY116" s="265"/>
      <c r="VZ116" s="265"/>
      <c r="WA116" s="265"/>
      <c r="WB116" s="265"/>
      <c r="WC116" s="265"/>
      <c r="WD116" s="265"/>
      <c r="WE116" s="265"/>
      <c r="WF116" s="265"/>
      <c r="WG116" s="265"/>
      <c r="WH116" s="265"/>
      <c r="WI116" s="265"/>
      <c r="WJ116" s="266"/>
      <c r="WK116" s="265"/>
      <c r="WL116" s="265"/>
      <c r="WM116" s="265"/>
      <c r="WN116" s="265"/>
      <c r="WO116" s="265"/>
      <c r="WP116" s="265"/>
      <c r="WQ116" s="265"/>
      <c r="WR116" s="265"/>
      <c r="WS116" s="265"/>
      <c r="WT116" s="265"/>
      <c r="WU116" s="265"/>
      <c r="WV116" s="265"/>
      <c r="WW116" s="265"/>
      <c r="WX116" s="265"/>
      <c r="WY116" s="265"/>
      <c r="WZ116" s="266"/>
      <c r="XA116" s="265"/>
      <c r="XB116" s="265"/>
      <c r="XC116" s="265"/>
      <c r="XD116" s="265"/>
      <c r="XE116" s="265"/>
      <c r="XF116" s="265"/>
      <c r="XG116" s="265"/>
      <c r="XH116" s="265"/>
      <c r="XI116" s="265"/>
      <c r="XJ116" s="265"/>
      <c r="XK116" s="265"/>
      <c r="XL116" s="265"/>
      <c r="XM116" s="265"/>
      <c r="XN116" s="265"/>
      <c r="XO116" s="265"/>
      <c r="XP116" s="266"/>
      <c r="XQ116" s="265"/>
      <c r="XR116" s="265"/>
      <c r="XS116" s="265"/>
      <c r="XT116" s="265"/>
      <c r="XU116" s="265"/>
      <c r="XV116" s="265"/>
      <c r="XW116" s="265"/>
      <c r="XX116" s="265"/>
      <c r="XY116" s="265"/>
      <c r="XZ116" s="265"/>
      <c r="YA116" s="265"/>
      <c r="YB116" s="265"/>
      <c r="YC116" s="265"/>
      <c r="YD116" s="265"/>
      <c r="YE116" s="265"/>
      <c r="YF116" s="266"/>
      <c r="YG116" s="265"/>
      <c r="YH116" s="265"/>
      <c r="YI116" s="265"/>
      <c r="YJ116" s="265"/>
      <c r="YK116" s="265"/>
      <c r="YL116" s="265"/>
      <c r="YM116" s="265"/>
      <c r="YN116" s="265"/>
      <c r="YO116" s="265"/>
      <c r="YP116" s="265"/>
      <c r="YQ116" s="265"/>
      <c r="YR116" s="265"/>
      <c r="YS116" s="265"/>
      <c r="YT116" s="265"/>
      <c r="YU116" s="265"/>
      <c r="YV116" s="266"/>
      <c r="YW116" s="265"/>
      <c r="YX116" s="265"/>
      <c r="YY116" s="265"/>
      <c r="YZ116" s="265"/>
      <c r="ZA116" s="265"/>
      <c r="ZB116" s="265"/>
      <c r="ZC116" s="265"/>
      <c r="ZD116" s="265"/>
      <c r="ZE116" s="265"/>
      <c r="ZF116" s="265"/>
      <c r="ZG116" s="265"/>
      <c r="ZH116" s="265"/>
      <c r="ZI116" s="265"/>
      <c r="ZJ116" s="265"/>
      <c r="ZK116" s="265"/>
      <c r="ZL116" s="266"/>
      <c r="ZM116" s="265"/>
      <c r="ZN116" s="265"/>
      <c r="ZO116" s="265"/>
      <c r="ZP116" s="265"/>
      <c r="ZQ116" s="265"/>
      <c r="ZR116" s="265"/>
      <c r="ZS116" s="265"/>
      <c r="ZT116" s="265"/>
      <c r="ZU116" s="265"/>
      <c r="ZV116" s="265"/>
      <c r="ZW116" s="265"/>
      <c r="ZX116" s="265"/>
      <c r="ZY116" s="265"/>
      <c r="ZZ116" s="265"/>
      <c r="AAA116" s="265"/>
      <c r="AAB116" s="266"/>
      <c r="AAC116" s="265"/>
      <c r="AAD116" s="265"/>
      <c r="AAE116" s="265"/>
      <c r="AAF116" s="265"/>
      <c r="AAG116" s="265"/>
      <c r="AAH116" s="265"/>
      <c r="AAI116" s="265"/>
      <c r="AAJ116" s="265"/>
      <c r="AAK116" s="265"/>
      <c r="AAL116" s="265"/>
      <c r="AAM116" s="265"/>
      <c r="AAN116" s="265"/>
      <c r="AAO116" s="265"/>
      <c r="AAP116" s="265"/>
      <c r="AAQ116" s="265"/>
      <c r="AAR116" s="266"/>
      <c r="AAS116" s="265"/>
      <c r="AAT116" s="265"/>
      <c r="AAU116" s="265"/>
      <c r="AAV116" s="265"/>
      <c r="AAW116" s="265"/>
      <c r="AAX116" s="265"/>
      <c r="AAY116" s="265"/>
      <c r="AAZ116" s="265"/>
      <c r="ABA116" s="265"/>
      <c r="ABB116" s="265"/>
      <c r="ABC116" s="265"/>
      <c r="ABD116" s="265"/>
      <c r="ABE116" s="265"/>
      <c r="ABF116" s="265"/>
      <c r="ABG116" s="265"/>
      <c r="ABH116" s="266"/>
      <c r="ABI116" s="265"/>
      <c r="ABJ116" s="265"/>
      <c r="ABK116" s="265"/>
      <c r="ABL116" s="265"/>
      <c r="ABM116" s="265"/>
      <c r="ABN116" s="265"/>
      <c r="ABO116" s="265"/>
      <c r="ABP116" s="265"/>
      <c r="ABQ116" s="265"/>
      <c r="ABR116" s="265"/>
      <c r="ABS116" s="265"/>
      <c r="ABT116" s="265"/>
      <c r="ABU116" s="265"/>
      <c r="ABV116" s="265"/>
      <c r="ABW116" s="265"/>
      <c r="ABX116" s="266"/>
      <c r="ABY116" s="265"/>
      <c r="ABZ116" s="265"/>
      <c r="ACA116" s="265"/>
      <c r="ACB116" s="265"/>
      <c r="ACC116" s="265"/>
      <c r="ACD116" s="265"/>
      <c r="ACE116" s="265"/>
      <c r="ACF116" s="265"/>
      <c r="ACG116" s="265"/>
      <c r="ACH116" s="265"/>
      <c r="ACI116" s="265"/>
      <c r="ACJ116" s="265"/>
      <c r="ACK116" s="265"/>
      <c r="ACL116" s="265"/>
      <c r="ACM116" s="265"/>
      <c r="ACN116" s="266"/>
      <c r="ACO116" s="265"/>
      <c r="ACP116" s="265"/>
      <c r="ACQ116" s="265"/>
      <c r="ACR116" s="265"/>
      <c r="ACS116" s="265"/>
      <c r="ACT116" s="265"/>
      <c r="ACU116" s="265"/>
      <c r="ACV116" s="265"/>
      <c r="ACW116" s="265"/>
      <c r="ACX116" s="265"/>
      <c r="ACY116" s="265"/>
      <c r="ACZ116" s="265"/>
      <c r="ADA116" s="265"/>
      <c r="ADB116" s="265"/>
      <c r="ADC116" s="265"/>
      <c r="ADD116" s="266"/>
      <c r="ADE116" s="265"/>
      <c r="ADF116" s="265"/>
      <c r="ADG116" s="265"/>
      <c r="ADH116" s="265"/>
      <c r="ADI116" s="265"/>
      <c r="ADJ116" s="265"/>
      <c r="ADK116" s="265"/>
      <c r="ADL116" s="265"/>
      <c r="ADM116" s="265"/>
      <c r="ADN116" s="265"/>
      <c r="ADO116" s="265"/>
      <c r="ADP116" s="265"/>
      <c r="ADQ116" s="265"/>
      <c r="ADR116" s="265"/>
      <c r="ADS116" s="265"/>
      <c r="ADT116" s="266"/>
      <c r="ADU116" s="265"/>
      <c r="ADV116" s="265"/>
      <c r="ADW116" s="265"/>
      <c r="ADX116" s="265"/>
      <c r="ADY116" s="265"/>
      <c r="ADZ116" s="265"/>
      <c r="AEA116" s="265"/>
      <c r="AEB116" s="265"/>
      <c r="AEC116" s="265"/>
      <c r="AED116" s="265"/>
      <c r="AEE116" s="265"/>
      <c r="AEF116" s="265"/>
      <c r="AEG116" s="265"/>
      <c r="AEH116" s="265"/>
      <c r="AEI116" s="265"/>
      <c r="AEJ116" s="266"/>
      <c r="AEK116" s="265"/>
      <c r="AEL116" s="265"/>
      <c r="AEM116" s="265"/>
      <c r="AEN116" s="265"/>
      <c r="AEO116" s="265"/>
      <c r="AEP116" s="265"/>
      <c r="AEQ116" s="265"/>
      <c r="AER116" s="265"/>
      <c r="AES116" s="265"/>
      <c r="AET116" s="265"/>
      <c r="AEU116" s="265"/>
      <c r="AEV116" s="265"/>
      <c r="AEW116" s="265"/>
      <c r="AEX116" s="265"/>
      <c r="AEY116" s="265"/>
      <c r="AEZ116" s="266"/>
      <c r="AFA116" s="265"/>
      <c r="AFB116" s="265"/>
      <c r="AFC116" s="265"/>
      <c r="AFD116" s="265"/>
      <c r="AFE116" s="265"/>
      <c r="AFF116" s="265"/>
      <c r="AFG116" s="265"/>
      <c r="AFH116" s="265"/>
      <c r="AFI116" s="265"/>
      <c r="AFJ116" s="265"/>
      <c r="AFK116" s="265"/>
      <c r="AFL116" s="265"/>
      <c r="AFM116" s="265"/>
      <c r="AFN116" s="265"/>
      <c r="AFO116" s="265"/>
      <c r="AFP116" s="266"/>
      <c r="AFQ116" s="265"/>
      <c r="AFR116" s="265"/>
      <c r="AFS116" s="265"/>
      <c r="AFT116" s="265"/>
      <c r="AFU116" s="265"/>
      <c r="AFV116" s="265"/>
      <c r="AFW116" s="265"/>
      <c r="AFX116" s="265"/>
      <c r="AFY116" s="265"/>
      <c r="AFZ116" s="265"/>
      <c r="AGA116" s="265"/>
      <c r="AGB116" s="265"/>
      <c r="AGC116" s="265"/>
      <c r="AGD116" s="265"/>
      <c r="AGE116" s="265"/>
      <c r="AGF116" s="266"/>
      <c r="AGG116" s="265"/>
      <c r="AGH116" s="265"/>
      <c r="AGI116" s="265"/>
      <c r="AGJ116" s="265"/>
      <c r="AGK116" s="265"/>
      <c r="AGL116" s="265"/>
      <c r="AGM116" s="265"/>
      <c r="AGN116" s="265"/>
      <c r="AGO116" s="265"/>
      <c r="AGP116" s="265"/>
      <c r="AGQ116" s="265"/>
      <c r="AGR116" s="265"/>
      <c r="AGS116" s="265"/>
      <c r="AGT116" s="265"/>
      <c r="AGU116" s="265"/>
      <c r="AGV116" s="266"/>
      <c r="AGW116" s="265"/>
      <c r="AGX116" s="265"/>
      <c r="AGY116" s="265"/>
      <c r="AGZ116" s="265"/>
      <c r="AHA116" s="265"/>
      <c r="AHB116" s="265"/>
      <c r="AHC116" s="265"/>
      <c r="AHD116" s="265"/>
      <c r="AHE116" s="265"/>
      <c r="AHF116" s="265"/>
      <c r="AHG116" s="265"/>
      <c r="AHH116" s="265"/>
      <c r="AHI116" s="265"/>
      <c r="AHJ116" s="265"/>
      <c r="AHK116" s="265"/>
      <c r="AHL116" s="266"/>
      <c r="AHM116" s="265"/>
      <c r="AHN116" s="265"/>
      <c r="AHO116" s="265"/>
      <c r="AHP116" s="265"/>
      <c r="AHQ116" s="265"/>
      <c r="AHR116" s="265"/>
      <c r="AHS116" s="265"/>
      <c r="AHT116" s="265"/>
      <c r="AHU116" s="265"/>
      <c r="AHV116" s="265"/>
      <c r="AHW116" s="265"/>
      <c r="AHX116" s="265"/>
      <c r="AHY116" s="265"/>
      <c r="AHZ116" s="265"/>
      <c r="AIA116" s="265"/>
      <c r="AIB116" s="266"/>
      <c r="AIC116" s="265"/>
      <c r="AID116" s="265"/>
      <c r="AIE116" s="265"/>
      <c r="AIF116" s="265"/>
      <c r="AIG116" s="265"/>
      <c r="AIH116" s="265"/>
      <c r="AII116" s="265"/>
      <c r="AIJ116" s="265"/>
      <c r="AIK116" s="265"/>
      <c r="AIL116" s="265"/>
      <c r="AIM116" s="265"/>
      <c r="AIN116" s="265"/>
      <c r="AIO116" s="265"/>
      <c r="AIP116" s="265"/>
      <c r="AIQ116" s="265"/>
      <c r="AIR116" s="266"/>
      <c r="AIS116" s="265"/>
      <c r="AIT116" s="265"/>
      <c r="AIU116" s="265"/>
      <c r="AIV116" s="265"/>
      <c r="AIW116" s="265"/>
      <c r="AIX116" s="265"/>
      <c r="AIY116" s="265"/>
      <c r="AIZ116" s="265"/>
      <c r="AJA116" s="265"/>
      <c r="AJB116" s="265"/>
      <c r="AJC116" s="265"/>
      <c r="AJD116" s="265"/>
      <c r="AJE116" s="265"/>
      <c r="AJF116" s="265"/>
      <c r="AJG116" s="265"/>
      <c r="AJH116" s="266"/>
      <c r="AJI116" s="265"/>
      <c r="AJJ116" s="265"/>
      <c r="AJK116" s="265"/>
      <c r="AJL116" s="265"/>
      <c r="AJM116" s="265"/>
      <c r="AJN116" s="265"/>
      <c r="AJO116" s="265"/>
      <c r="AJP116" s="265"/>
      <c r="AJQ116" s="265"/>
      <c r="AJR116" s="265"/>
      <c r="AJS116" s="265"/>
      <c r="AJT116" s="265"/>
      <c r="AJU116" s="265"/>
      <c r="AJV116" s="265"/>
      <c r="AJW116" s="265"/>
      <c r="AJX116" s="266"/>
      <c r="AJY116" s="265"/>
      <c r="AJZ116" s="265"/>
      <c r="AKA116" s="265"/>
      <c r="AKB116" s="265"/>
      <c r="AKC116" s="265"/>
      <c r="AKD116" s="265"/>
      <c r="AKE116" s="265"/>
      <c r="AKF116" s="265"/>
      <c r="AKG116" s="265"/>
      <c r="AKH116" s="265"/>
      <c r="AKI116" s="265"/>
      <c r="AKJ116" s="265"/>
      <c r="AKK116" s="265"/>
      <c r="AKL116" s="265"/>
      <c r="AKM116" s="265"/>
      <c r="AKN116" s="266"/>
      <c r="AKO116" s="265"/>
      <c r="AKP116" s="265"/>
      <c r="AKQ116" s="265"/>
      <c r="AKR116" s="265"/>
      <c r="AKS116" s="265"/>
      <c r="AKT116" s="265"/>
      <c r="AKU116" s="265"/>
      <c r="AKV116" s="265"/>
      <c r="AKW116" s="265"/>
      <c r="AKX116" s="265"/>
      <c r="AKY116" s="265"/>
      <c r="AKZ116" s="265"/>
      <c r="ALA116" s="265"/>
      <c r="ALB116" s="265"/>
      <c r="ALC116" s="265"/>
      <c r="ALD116" s="266"/>
      <c r="ALE116" s="265"/>
      <c r="ALF116" s="265"/>
      <c r="ALG116" s="265"/>
      <c r="ALH116" s="265"/>
      <c r="ALI116" s="265"/>
      <c r="ALJ116" s="265"/>
      <c r="ALK116" s="265"/>
      <c r="ALL116" s="265"/>
      <c r="ALM116" s="265"/>
      <c r="ALN116" s="265"/>
      <c r="ALO116" s="265"/>
      <c r="ALP116" s="265"/>
      <c r="ALQ116" s="265"/>
      <c r="ALR116" s="265"/>
      <c r="ALS116" s="265"/>
      <c r="ALT116" s="266"/>
      <c r="ALU116" s="265"/>
      <c r="ALV116" s="265"/>
      <c r="ALW116" s="265"/>
      <c r="ALX116" s="265"/>
      <c r="ALY116" s="265"/>
      <c r="ALZ116" s="265"/>
      <c r="AMA116" s="265"/>
      <c r="AMB116" s="265"/>
      <c r="AMC116" s="265"/>
      <c r="AMD116" s="265"/>
      <c r="AME116" s="265"/>
      <c r="AMF116" s="265"/>
      <c r="AMG116" s="265"/>
      <c r="AMH116" s="265"/>
      <c r="AMI116" s="265"/>
      <c r="AMJ116" s="266"/>
      <c r="AMK116" s="265"/>
      <c r="AML116" s="265"/>
      <c r="AMM116" s="265"/>
      <c r="AMN116" s="265"/>
      <c r="AMO116" s="265"/>
      <c r="AMP116" s="265"/>
      <c r="AMQ116" s="265"/>
      <c r="AMR116" s="265"/>
      <c r="AMS116" s="265"/>
      <c r="AMT116" s="265"/>
      <c r="AMU116" s="265"/>
      <c r="AMV116" s="265"/>
      <c r="AMW116" s="265"/>
      <c r="AMX116" s="265"/>
      <c r="AMY116" s="265"/>
      <c r="AMZ116" s="266"/>
      <c r="ANA116" s="265"/>
      <c r="ANB116" s="265"/>
      <c r="ANC116" s="265"/>
      <c r="AND116" s="265"/>
      <c r="ANE116" s="265"/>
      <c r="ANF116" s="265"/>
      <c r="ANG116" s="265"/>
      <c r="ANH116" s="265"/>
      <c r="ANI116" s="265"/>
      <c r="ANJ116" s="265"/>
      <c r="ANK116" s="265"/>
      <c r="ANL116" s="265"/>
      <c r="ANM116" s="265"/>
      <c r="ANN116" s="265"/>
      <c r="ANO116" s="265"/>
      <c r="ANP116" s="266"/>
      <c r="ANQ116" s="265"/>
      <c r="ANR116" s="265"/>
      <c r="ANS116" s="265"/>
      <c r="ANT116" s="265"/>
      <c r="ANU116" s="265"/>
      <c r="ANV116" s="265"/>
      <c r="ANW116" s="265"/>
      <c r="ANX116" s="265"/>
      <c r="ANY116" s="265"/>
      <c r="ANZ116" s="265"/>
      <c r="AOA116" s="265"/>
      <c r="AOB116" s="265"/>
      <c r="AOC116" s="265"/>
      <c r="AOD116" s="265"/>
      <c r="AOE116" s="265"/>
      <c r="AOF116" s="266"/>
      <c r="AOG116" s="265"/>
      <c r="AOH116" s="265"/>
      <c r="AOI116" s="265"/>
      <c r="AOJ116" s="265"/>
      <c r="AOK116" s="265"/>
      <c r="AOL116" s="265"/>
      <c r="AOM116" s="265"/>
      <c r="AON116" s="265"/>
      <c r="AOO116" s="265"/>
      <c r="AOP116" s="265"/>
      <c r="AOQ116" s="265"/>
      <c r="AOR116" s="265"/>
      <c r="AOS116" s="265"/>
      <c r="AOT116" s="265"/>
      <c r="AOU116" s="265"/>
      <c r="AOV116" s="266"/>
      <c r="AOW116" s="265"/>
      <c r="AOX116" s="265"/>
      <c r="AOY116" s="265"/>
      <c r="AOZ116" s="265"/>
      <c r="APA116" s="265"/>
      <c r="APB116" s="265"/>
      <c r="APC116" s="265"/>
      <c r="APD116" s="265"/>
      <c r="APE116" s="265"/>
      <c r="APF116" s="265"/>
      <c r="APG116" s="265"/>
      <c r="APH116" s="265"/>
      <c r="API116" s="265"/>
      <c r="APJ116" s="265"/>
      <c r="APK116" s="265"/>
      <c r="APL116" s="266"/>
      <c r="APM116" s="265"/>
      <c r="APN116" s="265"/>
      <c r="APO116" s="265"/>
      <c r="APP116" s="265"/>
      <c r="APQ116" s="265"/>
      <c r="APR116" s="265"/>
      <c r="APS116" s="265"/>
      <c r="APT116" s="265"/>
      <c r="APU116" s="265"/>
      <c r="APV116" s="265"/>
      <c r="APW116" s="265"/>
      <c r="APX116" s="265"/>
      <c r="APY116" s="265"/>
      <c r="APZ116" s="265"/>
      <c r="AQA116" s="265"/>
      <c r="AQB116" s="266"/>
      <c r="AQC116" s="265"/>
      <c r="AQD116" s="265"/>
      <c r="AQE116" s="265"/>
      <c r="AQF116" s="265"/>
      <c r="AQG116" s="265"/>
      <c r="AQH116" s="265"/>
      <c r="AQI116" s="265"/>
      <c r="AQJ116" s="265"/>
      <c r="AQK116" s="265"/>
      <c r="AQL116" s="265"/>
      <c r="AQM116" s="265"/>
      <c r="AQN116" s="265"/>
      <c r="AQO116" s="265"/>
      <c r="AQP116" s="265"/>
      <c r="AQQ116" s="265"/>
      <c r="AQR116" s="266"/>
      <c r="AQS116" s="265"/>
      <c r="AQT116" s="265"/>
      <c r="AQU116" s="265"/>
      <c r="AQV116" s="265"/>
      <c r="AQW116" s="265"/>
      <c r="AQX116" s="265"/>
      <c r="AQY116" s="265"/>
      <c r="AQZ116" s="265"/>
      <c r="ARA116" s="265"/>
      <c r="ARB116" s="265"/>
      <c r="ARC116" s="265"/>
      <c r="ARD116" s="265"/>
      <c r="ARE116" s="265"/>
      <c r="ARF116" s="265"/>
      <c r="ARG116" s="265"/>
      <c r="ARH116" s="266"/>
      <c r="ARI116" s="265"/>
      <c r="ARJ116" s="265"/>
      <c r="ARK116" s="265"/>
      <c r="ARL116" s="265"/>
      <c r="ARM116" s="265"/>
      <c r="ARN116" s="265"/>
      <c r="ARO116" s="265"/>
      <c r="ARP116" s="265"/>
      <c r="ARQ116" s="265"/>
      <c r="ARR116" s="265"/>
      <c r="ARS116" s="265"/>
      <c r="ART116" s="265"/>
      <c r="ARU116" s="265"/>
      <c r="ARV116" s="265"/>
      <c r="ARW116" s="265"/>
      <c r="ARX116" s="266"/>
      <c r="ARY116" s="265"/>
      <c r="ARZ116" s="265"/>
      <c r="ASA116" s="265"/>
      <c r="ASB116" s="265"/>
      <c r="ASC116" s="265"/>
      <c r="ASD116" s="265"/>
      <c r="ASE116" s="265"/>
      <c r="ASF116" s="265"/>
      <c r="ASG116" s="265"/>
      <c r="ASH116" s="265"/>
      <c r="ASI116" s="265"/>
      <c r="ASJ116" s="265"/>
      <c r="ASK116" s="265"/>
      <c r="ASL116" s="265"/>
      <c r="ASM116" s="265"/>
      <c r="ASN116" s="266"/>
      <c r="ASO116" s="265"/>
      <c r="ASP116" s="265"/>
      <c r="ASQ116" s="265"/>
      <c r="ASR116" s="265"/>
      <c r="ASS116" s="265"/>
      <c r="AST116" s="265"/>
      <c r="ASU116" s="265"/>
      <c r="ASV116" s="265"/>
      <c r="ASW116" s="265"/>
      <c r="ASX116" s="265"/>
      <c r="ASY116" s="265"/>
      <c r="ASZ116" s="265"/>
      <c r="ATA116" s="265"/>
      <c r="ATB116" s="265"/>
      <c r="ATC116" s="265"/>
      <c r="ATD116" s="266"/>
      <c r="ATE116" s="265"/>
      <c r="ATF116" s="265"/>
      <c r="ATG116" s="265"/>
      <c r="ATH116" s="265"/>
      <c r="ATI116" s="265"/>
      <c r="ATJ116" s="265"/>
      <c r="ATK116" s="265"/>
      <c r="ATL116" s="265"/>
      <c r="ATM116" s="265"/>
      <c r="ATN116" s="265"/>
      <c r="ATO116" s="265"/>
      <c r="ATP116" s="265"/>
      <c r="ATQ116" s="265"/>
      <c r="ATR116" s="265"/>
      <c r="ATS116" s="265"/>
      <c r="ATT116" s="266"/>
      <c r="ATU116" s="265"/>
      <c r="ATV116" s="265"/>
      <c r="ATW116" s="265"/>
      <c r="ATX116" s="265"/>
      <c r="ATY116" s="265"/>
      <c r="ATZ116" s="265"/>
      <c r="AUA116" s="265"/>
      <c r="AUB116" s="265"/>
      <c r="AUC116" s="265"/>
      <c r="AUD116" s="265"/>
      <c r="AUE116" s="265"/>
      <c r="AUF116" s="265"/>
      <c r="AUG116" s="265"/>
      <c r="AUH116" s="265"/>
      <c r="AUI116" s="265"/>
      <c r="AUJ116" s="266"/>
      <c r="AUK116" s="265"/>
      <c r="AUL116" s="265"/>
      <c r="AUM116" s="265"/>
      <c r="AUN116" s="265"/>
      <c r="AUO116" s="265"/>
      <c r="AUP116" s="265"/>
      <c r="AUQ116" s="265"/>
      <c r="AUR116" s="265"/>
      <c r="AUS116" s="265"/>
      <c r="AUT116" s="265"/>
      <c r="AUU116" s="265"/>
      <c r="AUV116" s="265"/>
      <c r="AUW116" s="265"/>
      <c r="AUX116" s="265"/>
      <c r="AUY116" s="265"/>
      <c r="AUZ116" s="266"/>
      <c r="AVA116" s="265"/>
      <c r="AVB116" s="265"/>
      <c r="AVC116" s="265"/>
      <c r="AVD116" s="265"/>
      <c r="AVE116" s="265"/>
      <c r="AVF116" s="265"/>
      <c r="AVG116" s="265"/>
      <c r="AVH116" s="265"/>
      <c r="AVI116" s="265"/>
      <c r="AVJ116" s="265"/>
      <c r="AVK116" s="265"/>
      <c r="AVL116" s="265"/>
      <c r="AVM116" s="265"/>
      <c r="AVN116" s="265"/>
      <c r="AVO116" s="265"/>
      <c r="AVP116" s="266"/>
      <c r="AVQ116" s="265"/>
      <c r="AVR116" s="265"/>
      <c r="AVS116" s="265"/>
      <c r="AVT116" s="265"/>
      <c r="AVU116" s="265"/>
      <c r="AVV116" s="265"/>
      <c r="AVW116" s="265"/>
      <c r="AVX116" s="265"/>
      <c r="AVY116" s="265"/>
      <c r="AVZ116" s="265"/>
      <c r="AWA116" s="265"/>
      <c r="AWB116" s="265"/>
      <c r="AWC116" s="265"/>
      <c r="AWD116" s="265"/>
      <c r="AWE116" s="265"/>
      <c r="AWF116" s="266"/>
      <c r="AWG116" s="265"/>
      <c r="AWH116" s="265"/>
      <c r="AWI116" s="265"/>
      <c r="AWJ116" s="265"/>
      <c r="AWK116" s="265"/>
      <c r="AWL116" s="265"/>
      <c r="AWM116" s="265"/>
      <c r="AWN116" s="265"/>
      <c r="AWO116" s="265"/>
      <c r="AWP116" s="265"/>
      <c r="AWQ116" s="265"/>
      <c r="AWR116" s="265"/>
      <c r="AWS116" s="265"/>
      <c r="AWT116" s="265"/>
      <c r="AWU116" s="265"/>
      <c r="AWV116" s="266"/>
      <c r="AWW116" s="265"/>
      <c r="AWX116" s="265"/>
      <c r="AWY116" s="265"/>
      <c r="AWZ116" s="265"/>
      <c r="AXA116" s="265"/>
      <c r="AXB116" s="265"/>
      <c r="AXC116" s="265"/>
      <c r="AXD116" s="265"/>
      <c r="AXE116" s="265"/>
      <c r="AXF116" s="265"/>
      <c r="AXG116" s="265"/>
      <c r="AXH116" s="265"/>
      <c r="AXI116" s="265"/>
      <c r="AXJ116" s="265"/>
      <c r="AXK116" s="265"/>
      <c r="AXL116" s="266"/>
      <c r="AXM116" s="265"/>
      <c r="AXN116" s="265"/>
      <c r="AXO116" s="265"/>
      <c r="AXP116" s="265"/>
      <c r="AXQ116" s="265"/>
      <c r="AXR116" s="265"/>
      <c r="AXS116" s="265"/>
      <c r="AXT116" s="265"/>
      <c r="AXU116" s="265"/>
      <c r="AXV116" s="265"/>
      <c r="AXW116" s="265"/>
      <c r="AXX116" s="265"/>
      <c r="AXY116" s="265"/>
      <c r="AXZ116" s="265"/>
      <c r="AYA116" s="265"/>
      <c r="AYB116" s="266"/>
      <c r="AYC116" s="265"/>
      <c r="AYD116" s="265"/>
      <c r="AYE116" s="265"/>
      <c r="AYF116" s="265"/>
      <c r="AYG116" s="265"/>
      <c r="AYH116" s="265"/>
      <c r="AYI116" s="265"/>
      <c r="AYJ116" s="265"/>
      <c r="AYK116" s="265"/>
      <c r="AYL116" s="265"/>
      <c r="AYM116" s="265"/>
      <c r="AYN116" s="265"/>
      <c r="AYO116" s="265"/>
      <c r="AYP116" s="265"/>
      <c r="AYQ116" s="265"/>
      <c r="AYR116" s="266"/>
      <c r="AYS116" s="265"/>
      <c r="AYT116" s="265"/>
      <c r="AYU116" s="265"/>
      <c r="AYV116" s="265"/>
      <c r="AYW116" s="265"/>
      <c r="AYX116" s="265"/>
      <c r="AYY116" s="265"/>
      <c r="AYZ116" s="265"/>
      <c r="AZA116" s="265"/>
      <c r="AZB116" s="265"/>
      <c r="AZC116" s="265"/>
      <c r="AZD116" s="265"/>
      <c r="AZE116" s="265"/>
      <c r="AZF116" s="265"/>
      <c r="AZG116" s="265"/>
      <c r="AZH116" s="266"/>
      <c r="AZI116" s="265"/>
      <c r="AZJ116" s="265"/>
      <c r="AZK116" s="265"/>
      <c r="AZL116" s="265"/>
      <c r="AZM116" s="265"/>
      <c r="AZN116" s="265"/>
      <c r="AZO116" s="265"/>
      <c r="AZP116" s="265"/>
      <c r="AZQ116" s="265"/>
      <c r="AZR116" s="265"/>
      <c r="AZS116" s="265"/>
      <c r="AZT116" s="265"/>
      <c r="AZU116" s="265"/>
      <c r="AZV116" s="265"/>
      <c r="AZW116" s="265"/>
      <c r="AZX116" s="266"/>
      <c r="AZY116" s="265"/>
      <c r="AZZ116" s="265"/>
      <c r="BAA116" s="265"/>
      <c r="BAB116" s="265"/>
      <c r="BAC116" s="265"/>
      <c r="BAD116" s="265"/>
      <c r="BAE116" s="265"/>
      <c r="BAF116" s="265"/>
      <c r="BAG116" s="265"/>
      <c r="BAH116" s="265"/>
      <c r="BAI116" s="265"/>
      <c r="BAJ116" s="265"/>
      <c r="BAK116" s="265"/>
      <c r="BAL116" s="265"/>
      <c r="BAM116" s="265"/>
      <c r="BAN116" s="266"/>
      <c r="BAO116" s="265"/>
      <c r="BAP116" s="265"/>
      <c r="BAQ116" s="265"/>
      <c r="BAR116" s="265"/>
      <c r="BAS116" s="265"/>
      <c r="BAT116" s="265"/>
      <c r="BAU116" s="265"/>
      <c r="BAV116" s="265"/>
      <c r="BAW116" s="265"/>
      <c r="BAX116" s="265"/>
      <c r="BAY116" s="265"/>
      <c r="BAZ116" s="265"/>
      <c r="BBA116" s="265"/>
      <c r="BBB116" s="265"/>
      <c r="BBC116" s="265"/>
      <c r="BBD116" s="266"/>
      <c r="BBE116" s="265"/>
      <c r="BBF116" s="265"/>
      <c r="BBG116" s="265"/>
      <c r="BBH116" s="265"/>
      <c r="BBI116" s="265"/>
      <c r="BBJ116" s="265"/>
      <c r="BBK116" s="265"/>
      <c r="BBL116" s="265"/>
      <c r="BBM116" s="265"/>
      <c r="BBN116" s="265"/>
      <c r="BBO116" s="265"/>
      <c r="BBP116" s="265"/>
      <c r="BBQ116" s="265"/>
      <c r="BBR116" s="265"/>
      <c r="BBS116" s="265"/>
      <c r="BBT116" s="266"/>
      <c r="BBU116" s="265"/>
      <c r="BBV116" s="265"/>
      <c r="BBW116" s="265"/>
      <c r="BBX116" s="265"/>
      <c r="BBY116" s="265"/>
      <c r="BBZ116" s="265"/>
      <c r="BCA116" s="265"/>
      <c r="BCB116" s="265"/>
      <c r="BCC116" s="265"/>
      <c r="BCD116" s="265"/>
      <c r="BCE116" s="265"/>
      <c r="BCF116" s="265"/>
      <c r="BCG116" s="265"/>
      <c r="BCH116" s="265"/>
      <c r="BCI116" s="265"/>
      <c r="BCJ116" s="266"/>
      <c r="BCK116" s="265"/>
      <c r="BCL116" s="265"/>
      <c r="BCM116" s="265"/>
      <c r="BCN116" s="265"/>
      <c r="BCO116" s="265"/>
      <c r="BCP116" s="265"/>
      <c r="BCQ116" s="265"/>
      <c r="BCR116" s="265"/>
      <c r="BCS116" s="265"/>
      <c r="BCT116" s="265"/>
      <c r="BCU116" s="265"/>
      <c r="BCV116" s="265"/>
      <c r="BCW116" s="265"/>
      <c r="BCX116" s="265"/>
      <c r="BCY116" s="265"/>
      <c r="BCZ116" s="266"/>
      <c r="BDA116" s="265"/>
      <c r="BDB116" s="265"/>
      <c r="BDC116" s="265"/>
      <c r="BDD116" s="265"/>
      <c r="BDE116" s="265"/>
      <c r="BDF116" s="265"/>
      <c r="BDG116" s="265"/>
      <c r="BDH116" s="265"/>
      <c r="BDI116" s="265"/>
      <c r="BDJ116" s="265"/>
      <c r="BDK116" s="265"/>
      <c r="BDL116" s="265"/>
      <c r="BDM116" s="265"/>
      <c r="BDN116" s="265"/>
      <c r="BDO116" s="265"/>
      <c r="BDP116" s="266"/>
      <c r="BDQ116" s="265"/>
      <c r="BDR116" s="265"/>
      <c r="BDS116" s="265"/>
      <c r="BDT116" s="265"/>
      <c r="BDU116" s="265"/>
      <c r="BDV116" s="265"/>
      <c r="BDW116" s="265"/>
      <c r="BDX116" s="265"/>
      <c r="BDY116" s="265"/>
      <c r="BDZ116" s="265"/>
      <c r="BEA116" s="265"/>
      <c r="BEB116" s="265"/>
      <c r="BEC116" s="265"/>
      <c r="BED116" s="265"/>
      <c r="BEE116" s="265"/>
      <c r="BEF116" s="266"/>
      <c r="BEG116" s="265"/>
      <c r="BEH116" s="265"/>
      <c r="BEI116" s="265"/>
      <c r="BEJ116" s="265"/>
      <c r="BEK116" s="265"/>
      <c r="BEL116" s="265"/>
      <c r="BEM116" s="265"/>
      <c r="BEN116" s="265"/>
      <c r="BEO116" s="265"/>
      <c r="BEP116" s="265"/>
      <c r="BEQ116" s="265"/>
      <c r="BER116" s="265"/>
      <c r="BES116" s="265"/>
      <c r="BET116" s="265"/>
      <c r="BEU116" s="265"/>
      <c r="BEV116" s="266"/>
      <c r="BEW116" s="265"/>
      <c r="BEX116" s="265"/>
      <c r="BEY116" s="265"/>
      <c r="BEZ116" s="265"/>
      <c r="BFA116" s="265"/>
      <c r="BFB116" s="265"/>
      <c r="BFC116" s="265"/>
      <c r="BFD116" s="265"/>
      <c r="BFE116" s="265"/>
      <c r="BFF116" s="265"/>
      <c r="BFG116" s="265"/>
      <c r="BFH116" s="265"/>
      <c r="BFI116" s="265"/>
      <c r="BFJ116" s="265"/>
      <c r="BFK116" s="265"/>
      <c r="BFL116" s="266"/>
      <c r="BFM116" s="265"/>
      <c r="BFN116" s="265"/>
      <c r="BFO116" s="265"/>
      <c r="BFP116" s="265"/>
      <c r="BFQ116" s="265"/>
      <c r="BFR116" s="265"/>
      <c r="BFS116" s="265"/>
      <c r="BFT116" s="265"/>
      <c r="BFU116" s="265"/>
      <c r="BFV116" s="265"/>
      <c r="BFW116" s="265"/>
      <c r="BFX116" s="265"/>
      <c r="BFY116" s="265"/>
      <c r="BFZ116" s="265"/>
      <c r="BGA116" s="265"/>
      <c r="BGB116" s="266"/>
      <c r="BGC116" s="265"/>
      <c r="BGD116" s="265"/>
      <c r="BGE116" s="265"/>
      <c r="BGF116" s="265"/>
      <c r="BGG116" s="265"/>
      <c r="BGH116" s="265"/>
      <c r="BGI116" s="265"/>
      <c r="BGJ116" s="265"/>
      <c r="BGK116" s="265"/>
      <c r="BGL116" s="265"/>
      <c r="BGM116" s="265"/>
      <c r="BGN116" s="265"/>
      <c r="BGO116" s="265"/>
      <c r="BGP116" s="265"/>
      <c r="BGQ116" s="265"/>
      <c r="BGR116" s="266"/>
      <c r="BGS116" s="470"/>
      <c r="BGT116" s="470"/>
      <c r="BGU116" s="470"/>
      <c r="BGV116" s="470"/>
      <c r="BGW116" s="470"/>
      <c r="BGX116" s="470"/>
      <c r="BGY116" s="470"/>
      <c r="BGZ116" s="470"/>
      <c r="BHA116" s="470"/>
      <c r="BHB116" s="470"/>
      <c r="BHC116" s="470"/>
      <c r="BHD116" s="470"/>
      <c r="BHE116" s="470"/>
      <c r="BHF116" s="470"/>
      <c r="BHG116" s="470"/>
      <c r="BHH116" s="266"/>
      <c r="BHI116" s="470"/>
      <c r="BHJ116" s="470"/>
      <c r="BHK116" s="470"/>
      <c r="BHL116" s="470"/>
      <c r="BHM116" s="470"/>
      <c r="BHN116" s="470"/>
      <c r="BHO116" s="470"/>
      <c r="BHP116" s="470"/>
      <c r="BHQ116" s="470"/>
      <c r="BHR116" s="470"/>
      <c r="BHS116" s="470"/>
      <c r="BHT116" s="470"/>
      <c r="BHU116" s="470"/>
      <c r="BHV116" s="470"/>
      <c r="BHW116" s="470"/>
      <c r="BHX116" s="266"/>
      <c r="BHY116" s="470"/>
      <c r="BHZ116" s="470"/>
      <c r="BIA116" s="470"/>
      <c r="BIB116" s="470"/>
      <c r="BIC116" s="470"/>
      <c r="BID116" s="470"/>
      <c r="BIE116" s="470"/>
      <c r="BIF116" s="470"/>
      <c r="BIG116" s="470"/>
      <c r="BIH116" s="470"/>
      <c r="BII116" s="470"/>
      <c r="BIJ116" s="470"/>
      <c r="BIK116" s="470"/>
      <c r="BIL116" s="470"/>
      <c r="BIM116" s="470"/>
      <c r="BIN116" s="266"/>
      <c r="BIO116" s="470"/>
      <c r="BIP116" s="470"/>
      <c r="BIQ116" s="470"/>
      <c r="BIR116" s="470"/>
      <c r="BIS116" s="470"/>
      <c r="BIT116" s="470"/>
      <c r="BIU116" s="470"/>
      <c r="BIV116" s="470"/>
      <c r="BIW116" s="470"/>
      <c r="BIX116" s="470"/>
      <c r="BIY116" s="470"/>
      <c r="BIZ116" s="470"/>
      <c r="BJA116" s="470"/>
      <c r="BJB116" s="470"/>
      <c r="BJC116" s="470"/>
      <c r="BJD116" s="266"/>
      <c r="BJE116" s="470"/>
      <c r="BJF116" s="470"/>
      <c r="BJG116" s="470"/>
      <c r="BJH116" s="470"/>
      <c r="BJI116" s="470"/>
      <c r="BJJ116" s="470"/>
      <c r="BJK116" s="470"/>
      <c r="BJL116" s="470"/>
      <c r="BJM116" s="470"/>
      <c r="BJN116" s="470"/>
      <c r="BJO116" s="470"/>
      <c r="BJP116" s="470"/>
      <c r="BJQ116" s="470"/>
      <c r="BJR116" s="470"/>
      <c r="BJS116" s="470"/>
      <c r="BJT116" s="266"/>
      <c r="BJU116" s="470"/>
      <c r="BJV116" s="470"/>
      <c r="BJW116" s="470"/>
      <c r="BJX116" s="470"/>
      <c r="BJY116" s="470"/>
      <c r="BJZ116" s="470"/>
      <c r="BKA116" s="470"/>
      <c r="BKB116" s="470"/>
      <c r="BKC116" s="470"/>
      <c r="BKD116" s="470"/>
      <c r="BKE116" s="470"/>
      <c r="BKF116" s="470"/>
      <c r="BKG116" s="470"/>
      <c r="BKH116" s="470"/>
      <c r="BKI116" s="470"/>
      <c r="BKJ116" s="266"/>
      <c r="BKK116" s="470"/>
      <c r="BKL116" s="470"/>
      <c r="BKM116" s="470"/>
      <c r="BKN116" s="470"/>
      <c r="BKO116" s="470"/>
      <c r="BKP116" s="470"/>
      <c r="BKQ116" s="470"/>
      <c r="BKR116" s="470"/>
      <c r="BKS116" s="470"/>
      <c r="BKT116" s="470"/>
      <c r="BKU116" s="470"/>
      <c r="BKV116" s="470"/>
      <c r="BKW116" s="470"/>
      <c r="BKX116" s="470"/>
      <c r="BKY116" s="470"/>
      <c r="BKZ116" s="266"/>
      <c r="BLA116" s="470"/>
      <c r="BLB116" s="470"/>
      <c r="BLC116" s="470"/>
      <c r="BLD116" s="470"/>
      <c r="BLE116" s="470"/>
      <c r="BLF116" s="470"/>
      <c r="BLG116" s="470"/>
      <c r="BLH116" s="470"/>
      <c r="BLI116" s="470"/>
      <c r="BLJ116" s="470"/>
      <c r="BLK116" s="470"/>
      <c r="BLL116" s="470"/>
      <c r="BLM116" s="470"/>
      <c r="BLN116" s="470"/>
      <c r="BLO116" s="470"/>
      <c r="BLP116" s="266"/>
      <c r="BLQ116" s="470"/>
      <c r="BLR116" s="470"/>
      <c r="BLS116" s="470"/>
      <c r="BLT116" s="470"/>
      <c r="BLU116" s="470"/>
      <c r="BLV116" s="470"/>
      <c r="BLW116" s="470"/>
      <c r="BLX116" s="470"/>
      <c r="BLY116" s="470"/>
      <c r="BLZ116" s="470"/>
      <c r="BMA116" s="470"/>
      <c r="BMB116" s="470"/>
      <c r="BMC116" s="470"/>
      <c r="BMD116" s="470"/>
      <c r="BME116" s="470"/>
      <c r="BMF116" s="266"/>
      <c r="BMG116" s="470"/>
      <c r="BMH116" s="470"/>
      <c r="BMI116" s="470"/>
      <c r="BMJ116" s="470"/>
      <c r="BMK116" s="470"/>
      <c r="BML116" s="470"/>
      <c r="BMM116" s="470"/>
      <c r="BMN116" s="470"/>
      <c r="BMO116" s="470"/>
      <c r="BMP116" s="470"/>
      <c r="BMQ116" s="470"/>
      <c r="BMR116" s="470"/>
      <c r="BMS116" s="470"/>
      <c r="BMT116" s="470"/>
      <c r="BMU116" s="470"/>
      <c r="BMV116" s="266"/>
      <c r="BMW116" s="470"/>
      <c r="BMX116" s="470"/>
      <c r="BMY116" s="470"/>
      <c r="BMZ116" s="470"/>
      <c r="BNA116" s="470"/>
      <c r="BNB116" s="470"/>
      <c r="BNC116" s="470"/>
      <c r="BND116" s="470"/>
      <c r="BNE116" s="470"/>
      <c r="BNF116" s="470"/>
      <c r="BNG116" s="470"/>
      <c r="BNH116" s="470"/>
      <c r="BNI116" s="470"/>
      <c r="BNJ116" s="470"/>
      <c r="BNK116" s="470"/>
      <c r="BNL116" s="266"/>
      <c r="BNM116" s="470"/>
      <c r="BNN116" s="470"/>
      <c r="BNO116" s="470"/>
      <c r="BNP116" s="470"/>
      <c r="BNQ116" s="470"/>
      <c r="BNR116" s="470"/>
      <c r="BNS116" s="470"/>
      <c r="BNT116" s="470"/>
      <c r="BNU116" s="470"/>
      <c r="BNV116" s="470"/>
      <c r="BNW116" s="470"/>
      <c r="BNX116" s="470"/>
      <c r="BNY116" s="470"/>
      <c r="BNZ116" s="470"/>
      <c r="BOA116" s="470"/>
      <c r="BOB116" s="266"/>
      <c r="BOC116" s="470"/>
      <c r="BOD116" s="470"/>
      <c r="BOE116" s="470"/>
      <c r="BOF116" s="470"/>
      <c r="BOG116" s="470"/>
      <c r="BOH116" s="470"/>
      <c r="BOI116" s="470"/>
      <c r="BOJ116" s="470"/>
      <c r="BOK116" s="470"/>
      <c r="BOL116" s="470"/>
      <c r="BOM116" s="470"/>
      <c r="BON116" s="470"/>
      <c r="BOO116" s="470"/>
      <c r="BOP116" s="470"/>
      <c r="BOQ116" s="470"/>
      <c r="BOR116" s="266"/>
      <c r="BOS116" s="470"/>
      <c r="BOT116" s="470"/>
      <c r="BOU116" s="470"/>
      <c r="BOV116" s="470"/>
      <c r="BOW116" s="470"/>
      <c r="BOX116" s="470"/>
      <c r="BOY116" s="470"/>
      <c r="BOZ116" s="470"/>
      <c r="BPA116" s="470"/>
      <c r="BPB116" s="470"/>
      <c r="BPC116" s="470"/>
      <c r="BPD116" s="470"/>
      <c r="BPE116" s="470"/>
      <c r="BPF116" s="470"/>
      <c r="BPG116" s="470"/>
      <c r="BPH116" s="266"/>
      <c r="BPI116" s="470"/>
      <c r="BPJ116" s="470"/>
      <c r="BPK116" s="470"/>
      <c r="BPL116" s="470"/>
      <c r="BPM116" s="470"/>
      <c r="BPN116" s="470"/>
      <c r="BPO116" s="470"/>
      <c r="BPP116" s="470"/>
      <c r="BPQ116" s="470"/>
      <c r="BPR116" s="470"/>
      <c r="BPS116" s="470"/>
      <c r="BPT116" s="470"/>
      <c r="BPU116" s="470"/>
      <c r="BPV116" s="470"/>
      <c r="BPW116" s="470"/>
      <c r="BPX116" s="266"/>
      <c r="BPY116" s="470"/>
      <c r="BPZ116" s="470"/>
      <c r="BQA116" s="470"/>
      <c r="BQB116" s="470"/>
      <c r="BQC116" s="470"/>
      <c r="BQD116" s="470"/>
      <c r="BQE116" s="470"/>
      <c r="BQF116" s="470"/>
      <c r="BQG116" s="470"/>
      <c r="BQH116" s="470"/>
      <c r="BQI116" s="470"/>
      <c r="BQJ116" s="470"/>
      <c r="BQK116" s="470"/>
      <c r="BQL116" s="470"/>
      <c r="BQM116" s="470"/>
      <c r="BQN116" s="266"/>
      <c r="BQO116" s="470"/>
      <c r="BQP116" s="470"/>
      <c r="BQQ116" s="470"/>
      <c r="BQR116" s="470"/>
      <c r="BQS116" s="470"/>
      <c r="BQT116" s="470"/>
      <c r="BQU116" s="470"/>
      <c r="BQV116" s="470"/>
      <c r="BQW116" s="470"/>
      <c r="BQX116" s="470"/>
      <c r="BQY116" s="470"/>
      <c r="BQZ116" s="470"/>
      <c r="BRA116" s="470"/>
      <c r="BRB116" s="470"/>
      <c r="BRC116" s="470"/>
      <c r="BRD116" s="266"/>
      <c r="BRE116" s="470"/>
      <c r="BRF116" s="470"/>
      <c r="BRG116" s="470"/>
      <c r="BRH116" s="470"/>
      <c r="BRI116" s="470"/>
      <c r="BRJ116" s="470"/>
      <c r="BRK116" s="470"/>
      <c r="BRL116" s="470"/>
      <c r="BRM116" s="470"/>
      <c r="BRN116" s="470"/>
      <c r="BRO116" s="470"/>
      <c r="BRP116" s="470"/>
      <c r="BRQ116" s="470"/>
      <c r="BRR116" s="470"/>
      <c r="BRS116" s="470"/>
      <c r="BRT116" s="266"/>
      <c r="BRU116" s="470"/>
      <c r="BRV116" s="470"/>
      <c r="BRW116" s="470"/>
      <c r="BRX116" s="470"/>
      <c r="BRY116" s="470"/>
      <c r="BRZ116" s="470"/>
      <c r="BSA116" s="470"/>
      <c r="BSB116" s="470"/>
      <c r="BSC116" s="470"/>
      <c r="BSD116" s="470"/>
      <c r="BSE116" s="470"/>
      <c r="BSF116" s="470"/>
      <c r="BSG116" s="470"/>
      <c r="BSH116" s="470"/>
      <c r="BSI116" s="470"/>
      <c r="BSJ116" s="266"/>
      <c r="BSK116" s="470"/>
      <c r="BSL116" s="470"/>
      <c r="BSM116" s="470"/>
      <c r="BSN116" s="470"/>
      <c r="BSO116" s="470"/>
      <c r="BSP116" s="470"/>
      <c r="BSQ116" s="470"/>
      <c r="BSR116" s="470"/>
      <c r="BSS116" s="470"/>
      <c r="BST116" s="470"/>
      <c r="BSU116" s="470"/>
      <c r="BSV116" s="470"/>
      <c r="BSW116" s="470"/>
      <c r="BSX116" s="470"/>
      <c r="BSY116" s="470"/>
      <c r="BSZ116" s="266"/>
      <c r="BTA116" s="470"/>
      <c r="BTB116" s="470"/>
      <c r="BTC116" s="470"/>
      <c r="BTD116" s="470"/>
      <c r="BTE116" s="470"/>
      <c r="BTF116" s="470"/>
      <c r="BTG116" s="470"/>
      <c r="BTH116" s="470"/>
      <c r="BTI116" s="470"/>
      <c r="BTJ116" s="470"/>
      <c r="BTK116" s="470"/>
      <c r="BTL116" s="470"/>
      <c r="BTM116" s="470"/>
      <c r="BTN116" s="470"/>
      <c r="BTO116" s="470"/>
      <c r="BTP116" s="266"/>
      <c r="BTQ116" s="470"/>
      <c r="BTR116" s="470"/>
      <c r="BTS116" s="470"/>
      <c r="BTT116" s="470"/>
      <c r="BTU116" s="470"/>
      <c r="BTV116" s="470"/>
      <c r="BTW116" s="470"/>
      <c r="BTX116" s="470"/>
      <c r="BTY116" s="470"/>
      <c r="BTZ116" s="470"/>
      <c r="BUA116" s="470"/>
      <c r="BUB116" s="470"/>
      <c r="BUC116" s="470"/>
      <c r="BUD116" s="470"/>
      <c r="BUE116" s="470"/>
      <c r="BUF116" s="266"/>
      <c r="BUG116" s="470"/>
      <c r="BUH116" s="470"/>
      <c r="BUI116" s="470"/>
      <c r="BUJ116" s="470"/>
      <c r="BUK116" s="470"/>
      <c r="BUL116" s="470"/>
      <c r="BUM116" s="470"/>
      <c r="BUN116" s="470"/>
      <c r="BUO116" s="470"/>
      <c r="BUP116" s="470"/>
      <c r="BUQ116" s="470"/>
      <c r="BUR116" s="470"/>
      <c r="BUS116" s="470"/>
      <c r="BUT116" s="470"/>
      <c r="BUU116" s="470"/>
      <c r="BUV116" s="266"/>
      <c r="BUW116" s="470"/>
      <c r="BUX116" s="470"/>
      <c r="BUY116" s="470"/>
      <c r="BUZ116" s="470"/>
      <c r="BVA116" s="470"/>
      <c r="BVB116" s="470"/>
      <c r="BVC116" s="470"/>
      <c r="BVD116" s="470"/>
      <c r="BVE116" s="470"/>
      <c r="BVF116" s="470"/>
      <c r="BVG116" s="470"/>
      <c r="BVH116" s="470"/>
      <c r="BVI116" s="470"/>
      <c r="BVJ116" s="470"/>
      <c r="BVK116" s="470"/>
      <c r="BVL116" s="266"/>
      <c r="BVM116" s="470"/>
      <c r="BVN116" s="470"/>
      <c r="BVO116" s="470"/>
      <c r="BVP116" s="470"/>
      <c r="BVQ116" s="470"/>
      <c r="BVR116" s="470"/>
      <c r="BVS116" s="470"/>
      <c r="BVT116" s="470"/>
      <c r="BVU116" s="470"/>
      <c r="BVV116" s="470"/>
      <c r="BVW116" s="470"/>
      <c r="BVX116" s="470"/>
      <c r="BVY116" s="470"/>
      <c r="BVZ116" s="470"/>
      <c r="BWA116" s="470"/>
      <c r="BWB116" s="266"/>
      <c r="BWC116" s="470"/>
      <c r="BWD116" s="470"/>
      <c r="BWE116" s="470"/>
      <c r="BWF116" s="470"/>
      <c r="BWG116" s="470"/>
      <c r="BWH116" s="470"/>
      <c r="BWI116" s="470"/>
      <c r="BWJ116" s="470"/>
      <c r="BWK116" s="470"/>
      <c r="BWL116" s="470"/>
      <c r="BWM116" s="470"/>
      <c r="BWN116" s="470"/>
      <c r="BWO116" s="470"/>
      <c r="BWP116" s="470"/>
      <c r="BWQ116" s="470"/>
      <c r="BWR116" s="266"/>
      <c r="BWS116" s="470"/>
      <c r="BWT116" s="470"/>
      <c r="BWU116" s="470"/>
      <c r="BWV116" s="470"/>
      <c r="BWW116" s="470"/>
      <c r="BWX116" s="470"/>
      <c r="BWY116" s="470"/>
      <c r="BWZ116" s="470"/>
      <c r="BXA116" s="470"/>
      <c r="BXB116" s="470"/>
      <c r="BXC116" s="470"/>
      <c r="BXD116" s="470"/>
      <c r="BXE116" s="470"/>
      <c r="BXF116" s="470"/>
      <c r="BXG116" s="470"/>
      <c r="BXH116" s="266"/>
      <c r="BXI116" s="470"/>
      <c r="BXJ116" s="470"/>
      <c r="BXK116" s="470"/>
      <c r="BXL116" s="470"/>
      <c r="BXM116" s="470"/>
      <c r="BXN116" s="470"/>
      <c r="BXO116" s="470"/>
      <c r="BXP116" s="470"/>
      <c r="BXQ116" s="470"/>
      <c r="BXR116" s="470"/>
      <c r="BXS116" s="470"/>
      <c r="BXT116" s="470"/>
      <c r="BXU116" s="470"/>
      <c r="BXV116" s="470"/>
      <c r="BXW116" s="470"/>
      <c r="BXX116" s="266"/>
      <c r="BXY116" s="470"/>
      <c r="BXZ116" s="470"/>
      <c r="BYA116" s="470"/>
      <c r="BYB116" s="470"/>
      <c r="BYC116" s="470"/>
      <c r="BYD116" s="470"/>
      <c r="BYE116" s="470"/>
      <c r="BYF116" s="470"/>
      <c r="BYG116" s="470"/>
      <c r="BYH116" s="470"/>
      <c r="BYI116" s="470"/>
      <c r="BYJ116" s="470"/>
      <c r="BYK116" s="470"/>
      <c r="BYL116" s="470"/>
      <c r="BYM116" s="470"/>
      <c r="BYN116" s="266"/>
      <c r="BYO116" s="470"/>
      <c r="BYP116" s="470"/>
      <c r="BYQ116" s="470"/>
      <c r="BYR116" s="470"/>
      <c r="BYS116" s="470"/>
      <c r="BYT116" s="470"/>
      <c r="BYU116" s="470"/>
      <c r="BYV116" s="470"/>
      <c r="BYW116" s="470"/>
      <c r="BYX116" s="470"/>
      <c r="BYY116" s="470"/>
      <c r="BYZ116" s="470"/>
      <c r="BZA116" s="470"/>
      <c r="BZB116" s="470"/>
      <c r="BZC116" s="470"/>
      <c r="BZD116" s="266"/>
      <c r="BZE116" s="470"/>
      <c r="BZF116" s="470"/>
      <c r="BZG116" s="470"/>
      <c r="BZH116" s="470"/>
      <c r="BZI116" s="470"/>
      <c r="BZJ116" s="470"/>
      <c r="BZK116" s="470"/>
      <c r="BZL116" s="470"/>
      <c r="BZM116" s="470"/>
      <c r="BZN116" s="470"/>
      <c r="BZO116" s="470"/>
      <c r="BZP116" s="470"/>
      <c r="BZQ116" s="470"/>
      <c r="BZR116" s="470"/>
      <c r="BZS116" s="470"/>
      <c r="BZT116" s="266"/>
      <c r="BZU116" s="470"/>
      <c r="BZV116" s="470"/>
      <c r="BZW116" s="470"/>
      <c r="BZX116" s="470"/>
      <c r="BZY116" s="470"/>
      <c r="BZZ116" s="470"/>
      <c r="CAA116" s="470"/>
      <c r="CAB116" s="470"/>
      <c r="CAC116" s="470"/>
      <c r="CAD116" s="470"/>
      <c r="CAE116" s="470"/>
      <c r="CAF116" s="470"/>
      <c r="CAG116" s="470"/>
      <c r="CAH116" s="470"/>
      <c r="CAI116" s="470"/>
      <c r="CAJ116" s="266"/>
      <c r="CAK116" s="470"/>
      <c r="CAL116" s="470"/>
      <c r="CAM116" s="470"/>
      <c r="CAN116" s="470"/>
      <c r="CAO116" s="470"/>
      <c r="CAP116" s="470"/>
      <c r="CAQ116" s="470"/>
      <c r="CAR116" s="470"/>
      <c r="CAS116" s="470"/>
      <c r="CAT116" s="470"/>
      <c r="CAU116" s="470"/>
      <c r="CAV116" s="470"/>
      <c r="CAW116" s="470"/>
      <c r="CAX116" s="470"/>
      <c r="CAY116" s="470"/>
      <c r="CAZ116" s="266"/>
      <c r="CBA116" s="470"/>
      <c r="CBB116" s="470"/>
      <c r="CBC116" s="470"/>
      <c r="CBD116" s="470"/>
      <c r="CBE116" s="470"/>
      <c r="CBF116" s="470"/>
      <c r="CBG116" s="470"/>
      <c r="CBH116" s="470"/>
      <c r="CBI116" s="470"/>
      <c r="CBJ116" s="470"/>
      <c r="CBK116" s="470"/>
      <c r="CBL116" s="470"/>
      <c r="CBM116" s="470"/>
      <c r="CBN116" s="470"/>
      <c r="CBO116" s="470"/>
      <c r="CBP116" s="266"/>
      <c r="CBQ116" s="470"/>
      <c r="CBR116" s="470"/>
      <c r="CBS116" s="470"/>
      <c r="CBT116" s="470"/>
      <c r="CBU116" s="470"/>
      <c r="CBV116" s="470"/>
      <c r="CBW116" s="470"/>
      <c r="CBX116" s="470"/>
      <c r="CBY116" s="470"/>
      <c r="CBZ116" s="470"/>
      <c r="CCA116" s="470"/>
      <c r="CCB116" s="470"/>
      <c r="CCC116" s="470"/>
      <c r="CCD116" s="470"/>
      <c r="CCE116" s="470"/>
      <c r="CCF116" s="266"/>
      <c r="CCG116" s="470"/>
      <c r="CCH116" s="470"/>
      <c r="CCI116" s="470"/>
      <c r="CCJ116" s="470"/>
      <c r="CCK116" s="470"/>
      <c r="CCL116" s="470"/>
      <c r="CCM116" s="470"/>
      <c r="CCN116" s="470"/>
      <c r="CCO116" s="470"/>
      <c r="CCP116" s="470"/>
      <c r="CCQ116" s="470"/>
      <c r="CCR116" s="470"/>
      <c r="CCS116" s="470"/>
      <c r="CCT116" s="470"/>
      <c r="CCU116" s="470"/>
      <c r="CCV116" s="266"/>
      <c r="CCW116" s="470"/>
      <c r="CCX116" s="470"/>
      <c r="CCY116" s="470"/>
      <c r="CCZ116" s="470"/>
      <c r="CDA116" s="470"/>
      <c r="CDB116" s="470"/>
      <c r="CDC116" s="470"/>
      <c r="CDD116" s="470"/>
      <c r="CDE116" s="470"/>
      <c r="CDF116" s="470"/>
      <c r="CDG116" s="470"/>
      <c r="CDH116" s="470"/>
      <c r="CDI116" s="470"/>
      <c r="CDJ116" s="470"/>
      <c r="CDK116" s="470"/>
      <c r="CDL116" s="266"/>
      <c r="CDM116" s="470"/>
      <c r="CDN116" s="470"/>
      <c r="CDO116" s="470"/>
      <c r="CDP116" s="470"/>
      <c r="CDQ116" s="470"/>
      <c r="CDR116" s="470"/>
      <c r="CDS116" s="470"/>
      <c r="CDT116" s="470"/>
      <c r="CDU116" s="470"/>
      <c r="CDV116" s="470"/>
      <c r="CDW116" s="470"/>
      <c r="CDX116" s="470"/>
      <c r="CDY116" s="470"/>
      <c r="CDZ116" s="470"/>
      <c r="CEA116" s="470"/>
      <c r="CEB116" s="266"/>
      <c r="CEC116" s="470"/>
      <c r="CED116" s="470"/>
      <c r="CEE116" s="470"/>
      <c r="CEF116" s="470"/>
      <c r="CEG116" s="470"/>
      <c r="CEH116" s="470"/>
      <c r="CEI116" s="470"/>
      <c r="CEJ116" s="470"/>
      <c r="CEK116" s="470"/>
      <c r="CEL116" s="470"/>
      <c r="CEM116" s="470"/>
      <c r="CEN116" s="470"/>
      <c r="CEO116" s="470"/>
      <c r="CEP116" s="470"/>
      <c r="CEQ116" s="470"/>
      <c r="CER116" s="266"/>
      <c r="CES116" s="470"/>
      <c r="CET116" s="470"/>
      <c r="CEU116" s="470"/>
      <c r="CEV116" s="470"/>
      <c r="CEW116" s="470"/>
      <c r="CEX116" s="470"/>
      <c r="CEY116" s="470"/>
      <c r="CEZ116" s="470"/>
      <c r="CFA116" s="470"/>
      <c r="CFB116" s="470"/>
      <c r="CFC116" s="470"/>
      <c r="CFD116" s="470"/>
      <c r="CFE116" s="470"/>
      <c r="CFF116" s="470"/>
      <c r="CFG116" s="470"/>
      <c r="CFH116" s="266"/>
      <c r="CFI116" s="470"/>
      <c r="CFJ116" s="470"/>
      <c r="CFK116" s="470"/>
      <c r="CFL116" s="470"/>
      <c r="CFM116" s="470"/>
      <c r="CFN116" s="470"/>
      <c r="CFO116" s="470"/>
      <c r="CFP116" s="470"/>
      <c r="CFQ116" s="470"/>
      <c r="CFR116" s="470"/>
      <c r="CFS116" s="470"/>
      <c r="CFT116" s="470"/>
      <c r="CFU116" s="470"/>
      <c r="CFV116" s="470"/>
      <c r="CFW116" s="470"/>
      <c r="CFX116" s="266"/>
      <c r="CFY116" s="470"/>
      <c r="CFZ116" s="470"/>
      <c r="CGA116" s="470"/>
      <c r="CGB116" s="470"/>
      <c r="CGC116" s="470"/>
      <c r="CGD116" s="470"/>
      <c r="CGE116" s="470"/>
      <c r="CGF116" s="470"/>
      <c r="CGG116" s="470"/>
      <c r="CGH116" s="470"/>
      <c r="CGI116" s="470"/>
      <c r="CGJ116" s="470"/>
      <c r="CGK116" s="470"/>
      <c r="CGL116" s="470"/>
      <c r="CGM116" s="470"/>
      <c r="CGN116" s="266"/>
      <c r="CGO116" s="470"/>
      <c r="CGP116" s="470"/>
      <c r="CGQ116" s="470"/>
      <c r="CGR116" s="470"/>
      <c r="CGS116" s="470"/>
      <c r="CGT116" s="470"/>
      <c r="CGU116" s="470"/>
      <c r="CGV116" s="470"/>
      <c r="CGW116" s="470"/>
      <c r="CGX116" s="470"/>
      <c r="CGY116" s="470"/>
      <c r="CGZ116" s="470"/>
      <c r="CHA116" s="470"/>
      <c r="CHB116" s="470"/>
      <c r="CHC116" s="470"/>
      <c r="CHD116" s="266"/>
      <c r="CHE116" s="470"/>
      <c r="CHF116" s="470"/>
      <c r="CHG116" s="470"/>
      <c r="CHH116" s="470"/>
      <c r="CHI116" s="470"/>
      <c r="CHJ116" s="470"/>
      <c r="CHK116" s="470"/>
      <c r="CHL116" s="470"/>
      <c r="CHM116" s="470"/>
      <c r="CHN116" s="470"/>
      <c r="CHO116" s="470"/>
      <c r="CHP116" s="470"/>
      <c r="CHQ116" s="470"/>
      <c r="CHR116" s="470"/>
      <c r="CHS116" s="470"/>
      <c r="CHT116" s="266"/>
      <c r="CHU116" s="470"/>
      <c r="CHV116" s="470"/>
      <c r="CHW116" s="470"/>
      <c r="CHX116" s="470"/>
      <c r="CHY116" s="470"/>
      <c r="CHZ116" s="470"/>
      <c r="CIA116" s="470"/>
      <c r="CIB116" s="470"/>
      <c r="CIC116" s="470"/>
      <c r="CID116" s="470"/>
      <c r="CIE116" s="470"/>
      <c r="CIF116" s="470"/>
      <c r="CIG116" s="470"/>
      <c r="CIH116" s="470"/>
      <c r="CII116" s="470"/>
      <c r="CIJ116" s="266"/>
      <c r="CIK116" s="470"/>
      <c r="CIL116" s="470"/>
      <c r="CIM116" s="470"/>
      <c r="CIN116" s="470"/>
      <c r="CIO116" s="470"/>
      <c r="CIP116" s="470"/>
      <c r="CIQ116" s="470"/>
      <c r="CIR116" s="470"/>
      <c r="CIS116" s="470"/>
      <c r="CIT116" s="470"/>
      <c r="CIU116" s="470"/>
      <c r="CIV116" s="470"/>
      <c r="CIW116" s="470"/>
      <c r="CIX116" s="470"/>
      <c r="CIY116" s="470"/>
      <c r="CIZ116" s="266"/>
      <c r="CJA116" s="470"/>
      <c r="CJB116" s="470"/>
      <c r="CJC116" s="470"/>
      <c r="CJD116" s="470"/>
      <c r="CJE116" s="470"/>
      <c r="CJF116" s="470"/>
      <c r="CJG116" s="470"/>
      <c r="CJH116" s="470"/>
      <c r="CJI116" s="470"/>
      <c r="CJJ116" s="470"/>
      <c r="CJK116" s="470"/>
      <c r="CJL116" s="470"/>
      <c r="CJM116" s="470"/>
      <c r="CJN116" s="470"/>
      <c r="CJO116" s="470"/>
      <c r="CJP116" s="266"/>
      <c r="CJQ116" s="470"/>
      <c r="CJR116" s="470"/>
      <c r="CJS116" s="470"/>
      <c r="CJT116" s="470"/>
      <c r="CJU116" s="470"/>
      <c r="CJV116" s="470"/>
      <c r="CJW116" s="470"/>
      <c r="CJX116" s="470"/>
      <c r="CJY116" s="470"/>
      <c r="CJZ116" s="470"/>
      <c r="CKA116" s="470"/>
      <c r="CKB116" s="470"/>
      <c r="CKC116" s="470"/>
      <c r="CKD116" s="470"/>
      <c r="CKE116" s="470"/>
      <c r="CKF116" s="266"/>
      <c r="CKG116" s="470"/>
      <c r="CKH116" s="470"/>
      <c r="CKI116" s="470"/>
      <c r="CKJ116" s="470"/>
      <c r="CKK116" s="470"/>
      <c r="CKL116" s="470"/>
      <c r="CKM116" s="470"/>
      <c r="CKN116" s="470"/>
      <c r="CKO116" s="470"/>
      <c r="CKP116" s="470"/>
      <c r="CKQ116" s="470"/>
      <c r="CKR116" s="470"/>
      <c r="CKS116" s="470"/>
      <c r="CKT116" s="470"/>
      <c r="CKU116" s="470"/>
      <c r="CKV116" s="266"/>
      <c r="CKW116" s="470"/>
      <c r="CKX116" s="470"/>
      <c r="CKY116" s="470"/>
      <c r="CKZ116" s="470"/>
      <c r="CLA116" s="470"/>
      <c r="CLB116" s="470"/>
      <c r="CLC116" s="470"/>
      <c r="CLD116" s="470"/>
      <c r="CLE116" s="470"/>
      <c r="CLF116" s="470"/>
      <c r="CLG116" s="470"/>
      <c r="CLH116" s="470"/>
      <c r="CLI116" s="470"/>
      <c r="CLJ116" s="470"/>
      <c r="CLK116" s="470"/>
      <c r="CLL116" s="266"/>
      <c r="CLM116" s="470"/>
      <c r="CLN116" s="470"/>
      <c r="CLO116" s="470"/>
      <c r="CLP116" s="470"/>
      <c r="CLQ116" s="470"/>
      <c r="CLR116" s="470"/>
      <c r="CLS116" s="470"/>
      <c r="CLT116" s="470"/>
      <c r="CLU116" s="470"/>
      <c r="CLV116" s="470"/>
      <c r="CLW116" s="470"/>
      <c r="CLX116" s="470"/>
      <c r="CLY116" s="470"/>
      <c r="CLZ116" s="470"/>
      <c r="CMA116" s="470"/>
      <c r="CMB116" s="266"/>
      <c r="CMC116" s="470"/>
      <c r="CMD116" s="470"/>
      <c r="CME116" s="470"/>
      <c r="CMF116" s="470"/>
      <c r="CMG116" s="470"/>
      <c r="CMH116" s="470"/>
      <c r="CMI116" s="470"/>
      <c r="CMJ116" s="470"/>
      <c r="CMK116" s="470"/>
      <c r="CML116" s="470"/>
      <c r="CMM116" s="470"/>
      <c r="CMN116" s="470"/>
      <c r="CMO116" s="470"/>
      <c r="CMP116" s="470"/>
      <c r="CMQ116" s="470"/>
      <c r="CMR116" s="266"/>
      <c r="CMS116" s="470"/>
      <c r="CMT116" s="470"/>
      <c r="CMU116" s="470"/>
      <c r="CMV116" s="470"/>
      <c r="CMW116" s="470"/>
      <c r="CMX116" s="470"/>
      <c r="CMY116" s="470"/>
      <c r="CMZ116" s="470"/>
      <c r="CNA116" s="470"/>
      <c r="CNB116" s="470"/>
      <c r="CNC116" s="470"/>
      <c r="CND116" s="470"/>
      <c r="CNE116" s="470"/>
      <c r="CNF116" s="470"/>
      <c r="CNG116" s="470"/>
      <c r="CNH116" s="266"/>
      <c r="CNI116" s="470"/>
      <c r="CNJ116" s="470"/>
      <c r="CNK116" s="470"/>
      <c r="CNL116" s="470"/>
      <c r="CNM116" s="470"/>
      <c r="CNN116" s="470"/>
      <c r="CNO116" s="470"/>
      <c r="CNP116" s="470"/>
      <c r="CNQ116" s="470"/>
      <c r="CNR116" s="470"/>
      <c r="CNS116" s="470"/>
      <c r="CNT116" s="470"/>
      <c r="CNU116" s="470"/>
      <c r="CNV116" s="470"/>
      <c r="CNW116" s="470"/>
      <c r="CNX116" s="266"/>
      <c r="CNY116" s="470"/>
      <c r="CNZ116" s="470"/>
      <c r="COA116" s="470"/>
      <c r="COB116" s="470"/>
      <c r="COC116" s="470"/>
      <c r="COD116" s="470"/>
      <c r="COE116" s="470"/>
      <c r="COF116" s="470"/>
      <c r="COG116" s="470"/>
      <c r="COH116" s="470"/>
      <c r="COI116" s="470"/>
      <c r="COJ116" s="470"/>
      <c r="COK116" s="470"/>
      <c r="COL116" s="470"/>
      <c r="COM116" s="470"/>
      <c r="CON116" s="266"/>
      <c r="COO116" s="470"/>
      <c r="COP116" s="470"/>
      <c r="COQ116" s="470"/>
      <c r="COR116" s="470"/>
      <c r="COS116" s="470"/>
      <c r="COT116" s="470"/>
      <c r="COU116" s="470"/>
      <c r="COV116" s="470"/>
      <c r="COW116" s="470"/>
      <c r="COX116" s="470"/>
      <c r="COY116" s="470"/>
      <c r="COZ116" s="470"/>
      <c r="CPA116" s="470"/>
      <c r="CPB116" s="470"/>
      <c r="CPC116" s="470"/>
      <c r="CPD116" s="266"/>
      <c r="CPE116" s="470"/>
      <c r="CPF116" s="470"/>
      <c r="CPG116" s="470"/>
      <c r="CPH116" s="470"/>
      <c r="CPI116" s="470"/>
      <c r="CPJ116" s="470"/>
      <c r="CPK116" s="470"/>
      <c r="CPL116" s="470"/>
      <c r="CPM116" s="470"/>
      <c r="CPN116" s="470"/>
      <c r="CPO116" s="470"/>
      <c r="CPP116" s="470"/>
      <c r="CPQ116" s="470"/>
      <c r="CPR116" s="470"/>
      <c r="CPS116" s="470"/>
      <c r="CPT116" s="266"/>
      <c r="CPU116" s="470"/>
      <c r="CPV116" s="470"/>
      <c r="CPW116" s="470"/>
      <c r="CPX116" s="470"/>
      <c r="CPY116" s="470"/>
      <c r="CPZ116" s="470"/>
      <c r="CQA116" s="470"/>
      <c r="CQB116" s="470"/>
      <c r="CQC116" s="470"/>
      <c r="CQD116" s="470"/>
      <c r="CQE116" s="470"/>
      <c r="CQF116" s="470"/>
      <c r="CQG116" s="470"/>
      <c r="CQH116" s="470"/>
      <c r="CQI116" s="470"/>
      <c r="CQJ116" s="266"/>
      <c r="CQK116" s="470"/>
      <c r="CQL116" s="470"/>
      <c r="CQM116" s="470"/>
      <c r="CQN116" s="470"/>
      <c r="CQO116" s="470"/>
      <c r="CQP116" s="470"/>
      <c r="CQQ116" s="470"/>
      <c r="CQR116" s="470"/>
      <c r="CQS116" s="470"/>
      <c r="CQT116" s="470"/>
      <c r="CQU116" s="470"/>
      <c r="CQV116" s="470"/>
      <c r="CQW116" s="470"/>
      <c r="CQX116" s="470"/>
      <c r="CQY116" s="470"/>
      <c r="CQZ116" s="266"/>
      <c r="CRA116" s="470"/>
      <c r="CRB116" s="470"/>
      <c r="CRC116" s="470"/>
      <c r="CRD116" s="470"/>
      <c r="CRE116" s="470"/>
      <c r="CRF116" s="470"/>
      <c r="CRG116" s="470"/>
      <c r="CRH116" s="470"/>
      <c r="CRI116" s="470"/>
      <c r="CRJ116" s="470"/>
      <c r="CRK116" s="470"/>
      <c r="CRL116" s="470"/>
      <c r="CRM116" s="470"/>
      <c r="CRN116" s="470"/>
      <c r="CRO116" s="470"/>
      <c r="CRP116" s="266"/>
      <c r="CRQ116" s="470"/>
      <c r="CRR116" s="470"/>
      <c r="CRS116" s="470"/>
      <c r="CRT116" s="470"/>
      <c r="CRU116" s="470"/>
      <c r="CRV116" s="470"/>
      <c r="CRW116" s="470"/>
      <c r="CRX116" s="470"/>
      <c r="CRY116" s="470"/>
      <c r="CRZ116" s="470"/>
      <c r="CSA116" s="470"/>
      <c r="CSB116" s="470"/>
      <c r="CSC116" s="470"/>
      <c r="CSD116" s="470"/>
      <c r="CSE116" s="470"/>
      <c r="CSF116" s="266"/>
      <c r="CSG116" s="470"/>
      <c r="CSH116" s="470"/>
      <c r="CSI116" s="470"/>
      <c r="CSJ116" s="470"/>
      <c r="CSK116" s="470"/>
      <c r="CSL116" s="470"/>
      <c r="CSM116" s="470"/>
      <c r="CSN116" s="470"/>
      <c r="CSO116" s="470"/>
      <c r="CSP116" s="470"/>
      <c r="CSQ116" s="470"/>
      <c r="CSR116" s="470"/>
      <c r="CSS116" s="470"/>
      <c r="CST116" s="470"/>
      <c r="CSU116" s="470"/>
      <c r="CSV116" s="266"/>
      <c r="CSW116" s="470"/>
      <c r="CSX116" s="470"/>
      <c r="CSY116" s="470"/>
      <c r="CSZ116" s="470"/>
      <c r="CTA116" s="470"/>
      <c r="CTB116" s="470"/>
      <c r="CTC116" s="470"/>
      <c r="CTD116" s="470"/>
      <c r="CTE116" s="470"/>
      <c r="CTF116" s="470"/>
      <c r="CTG116" s="470"/>
      <c r="CTH116" s="470"/>
      <c r="CTI116" s="470"/>
      <c r="CTJ116" s="470"/>
      <c r="CTK116" s="470"/>
      <c r="CTL116" s="266"/>
      <c r="CTM116" s="470"/>
      <c r="CTN116" s="470"/>
      <c r="CTO116" s="470"/>
      <c r="CTP116" s="470"/>
      <c r="CTQ116" s="470"/>
      <c r="CTR116" s="470"/>
      <c r="CTS116" s="470"/>
      <c r="CTT116" s="470"/>
      <c r="CTU116" s="470"/>
      <c r="CTV116" s="470"/>
      <c r="CTW116" s="470"/>
      <c r="CTX116" s="470"/>
      <c r="CTY116" s="470"/>
      <c r="CTZ116" s="470"/>
      <c r="CUA116" s="470"/>
      <c r="CUB116" s="266"/>
      <c r="CUC116" s="470"/>
      <c r="CUD116" s="470"/>
      <c r="CUE116" s="470"/>
      <c r="CUF116" s="470"/>
      <c r="CUG116" s="470"/>
      <c r="CUH116" s="470"/>
      <c r="CUI116" s="470"/>
      <c r="CUJ116" s="470"/>
      <c r="CUK116" s="470"/>
      <c r="CUL116" s="470"/>
      <c r="CUM116" s="470"/>
      <c r="CUN116" s="470"/>
      <c r="CUO116" s="470"/>
      <c r="CUP116" s="470"/>
      <c r="CUQ116" s="470"/>
      <c r="CUR116" s="266"/>
      <c r="CUS116" s="470"/>
      <c r="CUT116" s="470"/>
      <c r="CUU116" s="470"/>
      <c r="CUV116" s="470"/>
      <c r="CUW116" s="470"/>
      <c r="CUX116" s="470"/>
      <c r="CUY116" s="470"/>
      <c r="CUZ116" s="470"/>
      <c r="CVA116" s="470"/>
      <c r="CVB116" s="470"/>
      <c r="CVC116" s="470"/>
      <c r="CVD116" s="470"/>
      <c r="CVE116" s="470"/>
      <c r="CVF116" s="470"/>
      <c r="CVG116" s="470"/>
      <c r="CVH116" s="266"/>
      <c r="CVI116" s="470"/>
      <c r="CVJ116" s="470"/>
      <c r="CVK116" s="470"/>
      <c r="CVL116" s="470"/>
      <c r="CVM116" s="470"/>
      <c r="CVN116" s="470"/>
      <c r="CVO116" s="470"/>
      <c r="CVP116" s="470"/>
      <c r="CVQ116" s="470"/>
      <c r="CVR116" s="470"/>
      <c r="CVS116" s="470"/>
      <c r="CVT116" s="470"/>
      <c r="CVU116" s="470"/>
      <c r="CVV116" s="470"/>
      <c r="CVW116" s="470"/>
      <c r="CVX116" s="266"/>
      <c r="CVY116" s="470"/>
      <c r="CVZ116" s="470"/>
      <c r="CWA116" s="470"/>
      <c r="CWB116" s="470"/>
      <c r="CWC116" s="470"/>
      <c r="CWD116" s="470"/>
      <c r="CWE116" s="470"/>
      <c r="CWF116" s="470"/>
      <c r="CWG116" s="470"/>
      <c r="CWH116" s="470"/>
      <c r="CWI116" s="470"/>
      <c r="CWJ116" s="470"/>
      <c r="CWK116" s="470"/>
      <c r="CWL116" s="470"/>
      <c r="CWM116" s="470"/>
      <c r="CWN116" s="266"/>
      <c r="CWO116" s="470"/>
      <c r="CWP116" s="470"/>
      <c r="CWQ116" s="470"/>
      <c r="CWR116" s="470"/>
      <c r="CWS116" s="470"/>
      <c r="CWT116" s="470"/>
      <c r="CWU116" s="470"/>
      <c r="CWV116" s="470"/>
      <c r="CWW116" s="470"/>
      <c r="CWX116" s="470"/>
      <c r="CWY116" s="470"/>
      <c r="CWZ116" s="470"/>
      <c r="CXA116" s="470"/>
      <c r="CXB116" s="470"/>
      <c r="CXC116" s="470"/>
      <c r="CXD116" s="266"/>
      <c r="CXE116" s="470"/>
      <c r="CXF116" s="470"/>
      <c r="CXG116" s="470"/>
      <c r="CXH116" s="470"/>
      <c r="CXI116" s="470"/>
      <c r="CXJ116" s="470"/>
      <c r="CXK116" s="470"/>
      <c r="CXL116" s="470"/>
      <c r="CXM116" s="470"/>
      <c r="CXN116" s="470"/>
      <c r="CXO116" s="470"/>
      <c r="CXP116" s="470"/>
      <c r="CXQ116" s="470"/>
      <c r="CXR116" s="470"/>
      <c r="CXS116" s="470"/>
      <c r="CXT116" s="266"/>
      <c r="CXU116" s="470"/>
      <c r="CXV116" s="470"/>
      <c r="CXW116" s="470"/>
      <c r="CXX116" s="470"/>
      <c r="CXY116" s="470"/>
      <c r="CXZ116" s="470"/>
      <c r="CYA116" s="470"/>
      <c r="CYB116" s="470"/>
      <c r="CYC116" s="470"/>
      <c r="CYD116" s="470"/>
      <c r="CYE116" s="470"/>
      <c r="CYF116" s="470"/>
      <c r="CYG116" s="470"/>
      <c r="CYH116" s="470"/>
      <c r="CYI116" s="470"/>
      <c r="CYJ116" s="266"/>
      <c r="CYK116" s="470"/>
      <c r="CYL116" s="470"/>
      <c r="CYM116" s="470"/>
      <c r="CYN116" s="470"/>
      <c r="CYO116" s="470"/>
      <c r="CYP116" s="470"/>
      <c r="CYQ116" s="470"/>
      <c r="CYR116" s="470"/>
      <c r="CYS116" s="470"/>
      <c r="CYT116" s="470"/>
      <c r="CYU116" s="470"/>
      <c r="CYV116" s="470"/>
      <c r="CYW116" s="470"/>
      <c r="CYX116" s="470"/>
      <c r="CYY116" s="470"/>
      <c r="CYZ116" s="266"/>
      <c r="CZA116" s="470"/>
      <c r="CZB116" s="470"/>
      <c r="CZC116" s="470"/>
      <c r="CZD116" s="470"/>
      <c r="CZE116" s="470"/>
      <c r="CZF116" s="470"/>
      <c r="CZG116" s="470"/>
      <c r="CZH116" s="470"/>
      <c r="CZI116" s="470"/>
      <c r="CZJ116" s="470"/>
      <c r="CZK116" s="470"/>
      <c r="CZL116" s="470"/>
      <c r="CZM116" s="470"/>
      <c r="CZN116" s="470"/>
      <c r="CZO116" s="470"/>
      <c r="CZP116" s="266"/>
      <c r="CZQ116" s="470"/>
      <c r="CZR116" s="470"/>
      <c r="CZS116" s="470"/>
      <c r="CZT116" s="470"/>
      <c r="CZU116" s="470"/>
      <c r="CZV116" s="470"/>
      <c r="CZW116" s="470"/>
      <c r="CZX116" s="470"/>
      <c r="CZY116" s="470"/>
      <c r="CZZ116" s="470"/>
      <c r="DAA116" s="470"/>
      <c r="DAB116" s="470"/>
      <c r="DAC116" s="470"/>
      <c r="DAD116" s="470"/>
      <c r="DAE116" s="470"/>
      <c r="DAF116" s="266"/>
      <c r="DAG116" s="470"/>
      <c r="DAH116" s="470"/>
      <c r="DAI116" s="470"/>
      <c r="DAJ116" s="470"/>
      <c r="DAK116" s="470"/>
      <c r="DAL116" s="470"/>
      <c r="DAM116" s="470"/>
      <c r="DAN116" s="470"/>
      <c r="DAO116" s="470"/>
      <c r="DAP116" s="470"/>
      <c r="DAQ116" s="470"/>
      <c r="DAR116" s="470"/>
      <c r="DAS116" s="470"/>
      <c r="DAT116" s="470"/>
      <c r="DAU116" s="470"/>
      <c r="DAV116" s="266"/>
      <c r="DAW116" s="470"/>
      <c r="DAX116" s="470"/>
      <c r="DAY116" s="470"/>
      <c r="DAZ116" s="470"/>
      <c r="DBA116" s="470"/>
      <c r="DBB116" s="470"/>
      <c r="DBC116" s="470"/>
      <c r="DBD116" s="470"/>
      <c r="DBE116" s="470"/>
      <c r="DBF116" s="470"/>
      <c r="DBG116" s="470"/>
      <c r="DBH116" s="470"/>
      <c r="DBI116" s="470"/>
      <c r="DBJ116" s="470"/>
      <c r="DBK116" s="470"/>
      <c r="DBL116" s="266"/>
      <c r="DBM116" s="470"/>
      <c r="DBN116" s="470"/>
      <c r="DBO116" s="470"/>
      <c r="DBP116" s="470"/>
      <c r="DBQ116" s="470"/>
      <c r="DBR116" s="470"/>
      <c r="DBS116" s="470"/>
      <c r="DBT116" s="470"/>
      <c r="DBU116" s="470"/>
      <c r="DBV116" s="470"/>
      <c r="DBW116" s="470"/>
      <c r="DBX116" s="470"/>
      <c r="DBY116" s="470"/>
      <c r="DBZ116" s="470"/>
      <c r="DCA116" s="470"/>
      <c r="DCB116" s="266"/>
      <c r="DCC116" s="470"/>
      <c r="DCD116" s="470"/>
      <c r="DCE116" s="470"/>
      <c r="DCF116" s="470"/>
      <c r="DCG116" s="470"/>
      <c r="DCH116" s="470"/>
      <c r="DCI116" s="470"/>
      <c r="DCJ116" s="470"/>
      <c r="DCK116" s="470"/>
      <c r="DCL116" s="470"/>
      <c r="DCM116" s="470"/>
      <c r="DCN116" s="470"/>
      <c r="DCO116" s="470"/>
      <c r="DCP116" s="470"/>
      <c r="DCQ116" s="470"/>
      <c r="DCR116" s="266"/>
      <c r="DCS116" s="470"/>
      <c r="DCT116" s="470"/>
      <c r="DCU116" s="470"/>
      <c r="DCV116" s="470"/>
      <c r="DCW116" s="470"/>
      <c r="DCX116" s="470"/>
      <c r="DCY116" s="470"/>
      <c r="DCZ116" s="470"/>
      <c r="DDA116" s="470"/>
      <c r="DDB116" s="470"/>
      <c r="DDC116" s="470"/>
      <c r="DDD116" s="470"/>
      <c r="DDE116" s="470"/>
      <c r="DDF116" s="470"/>
      <c r="DDG116" s="470"/>
      <c r="DDH116" s="266"/>
      <c r="DDI116" s="470"/>
      <c r="DDJ116" s="470"/>
      <c r="DDK116" s="470"/>
      <c r="DDL116" s="470"/>
      <c r="DDM116" s="470"/>
      <c r="DDN116" s="470"/>
      <c r="DDO116" s="470"/>
      <c r="DDP116" s="470"/>
      <c r="DDQ116" s="470"/>
      <c r="DDR116" s="470"/>
      <c r="DDS116" s="470"/>
      <c r="DDT116" s="470"/>
      <c r="DDU116" s="470"/>
      <c r="DDV116" s="470"/>
      <c r="DDW116" s="470"/>
      <c r="DDX116" s="266"/>
      <c r="DDY116" s="470"/>
      <c r="DDZ116" s="470"/>
      <c r="DEA116" s="470"/>
      <c r="DEB116" s="470"/>
      <c r="DEC116" s="470"/>
      <c r="DED116" s="470"/>
      <c r="DEE116" s="470"/>
      <c r="DEF116" s="470"/>
      <c r="DEG116" s="470"/>
      <c r="DEH116" s="470"/>
      <c r="DEI116" s="470"/>
      <c r="DEJ116" s="470"/>
      <c r="DEK116" s="470"/>
      <c r="DEL116" s="470"/>
      <c r="DEM116" s="470"/>
      <c r="DEN116" s="266"/>
      <c r="DEO116" s="470"/>
      <c r="DEP116" s="470"/>
      <c r="DEQ116" s="470"/>
      <c r="DER116" s="470"/>
      <c r="DES116" s="470"/>
      <c r="DET116" s="470"/>
      <c r="DEU116" s="470"/>
      <c r="DEV116" s="470"/>
      <c r="DEW116" s="470"/>
      <c r="DEX116" s="470"/>
      <c r="DEY116" s="470"/>
      <c r="DEZ116" s="470"/>
      <c r="DFA116" s="470"/>
      <c r="DFB116" s="470"/>
      <c r="DFC116" s="470"/>
      <c r="DFD116" s="266"/>
      <c r="DFE116" s="470"/>
      <c r="DFF116" s="470"/>
      <c r="DFG116" s="470"/>
      <c r="DFH116" s="470"/>
      <c r="DFI116" s="470"/>
      <c r="DFJ116" s="470"/>
      <c r="DFK116" s="470"/>
      <c r="DFL116" s="470"/>
      <c r="DFM116" s="470"/>
      <c r="DFN116" s="470"/>
      <c r="DFO116" s="470"/>
      <c r="DFP116" s="470"/>
      <c r="DFQ116" s="470"/>
      <c r="DFR116" s="470"/>
      <c r="DFS116" s="470"/>
      <c r="DFT116" s="266"/>
      <c r="DFU116" s="470"/>
      <c r="DFV116" s="470"/>
      <c r="DFW116" s="470"/>
      <c r="DFX116" s="470"/>
      <c r="DFY116" s="470"/>
      <c r="DFZ116" s="470"/>
      <c r="DGA116" s="470"/>
      <c r="DGB116" s="470"/>
      <c r="DGC116" s="470"/>
      <c r="DGD116" s="470"/>
      <c r="DGE116" s="470"/>
      <c r="DGF116" s="470"/>
      <c r="DGG116" s="470"/>
      <c r="DGH116" s="470"/>
      <c r="DGI116" s="470"/>
      <c r="DGJ116" s="266"/>
      <c r="DGK116" s="470"/>
      <c r="DGL116" s="470"/>
      <c r="DGM116" s="470"/>
      <c r="DGN116" s="470"/>
      <c r="DGO116" s="470"/>
      <c r="DGP116" s="470"/>
      <c r="DGQ116" s="470"/>
      <c r="DGR116" s="470"/>
      <c r="DGS116" s="470"/>
      <c r="DGT116" s="470"/>
      <c r="DGU116" s="470"/>
      <c r="DGV116" s="470"/>
      <c r="DGW116" s="470"/>
      <c r="DGX116" s="470"/>
      <c r="DGY116" s="470"/>
      <c r="DGZ116" s="266"/>
      <c r="DHA116" s="470"/>
      <c r="DHB116" s="470"/>
      <c r="DHC116" s="470"/>
      <c r="DHD116" s="470"/>
      <c r="DHE116" s="470"/>
      <c r="DHF116" s="470"/>
      <c r="DHG116" s="470"/>
      <c r="DHH116" s="470"/>
      <c r="DHI116" s="470"/>
      <c r="DHJ116" s="470"/>
      <c r="DHK116" s="470"/>
      <c r="DHL116" s="470"/>
      <c r="DHM116" s="470"/>
      <c r="DHN116" s="470"/>
      <c r="DHO116" s="470"/>
      <c r="DHP116" s="266"/>
      <c r="DHQ116" s="470"/>
      <c r="DHR116" s="470"/>
      <c r="DHS116" s="470"/>
      <c r="DHT116" s="470"/>
      <c r="DHU116" s="470"/>
      <c r="DHV116" s="470"/>
      <c r="DHW116" s="470"/>
      <c r="DHX116" s="470"/>
      <c r="DHY116" s="470"/>
      <c r="DHZ116" s="470"/>
      <c r="DIA116" s="470"/>
      <c r="DIB116" s="470"/>
      <c r="DIC116" s="470"/>
      <c r="DID116" s="470"/>
      <c r="DIE116" s="470"/>
      <c r="DIF116" s="266"/>
      <c r="DIG116" s="470"/>
      <c r="DIH116" s="470"/>
      <c r="DII116" s="470"/>
      <c r="DIJ116" s="470"/>
      <c r="DIK116" s="470"/>
      <c r="DIL116" s="470"/>
      <c r="DIM116" s="470"/>
      <c r="DIN116" s="470"/>
      <c r="DIO116" s="470"/>
      <c r="DIP116" s="470"/>
      <c r="DIQ116" s="470"/>
      <c r="DIR116" s="470"/>
      <c r="DIS116" s="470"/>
      <c r="DIT116" s="470"/>
      <c r="DIU116" s="470"/>
      <c r="DIV116" s="266"/>
      <c r="DIW116" s="470"/>
      <c r="DIX116" s="470"/>
      <c r="DIY116" s="470"/>
      <c r="DIZ116" s="470"/>
      <c r="DJA116" s="470"/>
      <c r="DJB116" s="470"/>
      <c r="DJC116" s="470"/>
      <c r="DJD116" s="470"/>
      <c r="DJE116" s="470"/>
      <c r="DJF116" s="470"/>
      <c r="DJG116" s="470"/>
      <c r="DJH116" s="470"/>
      <c r="DJI116" s="470"/>
      <c r="DJJ116" s="470"/>
      <c r="DJK116" s="470"/>
      <c r="DJL116" s="266"/>
      <c r="DJM116" s="470"/>
      <c r="DJN116" s="470"/>
      <c r="DJO116" s="470"/>
      <c r="DJP116" s="470"/>
      <c r="DJQ116" s="470"/>
      <c r="DJR116" s="470"/>
      <c r="DJS116" s="470"/>
      <c r="DJT116" s="470"/>
      <c r="DJU116" s="470"/>
      <c r="DJV116" s="470"/>
      <c r="DJW116" s="470"/>
      <c r="DJX116" s="470"/>
      <c r="DJY116" s="470"/>
      <c r="DJZ116" s="470"/>
      <c r="DKA116" s="470"/>
      <c r="DKB116" s="266"/>
      <c r="DKC116" s="470"/>
      <c r="DKD116" s="470"/>
      <c r="DKE116" s="470"/>
      <c r="DKF116" s="470"/>
      <c r="DKG116" s="470"/>
      <c r="DKH116" s="470"/>
      <c r="DKI116" s="470"/>
      <c r="DKJ116" s="470"/>
      <c r="DKK116" s="470"/>
      <c r="DKL116" s="470"/>
      <c r="DKM116" s="470"/>
      <c r="DKN116" s="470"/>
      <c r="DKO116" s="470"/>
      <c r="DKP116" s="470"/>
      <c r="DKQ116" s="470"/>
      <c r="DKR116" s="266"/>
      <c r="DKS116" s="470"/>
      <c r="DKT116" s="470"/>
      <c r="DKU116" s="470"/>
      <c r="DKV116" s="470"/>
      <c r="DKW116" s="470"/>
      <c r="DKX116" s="470"/>
      <c r="DKY116" s="470"/>
      <c r="DKZ116" s="470"/>
      <c r="DLA116" s="470"/>
      <c r="DLB116" s="470"/>
      <c r="DLC116" s="470"/>
      <c r="DLD116" s="470"/>
      <c r="DLE116" s="470"/>
      <c r="DLF116" s="470"/>
      <c r="DLG116" s="470"/>
      <c r="DLH116" s="266"/>
      <c r="DLI116" s="470"/>
      <c r="DLJ116" s="470"/>
      <c r="DLK116" s="470"/>
      <c r="DLL116" s="470"/>
      <c r="DLM116" s="470"/>
      <c r="DLN116" s="470"/>
      <c r="DLO116" s="470"/>
      <c r="DLP116" s="470"/>
      <c r="DLQ116" s="470"/>
      <c r="DLR116" s="470"/>
      <c r="DLS116" s="470"/>
      <c r="DLT116" s="470"/>
      <c r="DLU116" s="470"/>
      <c r="DLV116" s="470"/>
      <c r="DLW116" s="470"/>
      <c r="DLX116" s="266"/>
      <c r="DLY116" s="470"/>
      <c r="DLZ116" s="470"/>
      <c r="DMA116" s="470"/>
      <c r="DMB116" s="470"/>
      <c r="DMC116" s="470"/>
      <c r="DMD116" s="470"/>
      <c r="DME116" s="470"/>
      <c r="DMF116" s="470"/>
      <c r="DMG116" s="470"/>
      <c r="DMH116" s="470"/>
      <c r="DMI116" s="470"/>
      <c r="DMJ116" s="470"/>
      <c r="DMK116" s="470"/>
      <c r="DML116" s="470"/>
      <c r="DMM116" s="470"/>
      <c r="DMN116" s="266"/>
      <c r="DMO116" s="470"/>
      <c r="DMP116" s="470"/>
      <c r="DMQ116" s="470"/>
      <c r="DMR116" s="470"/>
      <c r="DMS116" s="470"/>
      <c r="DMT116" s="470"/>
      <c r="DMU116" s="470"/>
      <c r="DMV116" s="470"/>
      <c r="DMW116" s="470"/>
      <c r="DMX116" s="470"/>
      <c r="DMY116" s="470"/>
      <c r="DMZ116" s="470"/>
      <c r="DNA116" s="470"/>
      <c r="DNB116" s="470"/>
      <c r="DNC116" s="470"/>
      <c r="DND116" s="266"/>
      <c r="DNE116" s="470"/>
      <c r="DNF116" s="470"/>
      <c r="DNG116" s="470"/>
      <c r="DNH116" s="470"/>
      <c r="DNI116" s="470"/>
      <c r="DNJ116" s="470"/>
      <c r="DNK116" s="470"/>
      <c r="DNL116" s="470"/>
      <c r="DNM116" s="470"/>
      <c r="DNN116" s="470"/>
      <c r="DNO116" s="470"/>
      <c r="DNP116" s="470"/>
      <c r="DNQ116" s="470"/>
      <c r="DNR116" s="470"/>
      <c r="DNS116" s="470"/>
      <c r="DNT116" s="266"/>
      <c r="DNU116" s="470"/>
      <c r="DNV116" s="470"/>
      <c r="DNW116" s="470"/>
      <c r="DNX116" s="470"/>
      <c r="DNY116" s="470"/>
      <c r="DNZ116" s="470"/>
      <c r="DOA116" s="470"/>
      <c r="DOB116" s="470"/>
      <c r="DOC116" s="470"/>
      <c r="DOD116" s="470"/>
      <c r="DOE116" s="470"/>
      <c r="DOF116" s="470"/>
      <c r="DOG116" s="470"/>
      <c r="DOH116" s="470"/>
      <c r="DOI116" s="470"/>
      <c r="DOJ116" s="266"/>
      <c r="DOK116" s="470"/>
      <c r="DOL116" s="470"/>
      <c r="DOM116" s="470"/>
      <c r="DON116" s="470"/>
      <c r="DOO116" s="470"/>
      <c r="DOP116" s="470"/>
      <c r="DOQ116" s="470"/>
      <c r="DOR116" s="470"/>
      <c r="DOS116" s="470"/>
      <c r="DOT116" s="470"/>
      <c r="DOU116" s="470"/>
      <c r="DOV116" s="470"/>
      <c r="DOW116" s="470"/>
      <c r="DOX116" s="470"/>
      <c r="DOY116" s="470"/>
      <c r="DOZ116" s="266"/>
      <c r="DPA116" s="470"/>
      <c r="DPB116" s="470"/>
      <c r="DPC116" s="470"/>
      <c r="DPD116" s="470"/>
      <c r="DPE116" s="470"/>
      <c r="DPF116" s="470"/>
      <c r="DPG116" s="470"/>
      <c r="DPH116" s="470"/>
      <c r="DPI116" s="470"/>
      <c r="DPJ116" s="470"/>
      <c r="DPK116" s="470"/>
      <c r="DPL116" s="470"/>
      <c r="DPM116" s="470"/>
      <c r="DPN116" s="470"/>
      <c r="DPO116" s="470"/>
      <c r="DPP116" s="266"/>
      <c r="DPQ116" s="470"/>
      <c r="DPR116" s="470"/>
      <c r="DPS116" s="470"/>
      <c r="DPT116" s="470"/>
      <c r="DPU116" s="470"/>
      <c r="DPV116" s="470"/>
      <c r="DPW116" s="470"/>
      <c r="DPX116" s="470"/>
      <c r="DPY116" s="470"/>
      <c r="DPZ116" s="470"/>
      <c r="DQA116" s="470"/>
      <c r="DQB116" s="470"/>
      <c r="DQC116" s="470"/>
      <c r="DQD116" s="470"/>
      <c r="DQE116" s="470"/>
      <c r="DQF116" s="266"/>
      <c r="DQG116" s="470"/>
      <c r="DQH116" s="470"/>
      <c r="DQI116" s="470"/>
      <c r="DQJ116" s="470"/>
      <c r="DQK116" s="470"/>
      <c r="DQL116" s="470"/>
      <c r="DQM116" s="470"/>
      <c r="DQN116" s="470"/>
      <c r="DQO116" s="470"/>
      <c r="DQP116" s="470"/>
      <c r="DQQ116" s="470"/>
      <c r="DQR116" s="470"/>
      <c r="DQS116" s="470"/>
      <c r="DQT116" s="470"/>
      <c r="DQU116" s="470"/>
      <c r="DQV116" s="266"/>
      <c r="DQW116" s="470"/>
      <c r="DQX116" s="470"/>
      <c r="DQY116" s="470"/>
      <c r="DQZ116" s="470"/>
      <c r="DRA116" s="470"/>
      <c r="DRB116" s="470"/>
      <c r="DRC116" s="470"/>
      <c r="DRD116" s="470"/>
      <c r="DRE116" s="470"/>
      <c r="DRF116" s="470"/>
      <c r="DRG116" s="470"/>
      <c r="DRH116" s="470"/>
      <c r="DRI116" s="470"/>
      <c r="DRJ116" s="470"/>
      <c r="DRK116" s="470"/>
      <c r="DRL116" s="266"/>
      <c r="DRM116" s="470"/>
      <c r="DRN116" s="470"/>
      <c r="DRO116" s="470"/>
      <c r="DRP116" s="470"/>
      <c r="DRQ116" s="470"/>
      <c r="DRR116" s="470"/>
      <c r="DRS116" s="470"/>
      <c r="DRT116" s="470"/>
      <c r="DRU116" s="470"/>
      <c r="DRV116" s="470"/>
      <c r="DRW116" s="470"/>
      <c r="DRX116" s="470"/>
      <c r="DRY116" s="470"/>
      <c r="DRZ116" s="470"/>
      <c r="DSA116" s="470"/>
      <c r="DSB116" s="266"/>
      <c r="DSC116" s="470"/>
      <c r="DSD116" s="470"/>
      <c r="DSE116" s="470"/>
      <c r="DSF116" s="470"/>
      <c r="DSG116" s="470"/>
      <c r="DSH116" s="470"/>
      <c r="DSI116" s="470"/>
      <c r="DSJ116" s="470"/>
      <c r="DSK116" s="470"/>
      <c r="DSL116" s="470"/>
      <c r="DSM116" s="470"/>
      <c r="DSN116" s="470"/>
      <c r="DSO116" s="470"/>
      <c r="DSP116" s="470"/>
      <c r="DSQ116" s="470"/>
      <c r="DSR116" s="266"/>
      <c r="DSS116" s="470"/>
      <c r="DST116" s="470"/>
      <c r="DSU116" s="470"/>
      <c r="DSV116" s="470"/>
      <c r="DSW116" s="470"/>
      <c r="DSX116" s="470"/>
      <c r="DSY116" s="470"/>
      <c r="DSZ116" s="470"/>
      <c r="DTA116" s="470"/>
      <c r="DTB116" s="470"/>
      <c r="DTC116" s="470"/>
      <c r="DTD116" s="470"/>
      <c r="DTE116" s="470"/>
      <c r="DTF116" s="470"/>
      <c r="DTG116" s="470"/>
      <c r="DTH116" s="266"/>
      <c r="DTI116" s="470"/>
      <c r="DTJ116" s="470"/>
      <c r="DTK116" s="470"/>
      <c r="DTL116" s="470"/>
      <c r="DTM116" s="470"/>
      <c r="DTN116" s="470"/>
      <c r="DTO116" s="470"/>
      <c r="DTP116" s="470"/>
      <c r="DTQ116" s="470"/>
      <c r="DTR116" s="470"/>
      <c r="DTS116" s="470"/>
      <c r="DTT116" s="470"/>
      <c r="DTU116" s="470"/>
      <c r="DTV116" s="470"/>
      <c r="DTW116" s="470"/>
      <c r="DTX116" s="266"/>
      <c r="DTY116" s="470"/>
      <c r="DTZ116" s="470"/>
      <c r="DUA116" s="470"/>
      <c r="DUB116" s="470"/>
      <c r="DUC116" s="470"/>
      <c r="DUD116" s="470"/>
      <c r="DUE116" s="470"/>
      <c r="DUF116" s="470"/>
      <c r="DUG116" s="470"/>
      <c r="DUH116" s="470"/>
      <c r="DUI116" s="470"/>
      <c r="DUJ116" s="470"/>
      <c r="DUK116" s="470"/>
      <c r="DUL116" s="470"/>
      <c r="DUM116" s="470"/>
      <c r="DUN116" s="266"/>
      <c r="DUO116" s="470"/>
      <c r="DUP116" s="470"/>
      <c r="DUQ116" s="470"/>
      <c r="DUR116" s="470"/>
      <c r="DUS116" s="470"/>
      <c r="DUT116" s="470"/>
      <c r="DUU116" s="470"/>
      <c r="DUV116" s="470"/>
      <c r="DUW116" s="470"/>
      <c r="DUX116" s="470"/>
      <c r="DUY116" s="470"/>
      <c r="DUZ116" s="470"/>
      <c r="DVA116" s="470"/>
      <c r="DVB116" s="470"/>
      <c r="DVC116" s="470"/>
      <c r="DVD116" s="266"/>
      <c r="DVE116" s="470"/>
      <c r="DVF116" s="470"/>
      <c r="DVG116" s="470"/>
      <c r="DVH116" s="470"/>
      <c r="DVI116" s="470"/>
      <c r="DVJ116" s="470"/>
      <c r="DVK116" s="470"/>
      <c r="DVL116" s="470"/>
      <c r="DVM116" s="470"/>
      <c r="DVN116" s="470"/>
      <c r="DVO116" s="470"/>
      <c r="DVP116" s="470"/>
      <c r="DVQ116" s="470"/>
      <c r="DVR116" s="470"/>
      <c r="DVS116" s="470"/>
      <c r="DVT116" s="266"/>
      <c r="DVU116" s="470"/>
      <c r="DVV116" s="470"/>
      <c r="DVW116" s="470"/>
      <c r="DVX116" s="470"/>
      <c r="DVY116" s="470"/>
      <c r="DVZ116" s="470"/>
      <c r="DWA116" s="470"/>
      <c r="DWB116" s="470"/>
      <c r="DWC116" s="470"/>
      <c r="DWD116" s="470"/>
      <c r="DWE116" s="470"/>
      <c r="DWF116" s="470"/>
      <c r="DWG116" s="470"/>
      <c r="DWH116" s="470"/>
      <c r="DWI116" s="470"/>
      <c r="DWJ116" s="266"/>
      <c r="DWK116" s="470"/>
      <c r="DWL116" s="470"/>
      <c r="DWM116" s="470"/>
      <c r="DWN116" s="470"/>
      <c r="DWO116" s="470"/>
      <c r="DWP116" s="470"/>
      <c r="DWQ116" s="470"/>
      <c r="DWR116" s="470"/>
      <c r="DWS116" s="470"/>
      <c r="DWT116" s="470"/>
      <c r="DWU116" s="470"/>
      <c r="DWV116" s="470"/>
      <c r="DWW116" s="470"/>
      <c r="DWX116" s="470"/>
      <c r="DWY116" s="470"/>
      <c r="DWZ116" s="266"/>
      <c r="DXA116" s="470"/>
      <c r="DXB116" s="470"/>
      <c r="DXC116" s="470"/>
      <c r="DXD116" s="470"/>
      <c r="DXE116" s="470"/>
      <c r="DXF116" s="470"/>
      <c r="DXG116" s="470"/>
      <c r="DXH116" s="470"/>
      <c r="DXI116" s="470"/>
      <c r="DXJ116" s="470"/>
      <c r="DXK116" s="470"/>
      <c r="DXL116" s="470"/>
      <c r="DXM116" s="470"/>
      <c r="DXN116" s="470"/>
      <c r="DXO116" s="470"/>
      <c r="DXP116" s="266"/>
      <c r="DXQ116" s="470"/>
      <c r="DXR116" s="470"/>
      <c r="DXS116" s="470"/>
      <c r="DXT116" s="470"/>
      <c r="DXU116" s="470"/>
      <c r="DXV116" s="470"/>
      <c r="DXW116" s="470"/>
      <c r="DXX116" s="470"/>
      <c r="DXY116" s="470"/>
      <c r="DXZ116" s="470"/>
      <c r="DYA116" s="470"/>
      <c r="DYB116" s="470"/>
      <c r="DYC116" s="470"/>
      <c r="DYD116" s="470"/>
      <c r="DYE116" s="470"/>
      <c r="DYF116" s="266"/>
      <c r="DYG116" s="470"/>
      <c r="DYH116" s="470"/>
      <c r="DYI116" s="470"/>
      <c r="DYJ116" s="470"/>
      <c r="DYK116" s="470"/>
      <c r="DYL116" s="470"/>
      <c r="DYM116" s="470"/>
      <c r="DYN116" s="470"/>
      <c r="DYO116" s="470"/>
      <c r="DYP116" s="470"/>
      <c r="DYQ116" s="470"/>
      <c r="DYR116" s="470"/>
      <c r="DYS116" s="470"/>
      <c r="DYT116" s="470"/>
      <c r="DYU116" s="470"/>
      <c r="DYV116" s="266"/>
      <c r="DYW116" s="470"/>
      <c r="DYX116" s="470"/>
      <c r="DYY116" s="470"/>
      <c r="DYZ116" s="470"/>
      <c r="DZA116" s="470"/>
      <c r="DZB116" s="470"/>
      <c r="DZC116" s="470"/>
      <c r="DZD116" s="470"/>
      <c r="DZE116" s="470"/>
      <c r="DZF116" s="470"/>
      <c r="DZG116" s="470"/>
      <c r="DZH116" s="470"/>
      <c r="DZI116" s="470"/>
      <c r="DZJ116" s="470"/>
      <c r="DZK116" s="470"/>
      <c r="DZL116" s="266"/>
      <c r="DZM116" s="470"/>
      <c r="DZN116" s="470"/>
      <c r="DZO116" s="470"/>
      <c r="DZP116" s="470"/>
      <c r="DZQ116" s="470"/>
      <c r="DZR116" s="470"/>
      <c r="DZS116" s="470"/>
      <c r="DZT116" s="470"/>
      <c r="DZU116" s="470"/>
      <c r="DZV116" s="470"/>
      <c r="DZW116" s="470"/>
      <c r="DZX116" s="470"/>
      <c r="DZY116" s="470"/>
      <c r="DZZ116" s="470"/>
      <c r="EAA116" s="470"/>
      <c r="EAB116" s="266"/>
      <c r="EAC116" s="470"/>
      <c r="EAD116" s="470"/>
      <c r="EAE116" s="470"/>
      <c r="EAF116" s="470"/>
      <c r="EAG116" s="470"/>
      <c r="EAH116" s="470"/>
      <c r="EAI116" s="470"/>
      <c r="EAJ116" s="470"/>
      <c r="EAK116" s="470"/>
      <c r="EAL116" s="470"/>
      <c r="EAM116" s="470"/>
      <c r="EAN116" s="470"/>
      <c r="EAO116" s="470"/>
      <c r="EAP116" s="470"/>
      <c r="EAQ116" s="470"/>
      <c r="EAR116" s="266"/>
      <c r="EAS116" s="470"/>
      <c r="EAT116" s="470"/>
      <c r="EAU116" s="470"/>
      <c r="EAV116" s="470"/>
      <c r="EAW116" s="470"/>
      <c r="EAX116" s="470"/>
      <c r="EAY116" s="470"/>
      <c r="EAZ116" s="470"/>
      <c r="EBA116" s="470"/>
      <c r="EBB116" s="470"/>
      <c r="EBC116" s="470"/>
      <c r="EBD116" s="470"/>
      <c r="EBE116" s="470"/>
      <c r="EBF116" s="470"/>
      <c r="EBG116" s="470"/>
      <c r="EBH116" s="266"/>
      <c r="EBI116" s="470"/>
      <c r="EBJ116" s="470"/>
      <c r="EBK116" s="470"/>
      <c r="EBL116" s="470"/>
      <c r="EBM116" s="470"/>
      <c r="EBN116" s="470"/>
      <c r="EBO116" s="470"/>
      <c r="EBP116" s="470"/>
      <c r="EBQ116" s="470"/>
      <c r="EBR116" s="470"/>
      <c r="EBS116" s="470"/>
      <c r="EBT116" s="470"/>
      <c r="EBU116" s="470"/>
      <c r="EBV116" s="470"/>
      <c r="EBW116" s="470"/>
      <c r="EBX116" s="266"/>
      <c r="EBY116" s="470"/>
      <c r="EBZ116" s="470"/>
      <c r="ECA116" s="470"/>
      <c r="ECB116" s="470"/>
      <c r="ECC116" s="470"/>
      <c r="ECD116" s="470"/>
      <c r="ECE116" s="470"/>
      <c r="ECF116" s="470"/>
      <c r="ECG116" s="470"/>
      <c r="ECH116" s="470"/>
      <c r="ECI116" s="470"/>
      <c r="ECJ116" s="470"/>
      <c r="ECK116" s="470"/>
      <c r="ECL116" s="470"/>
      <c r="ECM116" s="470"/>
      <c r="ECN116" s="266"/>
      <c r="ECO116" s="470"/>
      <c r="ECP116" s="470"/>
      <c r="ECQ116" s="470"/>
      <c r="ECR116" s="470"/>
      <c r="ECS116" s="470"/>
      <c r="ECT116" s="470"/>
      <c r="ECU116" s="470"/>
      <c r="ECV116" s="470"/>
      <c r="ECW116" s="470"/>
      <c r="ECX116" s="470"/>
      <c r="ECY116" s="470"/>
      <c r="ECZ116" s="470"/>
      <c r="EDA116" s="470"/>
      <c r="EDB116" s="470"/>
      <c r="EDC116" s="470"/>
      <c r="EDD116" s="266"/>
      <c r="EDE116" s="470"/>
      <c r="EDF116" s="470"/>
      <c r="EDG116" s="470"/>
      <c r="EDH116" s="470"/>
      <c r="EDI116" s="470"/>
      <c r="EDJ116" s="470"/>
      <c r="EDK116" s="470"/>
      <c r="EDL116" s="470"/>
      <c r="EDM116" s="470"/>
      <c r="EDN116" s="470"/>
      <c r="EDO116" s="470"/>
      <c r="EDP116" s="470"/>
      <c r="EDQ116" s="470"/>
      <c r="EDR116" s="470"/>
      <c r="EDS116" s="470"/>
      <c r="EDT116" s="266"/>
      <c r="EDU116" s="470"/>
      <c r="EDV116" s="470"/>
      <c r="EDW116" s="470"/>
      <c r="EDX116" s="470"/>
      <c r="EDY116" s="470"/>
      <c r="EDZ116" s="470"/>
      <c r="EEA116" s="470"/>
      <c r="EEB116" s="470"/>
      <c r="EEC116" s="470"/>
      <c r="EED116" s="470"/>
      <c r="EEE116" s="470"/>
      <c r="EEF116" s="470"/>
      <c r="EEG116" s="470"/>
      <c r="EEH116" s="470"/>
      <c r="EEI116" s="470"/>
      <c r="EEJ116" s="266"/>
      <c r="EEK116" s="470"/>
      <c r="EEL116" s="470"/>
      <c r="EEM116" s="470"/>
      <c r="EEN116" s="470"/>
      <c r="EEO116" s="470"/>
      <c r="EEP116" s="470"/>
      <c r="EEQ116" s="470"/>
      <c r="EER116" s="470"/>
      <c r="EES116" s="470"/>
      <c r="EET116" s="470"/>
      <c r="EEU116" s="470"/>
      <c r="EEV116" s="470"/>
      <c r="EEW116" s="470"/>
      <c r="EEX116" s="470"/>
      <c r="EEY116" s="470"/>
      <c r="EEZ116" s="266"/>
      <c r="EFA116" s="470"/>
      <c r="EFB116" s="470"/>
      <c r="EFC116" s="470"/>
      <c r="EFD116" s="470"/>
      <c r="EFE116" s="470"/>
      <c r="EFF116" s="470"/>
      <c r="EFG116" s="470"/>
      <c r="EFH116" s="470"/>
      <c r="EFI116" s="470"/>
      <c r="EFJ116" s="470"/>
      <c r="EFK116" s="470"/>
      <c r="EFL116" s="470"/>
      <c r="EFM116" s="470"/>
      <c r="EFN116" s="470"/>
      <c r="EFO116" s="470"/>
      <c r="EFP116" s="266"/>
      <c r="EFQ116" s="470"/>
      <c r="EFR116" s="470"/>
      <c r="EFS116" s="470"/>
      <c r="EFT116" s="470"/>
      <c r="EFU116" s="470"/>
      <c r="EFV116" s="470"/>
      <c r="EFW116" s="470"/>
      <c r="EFX116" s="470"/>
      <c r="EFY116" s="470"/>
      <c r="EFZ116" s="470"/>
      <c r="EGA116" s="470"/>
      <c r="EGB116" s="470"/>
      <c r="EGC116" s="470"/>
      <c r="EGD116" s="470"/>
      <c r="EGE116" s="470"/>
      <c r="EGF116" s="266"/>
      <c r="EGG116" s="470"/>
      <c r="EGH116" s="470"/>
      <c r="EGI116" s="470"/>
      <c r="EGJ116" s="470"/>
      <c r="EGK116" s="470"/>
      <c r="EGL116" s="470"/>
      <c r="EGM116" s="470"/>
      <c r="EGN116" s="470"/>
      <c r="EGO116" s="470"/>
      <c r="EGP116" s="470"/>
      <c r="EGQ116" s="470"/>
      <c r="EGR116" s="470"/>
      <c r="EGS116" s="470"/>
      <c r="EGT116" s="470"/>
      <c r="EGU116" s="470"/>
      <c r="EGV116" s="266"/>
      <c r="EGW116" s="470"/>
      <c r="EGX116" s="470"/>
      <c r="EGY116" s="470"/>
      <c r="EGZ116" s="470"/>
      <c r="EHA116" s="470"/>
      <c r="EHB116" s="470"/>
      <c r="EHC116" s="470"/>
      <c r="EHD116" s="470"/>
      <c r="EHE116" s="470"/>
      <c r="EHF116" s="470"/>
      <c r="EHG116" s="470"/>
      <c r="EHH116" s="470"/>
      <c r="EHI116" s="470"/>
      <c r="EHJ116" s="470"/>
      <c r="EHK116" s="470"/>
      <c r="EHL116" s="266"/>
      <c r="EHM116" s="470"/>
      <c r="EHN116" s="470"/>
      <c r="EHO116" s="470"/>
      <c r="EHP116" s="470"/>
      <c r="EHQ116" s="470"/>
      <c r="EHR116" s="470"/>
      <c r="EHS116" s="470"/>
      <c r="EHT116" s="470"/>
      <c r="EHU116" s="470"/>
      <c r="EHV116" s="470"/>
      <c r="EHW116" s="470"/>
      <c r="EHX116" s="470"/>
      <c r="EHY116" s="470"/>
      <c r="EHZ116" s="470"/>
      <c r="EIA116" s="470"/>
      <c r="EIB116" s="266"/>
      <c r="EIC116" s="470"/>
      <c r="EID116" s="470"/>
      <c r="EIE116" s="470"/>
      <c r="EIF116" s="470"/>
      <c r="EIG116" s="470"/>
      <c r="EIH116" s="470"/>
      <c r="EII116" s="470"/>
      <c r="EIJ116" s="470"/>
      <c r="EIK116" s="470"/>
      <c r="EIL116" s="470"/>
      <c r="EIM116" s="470"/>
      <c r="EIN116" s="470"/>
      <c r="EIO116" s="470"/>
      <c r="EIP116" s="470"/>
      <c r="EIQ116" s="470"/>
      <c r="EIR116" s="266"/>
      <c r="EIS116" s="470"/>
      <c r="EIT116" s="470"/>
      <c r="EIU116" s="470"/>
      <c r="EIV116" s="470"/>
      <c r="EIW116" s="470"/>
      <c r="EIX116" s="470"/>
      <c r="EIY116" s="470"/>
      <c r="EIZ116" s="470"/>
      <c r="EJA116" s="470"/>
      <c r="EJB116" s="470"/>
      <c r="EJC116" s="470"/>
      <c r="EJD116" s="470"/>
      <c r="EJE116" s="470"/>
      <c r="EJF116" s="470"/>
      <c r="EJG116" s="470"/>
      <c r="EJH116" s="266"/>
      <c r="EJI116" s="470"/>
      <c r="EJJ116" s="470"/>
      <c r="EJK116" s="470"/>
      <c r="EJL116" s="470"/>
      <c r="EJM116" s="470"/>
      <c r="EJN116" s="470"/>
      <c r="EJO116" s="470"/>
      <c r="EJP116" s="470"/>
      <c r="EJQ116" s="470"/>
      <c r="EJR116" s="470"/>
      <c r="EJS116" s="470"/>
      <c r="EJT116" s="470"/>
      <c r="EJU116" s="470"/>
      <c r="EJV116" s="470"/>
      <c r="EJW116" s="470"/>
      <c r="EJX116" s="266"/>
      <c r="EJY116" s="470"/>
      <c r="EJZ116" s="470"/>
      <c r="EKA116" s="470"/>
      <c r="EKB116" s="470"/>
      <c r="EKC116" s="470"/>
      <c r="EKD116" s="470"/>
      <c r="EKE116" s="470"/>
      <c r="EKF116" s="470"/>
      <c r="EKG116" s="470"/>
      <c r="EKH116" s="470"/>
      <c r="EKI116" s="470"/>
      <c r="EKJ116" s="470"/>
      <c r="EKK116" s="470"/>
      <c r="EKL116" s="470"/>
      <c r="EKM116" s="470"/>
      <c r="EKN116" s="266"/>
      <c r="EKO116" s="470"/>
      <c r="EKP116" s="470"/>
      <c r="EKQ116" s="470"/>
      <c r="EKR116" s="470"/>
      <c r="EKS116" s="470"/>
      <c r="EKT116" s="470"/>
      <c r="EKU116" s="470"/>
      <c r="EKV116" s="470"/>
      <c r="EKW116" s="470"/>
      <c r="EKX116" s="470"/>
      <c r="EKY116" s="470"/>
      <c r="EKZ116" s="470"/>
      <c r="ELA116" s="470"/>
      <c r="ELB116" s="470"/>
      <c r="ELC116" s="470"/>
      <c r="ELD116" s="266"/>
      <c r="ELE116" s="470"/>
      <c r="ELF116" s="470"/>
      <c r="ELG116" s="470"/>
      <c r="ELH116" s="470"/>
      <c r="ELI116" s="470"/>
      <c r="ELJ116" s="470"/>
      <c r="ELK116" s="470"/>
      <c r="ELL116" s="470"/>
      <c r="ELM116" s="470"/>
      <c r="ELN116" s="470"/>
      <c r="ELO116" s="470"/>
      <c r="ELP116" s="470"/>
      <c r="ELQ116" s="470"/>
      <c r="ELR116" s="470"/>
      <c r="ELS116" s="470"/>
      <c r="ELT116" s="266"/>
      <c r="ELU116" s="470"/>
      <c r="ELV116" s="470"/>
      <c r="ELW116" s="470"/>
      <c r="ELX116" s="470"/>
      <c r="ELY116" s="470"/>
      <c r="ELZ116" s="470"/>
      <c r="EMA116" s="470"/>
      <c r="EMB116" s="470"/>
      <c r="EMC116" s="470"/>
      <c r="EMD116" s="470"/>
      <c r="EME116" s="470"/>
      <c r="EMF116" s="470"/>
      <c r="EMG116" s="470"/>
      <c r="EMH116" s="470"/>
      <c r="EMI116" s="470"/>
      <c r="EMJ116" s="266"/>
      <c r="EMK116" s="470"/>
      <c r="EML116" s="470"/>
      <c r="EMM116" s="470"/>
      <c r="EMN116" s="470"/>
      <c r="EMO116" s="470"/>
      <c r="EMP116" s="470"/>
      <c r="EMQ116" s="470"/>
      <c r="EMR116" s="470"/>
      <c r="EMS116" s="470"/>
      <c r="EMT116" s="470"/>
      <c r="EMU116" s="470"/>
      <c r="EMV116" s="470"/>
      <c r="EMW116" s="470"/>
      <c r="EMX116" s="470"/>
      <c r="EMY116" s="470"/>
      <c r="EMZ116" s="266"/>
      <c r="ENA116" s="470"/>
      <c r="ENB116" s="470"/>
      <c r="ENC116" s="470"/>
      <c r="END116" s="470"/>
      <c r="ENE116" s="470"/>
      <c r="ENF116" s="470"/>
      <c r="ENG116" s="470"/>
      <c r="ENH116" s="470"/>
      <c r="ENI116" s="470"/>
      <c r="ENJ116" s="470"/>
      <c r="ENK116" s="470"/>
      <c r="ENL116" s="470"/>
      <c r="ENM116" s="470"/>
      <c r="ENN116" s="470"/>
      <c r="ENO116" s="470"/>
      <c r="ENP116" s="266"/>
      <c r="ENQ116" s="470"/>
      <c r="ENR116" s="470"/>
      <c r="ENS116" s="470"/>
      <c r="ENT116" s="470"/>
      <c r="ENU116" s="470"/>
      <c r="ENV116" s="470"/>
      <c r="ENW116" s="470"/>
      <c r="ENX116" s="470"/>
      <c r="ENY116" s="470"/>
      <c r="ENZ116" s="470"/>
      <c r="EOA116" s="470"/>
      <c r="EOB116" s="470"/>
      <c r="EOC116" s="470"/>
      <c r="EOD116" s="470"/>
      <c r="EOE116" s="470"/>
      <c r="EOF116" s="266"/>
      <c r="EOG116" s="470"/>
      <c r="EOH116" s="470"/>
      <c r="EOI116" s="470"/>
      <c r="EOJ116" s="470"/>
      <c r="EOK116" s="470"/>
      <c r="EOL116" s="470"/>
      <c r="EOM116" s="470"/>
      <c r="EON116" s="470"/>
      <c r="EOO116" s="470"/>
      <c r="EOP116" s="470"/>
      <c r="EOQ116" s="470"/>
      <c r="EOR116" s="470"/>
      <c r="EOS116" s="470"/>
      <c r="EOT116" s="470"/>
      <c r="EOU116" s="470"/>
      <c r="EOV116" s="266"/>
      <c r="EOW116" s="470"/>
      <c r="EOX116" s="470"/>
      <c r="EOY116" s="470"/>
      <c r="EOZ116" s="470"/>
      <c r="EPA116" s="470"/>
      <c r="EPB116" s="470"/>
      <c r="EPC116" s="470"/>
      <c r="EPD116" s="470"/>
      <c r="EPE116" s="470"/>
      <c r="EPF116" s="470"/>
      <c r="EPG116" s="470"/>
      <c r="EPH116" s="470"/>
      <c r="EPI116" s="470"/>
      <c r="EPJ116" s="470"/>
      <c r="EPK116" s="470"/>
      <c r="EPL116" s="266"/>
      <c r="EPM116" s="470"/>
      <c r="EPN116" s="470"/>
      <c r="EPO116" s="470"/>
      <c r="EPP116" s="470"/>
      <c r="EPQ116" s="470"/>
      <c r="EPR116" s="470"/>
      <c r="EPS116" s="470"/>
      <c r="EPT116" s="470"/>
      <c r="EPU116" s="470"/>
      <c r="EPV116" s="470"/>
      <c r="EPW116" s="470"/>
      <c r="EPX116" s="470"/>
      <c r="EPY116" s="470"/>
      <c r="EPZ116" s="470"/>
      <c r="EQA116" s="470"/>
      <c r="EQB116" s="266"/>
      <c r="EQC116" s="470"/>
      <c r="EQD116" s="470"/>
      <c r="EQE116" s="470"/>
      <c r="EQF116" s="470"/>
      <c r="EQG116" s="470"/>
      <c r="EQH116" s="470"/>
      <c r="EQI116" s="470"/>
      <c r="EQJ116" s="470"/>
      <c r="EQK116" s="470"/>
      <c r="EQL116" s="470"/>
      <c r="EQM116" s="470"/>
      <c r="EQN116" s="470"/>
      <c r="EQO116" s="470"/>
      <c r="EQP116" s="470"/>
      <c r="EQQ116" s="470"/>
      <c r="EQR116" s="266"/>
      <c r="EQS116" s="470"/>
      <c r="EQT116" s="470"/>
      <c r="EQU116" s="470"/>
      <c r="EQV116" s="470"/>
      <c r="EQW116" s="470"/>
      <c r="EQX116" s="470"/>
      <c r="EQY116" s="470"/>
      <c r="EQZ116" s="470"/>
      <c r="ERA116" s="470"/>
      <c r="ERB116" s="470"/>
      <c r="ERC116" s="470"/>
      <c r="ERD116" s="470"/>
      <c r="ERE116" s="470"/>
      <c r="ERF116" s="470"/>
      <c r="ERG116" s="470"/>
      <c r="ERH116" s="266"/>
      <c r="ERI116" s="470"/>
      <c r="ERJ116" s="470"/>
      <c r="ERK116" s="470"/>
      <c r="ERL116" s="470"/>
      <c r="ERM116" s="470"/>
      <c r="ERN116" s="470"/>
      <c r="ERO116" s="470"/>
      <c r="ERP116" s="470"/>
      <c r="ERQ116" s="470"/>
      <c r="ERR116" s="470"/>
      <c r="ERS116" s="470"/>
      <c r="ERT116" s="470"/>
      <c r="ERU116" s="470"/>
      <c r="ERV116" s="470"/>
      <c r="ERW116" s="470"/>
      <c r="ERX116" s="266"/>
      <c r="ERY116" s="470"/>
      <c r="ERZ116" s="470"/>
      <c r="ESA116" s="470"/>
      <c r="ESB116" s="470"/>
      <c r="ESC116" s="470"/>
      <c r="ESD116" s="470"/>
      <c r="ESE116" s="470"/>
      <c r="ESF116" s="470"/>
      <c r="ESG116" s="470"/>
      <c r="ESH116" s="470"/>
      <c r="ESI116" s="470"/>
      <c r="ESJ116" s="470"/>
      <c r="ESK116" s="470"/>
      <c r="ESL116" s="470"/>
      <c r="ESM116" s="470"/>
      <c r="ESN116" s="266"/>
      <c r="ESO116" s="470"/>
      <c r="ESP116" s="470"/>
      <c r="ESQ116" s="470"/>
      <c r="ESR116" s="470"/>
      <c r="ESS116" s="470"/>
      <c r="EST116" s="470"/>
      <c r="ESU116" s="470"/>
      <c r="ESV116" s="470"/>
      <c r="ESW116" s="470"/>
      <c r="ESX116" s="470"/>
      <c r="ESY116" s="470"/>
      <c r="ESZ116" s="470"/>
      <c r="ETA116" s="470"/>
      <c r="ETB116" s="470"/>
      <c r="ETC116" s="470"/>
      <c r="ETD116" s="266"/>
      <c r="ETE116" s="470"/>
      <c r="ETF116" s="470"/>
      <c r="ETG116" s="470"/>
      <c r="ETH116" s="470"/>
      <c r="ETI116" s="470"/>
      <c r="ETJ116" s="470"/>
      <c r="ETK116" s="470"/>
      <c r="ETL116" s="470"/>
      <c r="ETM116" s="470"/>
      <c r="ETN116" s="470"/>
      <c r="ETO116" s="470"/>
      <c r="ETP116" s="470"/>
      <c r="ETQ116" s="470"/>
      <c r="ETR116" s="470"/>
      <c r="ETS116" s="470"/>
      <c r="ETT116" s="266"/>
      <c r="ETU116" s="470"/>
      <c r="ETV116" s="470"/>
      <c r="ETW116" s="470"/>
      <c r="ETX116" s="470"/>
      <c r="ETY116" s="470"/>
      <c r="ETZ116" s="470"/>
      <c r="EUA116" s="470"/>
      <c r="EUB116" s="470"/>
      <c r="EUC116" s="470"/>
      <c r="EUD116" s="470"/>
      <c r="EUE116" s="470"/>
      <c r="EUF116" s="470"/>
      <c r="EUG116" s="470"/>
      <c r="EUH116" s="470"/>
      <c r="EUI116" s="470"/>
      <c r="EUJ116" s="266"/>
      <c r="EUK116" s="470"/>
      <c r="EUL116" s="470"/>
      <c r="EUM116" s="470"/>
      <c r="EUN116" s="470"/>
      <c r="EUO116" s="470"/>
      <c r="EUP116" s="470"/>
      <c r="EUQ116" s="470"/>
      <c r="EUR116" s="470"/>
      <c r="EUS116" s="470"/>
      <c r="EUT116" s="470"/>
      <c r="EUU116" s="470"/>
      <c r="EUV116" s="470"/>
      <c r="EUW116" s="470"/>
      <c r="EUX116" s="470"/>
      <c r="EUY116" s="470"/>
      <c r="EUZ116" s="266"/>
      <c r="EVA116" s="470"/>
      <c r="EVB116" s="470"/>
      <c r="EVC116" s="470"/>
      <c r="EVD116" s="470"/>
      <c r="EVE116" s="470"/>
      <c r="EVF116" s="470"/>
      <c r="EVG116" s="470"/>
      <c r="EVH116" s="470"/>
      <c r="EVI116" s="470"/>
      <c r="EVJ116" s="470"/>
      <c r="EVK116" s="470"/>
      <c r="EVL116" s="470"/>
      <c r="EVM116" s="470"/>
      <c r="EVN116" s="470"/>
      <c r="EVO116" s="470"/>
      <c r="EVP116" s="266"/>
      <c r="EVQ116" s="470"/>
      <c r="EVR116" s="470"/>
      <c r="EVS116" s="470"/>
      <c r="EVT116" s="470"/>
      <c r="EVU116" s="470"/>
      <c r="EVV116" s="470"/>
      <c r="EVW116" s="470"/>
      <c r="EVX116" s="470"/>
      <c r="EVY116" s="470"/>
      <c r="EVZ116" s="470"/>
      <c r="EWA116" s="470"/>
      <c r="EWB116" s="470"/>
      <c r="EWC116" s="470"/>
      <c r="EWD116" s="470"/>
      <c r="EWE116" s="470"/>
      <c r="EWF116" s="266"/>
      <c r="EWG116" s="470"/>
      <c r="EWH116" s="470"/>
      <c r="EWI116" s="470"/>
      <c r="EWJ116" s="470"/>
      <c r="EWK116" s="470"/>
      <c r="EWL116" s="470"/>
      <c r="EWM116" s="470"/>
      <c r="EWN116" s="470"/>
      <c r="EWO116" s="470"/>
      <c r="EWP116" s="470"/>
      <c r="EWQ116" s="470"/>
      <c r="EWR116" s="470"/>
      <c r="EWS116" s="470"/>
      <c r="EWT116" s="470"/>
      <c r="EWU116" s="470"/>
      <c r="EWV116" s="266"/>
      <c r="EWW116" s="470"/>
      <c r="EWX116" s="470"/>
      <c r="EWY116" s="470"/>
      <c r="EWZ116" s="470"/>
      <c r="EXA116" s="470"/>
      <c r="EXB116" s="470"/>
      <c r="EXC116" s="470"/>
      <c r="EXD116" s="470"/>
      <c r="EXE116" s="470"/>
      <c r="EXF116" s="470"/>
      <c r="EXG116" s="470"/>
      <c r="EXH116" s="470"/>
      <c r="EXI116" s="470"/>
      <c r="EXJ116" s="470"/>
      <c r="EXK116" s="470"/>
      <c r="EXL116" s="266"/>
      <c r="EXM116" s="470"/>
      <c r="EXN116" s="470"/>
      <c r="EXO116" s="470"/>
      <c r="EXP116" s="470"/>
      <c r="EXQ116" s="470"/>
      <c r="EXR116" s="470"/>
      <c r="EXS116" s="470"/>
      <c r="EXT116" s="470"/>
      <c r="EXU116" s="470"/>
      <c r="EXV116" s="470"/>
      <c r="EXW116" s="470"/>
      <c r="EXX116" s="470"/>
      <c r="EXY116" s="470"/>
      <c r="EXZ116" s="470"/>
      <c r="EYA116" s="470"/>
      <c r="EYB116" s="266"/>
      <c r="EYC116" s="470"/>
      <c r="EYD116" s="470"/>
      <c r="EYE116" s="470"/>
      <c r="EYF116" s="470"/>
      <c r="EYG116" s="470"/>
      <c r="EYH116" s="470"/>
      <c r="EYI116" s="470"/>
      <c r="EYJ116" s="470"/>
      <c r="EYK116" s="470"/>
      <c r="EYL116" s="470"/>
      <c r="EYM116" s="470"/>
      <c r="EYN116" s="470"/>
      <c r="EYO116" s="470"/>
      <c r="EYP116" s="470"/>
      <c r="EYQ116" s="470"/>
      <c r="EYR116" s="266"/>
      <c r="EYS116" s="470"/>
      <c r="EYT116" s="470"/>
      <c r="EYU116" s="470"/>
      <c r="EYV116" s="470"/>
      <c r="EYW116" s="470"/>
      <c r="EYX116" s="470"/>
      <c r="EYY116" s="470"/>
      <c r="EYZ116" s="470"/>
      <c r="EZA116" s="470"/>
      <c r="EZB116" s="470"/>
      <c r="EZC116" s="470"/>
      <c r="EZD116" s="470"/>
      <c r="EZE116" s="470"/>
      <c r="EZF116" s="470"/>
      <c r="EZG116" s="470"/>
      <c r="EZH116" s="266"/>
      <c r="EZI116" s="470"/>
      <c r="EZJ116" s="470"/>
      <c r="EZK116" s="470"/>
      <c r="EZL116" s="470"/>
      <c r="EZM116" s="470"/>
      <c r="EZN116" s="470"/>
      <c r="EZO116" s="470"/>
      <c r="EZP116" s="470"/>
      <c r="EZQ116" s="470"/>
      <c r="EZR116" s="470"/>
      <c r="EZS116" s="470"/>
      <c r="EZT116" s="470"/>
      <c r="EZU116" s="470"/>
      <c r="EZV116" s="470"/>
      <c r="EZW116" s="470"/>
      <c r="EZX116" s="266"/>
      <c r="EZY116" s="470"/>
      <c r="EZZ116" s="470"/>
      <c r="FAA116" s="470"/>
      <c r="FAB116" s="470"/>
      <c r="FAC116" s="470"/>
      <c r="FAD116" s="470"/>
      <c r="FAE116" s="470"/>
      <c r="FAF116" s="470"/>
      <c r="FAG116" s="470"/>
      <c r="FAH116" s="470"/>
      <c r="FAI116" s="470"/>
      <c r="FAJ116" s="470"/>
      <c r="FAK116" s="470"/>
      <c r="FAL116" s="470"/>
      <c r="FAM116" s="470"/>
      <c r="FAN116" s="266"/>
      <c r="FAO116" s="470"/>
      <c r="FAP116" s="470"/>
      <c r="FAQ116" s="470"/>
      <c r="FAR116" s="470"/>
      <c r="FAS116" s="470"/>
      <c r="FAT116" s="470"/>
      <c r="FAU116" s="470"/>
      <c r="FAV116" s="470"/>
      <c r="FAW116" s="470"/>
      <c r="FAX116" s="470"/>
      <c r="FAY116" s="470"/>
      <c r="FAZ116" s="470"/>
      <c r="FBA116" s="470"/>
      <c r="FBB116" s="470"/>
      <c r="FBC116" s="470"/>
      <c r="FBD116" s="266"/>
      <c r="FBE116" s="470"/>
      <c r="FBF116" s="470"/>
      <c r="FBG116" s="470"/>
      <c r="FBH116" s="470"/>
      <c r="FBI116" s="470"/>
      <c r="FBJ116" s="470"/>
      <c r="FBK116" s="470"/>
      <c r="FBL116" s="470"/>
      <c r="FBM116" s="470"/>
      <c r="FBN116" s="470"/>
      <c r="FBO116" s="470"/>
      <c r="FBP116" s="470"/>
      <c r="FBQ116" s="470"/>
      <c r="FBR116" s="470"/>
      <c r="FBS116" s="470"/>
      <c r="FBT116" s="266"/>
      <c r="FBU116" s="470"/>
      <c r="FBV116" s="470"/>
      <c r="FBW116" s="470"/>
      <c r="FBX116" s="470"/>
      <c r="FBY116" s="470"/>
      <c r="FBZ116" s="470"/>
      <c r="FCA116" s="470"/>
      <c r="FCB116" s="470"/>
      <c r="FCC116" s="470"/>
      <c r="FCD116" s="470"/>
      <c r="FCE116" s="470"/>
      <c r="FCF116" s="470"/>
      <c r="FCG116" s="470"/>
      <c r="FCH116" s="470"/>
      <c r="FCI116" s="470"/>
      <c r="FCJ116" s="266"/>
      <c r="FCK116" s="470"/>
      <c r="FCL116" s="470"/>
      <c r="FCM116" s="470"/>
      <c r="FCN116" s="470"/>
      <c r="FCO116" s="470"/>
      <c r="FCP116" s="470"/>
      <c r="FCQ116" s="470"/>
      <c r="FCR116" s="470"/>
      <c r="FCS116" s="470"/>
      <c r="FCT116" s="470"/>
      <c r="FCU116" s="470"/>
      <c r="FCV116" s="470"/>
      <c r="FCW116" s="470"/>
      <c r="FCX116" s="470"/>
      <c r="FCY116" s="470"/>
      <c r="FCZ116" s="266"/>
      <c r="FDA116" s="470"/>
      <c r="FDB116" s="470"/>
      <c r="FDC116" s="470"/>
      <c r="FDD116" s="470"/>
      <c r="FDE116" s="470"/>
      <c r="FDF116" s="470"/>
      <c r="FDG116" s="470"/>
      <c r="FDH116" s="470"/>
      <c r="FDI116" s="470"/>
      <c r="FDJ116" s="470"/>
      <c r="FDK116" s="470"/>
      <c r="FDL116" s="470"/>
      <c r="FDM116" s="470"/>
      <c r="FDN116" s="470"/>
      <c r="FDO116" s="470"/>
      <c r="FDP116" s="266"/>
      <c r="FDQ116" s="470"/>
      <c r="FDR116" s="470"/>
      <c r="FDS116" s="470"/>
      <c r="FDT116" s="470"/>
      <c r="FDU116" s="470"/>
      <c r="FDV116" s="470"/>
      <c r="FDW116" s="470"/>
      <c r="FDX116" s="470"/>
      <c r="FDY116" s="470"/>
      <c r="FDZ116" s="470"/>
      <c r="FEA116" s="470"/>
      <c r="FEB116" s="470"/>
      <c r="FEC116" s="470"/>
      <c r="FED116" s="470"/>
      <c r="FEE116" s="470"/>
      <c r="FEF116" s="266"/>
      <c r="FEG116" s="470"/>
      <c r="FEH116" s="470"/>
      <c r="FEI116" s="470"/>
      <c r="FEJ116" s="470"/>
      <c r="FEK116" s="470"/>
      <c r="FEL116" s="470"/>
      <c r="FEM116" s="470"/>
      <c r="FEN116" s="470"/>
      <c r="FEO116" s="470"/>
      <c r="FEP116" s="470"/>
      <c r="FEQ116" s="470"/>
      <c r="FER116" s="470"/>
      <c r="FES116" s="470"/>
      <c r="FET116" s="470"/>
      <c r="FEU116" s="470"/>
      <c r="FEV116" s="266"/>
      <c r="FEW116" s="470"/>
      <c r="FEX116" s="470"/>
      <c r="FEY116" s="470"/>
      <c r="FEZ116" s="470"/>
      <c r="FFA116" s="470"/>
      <c r="FFB116" s="470"/>
      <c r="FFC116" s="470"/>
      <c r="FFD116" s="470"/>
      <c r="FFE116" s="470"/>
      <c r="FFF116" s="470"/>
      <c r="FFG116" s="470"/>
      <c r="FFH116" s="470"/>
      <c r="FFI116" s="470"/>
      <c r="FFJ116" s="470"/>
      <c r="FFK116" s="470"/>
      <c r="FFL116" s="266"/>
      <c r="FFM116" s="470"/>
      <c r="FFN116" s="470"/>
      <c r="FFO116" s="470"/>
      <c r="FFP116" s="470"/>
      <c r="FFQ116" s="470"/>
      <c r="FFR116" s="470"/>
      <c r="FFS116" s="470"/>
      <c r="FFT116" s="470"/>
      <c r="FFU116" s="470"/>
      <c r="FFV116" s="470"/>
      <c r="FFW116" s="470"/>
      <c r="FFX116" s="470"/>
      <c r="FFY116" s="470"/>
      <c r="FFZ116" s="470"/>
      <c r="FGA116" s="470"/>
      <c r="FGB116" s="266"/>
      <c r="FGC116" s="470"/>
      <c r="FGD116" s="470"/>
      <c r="FGE116" s="470"/>
      <c r="FGF116" s="470"/>
      <c r="FGG116" s="470"/>
      <c r="FGH116" s="470"/>
      <c r="FGI116" s="470"/>
      <c r="FGJ116" s="470"/>
      <c r="FGK116" s="470"/>
      <c r="FGL116" s="470"/>
      <c r="FGM116" s="470"/>
      <c r="FGN116" s="470"/>
      <c r="FGO116" s="470"/>
      <c r="FGP116" s="470"/>
      <c r="FGQ116" s="470"/>
      <c r="FGR116" s="266"/>
      <c r="FGS116" s="470"/>
      <c r="FGT116" s="470"/>
      <c r="FGU116" s="470"/>
      <c r="FGV116" s="470"/>
      <c r="FGW116" s="470"/>
      <c r="FGX116" s="470"/>
      <c r="FGY116" s="470"/>
      <c r="FGZ116" s="470"/>
      <c r="FHA116" s="470"/>
      <c r="FHB116" s="470"/>
      <c r="FHC116" s="470"/>
      <c r="FHD116" s="470"/>
      <c r="FHE116" s="470"/>
      <c r="FHF116" s="470"/>
      <c r="FHG116" s="470"/>
      <c r="FHH116" s="266"/>
      <c r="FHI116" s="470"/>
      <c r="FHJ116" s="470"/>
      <c r="FHK116" s="470"/>
      <c r="FHL116" s="470"/>
      <c r="FHM116" s="470"/>
      <c r="FHN116" s="470"/>
      <c r="FHO116" s="470"/>
      <c r="FHP116" s="470"/>
      <c r="FHQ116" s="470"/>
      <c r="FHR116" s="470"/>
      <c r="FHS116" s="470"/>
      <c r="FHT116" s="470"/>
      <c r="FHU116" s="470"/>
      <c r="FHV116" s="470"/>
      <c r="FHW116" s="470"/>
      <c r="FHX116" s="266"/>
      <c r="FHY116" s="470"/>
      <c r="FHZ116" s="470"/>
      <c r="FIA116" s="470"/>
      <c r="FIB116" s="470"/>
      <c r="FIC116" s="470"/>
      <c r="FID116" s="470"/>
      <c r="FIE116" s="470"/>
      <c r="FIF116" s="470"/>
      <c r="FIG116" s="470"/>
      <c r="FIH116" s="470"/>
      <c r="FII116" s="470"/>
      <c r="FIJ116" s="470"/>
      <c r="FIK116" s="470"/>
      <c r="FIL116" s="470"/>
      <c r="FIM116" s="470"/>
      <c r="FIN116" s="266"/>
      <c r="FIO116" s="470"/>
      <c r="FIP116" s="470"/>
      <c r="FIQ116" s="470"/>
      <c r="FIR116" s="470"/>
      <c r="FIS116" s="470"/>
      <c r="FIT116" s="470"/>
      <c r="FIU116" s="470"/>
      <c r="FIV116" s="470"/>
      <c r="FIW116" s="470"/>
      <c r="FIX116" s="470"/>
      <c r="FIY116" s="470"/>
      <c r="FIZ116" s="470"/>
      <c r="FJA116" s="470"/>
      <c r="FJB116" s="470"/>
      <c r="FJC116" s="470"/>
      <c r="FJD116" s="266"/>
      <c r="FJE116" s="470"/>
      <c r="FJF116" s="470"/>
      <c r="FJG116" s="470"/>
      <c r="FJH116" s="470"/>
      <c r="FJI116" s="470"/>
      <c r="FJJ116" s="470"/>
      <c r="FJK116" s="470"/>
      <c r="FJL116" s="470"/>
      <c r="FJM116" s="470"/>
      <c r="FJN116" s="470"/>
      <c r="FJO116" s="470"/>
      <c r="FJP116" s="470"/>
      <c r="FJQ116" s="470"/>
      <c r="FJR116" s="470"/>
      <c r="FJS116" s="470"/>
      <c r="FJT116" s="266"/>
      <c r="FJU116" s="470"/>
      <c r="FJV116" s="470"/>
      <c r="FJW116" s="470"/>
      <c r="FJX116" s="470"/>
      <c r="FJY116" s="470"/>
      <c r="FJZ116" s="470"/>
      <c r="FKA116" s="470"/>
      <c r="FKB116" s="470"/>
      <c r="FKC116" s="470"/>
      <c r="FKD116" s="470"/>
      <c r="FKE116" s="470"/>
      <c r="FKF116" s="470"/>
      <c r="FKG116" s="470"/>
      <c r="FKH116" s="470"/>
      <c r="FKI116" s="470"/>
      <c r="FKJ116" s="266"/>
      <c r="FKK116" s="470"/>
      <c r="FKL116" s="470"/>
      <c r="FKM116" s="470"/>
      <c r="FKN116" s="470"/>
      <c r="FKO116" s="470"/>
      <c r="FKP116" s="470"/>
      <c r="FKQ116" s="470"/>
      <c r="FKR116" s="470"/>
      <c r="FKS116" s="470"/>
      <c r="FKT116" s="470"/>
      <c r="FKU116" s="470"/>
      <c r="FKV116" s="470"/>
      <c r="FKW116" s="470"/>
      <c r="FKX116" s="470"/>
      <c r="FKY116" s="470"/>
      <c r="FKZ116" s="266"/>
      <c r="FLA116" s="470"/>
      <c r="FLB116" s="470"/>
      <c r="FLC116" s="470"/>
      <c r="FLD116" s="470"/>
      <c r="FLE116" s="470"/>
      <c r="FLF116" s="470"/>
      <c r="FLG116" s="470"/>
      <c r="FLH116" s="470"/>
      <c r="FLI116" s="470"/>
      <c r="FLJ116" s="470"/>
      <c r="FLK116" s="470"/>
      <c r="FLL116" s="470"/>
      <c r="FLM116" s="470"/>
      <c r="FLN116" s="470"/>
      <c r="FLO116" s="470"/>
      <c r="FLP116" s="266"/>
      <c r="FLQ116" s="470"/>
      <c r="FLR116" s="470"/>
      <c r="FLS116" s="470"/>
      <c r="FLT116" s="470"/>
      <c r="FLU116" s="470"/>
      <c r="FLV116" s="470"/>
      <c r="FLW116" s="470"/>
      <c r="FLX116" s="470"/>
      <c r="FLY116" s="470"/>
      <c r="FLZ116" s="470"/>
      <c r="FMA116" s="470"/>
      <c r="FMB116" s="470"/>
      <c r="FMC116" s="470"/>
      <c r="FMD116" s="470"/>
      <c r="FME116" s="470"/>
      <c r="FMF116" s="266"/>
      <c r="FMG116" s="470"/>
      <c r="FMH116" s="470"/>
      <c r="FMI116" s="470"/>
      <c r="FMJ116" s="470"/>
      <c r="FMK116" s="470"/>
      <c r="FML116" s="470"/>
      <c r="FMM116" s="470"/>
      <c r="FMN116" s="470"/>
      <c r="FMO116" s="470"/>
      <c r="FMP116" s="470"/>
      <c r="FMQ116" s="470"/>
      <c r="FMR116" s="470"/>
      <c r="FMS116" s="470"/>
      <c r="FMT116" s="470"/>
      <c r="FMU116" s="470"/>
      <c r="FMV116" s="266"/>
      <c r="FMW116" s="470"/>
      <c r="FMX116" s="470"/>
      <c r="FMY116" s="470"/>
      <c r="FMZ116" s="470"/>
      <c r="FNA116" s="470"/>
      <c r="FNB116" s="470"/>
      <c r="FNC116" s="470"/>
      <c r="FND116" s="470"/>
      <c r="FNE116" s="470"/>
      <c r="FNF116" s="470"/>
      <c r="FNG116" s="470"/>
      <c r="FNH116" s="470"/>
      <c r="FNI116" s="470"/>
      <c r="FNJ116" s="470"/>
      <c r="FNK116" s="470"/>
      <c r="FNL116" s="266"/>
      <c r="FNM116" s="470"/>
      <c r="FNN116" s="470"/>
      <c r="FNO116" s="470"/>
      <c r="FNP116" s="470"/>
      <c r="FNQ116" s="470"/>
      <c r="FNR116" s="470"/>
      <c r="FNS116" s="470"/>
      <c r="FNT116" s="470"/>
      <c r="FNU116" s="470"/>
      <c r="FNV116" s="470"/>
      <c r="FNW116" s="470"/>
      <c r="FNX116" s="470"/>
      <c r="FNY116" s="470"/>
      <c r="FNZ116" s="470"/>
      <c r="FOA116" s="470"/>
      <c r="FOB116" s="266"/>
      <c r="FOC116" s="470"/>
      <c r="FOD116" s="470"/>
      <c r="FOE116" s="470"/>
      <c r="FOF116" s="470"/>
      <c r="FOG116" s="470"/>
      <c r="FOH116" s="470"/>
      <c r="FOI116" s="470"/>
      <c r="FOJ116" s="470"/>
      <c r="FOK116" s="470"/>
      <c r="FOL116" s="470"/>
      <c r="FOM116" s="470"/>
      <c r="FON116" s="470"/>
      <c r="FOO116" s="470"/>
      <c r="FOP116" s="470"/>
      <c r="FOQ116" s="470"/>
      <c r="FOR116" s="266"/>
      <c r="FOS116" s="470"/>
      <c r="FOT116" s="470"/>
      <c r="FOU116" s="470"/>
      <c r="FOV116" s="470"/>
      <c r="FOW116" s="470"/>
      <c r="FOX116" s="470"/>
      <c r="FOY116" s="470"/>
      <c r="FOZ116" s="470"/>
      <c r="FPA116" s="470"/>
      <c r="FPB116" s="470"/>
      <c r="FPC116" s="470"/>
      <c r="FPD116" s="470"/>
      <c r="FPE116" s="470"/>
      <c r="FPF116" s="470"/>
      <c r="FPG116" s="470"/>
      <c r="FPH116" s="266"/>
      <c r="FPI116" s="470"/>
      <c r="FPJ116" s="470"/>
      <c r="FPK116" s="470"/>
      <c r="FPL116" s="470"/>
      <c r="FPM116" s="470"/>
      <c r="FPN116" s="470"/>
      <c r="FPO116" s="470"/>
      <c r="FPP116" s="470"/>
      <c r="FPQ116" s="470"/>
      <c r="FPR116" s="470"/>
      <c r="FPS116" s="470"/>
      <c r="FPT116" s="470"/>
      <c r="FPU116" s="470"/>
      <c r="FPV116" s="470"/>
      <c r="FPW116" s="470"/>
      <c r="FPX116" s="266"/>
      <c r="FPY116" s="470"/>
      <c r="FPZ116" s="470"/>
      <c r="FQA116" s="470"/>
      <c r="FQB116" s="470"/>
      <c r="FQC116" s="470"/>
      <c r="FQD116" s="470"/>
      <c r="FQE116" s="470"/>
      <c r="FQF116" s="470"/>
      <c r="FQG116" s="470"/>
      <c r="FQH116" s="470"/>
      <c r="FQI116" s="470"/>
      <c r="FQJ116" s="470"/>
      <c r="FQK116" s="470"/>
      <c r="FQL116" s="470"/>
      <c r="FQM116" s="470"/>
      <c r="FQN116" s="266"/>
      <c r="FQO116" s="470"/>
      <c r="FQP116" s="470"/>
      <c r="FQQ116" s="470"/>
      <c r="FQR116" s="470"/>
      <c r="FQS116" s="470"/>
      <c r="FQT116" s="470"/>
      <c r="FQU116" s="470"/>
      <c r="FQV116" s="470"/>
      <c r="FQW116" s="470"/>
      <c r="FQX116" s="470"/>
      <c r="FQY116" s="470"/>
      <c r="FQZ116" s="470"/>
      <c r="FRA116" s="470"/>
      <c r="FRB116" s="470"/>
      <c r="FRC116" s="470"/>
      <c r="FRD116" s="266"/>
      <c r="FRE116" s="470"/>
      <c r="FRF116" s="470"/>
      <c r="FRG116" s="470"/>
      <c r="FRH116" s="470"/>
      <c r="FRI116" s="470"/>
      <c r="FRJ116" s="470"/>
      <c r="FRK116" s="470"/>
      <c r="FRL116" s="470"/>
      <c r="FRM116" s="470"/>
      <c r="FRN116" s="470"/>
      <c r="FRO116" s="470"/>
      <c r="FRP116" s="470"/>
      <c r="FRQ116" s="470"/>
      <c r="FRR116" s="470"/>
      <c r="FRS116" s="470"/>
      <c r="FRT116" s="266"/>
      <c r="FRU116" s="470"/>
      <c r="FRV116" s="470"/>
      <c r="FRW116" s="470"/>
      <c r="FRX116" s="470"/>
      <c r="FRY116" s="470"/>
      <c r="FRZ116" s="470"/>
      <c r="FSA116" s="470"/>
      <c r="FSB116" s="470"/>
      <c r="FSC116" s="470"/>
      <c r="FSD116" s="470"/>
      <c r="FSE116" s="470"/>
      <c r="FSF116" s="470"/>
      <c r="FSG116" s="470"/>
      <c r="FSH116" s="470"/>
      <c r="FSI116" s="470"/>
      <c r="FSJ116" s="266"/>
      <c r="FSK116" s="470"/>
      <c r="FSL116" s="470"/>
      <c r="FSM116" s="470"/>
      <c r="FSN116" s="470"/>
      <c r="FSO116" s="470"/>
      <c r="FSP116" s="470"/>
      <c r="FSQ116" s="470"/>
      <c r="FSR116" s="470"/>
      <c r="FSS116" s="470"/>
      <c r="FST116" s="470"/>
      <c r="FSU116" s="470"/>
      <c r="FSV116" s="470"/>
      <c r="FSW116" s="470"/>
      <c r="FSX116" s="470"/>
      <c r="FSY116" s="470"/>
      <c r="FSZ116" s="266"/>
      <c r="FTA116" s="470"/>
      <c r="FTB116" s="470"/>
      <c r="FTC116" s="470"/>
      <c r="FTD116" s="470"/>
      <c r="FTE116" s="470"/>
      <c r="FTF116" s="470"/>
      <c r="FTG116" s="470"/>
      <c r="FTH116" s="470"/>
      <c r="FTI116" s="470"/>
      <c r="FTJ116" s="470"/>
      <c r="FTK116" s="470"/>
      <c r="FTL116" s="470"/>
      <c r="FTM116" s="470"/>
      <c r="FTN116" s="470"/>
      <c r="FTO116" s="470"/>
      <c r="FTP116" s="266"/>
      <c r="FTQ116" s="470"/>
      <c r="FTR116" s="470"/>
      <c r="FTS116" s="470"/>
      <c r="FTT116" s="470"/>
      <c r="FTU116" s="470"/>
      <c r="FTV116" s="470"/>
      <c r="FTW116" s="470"/>
      <c r="FTX116" s="470"/>
      <c r="FTY116" s="470"/>
      <c r="FTZ116" s="470"/>
      <c r="FUA116" s="470"/>
      <c r="FUB116" s="470"/>
      <c r="FUC116" s="470"/>
      <c r="FUD116" s="470"/>
      <c r="FUE116" s="470"/>
      <c r="FUF116" s="266"/>
      <c r="FUG116" s="470"/>
      <c r="FUH116" s="470"/>
      <c r="FUI116" s="470"/>
      <c r="FUJ116" s="470"/>
      <c r="FUK116" s="470"/>
      <c r="FUL116" s="470"/>
      <c r="FUM116" s="470"/>
      <c r="FUN116" s="470"/>
      <c r="FUO116" s="470"/>
      <c r="FUP116" s="470"/>
      <c r="FUQ116" s="470"/>
      <c r="FUR116" s="470"/>
      <c r="FUS116" s="470"/>
      <c r="FUT116" s="470"/>
      <c r="FUU116" s="470"/>
      <c r="FUV116" s="266"/>
      <c r="FUW116" s="470"/>
      <c r="FUX116" s="470"/>
      <c r="FUY116" s="470"/>
      <c r="FUZ116" s="470"/>
      <c r="FVA116" s="470"/>
      <c r="FVB116" s="470"/>
      <c r="FVC116" s="470"/>
      <c r="FVD116" s="470"/>
      <c r="FVE116" s="470"/>
      <c r="FVF116" s="470"/>
      <c r="FVG116" s="470"/>
      <c r="FVH116" s="470"/>
      <c r="FVI116" s="470"/>
      <c r="FVJ116" s="470"/>
      <c r="FVK116" s="470"/>
      <c r="FVL116" s="266"/>
      <c r="FVM116" s="470"/>
      <c r="FVN116" s="470"/>
      <c r="FVO116" s="470"/>
      <c r="FVP116" s="470"/>
      <c r="FVQ116" s="470"/>
      <c r="FVR116" s="470"/>
      <c r="FVS116" s="470"/>
      <c r="FVT116" s="470"/>
      <c r="FVU116" s="470"/>
      <c r="FVV116" s="470"/>
      <c r="FVW116" s="470"/>
      <c r="FVX116" s="470"/>
      <c r="FVY116" s="470"/>
      <c r="FVZ116" s="470"/>
      <c r="FWA116" s="470"/>
      <c r="FWB116" s="266"/>
      <c r="FWC116" s="470"/>
      <c r="FWD116" s="470"/>
      <c r="FWE116" s="470"/>
      <c r="FWF116" s="470"/>
      <c r="FWG116" s="470"/>
      <c r="FWH116" s="470"/>
      <c r="FWI116" s="470"/>
      <c r="FWJ116" s="470"/>
      <c r="FWK116" s="470"/>
      <c r="FWL116" s="470"/>
      <c r="FWM116" s="470"/>
      <c r="FWN116" s="470"/>
      <c r="FWO116" s="470"/>
      <c r="FWP116" s="470"/>
      <c r="FWQ116" s="470"/>
      <c r="FWR116" s="266"/>
      <c r="FWS116" s="470"/>
      <c r="FWT116" s="470"/>
      <c r="FWU116" s="470"/>
      <c r="FWV116" s="470"/>
      <c r="FWW116" s="470"/>
      <c r="FWX116" s="470"/>
      <c r="FWY116" s="470"/>
      <c r="FWZ116" s="470"/>
      <c r="FXA116" s="470"/>
      <c r="FXB116" s="470"/>
      <c r="FXC116" s="470"/>
      <c r="FXD116" s="470"/>
      <c r="FXE116" s="470"/>
      <c r="FXF116" s="470"/>
      <c r="FXG116" s="470"/>
      <c r="FXH116" s="266"/>
      <c r="FXI116" s="470"/>
      <c r="FXJ116" s="470"/>
      <c r="FXK116" s="470"/>
      <c r="FXL116" s="470"/>
      <c r="FXM116" s="470"/>
      <c r="FXN116" s="470"/>
      <c r="FXO116" s="470"/>
      <c r="FXP116" s="470"/>
      <c r="FXQ116" s="470"/>
      <c r="FXR116" s="470"/>
      <c r="FXS116" s="470"/>
      <c r="FXT116" s="470"/>
      <c r="FXU116" s="470"/>
      <c r="FXV116" s="470"/>
      <c r="FXW116" s="470"/>
      <c r="FXX116" s="266"/>
      <c r="FXY116" s="470"/>
      <c r="FXZ116" s="470"/>
      <c r="FYA116" s="470"/>
      <c r="FYB116" s="470"/>
      <c r="FYC116" s="470"/>
      <c r="FYD116" s="470"/>
      <c r="FYE116" s="470"/>
      <c r="FYF116" s="470"/>
      <c r="FYG116" s="470"/>
      <c r="FYH116" s="470"/>
      <c r="FYI116" s="470"/>
      <c r="FYJ116" s="470"/>
      <c r="FYK116" s="470"/>
      <c r="FYL116" s="470"/>
      <c r="FYM116" s="470"/>
      <c r="FYN116" s="266"/>
      <c r="FYO116" s="470"/>
      <c r="FYP116" s="470"/>
      <c r="FYQ116" s="470"/>
      <c r="FYR116" s="470"/>
      <c r="FYS116" s="470"/>
      <c r="FYT116" s="470"/>
      <c r="FYU116" s="470"/>
      <c r="FYV116" s="470"/>
      <c r="FYW116" s="470"/>
      <c r="FYX116" s="470"/>
      <c r="FYY116" s="470"/>
      <c r="FYZ116" s="470"/>
      <c r="FZA116" s="470"/>
      <c r="FZB116" s="470"/>
      <c r="FZC116" s="470"/>
      <c r="FZD116" s="266"/>
      <c r="FZE116" s="470"/>
      <c r="FZF116" s="470"/>
      <c r="FZG116" s="470"/>
      <c r="FZH116" s="470"/>
      <c r="FZI116" s="470"/>
      <c r="FZJ116" s="470"/>
      <c r="FZK116" s="470"/>
      <c r="FZL116" s="470"/>
      <c r="FZM116" s="470"/>
      <c r="FZN116" s="470"/>
      <c r="FZO116" s="470"/>
      <c r="FZP116" s="470"/>
      <c r="FZQ116" s="470"/>
      <c r="FZR116" s="470"/>
      <c r="FZS116" s="470"/>
      <c r="FZT116" s="266"/>
      <c r="FZU116" s="470"/>
      <c r="FZV116" s="470"/>
      <c r="FZW116" s="470"/>
      <c r="FZX116" s="470"/>
      <c r="FZY116" s="470"/>
      <c r="FZZ116" s="470"/>
      <c r="GAA116" s="470"/>
      <c r="GAB116" s="470"/>
      <c r="GAC116" s="470"/>
      <c r="GAD116" s="470"/>
      <c r="GAE116" s="470"/>
      <c r="GAF116" s="470"/>
      <c r="GAG116" s="470"/>
      <c r="GAH116" s="470"/>
      <c r="GAI116" s="470"/>
      <c r="GAJ116" s="266"/>
      <c r="GAK116" s="470"/>
      <c r="GAL116" s="470"/>
      <c r="GAM116" s="470"/>
      <c r="GAN116" s="470"/>
      <c r="GAO116" s="470"/>
      <c r="GAP116" s="470"/>
      <c r="GAQ116" s="470"/>
      <c r="GAR116" s="470"/>
      <c r="GAS116" s="470"/>
      <c r="GAT116" s="470"/>
      <c r="GAU116" s="470"/>
      <c r="GAV116" s="470"/>
      <c r="GAW116" s="470"/>
      <c r="GAX116" s="470"/>
      <c r="GAY116" s="470"/>
      <c r="GAZ116" s="266"/>
      <c r="GBA116" s="470"/>
      <c r="GBB116" s="470"/>
      <c r="GBC116" s="470"/>
      <c r="GBD116" s="470"/>
      <c r="GBE116" s="470"/>
      <c r="GBF116" s="470"/>
      <c r="GBG116" s="470"/>
      <c r="GBH116" s="470"/>
      <c r="GBI116" s="470"/>
      <c r="GBJ116" s="470"/>
      <c r="GBK116" s="470"/>
      <c r="GBL116" s="470"/>
      <c r="GBM116" s="470"/>
      <c r="GBN116" s="470"/>
      <c r="GBO116" s="470"/>
      <c r="GBP116" s="266"/>
      <c r="GBQ116" s="470"/>
      <c r="GBR116" s="470"/>
      <c r="GBS116" s="470"/>
      <c r="GBT116" s="470"/>
      <c r="GBU116" s="470"/>
      <c r="GBV116" s="470"/>
      <c r="GBW116" s="470"/>
      <c r="GBX116" s="470"/>
      <c r="GBY116" s="470"/>
      <c r="GBZ116" s="470"/>
      <c r="GCA116" s="470"/>
      <c r="GCB116" s="470"/>
      <c r="GCC116" s="470"/>
      <c r="GCD116" s="470"/>
      <c r="GCE116" s="470"/>
      <c r="GCF116" s="266"/>
      <c r="GCG116" s="470"/>
      <c r="GCH116" s="470"/>
      <c r="GCI116" s="470"/>
      <c r="GCJ116" s="470"/>
      <c r="GCK116" s="470"/>
      <c r="GCL116" s="470"/>
      <c r="GCM116" s="470"/>
      <c r="GCN116" s="470"/>
      <c r="GCO116" s="470"/>
      <c r="GCP116" s="470"/>
      <c r="GCQ116" s="470"/>
      <c r="GCR116" s="470"/>
      <c r="GCS116" s="470"/>
      <c r="GCT116" s="470"/>
      <c r="GCU116" s="470"/>
      <c r="GCV116" s="266"/>
      <c r="GCW116" s="470"/>
      <c r="GCX116" s="470"/>
      <c r="GCY116" s="470"/>
      <c r="GCZ116" s="470"/>
      <c r="GDA116" s="470"/>
      <c r="GDB116" s="470"/>
      <c r="GDC116" s="470"/>
      <c r="GDD116" s="470"/>
      <c r="GDE116" s="470"/>
      <c r="GDF116" s="470"/>
      <c r="GDG116" s="470"/>
      <c r="GDH116" s="470"/>
      <c r="GDI116" s="470"/>
      <c r="GDJ116" s="470"/>
      <c r="GDK116" s="470"/>
      <c r="GDL116" s="266"/>
      <c r="GDM116" s="470"/>
      <c r="GDN116" s="470"/>
      <c r="GDO116" s="470"/>
      <c r="GDP116" s="470"/>
      <c r="GDQ116" s="470"/>
      <c r="GDR116" s="470"/>
      <c r="GDS116" s="470"/>
      <c r="GDT116" s="470"/>
      <c r="GDU116" s="470"/>
      <c r="GDV116" s="470"/>
      <c r="GDW116" s="470"/>
      <c r="GDX116" s="470"/>
      <c r="GDY116" s="470"/>
      <c r="GDZ116" s="470"/>
      <c r="GEA116" s="470"/>
      <c r="GEB116" s="266"/>
      <c r="GEC116" s="470"/>
      <c r="GED116" s="470"/>
      <c r="GEE116" s="470"/>
      <c r="GEF116" s="470"/>
      <c r="GEG116" s="470"/>
      <c r="GEH116" s="470"/>
      <c r="GEI116" s="470"/>
      <c r="GEJ116" s="470"/>
      <c r="GEK116" s="470"/>
      <c r="GEL116" s="470"/>
      <c r="GEM116" s="470"/>
      <c r="GEN116" s="470"/>
      <c r="GEO116" s="470"/>
      <c r="GEP116" s="470"/>
      <c r="GEQ116" s="470"/>
      <c r="GER116" s="266"/>
      <c r="GES116" s="470"/>
      <c r="GET116" s="470"/>
      <c r="GEU116" s="470"/>
      <c r="GEV116" s="470"/>
      <c r="GEW116" s="470"/>
      <c r="GEX116" s="470"/>
      <c r="GEY116" s="470"/>
      <c r="GEZ116" s="470"/>
      <c r="GFA116" s="470"/>
      <c r="GFB116" s="470"/>
      <c r="GFC116" s="470"/>
      <c r="GFD116" s="470"/>
      <c r="GFE116" s="470"/>
      <c r="GFF116" s="470"/>
      <c r="GFG116" s="470"/>
      <c r="GFH116" s="266"/>
      <c r="GFI116" s="470"/>
      <c r="GFJ116" s="470"/>
      <c r="GFK116" s="470"/>
      <c r="GFL116" s="470"/>
      <c r="GFM116" s="470"/>
      <c r="GFN116" s="470"/>
      <c r="GFO116" s="470"/>
      <c r="GFP116" s="470"/>
      <c r="GFQ116" s="470"/>
      <c r="GFR116" s="470"/>
      <c r="GFS116" s="470"/>
      <c r="GFT116" s="470"/>
      <c r="GFU116" s="470"/>
      <c r="GFV116" s="470"/>
      <c r="GFW116" s="470"/>
      <c r="GFX116" s="266"/>
      <c r="GFY116" s="470"/>
      <c r="GFZ116" s="470"/>
      <c r="GGA116" s="470"/>
      <c r="GGB116" s="470"/>
      <c r="GGC116" s="470"/>
      <c r="GGD116" s="470"/>
      <c r="GGE116" s="470"/>
      <c r="GGF116" s="470"/>
      <c r="GGG116" s="470"/>
      <c r="GGH116" s="470"/>
      <c r="GGI116" s="470"/>
      <c r="GGJ116" s="470"/>
      <c r="GGK116" s="470"/>
      <c r="GGL116" s="470"/>
      <c r="GGM116" s="470"/>
      <c r="GGN116" s="266"/>
      <c r="GGO116" s="470"/>
      <c r="GGP116" s="470"/>
      <c r="GGQ116" s="470"/>
      <c r="GGR116" s="470"/>
      <c r="GGS116" s="470"/>
      <c r="GGT116" s="470"/>
      <c r="GGU116" s="470"/>
      <c r="GGV116" s="470"/>
      <c r="GGW116" s="470"/>
      <c r="GGX116" s="470"/>
      <c r="GGY116" s="470"/>
      <c r="GGZ116" s="470"/>
      <c r="GHA116" s="470"/>
      <c r="GHB116" s="470"/>
      <c r="GHC116" s="470"/>
      <c r="GHD116" s="266"/>
      <c r="GHE116" s="470"/>
      <c r="GHF116" s="470"/>
      <c r="GHG116" s="470"/>
      <c r="GHH116" s="470"/>
      <c r="GHI116" s="470"/>
      <c r="GHJ116" s="470"/>
      <c r="GHK116" s="470"/>
      <c r="GHL116" s="470"/>
      <c r="GHM116" s="470"/>
      <c r="GHN116" s="470"/>
      <c r="GHO116" s="470"/>
      <c r="GHP116" s="470"/>
      <c r="GHQ116" s="470"/>
      <c r="GHR116" s="470"/>
      <c r="GHS116" s="470"/>
      <c r="GHT116" s="266"/>
      <c r="GHU116" s="470"/>
      <c r="GHV116" s="470"/>
      <c r="GHW116" s="470"/>
      <c r="GHX116" s="470"/>
      <c r="GHY116" s="470"/>
      <c r="GHZ116" s="470"/>
      <c r="GIA116" s="470"/>
      <c r="GIB116" s="470"/>
      <c r="GIC116" s="470"/>
      <c r="GID116" s="470"/>
      <c r="GIE116" s="470"/>
      <c r="GIF116" s="470"/>
      <c r="GIG116" s="470"/>
      <c r="GIH116" s="470"/>
      <c r="GII116" s="470"/>
      <c r="GIJ116" s="266"/>
      <c r="GIK116" s="470"/>
      <c r="GIL116" s="470"/>
      <c r="GIM116" s="470"/>
      <c r="GIN116" s="470"/>
      <c r="GIO116" s="470"/>
      <c r="GIP116" s="470"/>
      <c r="GIQ116" s="470"/>
      <c r="GIR116" s="470"/>
      <c r="GIS116" s="470"/>
      <c r="GIT116" s="470"/>
      <c r="GIU116" s="470"/>
      <c r="GIV116" s="470"/>
      <c r="GIW116" s="470"/>
      <c r="GIX116" s="470"/>
      <c r="GIY116" s="470"/>
      <c r="GIZ116" s="266"/>
      <c r="GJA116" s="470"/>
      <c r="GJB116" s="470"/>
      <c r="GJC116" s="470"/>
      <c r="GJD116" s="470"/>
      <c r="GJE116" s="470"/>
      <c r="GJF116" s="470"/>
      <c r="GJG116" s="470"/>
      <c r="GJH116" s="470"/>
      <c r="GJI116" s="470"/>
      <c r="GJJ116" s="470"/>
      <c r="GJK116" s="470"/>
      <c r="GJL116" s="470"/>
      <c r="GJM116" s="470"/>
      <c r="GJN116" s="470"/>
      <c r="GJO116" s="470"/>
      <c r="GJP116" s="266"/>
      <c r="GJQ116" s="470"/>
      <c r="GJR116" s="470"/>
      <c r="GJS116" s="470"/>
      <c r="GJT116" s="470"/>
      <c r="GJU116" s="470"/>
      <c r="GJV116" s="470"/>
      <c r="GJW116" s="470"/>
      <c r="GJX116" s="470"/>
      <c r="GJY116" s="470"/>
      <c r="GJZ116" s="470"/>
      <c r="GKA116" s="470"/>
      <c r="GKB116" s="470"/>
      <c r="GKC116" s="470"/>
      <c r="GKD116" s="470"/>
      <c r="GKE116" s="470"/>
      <c r="GKF116" s="266"/>
      <c r="GKG116" s="470"/>
      <c r="GKH116" s="470"/>
      <c r="GKI116" s="470"/>
      <c r="GKJ116" s="470"/>
      <c r="GKK116" s="470"/>
      <c r="GKL116" s="470"/>
      <c r="GKM116" s="470"/>
      <c r="GKN116" s="470"/>
      <c r="GKO116" s="470"/>
      <c r="GKP116" s="470"/>
      <c r="GKQ116" s="470"/>
      <c r="GKR116" s="470"/>
      <c r="GKS116" s="470"/>
      <c r="GKT116" s="470"/>
      <c r="GKU116" s="470"/>
      <c r="GKV116" s="266"/>
      <c r="GKW116" s="470"/>
      <c r="GKX116" s="470"/>
      <c r="GKY116" s="470"/>
      <c r="GKZ116" s="470"/>
      <c r="GLA116" s="470"/>
      <c r="GLB116" s="470"/>
      <c r="GLC116" s="470"/>
      <c r="GLD116" s="470"/>
      <c r="GLE116" s="470"/>
      <c r="GLF116" s="470"/>
      <c r="GLG116" s="470"/>
      <c r="GLH116" s="470"/>
      <c r="GLI116" s="470"/>
      <c r="GLJ116" s="470"/>
      <c r="GLK116" s="470"/>
      <c r="GLL116" s="266"/>
      <c r="GLM116" s="470"/>
      <c r="GLN116" s="470"/>
      <c r="GLO116" s="470"/>
      <c r="GLP116" s="470"/>
      <c r="GLQ116" s="470"/>
      <c r="GLR116" s="470"/>
      <c r="GLS116" s="470"/>
      <c r="GLT116" s="470"/>
      <c r="GLU116" s="470"/>
      <c r="GLV116" s="470"/>
      <c r="GLW116" s="470"/>
      <c r="GLX116" s="470"/>
      <c r="GLY116" s="470"/>
      <c r="GLZ116" s="470"/>
      <c r="GMA116" s="470"/>
      <c r="GMB116" s="266"/>
      <c r="GMC116" s="470"/>
      <c r="GMD116" s="470"/>
      <c r="GME116" s="470"/>
      <c r="GMF116" s="470"/>
      <c r="GMG116" s="470"/>
      <c r="GMH116" s="470"/>
      <c r="GMI116" s="470"/>
      <c r="GMJ116" s="470"/>
      <c r="GMK116" s="470"/>
      <c r="GML116" s="470"/>
      <c r="GMM116" s="470"/>
      <c r="GMN116" s="470"/>
      <c r="GMO116" s="470"/>
      <c r="GMP116" s="470"/>
      <c r="GMQ116" s="470"/>
      <c r="GMR116" s="266"/>
      <c r="GMS116" s="470"/>
      <c r="GMT116" s="470"/>
      <c r="GMU116" s="470"/>
      <c r="GMV116" s="470"/>
      <c r="GMW116" s="470"/>
      <c r="GMX116" s="470"/>
      <c r="GMY116" s="470"/>
      <c r="GMZ116" s="470"/>
      <c r="GNA116" s="470"/>
      <c r="GNB116" s="470"/>
      <c r="GNC116" s="470"/>
      <c r="GND116" s="470"/>
      <c r="GNE116" s="470"/>
      <c r="GNF116" s="470"/>
      <c r="GNG116" s="470"/>
      <c r="GNH116" s="266"/>
      <c r="GNI116" s="470"/>
      <c r="GNJ116" s="470"/>
      <c r="GNK116" s="470"/>
      <c r="GNL116" s="470"/>
      <c r="GNM116" s="470"/>
      <c r="GNN116" s="470"/>
      <c r="GNO116" s="470"/>
      <c r="GNP116" s="470"/>
      <c r="GNQ116" s="470"/>
      <c r="GNR116" s="470"/>
      <c r="GNS116" s="470"/>
      <c r="GNT116" s="470"/>
      <c r="GNU116" s="470"/>
      <c r="GNV116" s="470"/>
      <c r="GNW116" s="470"/>
      <c r="GNX116" s="266"/>
      <c r="GNY116" s="470"/>
      <c r="GNZ116" s="470"/>
      <c r="GOA116" s="470"/>
      <c r="GOB116" s="470"/>
      <c r="GOC116" s="470"/>
      <c r="GOD116" s="470"/>
      <c r="GOE116" s="470"/>
      <c r="GOF116" s="470"/>
      <c r="GOG116" s="470"/>
      <c r="GOH116" s="470"/>
      <c r="GOI116" s="470"/>
      <c r="GOJ116" s="470"/>
      <c r="GOK116" s="470"/>
      <c r="GOL116" s="470"/>
      <c r="GOM116" s="470"/>
      <c r="GON116" s="266"/>
      <c r="GOO116" s="470"/>
      <c r="GOP116" s="470"/>
      <c r="GOQ116" s="470"/>
      <c r="GOR116" s="470"/>
      <c r="GOS116" s="470"/>
      <c r="GOT116" s="470"/>
      <c r="GOU116" s="470"/>
      <c r="GOV116" s="470"/>
      <c r="GOW116" s="470"/>
      <c r="GOX116" s="470"/>
      <c r="GOY116" s="470"/>
      <c r="GOZ116" s="470"/>
      <c r="GPA116" s="470"/>
      <c r="GPB116" s="470"/>
      <c r="GPC116" s="470"/>
      <c r="GPD116" s="266"/>
      <c r="GPE116" s="470"/>
      <c r="GPF116" s="470"/>
      <c r="GPG116" s="470"/>
      <c r="GPH116" s="470"/>
      <c r="GPI116" s="470"/>
      <c r="GPJ116" s="470"/>
      <c r="GPK116" s="470"/>
      <c r="GPL116" s="470"/>
      <c r="GPM116" s="470"/>
      <c r="GPN116" s="470"/>
      <c r="GPO116" s="470"/>
      <c r="GPP116" s="470"/>
      <c r="GPQ116" s="470"/>
      <c r="GPR116" s="470"/>
      <c r="GPS116" s="470"/>
      <c r="GPT116" s="266"/>
      <c r="GPU116" s="470"/>
      <c r="GPV116" s="470"/>
      <c r="GPW116" s="470"/>
      <c r="GPX116" s="470"/>
      <c r="GPY116" s="470"/>
      <c r="GPZ116" s="470"/>
      <c r="GQA116" s="470"/>
      <c r="GQB116" s="470"/>
      <c r="GQC116" s="470"/>
      <c r="GQD116" s="470"/>
      <c r="GQE116" s="470"/>
      <c r="GQF116" s="470"/>
      <c r="GQG116" s="470"/>
      <c r="GQH116" s="470"/>
      <c r="GQI116" s="470"/>
      <c r="GQJ116" s="266"/>
      <c r="GQK116" s="470"/>
      <c r="GQL116" s="470"/>
      <c r="GQM116" s="470"/>
      <c r="GQN116" s="470"/>
      <c r="GQO116" s="470"/>
      <c r="GQP116" s="470"/>
      <c r="GQQ116" s="470"/>
      <c r="GQR116" s="470"/>
      <c r="GQS116" s="470"/>
      <c r="GQT116" s="470"/>
      <c r="GQU116" s="470"/>
      <c r="GQV116" s="470"/>
      <c r="GQW116" s="470"/>
      <c r="GQX116" s="470"/>
      <c r="GQY116" s="470"/>
      <c r="GQZ116" s="266"/>
      <c r="GRA116" s="470"/>
      <c r="GRB116" s="470"/>
      <c r="GRC116" s="470"/>
      <c r="GRD116" s="470"/>
      <c r="GRE116" s="470"/>
      <c r="GRF116" s="470"/>
      <c r="GRG116" s="470"/>
      <c r="GRH116" s="470"/>
      <c r="GRI116" s="470"/>
      <c r="GRJ116" s="470"/>
      <c r="GRK116" s="470"/>
      <c r="GRL116" s="470"/>
      <c r="GRM116" s="470"/>
      <c r="GRN116" s="470"/>
      <c r="GRO116" s="470"/>
      <c r="GRP116" s="266"/>
      <c r="GRQ116" s="470"/>
      <c r="GRR116" s="470"/>
      <c r="GRS116" s="470"/>
      <c r="GRT116" s="470"/>
      <c r="GRU116" s="470"/>
      <c r="GRV116" s="470"/>
      <c r="GRW116" s="470"/>
      <c r="GRX116" s="470"/>
      <c r="GRY116" s="470"/>
      <c r="GRZ116" s="470"/>
      <c r="GSA116" s="470"/>
      <c r="GSB116" s="470"/>
      <c r="GSC116" s="470"/>
      <c r="GSD116" s="470"/>
      <c r="GSE116" s="470"/>
      <c r="GSF116" s="266"/>
      <c r="GSG116" s="470"/>
      <c r="GSH116" s="470"/>
      <c r="GSI116" s="470"/>
      <c r="GSJ116" s="470"/>
      <c r="GSK116" s="470"/>
      <c r="GSL116" s="470"/>
      <c r="GSM116" s="470"/>
      <c r="GSN116" s="470"/>
      <c r="GSO116" s="470"/>
      <c r="GSP116" s="470"/>
      <c r="GSQ116" s="470"/>
      <c r="GSR116" s="470"/>
      <c r="GSS116" s="470"/>
      <c r="GST116" s="470"/>
      <c r="GSU116" s="470"/>
      <c r="GSV116" s="266"/>
      <c r="GSW116" s="470"/>
      <c r="GSX116" s="470"/>
      <c r="GSY116" s="470"/>
      <c r="GSZ116" s="470"/>
      <c r="GTA116" s="470"/>
      <c r="GTB116" s="470"/>
      <c r="GTC116" s="470"/>
      <c r="GTD116" s="470"/>
      <c r="GTE116" s="470"/>
      <c r="GTF116" s="470"/>
      <c r="GTG116" s="470"/>
      <c r="GTH116" s="470"/>
      <c r="GTI116" s="470"/>
      <c r="GTJ116" s="470"/>
      <c r="GTK116" s="470"/>
      <c r="GTL116" s="266"/>
      <c r="GTM116" s="470"/>
      <c r="GTN116" s="470"/>
      <c r="GTO116" s="470"/>
      <c r="GTP116" s="470"/>
      <c r="GTQ116" s="470"/>
      <c r="GTR116" s="470"/>
      <c r="GTS116" s="470"/>
      <c r="GTT116" s="470"/>
      <c r="GTU116" s="470"/>
      <c r="GTV116" s="470"/>
      <c r="GTW116" s="470"/>
      <c r="GTX116" s="470"/>
      <c r="GTY116" s="470"/>
      <c r="GTZ116" s="470"/>
      <c r="GUA116" s="470"/>
      <c r="GUB116" s="266"/>
      <c r="GUC116" s="470"/>
      <c r="GUD116" s="470"/>
      <c r="GUE116" s="470"/>
      <c r="GUF116" s="470"/>
      <c r="GUG116" s="470"/>
      <c r="GUH116" s="470"/>
      <c r="GUI116" s="470"/>
      <c r="GUJ116" s="470"/>
      <c r="GUK116" s="470"/>
      <c r="GUL116" s="470"/>
      <c r="GUM116" s="470"/>
      <c r="GUN116" s="470"/>
      <c r="GUO116" s="470"/>
      <c r="GUP116" s="470"/>
      <c r="GUQ116" s="470"/>
      <c r="GUR116" s="266"/>
      <c r="GUS116" s="470"/>
      <c r="GUT116" s="470"/>
      <c r="GUU116" s="470"/>
      <c r="GUV116" s="470"/>
      <c r="GUW116" s="470"/>
      <c r="GUX116" s="470"/>
      <c r="GUY116" s="470"/>
      <c r="GUZ116" s="470"/>
      <c r="GVA116" s="470"/>
      <c r="GVB116" s="470"/>
      <c r="GVC116" s="470"/>
      <c r="GVD116" s="470"/>
      <c r="GVE116" s="470"/>
      <c r="GVF116" s="470"/>
      <c r="GVG116" s="470"/>
      <c r="GVH116" s="266"/>
      <c r="GVI116" s="470"/>
      <c r="GVJ116" s="470"/>
      <c r="GVK116" s="470"/>
      <c r="GVL116" s="470"/>
      <c r="GVM116" s="470"/>
      <c r="GVN116" s="470"/>
      <c r="GVO116" s="470"/>
      <c r="GVP116" s="470"/>
      <c r="GVQ116" s="470"/>
      <c r="GVR116" s="470"/>
      <c r="GVS116" s="470"/>
      <c r="GVT116" s="470"/>
      <c r="GVU116" s="470"/>
      <c r="GVV116" s="470"/>
      <c r="GVW116" s="470"/>
      <c r="GVX116" s="266"/>
      <c r="GVY116" s="470"/>
      <c r="GVZ116" s="470"/>
      <c r="GWA116" s="470"/>
      <c r="GWB116" s="470"/>
      <c r="GWC116" s="470"/>
      <c r="GWD116" s="470"/>
      <c r="GWE116" s="470"/>
      <c r="GWF116" s="470"/>
      <c r="GWG116" s="470"/>
      <c r="GWH116" s="470"/>
      <c r="GWI116" s="470"/>
      <c r="GWJ116" s="470"/>
      <c r="GWK116" s="470"/>
      <c r="GWL116" s="470"/>
      <c r="GWM116" s="470"/>
      <c r="GWN116" s="266"/>
      <c r="GWO116" s="470"/>
      <c r="GWP116" s="470"/>
      <c r="GWQ116" s="470"/>
      <c r="GWR116" s="470"/>
      <c r="GWS116" s="470"/>
      <c r="GWT116" s="470"/>
      <c r="GWU116" s="470"/>
      <c r="GWV116" s="470"/>
      <c r="GWW116" s="470"/>
      <c r="GWX116" s="470"/>
      <c r="GWY116" s="470"/>
      <c r="GWZ116" s="470"/>
      <c r="GXA116" s="470"/>
      <c r="GXB116" s="470"/>
      <c r="GXC116" s="470"/>
      <c r="GXD116" s="266"/>
      <c r="GXE116" s="470"/>
      <c r="GXF116" s="470"/>
      <c r="GXG116" s="470"/>
      <c r="GXH116" s="470"/>
      <c r="GXI116" s="470"/>
      <c r="GXJ116" s="470"/>
      <c r="GXK116" s="470"/>
      <c r="GXL116" s="470"/>
      <c r="GXM116" s="470"/>
      <c r="GXN116" s="470"/>
      <c r="GXO116" s="470"/>
      <c r="GXP116" s="470"/>
      <c r="GXQ116" s="470"/>
      <c r="GXR116" s="470"/>
      <c r="GXS116" s="470"/>
      <c r="GXT116" s="266"/>
      <c r="GXU116" s="470"/>
      <c r="GXV116" s="470"/>
      <c r="GXW116" s="470"/>
      <c r="GXX116" s="470"/>
      <c r="GXY116" s="470"/>
      <c r="GXZ116" s="470"/>
      <c r="GYA116" s="470"/>
      <c r="GYB116" s="470"/>
      <c r="GYC116" s="470"/>
      <c r="GYD116" s="470"/>
      <c r="GYE116" s="470"/>
      <c r="GYF116" s="470"/>
      <c r="GYG116" s="470"/>
      <c r="GYH116" s="470"/>
      <c r="GYI116" s="470"/>
      <c r="GYJ116" s="266"/>
      <c r="GYK116" s="470"/>
      <c r="GYL116" s="470"/>
      <c r="GYM116" s="470"/>
      <c r="GYN116" s="470"/>
      <c r="GYO116" s="470"/>
      <c r="GYP116" s="470"/>
      <c r="GYQ116" s="470"/>
      <c r="GYR116" s="470"/>
      <c r="GYS116" s="470"/>
      <c r="GYT116" s="470"/>
      <c r="GYU116" s="470"/>
      <c r="GYV116" s="470"/>
      <c r="GYW116" s="470"/>
      <c r="GYX116" s="470"/>
      <c r="GYY116" s="470"/>
      <c r="GYZ116" s="266"/>
      <c r="GZA116" s="470"/>
      <c r="GZB116" s="470"/>
      <c r="GZC116" s="470"/>
      <c r="GZD116" s="470"/>
      <c r="GZE116" s="470"/>
      <c r="GZF116" s="470"/>
      <c r="GZG116" s="470"/>
      <c r="GZH116" s="470"/>
      <c r="GZI116" s="470"/>
      <c r="GZJ116" s="470"/>
      <c r="GZK116" s="470"/>
      <c r="GZL116" s="470"/>
      <c r="GZM116" s="470"/>
      <c r="GZN116" s="470"/>
      <c r="GZO116" s="470"/>
      <c r="GZP116" s="266"/>
      <c r="GZQ116" s="470"/>
      <c r="GZR116" s="470"/>
      <c r="GZS116" s="470"/>
      <c r="GZT116" s="470"/>
      <c r="GZU116" s="470"/>
      <c r="GZV116" s="470"/>
      <c r="GZW116" s="470"/>
      <c r="GZX116" s="470"/>
      <c r="GZY116" s="470"/>
      <c r="GZZ116" s="470"/>
      <c r="HAA116" s="470"/>
      <c r="HAB116" s="470"/>
      <c r="HAC116" s="470"/>
      <c r="HAD116" s="470"/>
      <c r="HAE116" s="470"/>
      <c r="HAF116" s="266"/>
      <c r="HAG116" s="470"/>
      <c r="HAH116" s="470"/>
      <c r="HAI116" s="470"/>
      <c r="HAJ116" s="470"/>
      <c r="HAK116" s="470"/>
      <c r="HAL116" s="470"/>
      <c r="HAM116" s="470"/>
      <c r="HAN116" s="470"/>
      <c r="HAO116" s="470"/>
      <c r="HAP116" s="470"/>
      <c r="HAQ116" s="470"/>
      <c r="HAR116" s="470"/>
      <c r="HAS116" s="470"/>
      <c r="HAT116" s="470"/>
      <c r="HAU116" s="470"/>
      <c r="HAV116" s="266"/>
      <c r="HAW116" s="470"/>
      <c r="HAX116" s="470"/>
      <c r="HAY116" s="470"/>
      <c r="HAZ116" s="470"/>
      <c r="HBA116" s="470"/>
      <c r="HBB116" s="470"/>
      <c r="HBC116" s="470"/>
      <c r="HBD116" s="470"/>
      <c r="HBE116" s="470"/>
      <c r="HBF116" s="470"/>
      <c r="HBG116" s="470"/>
      <c r="HBH116" s="470"/>
      <c r="HBI116" s="470"/>
      <c r="HBJ116" s="470"/>
      <c r="HBK116" s="470"/>
      <c r="HBL116" s="266"/>
      <c r="HBM116" s="470"/>
      <c r="HBN116" s="470"/>
      <c r="HBO116" s="470"/>
      <c r="HBP116" s="470"/>
      <c r="HBQ116" s="470"/>
      <c r="HBR116" s="470"/>
      <c r="HBS116" s="470"/>
      <c r="HBT116" s="470"/>
      <c r="HBU116" s="470"/>
      <c r="HBV116" s="470"/>
      <c r="HBW116" s="470"/>
      <c r="HBX116" s="470"/>
      <c r="HBY116" s="470"/>
      <c r="HBZ116" s="470"/>
      <c r="HCA116" s="470"/>
      <c r="HCB116" s="266"/>
      <c r="HCC116" s="470"/>
      <c r="HCD116" s="470"/>
      <c r="HCE116" s="470"/>
      <c r="HCF116" s="470"/>
      <c r="HCG116" s="470"/>
      <c r="HCH116" s="470"/>
      <c r="HCI116" s="470"/>
      <c r="HCJ116" s="470"/>
      <c r="HCK116" s="470"/>
      <c r="HCL116" s="470"/>
      <c r="HCM116" s="470"/>
      <c r="HCN116" s="470"/>
      <c r="HCO116" s="470"/>
      <c r="HCP116" s="470"/>
      <c r="HCQ116" s="470"/>
      <c r="HCR116" s="266"/>
      <c r="HCS116" s="470"/>
      <c r="HCT116" s="470"/>
      <c r="HCU116" s="470"/>
      <c r="HCV116" s="470"/>
      <c r="HCW116" s="470"/>
      <c r="HCX116" s="470"/>
      <c r="HCY116" s="470"/>
      <c r="HCZ116" s="470"/>
      <c r="HDA116" s="470"/>
      <c r="HDB116" s="470"/>
      <c r="HDC116" s="470"/>
      <c r="HDD116" s="470"/>
      <c r="HDE116" s="470"/>
      <c r="HDF116" s="470"/>
      <c r="HDG116" s="470"/>
      <c r="HDH116" s="266"/>
      <c r="HDI116" s="470"/>
      <c r="HDJ116" s="470"/>
      <c r="HDK116" s="470"/>
      <c r="HDL116" s="470"/>
      <c r="HDM116" s="470"/>
      <c r="HDN116" s="470"/>
      <c r="HDO116" s="470"/>
      <c r="HDP116" s="470"/>
      <c r="HDQ116" s="470"/>
      <c r="HDR116" s="470"/>
      <c r="HDS116" s="470"/>
      <c r="HDT116" s="470"/>
      <c r="HDU116" s="470"/>
      <c r="HDV116" s="470"/>
      <c r="HDW116" s="470"/>
      <c r="HDX116" s="266"/>
      <c r="HDY116" s="470"/>
      <c r="HDZ116" s="470"/>
      <c r="HEA116" s="470"/>
      <c r="HEB116" s="470"/>
      <c r="HEC116" s="470"/>
      <c r="HED116" s="470"/>
      <c r="HEE116" s="470"/>
      <c r="HEF116" s="470"/>
      <c r="HEG116" s="470"/>
      <c r="HEH116" s="470"/>
      <c r="HEI116" s="470"/>
      <c r="HEJ116" s="470"/>
      <c r="HEK116" s="470"/>
      <c r="HEL116" s="470"/>
      <c r="HEM116" s="470"/>
      <c r="HEN116" s="266"/>
      <c r="HEO116" s="470"/>
      <c r="HEP116" s="470"/>
      <c r="HEQ116" s="470"/>
      <c r="HER116" s="470"/>
      <c r="HES116" s="470"/>
      <c r="HET116" s="470"/>
      <c r="HEU116" s="470"/>
      <c r="HEV116" s="470"/>
      <c r="HEW116" s="470"/>
      <c r="HEX116" s="470"/>
      <c r="HEY116" s="470"/>
      <c r="HEZ116" s="470"/>
      <c r="HFA116" s="470"/>
      <c r="HFB116" s="470"/>
      <c r="HFC116" s="470"/>
      <c r="HFD116" s="266"/>
      <c r="HFE116" s="470"/>
      <c r="HFF116" s="470"/>
      <c r="HFG116" s="470"/>
      <c r="HFH116" s="470"/>
      <c r="HFI116" s="470"/>
      <c r="HFJ116" s="470"/>
      <c r="HFK116" s="470"/>
      <c r="HFL116" s="470"/>
      <c r="HFM116" s="470"/>
      <c r="HFN116" s="470"/>
      <c r="HFO116" s="470"/>
      <c r="HFP116" s="470"/>
      <c r="HFQ116" s="470"/>
      <c r="HFR116" s="470"/>
      <c r="HFS116" s="470"/>
      <c r="HFT116" s="266"/>
      <c r="HFU116" s="470"/>
      <c r="HFV116" s="470"/>
      <c r="HFW116" s="470"/>
      <c r="HFX116" s="470"/>
      <c r="HFY116" s="470"/>
      <c r="HFZ116" s="470"/>
      <c r="HGA116" s="470"/>
      <c r="HGB116" s="470"/>
      <c r="HGC116" s="470"/>
      <c r="HGD116" s="470"/>
      <c r="HGE116" s="470"/>
      <c r="HGF116" s="470"/>
      <c r="HGG116" s="470"/>
      <c r="HGH116" s="470"/>
      <c r="HGI116" s="470"/>
      <c r="HGJ116" s="266"/>
      <c r="HGK116" s="470"/>
      <c r="HGL116" s="470"/>
      <c r="HGM116" s="470"/>
      <c r="HGN116" s="470"/>
      <c r="HGO116" s="470"/>
      <c r="HGP116" s="470"/>
      <c r="HGQ116" s="470"/>
      <c r="HGR116" s="470"/>
      <c r="HGS116" s="470"/>
      <c r="HGT116" s="470"/>
      <c r="HGU116" s="470"/>
      <c r="HGV116" s="470"/>
      <c r="HGW116" s="470"/>
      <c r="HGX116" s="470"/>
      <c r="HGY116" s="470"/>
      <c r="HGZ116" s="266"/>
      <c r="HHA116" s="470"/>
      <c r="HHB116" s="470"/>
      <c r="HHC116" s="470"/>
      <c r="HHD116" s="470"/>
      <c r="HHE116" s="470"/>
      <c r="HHF116" s="470"/>
      <c r="HHG116" s="470"/>
      <c r="HHH116" s="470"/>
      <c r="HHI116" s="470"/>
      <c r="HHJ116" s="470"/>
      <c r="HHK116" s="470"/>
      <c r="HHL116" s="470"/>
      <c r="HHM116" s="470"/>
      <c r="HHN116" s="470"/>
      <c r="HHO116" s="470"/>
      <c r="HHP116" s="266"/>
      <c r="HHQ116" s="470"/>
      <c r="HHR116" s="470"/>
      <c r="HHS116" s="470"/>
      <c r="HHT116" s="470"/>
      <c r="HHU116" s="470"/>
      <c r="HHV116" s="470"/>
      <c r="HHW116" s="470"/>
      <c r="HHX116" s="470"/>
      <c r="HHY116" s="470"/>
      <c r="HHZ116" s="470"/>
      <c r="HIA116" s="470"/>
      <c r="HIB116" s="470"/>
      <c r="HIC116" s="470"/>
      <c r="HID116" s="470"/>
      <c r="HIE116" s="470"/>
      <c r="HIF116" s="266"/>
      <c r="HIG116" s="470"/>
      <c r="HIH116" s="470"/>
      <c r="HII116" s="470"/>
      <c r="HIJ116" s="470"/>
      <c r="HIK116" s="470"/>
      <c r="HIL116" s="470"/>
      <c r="HIM116" s="470"/>
      <c r="HIN116" s="470"/>
      <c r="HIO116" s="470"/>
      <c r="HIP116" s="470"/>
      <c r="HIQ116" s="470"/>
      <c r="HIR116" s="470"/>
      <c r="HIS116" s="470"/>
      <c r="HIT116" s="470"/>
      <c r="HIU116" s="470"/>
      <c r="HIV116" s="266"/>
      <c r="HIW116" s="470"/>
      <c r="HIX116" s="470"/>
      <c r="HIY116" s="470"/>
      <c r="HIZ116" s="470"/>
      <c r="HJA116" s="470"/>
      <c r="HJB116" s="470"/>
      <c r="HJC116" s="470"/>
      <c r="HJD116" s="470"/>
      <c r="HJE116" s="470"/>
      <c r="HJF116" s="470"/>
      <c r="HJG116" s="470"/>
      <c r="HJH116" s="470"/>
      <c r="HJI116" s="470"/>
      <c r="HJJ116" s="470"/>
      <c r="HJK116" s="470"/>
      <c r="HJL116" s="266"/>
      <c r="HJM116" s="470"/>
      <c r="HJN116" s="470"/>
      <c r="HJO116" s="470"/>
      <c r="HJP116" s="470"/>
      <c r="HJQ116" s="470"/>
      <c r="HJR116" s="470"/>
      <c r="HJS116" s="470"/>
      <c r="HJT116" s="470"/>
      <c r="HJU116" s="470"/>
      <c r="HJV116" s="470"/>
      <c r="HJW116" s="470"/>
      <c r="HJX116" s="470"/>
      <c r="HJY116" s="470"/>
      <c r="HJZ116" s="470"/>
      <c r="HKA116" s="470"/>
      <c r="HKB116" s="266"/>
      <c r="HKC116" s="470"/>
      <c r="HKD116" s="470"/>
      <c r="HKE116" s="470"/>
      <c r="HKF116" s="470"/>
      <c r="HKG116" s="470"/>
      <c r="HKH116" s="470"/>
      <c r="HKI116" s="470"/>
      <c r="HKJ116" s="470"/>
      <c r="HKK116" s="470"/>
      <c r="HKL116" s="470"/>
      <c r="HKM116" s="470"/>
      <c r="HKN116" s="470"/>
      <c r="HKO116" s="470"/>
      <c r="HKP116" s="470"/>
      <c r="HKQ116" s="470"/>
      <c r="HKR116" s="266"/>
      <c r="HKS116" s="470"/>
      <c r="HKT116" s="470"/>
      <c r="HKU116" s="470"/>
      <c r="HKV116" s="470"/>
      <c r="HKW116" s="470"/>
      <c r="HKX116" s="470"/>
      <c r="HKY116" s="470"/>
      <c r="HKZ116" s="470"/>
      <c r="HLA116" s="470"/>
      <c r="HLB116" s="470"/>
      <c r="HLC116" s="470"/>
      <c r="HLD116" s="470"/>
      <c r="HLE116" s="470"/>
      <c r="HLF116" s="470"/>
      <c r="HLG116" s="470"/>
      <c r="HLH116" s="266"/>
      <c r="HLI116" s="470"/>
      <c r="HLJ116" s="470"/>
      <c r="HLK116" s="470"/>
      <c r="HLL116" s="470"/>
      <c r="HLM116" s="470"/>
      <c r="HLN116" s="470"/>
      <c r="HLO116" s="470"/>
      <c r="HLP116" s="470"/>
      <c r="HLQ116" s="470"/>
      <c r="HLR116" s="470"/>
      <c r="HLS116" s="470"/>
      <c r="HLT116" s="470"/>
      <c r="HLU116" s="470"/>
      <c r="HLV116" s="470"/>
      <c r="HLW116" s="470"/>
      <c r="HLX116" s="266"/>
      <c r="HLY116" s="470"/>
      <c r="HLZ116" s="470"/>
      <c r="HMA116" s="470"/>
      <c r="HMB116" s="470"/>
      <c r="HMC116" s="470"/>
      <c r="HMD116" s="470"/>
      <c r="HME116" s="470"/>
      <c r="HMF116" s="470"/>
      <c r="HMG116" s="470"/>
      <c r="HMH116" s="470"/>
      <c r="HMI116" s="470"/>
      <c r="HMJ116" s="470"/>
      <c r="HMK116" s="470"/>
      <c r="HML116" s="470"/>
      <c r="HMM116" s="470"/>
      <c r="HMN116" s="266"/>
      <c r="HMO116" s="470"/>
      <c r="HMP116" s="470"/>
      <c r="HMQ116" s="470"/>
      <c r="HMR116" s="470"/>
      <c r="HMS116" s="470"/>
      <c r="HMT116" s="470"/>
      <c r="HMU116" s="470"/>
      <c r="HMV116" s="470"/>
      <c r="HMW116" s="470"/>
      <c r="HMX116" s="470"/>
      <c r="HMY116" s="470"/>
      <c r="HMZ116" s="470"/>
      <c r="HNA116" s="470"/>
      <c r="HNB116" s="470"/>
      <c r="HNC116" s="470"/>
      <c r="HND116" s="266"/>
      <c r="HNE116" s="470"/>
      <c r="HNF116" s="470"/>
      <c r="HNG116" s="470"/>
      <c r="HNH116" s="470"/>
      <c r="HNI116" s="470"/>
      <c r="HNJ116" s="470"/>
      <c r="HNK116" s="470"/>
      <c r="HNL116" s="470"/>
      <c r="HNM116" s="470"/>
      <c r="HNN116" s="470"/>
      <c r="HNO116" s="470"/>
      <c r="HNP116" s="470"/>
      <c r="HNQ116" s="470"/>
      <c r="HNR116" s="470"/>
      <c r="HNS116" s="470"/>
      <c r="HNT116" s="266"/>
      <c r="HNU116" s="470"/>
      <c r="HNV116" s="470"/>
      <c r="HNW116" s="470"/>
      <c r="HNX116" s="470"/>
      <c r="HNY116" s="470"/>
      <c r="HNZ116" s="470"/>
      <c r="HOA116" s="470"/>
      <c r="HOB116" s="470"/>
      <c r="HOC116" s="470"/>
      <c r="HOD116" s="470"/>
      <c r="HOE116" s="470"/>
      <c r="HOF116" s="470"/>
      <c r="HOG116" s="470"/>
      <c r="HOH116" s="470"/>
      <c r="HOI116" s="470"/>
      <c r="HOJ116" s="266"/>
      <c r="HOK116" s="470"/>
      <c r="HOL116" s="470"/>
      <c r="HOM116" s="470"/>
      <c r="HON116" s="470"/>
      <c r="HOO116" s="470"/>
      <c r="HOP116" s="470"/>
      <c r="HOQ116" s="470"/>
      <c r="HOR116" s="470"/>
      <c r="HOS116" s="470"/>
      <c r="HOT116" s="470"/>
      <c r="HOU116" s="470"/>
      <c r="HOV116" s="470"/>
      <c r="HOW116" s="470"/>
      <c r="HOX116" s="470"/>
      <c r="HOY116" s="470"/>
      <c r="HOZ116" s="266"/>
      <c r="HPA116" s="470"/>
      <c r="HPB116" s="470"/>
      <c r="HPC116" s="470"/>
      <c r="HPD116" s="470"/>
      <c r="HPE116" s="470"/>
      <c r="HPF116" s="470"/>
      <c r="HPG116" s="470"/>
      <c r="HPH116" s="470"/>
      <c r="HPI116" s="470"/>
      <c r="HPJ116" s="470"/>
      <c r="HPK116" s="470"/>
      <c r="HPL116" s="470"/>
      <c r="HPM116" s="470"/>
      <c r="HPN116" s="470"/>
      <c r="HPO116" s="470"/>
      <c r="HPP116" s="266"/>
      <c r="HPQ116" s="470"/>
      <c r="HPR116" s="470"/>
      <c r="HPS116" s="470"/>
      <c r="HPT116" s="470"/>
      <c r="HPU116" s="470"/>
      <c r="HPV116" s="470"/>
      <c r="HPW116" s="470"/>
      <c r="HPX116" s="470"/>
      <c r="HPY116" s="470"/>
      <c r="HPZ116" s="470"/>
      <c r="HQA116" s="470"/>
      <c r="HQB116" s="470"/>
      <c r="HQC116" s="470"/>
      <c r="HQD116" s="470"/>
      <c r="HQE116" s="470"/>
      <c r="HQF116" s="266"/>
      <c r="HQG116" s="470"/>
      <c r="HQH116" s="470"/>
      <c r="HQI116" s="470"/>
      <c r="HQJ116" s="470"/>
      <c r="HQK116" s="470"/>
      <c r="HQL116" s="470"/>
      <c r="HQM116" s="470"/>
      <c r="HQN116" s="470"/>
      <c r="HQO116" s="470"/>
      <c r="HQP116" s="470"/>
      <c r="HQQ116" s="470"/>
      <c r="HQR116" s="470"/>
      <c r="HQS116" s="470"/>
      <c r="HQT116" s="470"/>
      <c r="HQU116" s="470"/>
      <c r="HQV116" s="266"/>
      <c r="HQW116" s="470"/>
      <c r="HQX116" s="470"/>
      <c r="HQY116" s="470"/>
      <c r="HQZ116" s="470"/>
      <c r="HRA116" s="470"/>
      <c r="HRB116" s="470"/>
      <c r="HRC116" s="470"/>
      <c r="HRD116" s="470"/>
      <c r="HRE116" s="470"/>
      <c r="HRF116" s="470"/>
      <c r="HRG116" s="470"/>
      <c r="HRH116" s="470"/>
      <c r="HRI116" s="470"/>
      <c r="HRJ116" s="470"/>
      <c r="HRK116" s="470"/>
      <c r="HRL116" s="266"/>
      <c r="HRM116" s="470"/>
      <c r="HRN116" s="470"/>
      <c r="HRO116" s="470"/>
      <c r="HRP116" s="470"/>
      <c r="HRQ116" s="470"/>
      <c r="HRR116" s="470"/>
      <c r="HRS116" s="470"/>
      <c r="HRT116" s="470"/>
      <c r="HRU116" s="470"/>
      <c r="HRV116" s="470"/>
      <c r="HRW116" s="470"/>
      <c r="HRX116" s="470"/>
      <c r="HRY116" s="470"/>
      <c r="HRZ116" s="470"/>
      <c r="HSA116" s="470"/>
      <c r="HSB116" s="266"/>
      <c r="HSC116" s="470"/>
      <c r="HSD116" s="470"/>
      <c r="HSE116" s="470"/>
      <c r="HSF116" s="470"/>
      <c r="HSG116" s="470"/>
      <c r="HSH116" s="470"/>
      <c r="HSI116" s="470"/>
      <c r="HSJ116" s="470"/>
      <c r="HSK116" s="470"/>
      <c r="HSL116" s="470"/>
      <c r="HSM116" s="470"/>
      <c r="HSN116" s="470"/>
      <c r="HSO116" s="470"/>
      <c r="HSP116" s="470"/>
      <c r="HSQ116" s="470"/>
      <c r="HSR116" s="266"/>
      <c r="HSS116" s="470"/>
      <c r="HST116" s="470"/>
      <c r="HSU116" s="470"/>
      <c r="HSV116" s="470"/>
      <c r="HSW116" s="470"/>
      <c r="HSX116" s="470"/>
      <c r="HSY116" s="470"/>
      <c r="HSZ116" s="470"/>
      <c r="HTA116" s="470"/>
      <c r="HTB116" s="470"/>
      <c r="HTC116" s="470"/>
      <c r="HTD116" s="470"/>
      <c r="HTE116" s="470"/>
      <c r="HTF116" s="470"/>
      <c r="HTG116" s="470"/>
      <c r="HTH116" s="266"/>
      <c r="HTI116" s="470"/>
      <c r="HTJ116" s="470"/>
      <c r="HTK116" s="470"/>
      <c r="HTL116" s="470"/>
      <c r="HTM116" s="470"/>
      <c r="HTN116" s="470"/>
      <c r="HTO116" s="470"/>
      <c r="HTP116" s="470"/>
      <c r="HTQ116" s="470"/>
      <c r="HTR116" s="470"/>
      <c r="HTS116" s="470"/>
      <c r="HTT116" s="470"/>
      <c r="HTU116" s="470"/>
      <c r="HTV116" s="470"/>
      <c r="HTW116" s="470"/>
      <c r="HTX116" s="266"/>
      <c r="HTY116" s="470"/>
      <c r="HTZ116" s="470"/>
      <c r="HUA116" s="470"/>
      <c r="HUB116" s="470"/>
      <c r="HUC116" s="470"/>
      <c r="HUD116" s="470"/>
      <c r="HUE116" s="470"/>
      <c r="HUF116" s="470"/>
      <c r="HUG116" s="470"/>
      <c r="HUH116" s="470"/>
      <c r="HUI116" s="470"/>
      <c r="HUJ116" s="470"/>
      <c r="HUK116" s="470"/>
      <c r="HUL116" s="470"/>
      <c r="HUM116" s="470"/>
      <c r="HUN116" s="266"/>
      <c r="HUO116" s="470"/>
      <c r="HUP116" s="470"/>
      <c r="HUQ116" s="470"/>
      <c r="HUR116" s="470"/>
      <c r="HUS116" s="470"/>
      <c r="HUT116" s="470"/>
      <c r="HUU116" s="470"/>
      <c r="HUV116" s="470"/>
      <c r="HUW116" s="470"/>
      <c r="HUX116" s="470"/>
      <c r="HUY116" s="470"/>
      <c r="HUZ116" s="470"/>
      <c r="HVA116" s="470"/>
      <c r="HVB116" s="470"/>
      <c r="HVC116" s="470"/>
      <c r="HVD116" s="266"/>
      <c r="HVE116" s="470"/>
      <c r="HVF116" s="470"/>
      <c r="HVG116" s="470"/>
      <c r="HVH116" s="470"/>
      <c r="HVI116" s="470"/>
      <c r="HVJ116" s="470"/>
      <c r="HVK116" s="470"/>
      <c r="HVL116" s="470"/>
      <c r="HVM116" s="470"/>
      <c r="HVN116" s="470"/>
      <c r="HVO116" s="470"/>
      <c r="HVP116" s="470"/>
      <c r="HVQ116" s="470"/>
      <c r="HVR116" s="470"/>
      <c r="HVS116" s="470"/>
      <c r="HVT116" s="266"/>
      <c r="HVU116" s="470"/>
      <c r="HVV116" s="470"/>
      <c r="HVW116" s="470"/>
      <c r="HVX116" s="470"/>
      <c r="HVY116" s="470"/>
      <c r="HVZ116" s="470"/>
      <c r="HWA116" s="470"/>
      <c r="HWB116" s="470"/>
      <c r="HWC116" s="470"/>
      <c r="HWD116" s="470"/>
      <c r="HWE116" s="470"/>
      <c r="HWF116" s="470"/>
      <c r="HWG116" s="470"/>
      <c r="HWH116" s="470"/>
      <c r="HWI116" s="470"/>
      <c r="HWJ116" s="266"/>
      <c r="HWK116" s="470"/>
      <c r="HWL116" s="470"/>
      <c r="HWM116" s="470"/>
      <c r="HWN116" s="470"/>
      <c r="HWO116" s="470"/>
      <c r="HWP116" s="470"/>
      <c r="HWQ116" s="470"/>
      <c r="HWR116" s="470"/>
      <c r="HWS116" s="470"/>
      <c r="HWT116" s="470"/>
      <c r="HWU116" s="470"/>
      <c r="HWV116" s="470"/>
      <c r="HWW116" s="470"/>
      <c r="HWX116" s="470"/>
      <c r="HWY116" s="470"/>
      <c r="HWZ116" s="266"/>
      <c r="HXA116" s="470"/>
      <c r="HXB116" s="470"/>
      <c r="HXC116" s="470"/>
      <c r="HXD116" s="470"/>
      <c r="HXE116" s="470"/>
      <c r="HXF116" s="470"/>
      <c r="HXG116" s="470"/>
      <c r="HXH116" s="470"/>
      <c r="HXI116" s="470"/>
      <c r="HXJ116" s="470"/>
      <c r="HXK116" s="470"/>
      <c r="HXL116" s="470"/>
      <c r="HXM116" s="470"/>
      <c r="HXN116" s="470"/>
      <c r="HXO116" s="470"/>
      <c r="HXP116" s="266"/>
      <c r="HXQ116" s="470"/>
      <c r="HXR116" s="470"/>
      <c r="HXS116" s="470"/>
      <c r="HXT116" s="470"/>
      <c r="HXU116" s="470"/>
      <c r="HXV116" s="470"/>
      <c r="HXW116" s="470"/>
      <c r="HXX116" s="470"/>
      <c r="HXY116" s="470"/>
      <c r="HXZ116" s="470"/>
      <c r="HYA116" s="470"/>
      <c r="HYB116" s="470"/>
      <c r="HYC116" s="470"/>
      <c r="HYD116" s="470"/>
      <c r="HYE116" s="470"/>
      <c r="HYF116" s="266"/>
      <c r="HYG116" s="470"/>
      <c r="HYH116" s="470"/>
      <c r="HYI116" s="470"/>
      <c r="HYJ116" s="470"/>
      <c r="HYK116" s="470"/>
      <c r="HYL116" s="470"/>
      <c r="HYM116" s="470"/>
      <c r="HYN116" s="470"/>
      <c r="HYO116" s="470"/>
      <c r="HYP116" s="470"/>
      <c r="HYQ116" s="470"/>
      <c r="HYR116" s="470"/>
      <c r="HYS116" s="470"/>
      <c r="HYT116" s="470"/>
      <c r="HYU116" s="470"/>
      <c r="HYV116" s="266"/>
      <c r="HYW116" s="470"/>
      <c r="HYX116" s="470"/>
      <c r="HYY116" s="470"/>
      <c r="HYZ116" s="470"/>
      <c r="HZA116" s="470"/>
      <c r="HZB116" s="470"/>
      <c r="HZC116" s="470"/>
      <c r="HZD116" s="470"/>
      <c r="HZE116" s="470"/>
      <c r="HZF116" s="470"/>
      <c r="HZG116" s="470"/>
      <c r="HZH116" s="470"/>
      <c r="HZI116" s="470"/>
      <c r="HZJ116" s="470"/>
      <c r="HZK116" s="470"/>
      <c r="HZL116" s="266"/>
      <c r="HZM116" s="470"/>
      <c r="HZN116" s="470"/>
      <c r="HZO116" s="470"/>
      <c r="HZP116" s="470"/>
      <c r="HZQ116" s="470"/>
      <c r="HZR116" s="470"/>
      <c r="HZS116" s="470"/>
      <c r="HZT116" s="470"/>
      <c r="HZU116" s="470"/>
      <c r="HZV116" s="470"/>
      <c r="HZW116" s="470"/>
      <c r="HZX116" s="470"/>
      <c r="HZY116" s="470"/>
      <c r="HZZ116" s="470"/>
      <c r="IAA116" s="470"/>
      <c r="IAB116" s="266"/>
      <c r="IAC116" s="470"/>
      <c r="IAD116" s="470"/>
      <c r="IAE116" s="470"/>
      <c r="IAF116" s="470"/>
      <c r="IAG116" s="470"/>
      <c r="IAH116" s="470"/>
      <c r="IAI116" s="470"/>
      <c r="IAJ116" s="470"/>
      <c r="IAK116" s="470"/>
      <c r="IAL116" s="470"/>
      <c r="IAM116" s="470"/>
      <c r="IAN116" s="470"/>
      <c r="IAO116" s="470"/>
      <c r="IAP116" s="470"/>
      <c r="IAQ116" s="470"/>
      <c r="IAR116" s="266"/>
      <c r="IAS116" s="470"/>
      <c r="IAT116" s="470"/>
      <c r="IAU116" s="470"/>
      <c r="IAV116" s="470"/>
      <c r="IAW116" s="470"/>
      <c r="IAX116" s="470"/>
      <c r="IAY116" s="470"/>
      <c r="IAZ116" s="470"/>
      <c r="IBA116" s="470"/>
      <c r="IBB116" s="470"/>
      <c r="IBC116" s="470"/>
      <c r="IBD116" s="470"/>
      <c r="IBE116" s="470"/>
      <c r="IBF116" s="470"/>
      <c r="IBG116" s="470"/>
      <c r="IBH116" s="266"/>
      <c r="IBI116" s="470"/>
      <c r="IBJ116" s="470"/>
      <c r="IBK116" s="470"/>
      <c r="IBL116" s="470"/>
      <c r="IBM116" s="470"/>
      <c r="IBN116" s="470"/>
      <c r="IBO116" s="470"/>
      <c r="IBP116" s="470"/>
      <c r="IBQ116" s="470"/>
      <c r="IBR116" s="470"/>
      <c r="IBS116" s="470"/>
      <c r="IBT116" s="470"/>
      <c r="IBU116" s="470"/>
      <c r="IBV116" s="470"/>
      <c r="IBW116" s="470"/>
      <c r="IBX116" s="266"/>
      <c r="IBY116" s="470"/>
      <c r="IBZ116" s="470"/>
      <c r="ICA116" s="470"/>
      <c r="ICB116" s="470"/>
      <c r="ICC116" s="470"/>
      <c r="ICD116" s="470"/>
      <c r="ICE116" s="470"/>
      <c r="ICF116" s="470"/>
      <c r="ICG116" s="470"/>
      <c r="ICH116" s="470"/>
      <c r="ICI116" s="470"/>
      <c r="ICJ116" s="470"/>
      <c r="ICK116" s="470"/>
      <c r="ICL116" s="470"/>
      <c r="ICM116" s="470"/>
      <c r="ICN116" s="266"/>
      <c r="ICO116" s="470"/>
      <c r="ICP116" s="470"/>
      <c r="ICQ116" s="470"/>
      <c r="ICR116" s="470"/>
      <c r="ICS116" s="470"/>
      <c r="ICT116" s="470"/>
      <c r="ICU116" s="470"/>
      <c r="ICV116" s="470"/>
      <c r="ICW116" s="470"/>
      <c r="ICX116" s="470"/>
      <c r="ICY116" s="470"/>
      <c r="ICZ116" s="470"/>
      <c r="IDA116" s="470"/>
      <c r="IDB116" s="470"/>
      <c r="IDC116" s="470"/>
      <c r="IDD116" s="266"/>
      <c r="IDE116" s="470"/>
      <c r="IDF116" s="470"/>
      <c r="IDG116" s="470"/>
      <c r="IDH116" s="470"/>
      <c r="IDI116" s="470"/>
      <c r="IDJ116" s="470"/>
      <c r="IDK116" s="470"/>
      <c r="IDL116" s="470"/>
      <c r="IDM116" s="470"/>
      <c r="IDN116" s="470"/>
      <c r="IDO116" s="470"/>
      <c r="IDP116" s="470"/>
      <c r="IDQ116" s="470"/>
      <c r="IDR116" s="470"/>
      <c r="IDS116" s="470"/>
      <c r="IDT116" s="266"/>
      <c r="IDU116" s="470"/>
      <c r="IDV116" s="470"/>
      <c r="IDW116" s="470"/>
      <c r="IDX116" s="470"/>
      <c r="IDY116" s="470"/>
      <c r="IDZ116" s="470"/>
      <c r="IEA116" s="470"/>
      <c r="IEB116" s="470"/>
      <c r="IEC116" s="470"/>
      <c r="IED116" s="470"/>
      <c r="IEE116" s="470"/>
      <c r="IEF116" s="470"/>
      <c r="IEG116" s="470"/>
      <c r="IEH116" s="470"/>
      <c r="IEI116" s="470"/>
      <c r="IEJ116" s="266"/>
      <c r="IEK116" s="470"/>
      <c r="IEL116" s="470"/>
      <c r="IEM116" s="470"/>
      <c r="IEN116" s="470"/>
      <c r="IEO116" s="470"/>
      <c r="IEP116" s="470"/>
      <c r="IEQ116" s="470"/>
      <c r="IER116" s="470"/>
      <c r="IES116" s="470"/>
      <c r="IET116" s="470"/>
      <c r="IEU116" s="470"/>
      <c r="IEV116" s="470"/>
      <c r="IEW116" s="470"/>
      <c r="IEX116" s="470"/>
      <c r="IEY116" s="470"/>
      <c r="IEZ116" s="266"/>
      <c r="IFA116" s="470"/>
      <c r="IFB116" s="470"/>
      <c r="IFC116" s="470"/>
      <c r="IFD116" s="470"/>
      <c r="IFE116" s="470"/>
      <c r="IFF116" s="470"/>
      <c r="IFG116" s="470"/>
      <c r="IFH116" s="470"/>
      <c r="IFI116" s="470"/>
      <c r="IFJ116" s="470"/>
      <c r="IFK116" s="470"/>
      <c r="IFL116" s="470"/>
      <c r="IFM116" s="470"/>
      <c r="IFN116" s="470"/>
      <c r="IFO116" s="470"/>
      <c r="IFP116" s="266"/>
      <c r="IFQ116" s="470"/>
      <c r="IFR116" s="470"/>
      <c r="IFS116" s="470"/>
      <c r="IFT116" s="470"/>
      <c r="IFU116" s="470"/>
      <c r="IFV116" s="470"/>
      <c r="IFW116" s="470"/>
      <c r="IFX116" s="470"/>
      <c r="IFY116" s="470"/>
      <c r="IFZ116" s="470"/>
      <c r="IGA116" s="470"/>
      <c r="IGB116" s="470"/>
      <c r="IGC116" s="470"/>
      <c r="IGD116" s="470"/>
      <c r="IGE116" s="470"/>
      <c r="IGF116" s="266"/>
      <c r="IGG116" s="470"/>
      <c r="IGH116" s="470"/>
      <c r="IGI116" s="470"/>
      <c r="IGJ116" s="470"/>
      <c r="IGK116" s="470"/>
      <c r="IGL116" s="470"/>
      <c r="IGM116" s="470"/>
      <c r="IGN116" s="470"/>
      <c r="IGO116" s="470"/>
      <c r="IGP116" s="470"/>
      <c r="IGQ116" s="470"/>
      <c r="IGR116" s="470"/>
      <c r="IGS116" s="470"/>
      <c r="IGT116" s="470"/>
      <c r="IGU116" s="470"/>
      <c r="IGV116" s="266"/>
      <c r="IGW116" s="470"/>
      <c r="IGX116" s="470"/>
      <c r="IGY116" s="470"/>
      <c r="IGZ116" s="470"/>
      <c r="IHA116" s="470"/>
      <c r="IHB116" s="470"/>
      <c r="IHC116" s="470"/>
      <c r="IHD116" s="470"/>
      <c r="IHE116" s="470"/>
      <c r="IHF116" s="470"/>
      <c r="IHG116" s="470"/>
      <c r="IHH116" s="470"/>
      <c r="IHI116" s="470"/>
      <c r="IHJ116" s="470"/>
      <c r="IHK116" s="470"/>
      <c r="IHL116" s="266"/>
      <c r="IHM116" s="470"/>
      <c r="IHN116" s="470"/>
      <c r="IHO116" s="470"/>
      <c r="IHP116" s="470"/>
      <c r="IHQ116" s="470"/>
      <c r="IHR116" s="470"/>
      <c r="IHS116" s="470"/>
      <c r="IHT116" s="470"/>
      <c r="IHU116" s="470"/>
      <c r="IHV116" s="470"/>
      <c r="IHW116" s="470"/>
      <c r="IHX116" s="470"/>
      <c r="IHY116" s="470"/>
      <c r="IHZ116" s="470"/>
      <c r="IIA116" s="470"/>
      <c r="IIB116" s="266"/>
      <c r="IIC116" s="470"/>
      <c r="IID116" s="470"/>
      <c r="IIE116" s="470"/>
      <c r="IIF116" s="470"/>
      <c r="IIG116" s="470"/>
      <c r="IIH116" s="470"/>
      <c r="III116" s="470"/>
      <c r="IIJ116" s="470"/>
      <c r="IIK116" s="470"/>
      <c r="IIL116" s="470"/>
      <c r="IIM116" s="470"/>
      <c r="IIN116" s="470"/>
      <c r="IIO116" s="470"/>
      <c r="IIP116" s="470"/>
      <c r="IIQ116" s="470"/>
      <c r="IIR116" s="266"/>
      <c r="IIS116" s="470"/>
      <c r="IIT116" s="470"/>
      <c r="IIU116" s="470"/>
      <c r="IIV116" s="470"/>
      <c r="IIW116" s="470"/>
      <c r="IIX116" s="470"/>
      <c r="IIY116" s="470"/>
      <c r="IIZ116" s="470"/>
      <c r="IJA116" s="470"/>
      <c r="IJB116" s="470"/>
      <c r="IJC116" s="470"/>
      <c r="IJD116" s="470"/>
      <c r="IJE116" s="470"/>
      <c r="IJF116" s="470"/>
      <c r="IJG116" s="470"/>
      <c r="IJH116" s="266"/>
      <c r="IJI116" s="470"/>
      <c r="IJJ116" s="470"/>
      <c r="IJK116" s="470"/>
      <c r="IJL116" s="470"/>
      <c r="IJM116" s="470"/>
      <c r="IJN116" s="470"/>
      <c r="IJO116" s="470"/>
      <c r="IJP116" s="470"/>
      <c r="IJQ116" s="470"/>
      <c r="IJR116" s="470"/>
      <c r="IJS116" s="470"/>
      <c r="IJT116" s="470"/>
      <c r="IJU116" s="470"/>
      <c r="IJV116" s="470"/>
      <c r="IJW116" s="470"/>
      <c r="IJX116" s="266"/>
      <c r="IJY116" s="470"/>
      <c r="IJZ116" s="470"/>
      <c r="IKA116" s="470"/>
      <c r="IKB116" s="470"/>
      <c r="IKC116" s="470"/>
      <c r="IKD116" s="470"/>
      <c r="IKE116" s="470"/>
      <c r="IKF116" s="470"/>
      <c r="IKG116" s="470"/>
      <c r="IKH116" s="470"/>
      <c r="IKI116" s="470"/>
      <c r="IKJ116" s="470"/>
      <c r="IKK116" s="470"/>
      <c r="IKL116" s="470"/>
      <c r="IKM116" s="470"/>
      <c r="IKN116" s="266"/>
      <c r="IKO116" s="470"/>
      <c r="IKP116" s="470"/>
      <c r="IKQ116" s="470"/>
      <c r="IKR116" s="470"/>
      <c r="IKS116" s="470"/>
      <c r="IKT116" s="470"/>
      <c r="IKU116" s="470"/>
      <c r="IKV116" s="470"/>
      <c r="IKW116" s="470"/>
      <c r="IKX116" s="470"/>
      <c r="IKY116" s="470"/>
      <c r="IKZ116" s="470"/>
      <c r="ILA116" s="470"/>
      <c r="ILB116" s="470"/>
      <c r="ILC116" s="470"/>
      <c r="ILD116" s="266"/>
      <c r="ILE116" s="470"/>
      <c r="ILF116" s="470"/>
      <c r="ILG116" s="470"/>
      <c r="ILH116" s="470"/>
      <c r="ILI116" s="470"/>
      <c r="ILJ116" s="470"/>
      <c r="ILK116" s="470"/>
      <c r="ILL116" s="470"/>
      <c r="ILM116" s="470"/>
      <c r="ILN116" s="470"/>
      <c r="ILO116" s="470"/>
      <c r="ILP116" s="470"/>
      <c r="ILQ116" s="470"/>
      <c r="ILR116" s="470"/>
      <c r="ILS116" s="470"/>
      <c r="ILT116" s="266"/>
      <c r="ILU116" s="470"/>
      <c r="ILV116" s="470"/>
      <c r="ILW116" s="470"/>
      <c r="ILX116" s="470"/>
      <c r="ILY116" s="470"/>
      <c r="ILZ116" s="470"/>
      <c r="IMA116" s="470"/>
      <c r="IMB116" s="470"/>
      <c r="IMC116" s="470"/>
      <c r="IMD116" s="470"/>
      <c r="IME116" s="470"/>
      <c r="IMF116" s="470"/>
      <c r="IMG116" s="470"/>
      <c r="IMH116" s="470"/>
      <c r="IMI116" s="470"/>
      <c r="IMJ116" s="266"/>
      <c r="IMK116" s="470"/>
      <c r="IML116" s="470"/>
      <c r="IMM116" s="470"/>
      <c r="IMN116" s="470"/>
      <c r="IMO116" s="470"/>
      <c r="IMP116" s="470"/>
      <c r="IMQ116" s="470"/>
      <c r="IMR116" s="470"/>
      <c r="IMS116" s="470"/>
      <c r="IMT116" s="470"/>
      <c r="IMU116" s="470"/>
      <c r="IMV116" s="470"/>
      <c r="IMW116" s="470"/>
      <c r="IMX116" s="470"/>
      <c r="IMY116" s="470"/>
      <c r="IMZ116" s="266"/>
      <c r="INA116" s="470"/>
      <c r="INB116" s="470"/>
      <c r="INC116" s="470"/>
      <c r="IND116" s="470"/>
      <c r="INE116" s="470"/>
      <c r="INF116" s="470"/>
      <c r="ING116" s="470"/>
      <c r="INH116" s="470"/>
      <c r="INI116" s="470"/>
      <c r="INJ116" s="470"/>
      <c r="INK116" s="470"/>
      <c r="INL116" s="470"/>
      <c r="INM116" s="470"/>
      <c r="INN116" s="470"/>
      <c r="INO116" s="470"/>
      <c r="INP116" s="266"/>
      <c r="INQ116" s="470"/>
      <c r="INR116" s="470"/>
      <c r="INS116" s="470"/>
      <c r="INT116" s="470"/>
      <c r="INU116" s="470"/>
      <c r="INV116" s="470"/>
      <c r="INW116" s="470"/>
      <c r="INX116" s="470"/>
      <c r="INY116" s="470"/>
      <c r="INZ116" s="470"/>
      <c r="IOA116" s="470"/>
      <c r="IOB116" s="470"/>
      <c r="IOC116" s="470"/>
      <c r="IOD116" s="470"/>
      <c r="IOE116" s="470"/>
      <c r="IOF116" s="266"/>
      <c r="IOG116" s="470"/>
      <c r="IOH116" s="470"/>
      <c r="IOI116" s="470"/>
      <c r="IOJ116" s="470"/>
      <c r="IOK116" s="470"/>
      <c r="IOL116" s="470"/>
      <c r="IOM116" s="470"/>
      <c r="ION116" s="470"/>
      <c r="IOO116" s="470"/>
      <c r="IOP116" s="470"/>
      <c r="IOQ116" s="470"/>
      <c r="IOR116" s="470"/>
      <c r="IOS116" s="470"/>
      <c r="IOT116" s="470"/>
      <c r="IOU116" s="470"/>
      <c r="IOV116" s="266"/>
      <c r="IOW116" s="470"/>
      <c r="IOX116" s="470"/>
      <c r="IOY116" s="470"/>
      <c r="IOZ116" s="470"/>
      <c r="IPA116" s="470"/>
      <c r="IPB116" s="470"/>
      <c r="IPC116" s="470"/>
      <c r="IPD116" s="470"/>
      <c r="IPE116" s="470"/>
      <c r="IPF116" s="470"/>
      <c r="IPG116" s="470"/>
      <c r="IPH116" s="470"/>
      <c r="IPI116" s="470"/>
      <c r="IPJ116" s="470"/>
      <c r="IPK116" s="470"/>
      <c r="IPL116" s="266"/>
      <c r="IPM116" s="470"/>
      <c r="IPN116" s="470"/>
      <c r="IPO116" s="470"/>
      <c r="IPP116" s="470"/>
      <c r="IPQ116" s="470"/>
      <c r="IPR116" s="470"/>
      <c r="IPS116" s="470"/>
      <c r="IPT116" s="470"/>
      <c r="IPU116" s="470"/>
      <c r="IPV116" s="470"/>
      <c r="IPW116" s="470"/>
      <c r="IPX116" s="470"/>
      <c r="IPY116" s="470"/>
      <c r="IPZ116" s="470"/>
      <c r="IQA116" s="470"/>
      <c r="IQB116" s="266"/>
      <c r="IQC116" s="470"/>
      <c r="IQD116" s="470"/>
      <c r="IQE116" s="470"/>
      <c r="IQF116" s="470"/>
      <c r="IQG116" s="470"/>
      <c r="IQH116" s="470"/>
      <c r="IQI116" s="470"/>
      <c r="IQJ116" s="470"/>
      <c r="IQK116" s="470"/>
      <c r="IQL116" s="470"/>
      <c r="IQM116" s="470"/>
      <c r="IQN116" s="470"/>
      <c r="IQO116" s="470"/>
      <c r="IQP116" s="470"/>
      <c r="IQQ116" s="470"/>
      <c r="IQR116" s="266"/>
      <c r="IQS116" s="470"/>
      <c r="IQT116" s="470"/>
      <c r="IQU116" s="470"/>
      <c r="IQV116" s="470"/>
      <c r="IQW116" s="470"/>
      <c r="IQX116" s="470"/>
      <c r="IQY116" s="470"/>
      <c r="IQZ116" s="470"/>
      <c r="IRA116" s="470"/>
      <c r="IRB116" s="470"/>
      <c r="IRC116" s="470"/>
      <c r="IRD116" s="470"/>
      <c r="IRE116" s="470"/>
      <c r="IRF116" s="470"/>
      <c r="IRG116" s="470"/>
      <c r="IRH116" s="266"/>
      <c r="IRI116" s="470"/>
      <c r="IRJ116" s="470"/>
      <c r="IRK116" s="470"/>
      <c r="IRL116" s="470"/>
      <c r="IRM116" s="470"/>
      <c r="IRN116" s="470"/>
      <c r="IRO116" s="470"/>
      <c r="IRP116" s="470"/>
      <c r="IRQ116" s="470"/>
      <c r="IRR116" s="470"/>
      <c r="IRS116" s="470"/>
      <c r="IRT116" s="470"/>
      <c r="IRU116" s="470"/>
      <c r="IRV116" s="470"/>
      <c r="IRW116" s="470"/>
      <c r="IRX116" s="266"/>
      <c r="IRY116" s="470"/>
      <c r="IRZ116" s="470"/>
      <c r="ISA116" s="470"/>
      <c r="ISB116" s="470"/>
      <c r="ISC116" s="470"/>
      <c r="ISD116" s="470"/>
      <c r="ISE116" s="470"/>
      <c r="ISF116" s="470"/>
      <c r="ISG116" s="470"/>
      <c r="ISH116" s="470"/>
      <c r="ISI116" s="470"/>
      <c r="ISJ116" s="470"/>
      <c r="ISK116" s="470"/>
      <c r="ISL116" s="470"/>
      <c r="ISM116" s="470"/>
      <c r="ISN116" s="266"/>
      <c r="ISO116" s="470"/>
      <c r="ISP116" s="470"/>
      <c r="ISQ116" s="470"/>
      <c r="ISR116" s="470"/>
      <c r="ISS116" s="470"/>
      <c r="IST116" s="470"/>
      <c r="ISU116" s="470"/>
      <c r="ISV116" s="470"/>
      <c r="ISW116" s="470"/>
      <c r="ISX116" s="470"/>
      <c r="ISY116" s="470"/>
      <c r="ISZ116" s="470"/>
      <c r="ITA116" s="470"/>
      <c r="ITB116" s="470"/>
      <c r="ITC116" s="470"/>
      <c r="ITD116" s="266"/>
      <c r="ITE116" s="470"/>
      <c r="ITF116" s="470"/>
      <c r="ITG116" s="470"/>
      <c r="ITH116" s="470"/>
      <c r="ITI116" s="470"/>
      <c r="ITJ116" s="470"/>
      <c r="ITK116" s="470"/>
      <c r="ITL116" s="470"/>
      <c r="ITM116" s="470"/>
      <c r="ITN116" s="470"/>
      <c r="ITO116" s="470"/>
      <c r="ITP116" s="470"/>
      <c r="ITQ116" s="470"/>
      <c r="ITR116" s="470"/>
      <c r="ITS116" s="470"/>
      <c r="ITT116" s="266"/>
      <c r="ITU116" s="470"/>
      <c r="ITV116" s="470"/>
      <c r="ITW116" s="470"/>
      <c r="ITX116" s="470"/>
      <c r="ITY116" s="470"/>
      <c r="ITZ116" s="470"/>
      <c r="IUA116" s="470"/>
      <c r="IUB116" s="470"/>
      <c r="IUC116" s="470"/>
      <c r="IUD116" s="470"/>
      <c r="IUE116" s="470"/>
      <c r="IUF116" s="470"/>
      <c r="IUG116" s="470"/>
      <c r="IUH116" s="470"/>
      <c r="IUI116" s="470"/>
      <c r="IUJ116" s="266"/>
      <c r="IUK116" s="470"/>
      <c r="IUL116" s="470"/>
      <c r="IUM116" s="470"/>
      <c r="IUN116" s="470"/>
      <c r="IUO116" s="470"/>
      <c r="IUP116" s="470"/>
      <c r="IUQ116" s="470"/>
      <c r="IUR116" s="470"/>
      <c r="IUS116" s="470"/>
      <c r="IUT116" s="470"/>
      <c r="IUU116" s="470"/>
      <c r="IUV116" s="470"/>
      <c r="IUW116" s="470"/>
      <c r="IUX116" s="470"/>
      <c r="IUY116" s="470"/>
      <c r="IUZ116" s="266"/>
      <c r="IVA116" s="470"/>
      <c r="IVB116" s="470"/>
      <c r="IVC116" s="470"/>
      <c r="IVD116" s="470"/>
      <c r="IVE116" s="470"/>
      <c r="IVF116" s="470"/>
      <c r="IVG116" s="470"/>
      <c r="IVH116" s="470"/>
      <c r="IVI116" s="470"/>
      <c r="IVJ116" s="470"/>
      <c r="IVK116" s="470"/>
      <c r="IVL116" s="470"/>
      <c r="IVM116" s="470"/>
      <c r="IVN116" s="470"/>
      <c r="IVO116" s="470"/>
      <c r="IVP116" s="266"/>
      <c r="IVQ116" s="470"/>
      <c r="IVR116" s="470"/>
      <c r="IVS116" s="470"/>
      <c r="IVT116" s="470"/>
      <c r="IVU116" s="470"/>
      <c r="IVV116" s="470"/>
      <c r="IVW116" s="470"/>
      <c r="IVX116" s="470"/>
      <c r="IVY116" s="470"/>
      <c r="IVZ116" s="470"/>
      <c r="IWA116" s="470"/>
      <c r="IWB116" s="470"/>
      <c r="IWC116" s="470"/>
      <c r="IWD116" s="470"/>
      <c r="IWE116" s="470"/>
      <c r="IWF116" s="266"/>
      <c r="IWG116" s="470"/>
      <c r="IWH116" s="470"/>
      <c r="IWI116" s="470"/>
      <c r="IWJ116" s="470"/>
      <c r="IWK116" s="470"/>
      <c r="IWL116" s="470"/>
      <c r="IWM116" s="470"/>
      <c r="IWN116" s="470"/>
      <c r="IWO116" s="470"/>
      <c r="IWP116" s="470"/>
      <c r="IWQ116" s="470"/>
      <c r="IWR116" s="470"/>
      <c r="IWS116" s="470"/>
      <c r="IWT116" s="470"/>
      <c r="IWU116" s="470"/>
      <c r="IWV116" s="266"/>
      <c r="IWW116" s="470"/>
      <c r="IWX116" s="470"/>
      <c r="IWY116" s="470"/>
      <c r="IWZ116" s="470"/>
      <c r="IXA116" s="470"/>
      <c r="IXB116" s="470"/>
      <c r="IXC116" s="470"/>
      <c r="IXD116" s="470"/>
      <c r="IXE116" s="470"/>
      <c r="IXF116" s="470"/>
      <c r="IXG116" s="470"/>
      <c r="IXH116" s="470"/>
      <c r="IXI116" s="470"/>
      <c r="IXJ116" s="470"/>
      <c r="IXK116" s="470"/>
      <c r="IXL116" s="266"/>
      <c r="IXM116" s="470"/>
      <c r="IXN116" s="470"/>
      <c r="IXO116" s="470"/>
      <c r="IXP116" s="470"/>
      <c r="IXQ116" s="470"/>
      <c r="IXR116" s="470"/>
      <c r="IXS116" s="470"/>
      <c r="IXT116" s="470"/>
      <c r="IXU116" s="470"/>
      <c r="IXV116" s="470"/>
      <c r="IXW116" s="470"/>
      <c r="IXX116" s="470"/>
      <c r="IXY116" s="470"/>
      <c r="IXZ116" s="470"/>
      <c r="IYA116" s="470"/>
      <c r="IYB116" s="266"/>
      <c r="IYC116" s="470"/>
      <c r="IYD116" s="470"/>
      <c r="IYE116" s="470"/>
      <c r="IYF116" s="470"/>
      <c r="IYG116" s="470"/>
      <c r="IYH116" s="470"/>
      <c r="IYI116" s="470"/>
      <c r="IYJ116" s="470"/>
      <c r="IYK116" s="470"/>
      <c r="IYL116" s="470"/>
      <c r="IYM116" s="470"/>
      <c r="IYN116" s="470"/>
      <c r="IYO116" s="470"/>
      <c r="IYP116" s="470"/>
      <c r="IYQ116" s="470"/>
      <c r="IYR116" s="266"/>
      <c r="IYS116" s="470"/>
      <c r="IYT116" s="470"/>
      <c r="IYU116" s="470"/>
      <c r="IYV116" s="470"/>
      <c r="IYW116" s="470"/>
      <c r="IYX116" s="470"/>
      <c r="IYY116" s="470"/>
      <c r="IYZ116" s="470"/>
      <c r="IZA116" s="470"/>
      <c r="IZB116" s="470"/>
      <c r="IZC116" s="470"/>
      <c r="IZD116" s="470"/>
      <c r="IZE116" s="470"/>
      <c r="IZF116" s="470"/>
      <c r="IZG116" s="470"/>
      <c r="IZH116" s="266"/>
      <c r="IZI116" s="470"/>
      <c r="IZJ116" s="470"/>
      <c r="IZK116" s="470"/>
      <c r="IZL116" s="470"/>
      <c r="IZM116" s="470"/>
      <c r="IZN116" s="470"/>
      <c r="IZO116" s="470"/>
      <c r="IZP116" s="470"/>
      <c r="IZQ116" s="470"/>
      <c r="IZR116" s="470"/>
      <c r="IZS116" s="470"/>
      <c r="IZT116" s="470"/>
      <c r="IZU116" s="470"/>
      <c r="IZV116" s="470"/>
      <c r="IZW116" s="470"/>
      <c r="IZX116" s="266"/>
      <c r="IZY116" s="470"/>
      <c r="IZZ116" s="470"/>
      <c r="JAA116" s="470"/>
      <c r="JAB116" s="470"/>
      <c r="JAC116" s="470"/>
      <c r="JAD116" s="470"/>
      <c r="JAE116" s="470"/>
      <c r="JAF116" s="470"/>
      <c r="JAG116" s="470"/>
      <c r="JAH116" s="470"/>
      <c r="JAI116" s="470"/>
      <c r="JAJ116" s="470"/>
      <c r="JAK116" s="470"/>
      <c r="JAL116" s="470"/>
      <c r="JAM116" s="470"/>
      <c r="JAN116" s="266"/>
      <c r="JAO116" s="470"/>
      <c r="JAP116" s="470"/>
      <c r="JAQ116" s="470"/>
      <c r="JAR116" s="470"/>
      <c r="JAS116" s="470"/>
      <c r="JAT116" s="470"/>
      <c r="JAU116" s="470"/>
      <c r="JAV116" s="470"/>
      <c r="JAW116" s="470"/>
      <c r="JAX116" s="470"/>
      <c r="JAY116" s="470"/>
      <c r="JAZ116" s="470"/>
      <c r="JBA116" s="470"/>
      <c r="JBB116" s="470"/>
      <c r="JBC116" s="470"/>
      <c r="JBD116" s="266"/>
      <c r="JBE116" s="470"/>
      <c r="JBF116" s="470"/>
      <c r="JBG116" s="470"/>
      <c r="JBH116" s="470"/>
      <c r="JBI116" s="470"/>
      <c r="JBJ116" s="470"/>
      <c r="JBK116" s="470"/>
      <c r="JBL116" s="470"/>
      <c r="JBM116" s="470"/>
      <c r="JBN116" s="470"/>
      <c r="JBO116" s="470"/>
      <c r="JBP116" s="470"/>
      <c r="JBQ116" s="470"/>
      <c r="JBR116" s="470"/>
      <c r="JBS116" s="470"/>
      <c r="JBT116" s="266"/>
      <c r="JBU116" s="470"/>
      <c r="JBV116" s="470"/>
      <c r="JBW116" s="470"/>
      <c r="JBX116" s="470"/>
      <c r="JBY116" s="470"/>
      <c r="JBZ116" s="470"/>
      <c r="JCA116" s="470"/>
      <c r="JCB116" s="470"/>
      <c r="JCC116" s="470"/>
      <c r="JCD116" s="470"/>
      <c r="JCE116" s="470"/>
      <c r="JCF116" s="470"/>
      <c r="JCG116" s="470"/>
      <c r="JCH116" s="470"/>
      <c r="JCI116" s="470"/>
      <c r="JCJ116" s="266"/>
      <c r="JCK116" s="470"/>
      <c r="JCL116" s="470"/>
      <c r="JCM116" s="470"/>
      <c r="JCN116" s="470"/>
      <c r="JCO116" s="470"/>
      <c r="JCP116" s="470"/>
      <c r="JCQ116" s="470"/>
      <c r="JCR116" s="470"/>
      <c r="JCS116" s="470"/>
      <c r="JCT116" s="470"/>
      <c r="JCU116" s="470"/>
      <c r="JCV116" s="470"/>
      <c r="JCW116" s="470"/>
      <c r="JCX116" s="470"/>
      <c r="JCY116" s="470"/>
      <c r="JCZ116" s="266"/>
      <c r="JDA116" s="470"/>
      <c r="JDB116" s="470"/>
      <c r="JDC116" s="470"/>
      <c r="JDD116" s="470"/>
      <c r="JDE116" s="470"/>
      <c r="JDF116" s="470"/>
      <c r="JDG116" s="470"/>
      <c r="JDH116" s="470"/>
      <c r="JDI116" s="470"/>
      <c r="JDJ116" s="470"/>
      <c r="JDK116" s="470"/>
      <c r="JDL116" s="470"/>
      <c r="JDM116" s="470"/>
      <c r="JDN116" s="470"/>
      <c r="JDO116" s="470"/>
      <c r="JDP116" s="266"/>
      <c r="JDQ116" s="470"/>
      <c r="JDR116" s="470"/>
      <c r="JDS116" s="470"/>
      <c r="JDT116" s="470"/>
      <c r="JDU116" s="470"/>
      <c r="JDV116" s="470"/>
      <c r="JDW116" s="470"/>
      <c r="JDX116" s="470"/>
      <c r="JDY116" s="470"/>
      <c r="JDZ116" s="470"/>
      <c r="JEA116" s="470"/>
      <c r="JEB116" s="470"/>
      <c r="JEC116" s="470"/>
      <c r="JED116" s="470"/>
      <c r="JEE116" s="470"/>
      <c r="JEF116" s="266"/>
      <c r="JEG116" s="470"/>
      <c r="JEH116" s="470"/>
      <c r="JEI116" s="470"/>
      <c r="JEJ116" s="470"/>
      <c r="JEK116" s="470"/>
      <c r="JEL116" s="470"/>
      <c r="JEM116" s="470"/>
      <c r="JEN116" s="470"/>
      <c r="JEO116" s="470"/>
      <c r="JEP116" s="470"/>
      <c r="JEQ116" s="470"/>
      <c r="JER116" s="470"/>
      <c r="JES116" s="470"/>
      <c r="JET116" s="470"/>
      <c r="JEU116" s="470"/>
      <c r="JEV116" s="266"/>
      <c r="JEW116" s="470"/>
      <c r="JEX116" s="470"/>
      <c r="JEY116" s="470"/>
      <c r="JEZ116" s="470"/>
      <c r="JFA116" s="470"/>
      <c r="JFB116" s="470"/>
      <c r="JFC116" s="470"/>
      <c r="JFD116" s="470"/>
      <c r="JFE116" s="470"/>
      <c r="JFF116" s="470"/>
      <c r="JFG116" s="470"/>
      <c r="JFH116" s="470"/>
      <c r="JFI116" s="470"/>
      <c r="JFJ116" s="470"/>
      <c r="JFK116" s="470"/>
      <c r="JFL116" s="266"/>
      <c r="JFM116" s="470"/>
      <c r="JFN116" s="470"/>
      <c r="JFO116" s="470"/>
      <c r="JFP116" s="470"/>
      <c r="JFQ116" s="470"/>
      <c r="JFR116" s="470"/>
      <c r="JFS116" s="470"/>
      <c r="JFT116" s="470"/>
      <c r="JFU116" s="470"/>
      <c r="JFV116" s="470"/>
      <c r="JFW116" s="470"/>
      <c r="JFX116" s="470"/>
      <c r="JFY116" s="470"/>
      <c r="JFZ116" s="470"/>
      <c r="JGA116" s="470"/>
      <c r="JGB116" s="266"/>
      <c r="JGC116" s="470"/>
      <c r="JGD116" s="470"/>
      <c r="JGE116" s="470"/>
      <c r="JGF116" s="470"/>
      <c r="JGG116" s="470"/>
      <c r="JGH116" s="470"/>
      <c r="JGI116" s="470"/>
      <c r="JGJ116" s="470"/>
      <c r="JGK116" s="470"/>
      <c r="JGL116" s="470"/>
      <c r="JGM116" s="470"/>
      <c r="JGN116" s="470"/>
      <c r="JGO116" s="470"/>
      <c r="JGP116" s="470"/>
      <c r="JGQ116" s="470"/>
      <c r="JGR116" s="266"/>
      <c r="JGS116" s="470"/>
      <c r="JGT116" s="470"/>
      <c r="JGU116" s="470"/>
      <c r="JGV116" s="470"/>
      <c r="JGW116" s="470"/>
      <c r="JGX116" s="470"/>
      <c r="JGY116" s="470"/>
      <c r="JGZ116" s="470"/>
      <c r="JHA116" s="470"/>
      <c r="JHB116" s="470"/>
      <c r="JHC116" s="470"/>
      <c r="JHD116" s="470"/>
      <c r="JHE116" s="470"/>
      <c r="JHF116" s="470"/>
      <c r="JHG116" s="470"/>
      <c r="JHH116" s="266"/>
      <c r="JHI116" s="470"/>
      <c r="JHJ116" s="470"/>
      <c r="JHK116" s="470"/>
      <c r="JHL116" s="470"/>
      <c r="JHM116" s="470"/>
      <c r="JHN116" s="470"/>
      <c r="JHO116" s="470"/>
      <c r="JHP116" s="470"/>
      <c r="JHQ116" s="470"/>
      <c r="JHR116" s="470"/>
      <c r="JHS116" s="470"/>
      <c r="JHT116" s="470"/>
      <c r="JHU116" s="470"/>
      <c r="JHV116" s="470"/>
      <c r="JHW116" s="470"/>
      <c r="JHX116" s="266"/>
      <c r="JHY116" s="470"/>
      <c r="JHZ116" s="470"/>
      <c r="JIA116" s="470"/>
      <c r="JIB116" s="470"/>
      <c r="JIC116" s="470"/>
      <c r="JID116" s="470"/>
      <c r="JIE116" s="470"/>
      <c r="JIF116" s="470"/>
      <c r="JIG116" s="470"/>
      <c r="JIH116" s="470"/>
      <c r="JII116" s="470"/>
      <c r="JIJ116" s="470"/>
      <c r="JIK116" s="470"/>
      <c r="JIL116" s="470"/>
      <c r="JIM116" s="470"/>
      <c r="JIN116" s="266"/>
      <c r="JIO116" s="470"/>
      <c r="JIP116" s="470"/>
      <c r="JIQ116" s="470"/>
      <c r="JIR116" s="470"/>
      <c r="JIS116" s="470"/>
      <c r="JIT116" s="470"/>
      <c r="JIU116" s="470"/>
      <c r="JIV116" s="470"/>
      <c r="JIW116" s="470"/>
      <c r="JIX116" s="470"/>
      <c r="JIY116" s="470"/>
      <c r="JIZ116" s="470"/>
      <c r="JJA116" s="470"/>
      <c r="JJB116" s="470"/>
      <c r="JJC116" s="470"/>
      <c r="JJD116" s="266"/>
      <c r="JJE116" s="470"/>
      <c r="JJF116" s="470"/>
      <c r="JJG116" s="470"/>
      <c r="JJH116" s="470"/>
      <c r="JJI116" s="470"/>
      <c r="JJJ116" s="470"/>
      <c r="JJK116" s="470"/>
      <c r="JJL116" s="470"/>
      <c r="JJM116" s="470"/>
      <c r="JJN116" s="470"/>
      <c r="JJO116" s="470"/>
      <c r="JJP116" s="470"/>
      <c r="JJQ116" s="470"/>
      <c r="JJR116" s="470"/>
      <c r="JJS116" s="470"/>
      <c r="JJT116" s="266"/>
      <c r="JJU116" s="470"/>
      <c r="JJV116" s="470"/>
      <c r="JJW116" s="470"/>
      <c r="JJX116" s="470"/>
      <c r="JJY116" s="470"/>
      <c r="JJZ116" s="470"/>
      <c r="JKA116" s="470"/>
      <c r="JKB116" s="470"/>
      <c r="JKC116" s="470"/>
      <c r="JKD116" s="470"/>
      <c r="JKE116" s="470"/>
      <c r="JKF116" s="470"/>
      <c r="JKG116" s="470"/>
      <c r="JKH116" s="470"/>
      <c r="JKI116" s="470"/>
      <c r="JKJ116" s="266"/>
      <c r="JKK116" s="470"/>
      <c r="JKL116" s="470"/>
      <c r="JKM116" s="470"/>
      <c r="JKN116" s="470"/>
      <c r="JKO116" s="470"/>
      <c r="JKP116" s="470"/>
      <c r="JKQ116" s="470"/>
      <c r="JKR116" s="470"/>
      <c r="JKS116" s="470"/>
      <c r="JKT116" s="470"/>
      <c r="JKU116" s="470"/>
      <c r="JKV116" s="470"/>
      <c r="JKW116" s="470"/>
      <c r="JKX116" s="470"/>
      <c r="JKY116" s="470"/>
      <c r="JKZ116" s="266"/>
      <c r="JLA116" s="470"/>
      <c r="JLB116" s="470"/>
      <c r="JLC116" s="470"/>
      <c r="JLD116" s="470"/>
      <c r="JLE116" s="470"/>
      <c r="JLF116" s="470"/>
      <c r="JLG116" s="470"/>
      <c r="JLH116" s="470"/>
      <c r="JLI116" s="470"/>
      <c r="JLJ116" s="470"/>
      <c r="JLK116" s="470"/>
      <c r="JLL116" s="470"/>
      <c r="JLM116" s="470"/>
      <c r="JLN116" s="470"/>
      <c r="JLO116" s="470"/>
      <c r="JLP116" s="266"/>
      <c r="JLQ116" s="470"/>
      <c r="JLR116" s="470"/>
      <c r="JLS116" s="470"/>
      <c r="JLT116" s="470"/>
      <c r="JLU116" s="470"/>
      <c r="JLV116" s="470"/>
      <c r="JLW116" s="470"/>
      <c r="JLX116" s="470"/>
      <c r="JLY116" s="470"/>
      <c r="JLZ116" s="470"/>
      <c r="JMA116" s="470"/>
      <c r="JMB116" s="470"/>
      <c r="JMC116" s="470"/>
      <c r="JMD116" s="470"/>
      <c r="JME116" s="470"/>
      <c r="JMF116" s="266"/>
      <c r="JMG116" s="470"/>
      <c r="JMH116" s="470"/>
      <c r="JMI116" s="470"/>
      <c r="JMJ116" s="470"/>
      <c r="JMK116" s="470"/>
      <c r="JML116" s="470"/>
      <c r="JMM116" s="470"/>
      <c r="JMN116" s="470"/>
      <c r="JMO116" s="470"/>
      <c r="JMP116" s="470"/>
      <c r="JMQ116" s="470"/>
      <c r="JMR116" s="470"/>
      <c r="JMS116" s="470"/>
      <c r="JMT116" s="470"/>
      <c r="JMU116" s="470"/>
      <c r="JMV116" s="266"/>
      <c r="JMW116" s="470"/>
      <c r="JMX116" s="470"/>
      <c r="JMY116" s="470"/>
      <c r="JMZ116" s="470"/>
      <c r="JNA116" s="470"/>
      <c r="JNB116" s="470"/>
      <c r="JNC116" s="470"/>
      <c r="JND116" s="470"/>
      <c r="JNE116" s="470"/>
      <c r="JNF116" s="470"/>
      <c r="JNG116" s="470"/>
      <c r="JNH116" s="470"/>
      <c r="JNI116" s="470"/>
      <c r="JNJ116" s="470"/>
      <c r="JNK116" s="470"/>
      <c r="JNL116" s="266"/>
      <c r="JNM116" s="470"/>
      <c r="JNN116" s="470"/>
      <c r="JNO116" s="470"/>
      <c r="JNP116" s="470"/>
      <c r="JNQ116" s="470"/>
      <c r="JNR116" s="470"/>
      <c r="JNS116" s="470"/>
      <c r="JNT116" s="470"/>
      <c r="JNU116" s="470"/>
      <c r="JNV116" s="470"/>
      <c r="JNW116" s="470"/>
      <c r="JNX116" s="470"/>
      <c r="JNY116" s="470"/>
      <c r="JNZ116" s="470"/>
      <c r="JOA116" s="470"/>
      <c r="JOB116" s="266"/>
      <c r="JOC116" s="470"/>
      <c r="JOD116" s="470"/>
      <c r="JOE116" s="470"/>
      <c r="JOF116" s="470"/>
      <c r="JOG116" s="470"/>
      <c r="JOH116" s="470"/>
      <c r="JOI116" s="470"/>
      <c r="JOJ116" s="470"/>
      <c r="JOK116" s="470"/>
      <c r="JOL116" s="470"/>
      <c r="JOM116" s="470"/>
      <c r="JON116" s="470"/>
      <c r="JOO116" s="470"/>
      <c r="JOP116" s="470"/>
      <c r="JOQ116" s="470"/>
      <c r="JOR116" s="266"/>
      <c r="JOS116" s="470"/>
      <c r="JOT116" s="470"/>
      <c r="JOU116" s="470"/>
      <c r="JOV116" s="470"/>
      <c r="JOW116" s="470"/>
      <c r="JOX116" s="470"/>
      <c r="JOY116" s="470"/>
      <c r="JOZ116" s="470"/>
      <c r="JPA116" s="470"/>
      <c r="JPB116" s="470"/>
      <c r="JPC116" s="470"/>
      <c r="JPD116" s="470"/>
      <c r="JPE116" s="470"/>
      <c r="JPF116" s="470"/>
      <c r="JPG116" s="470"/>
      <c r="JPH116" s="266"/>
      <c r="JPI116" s="470"/>
      <c r="JPJ116" s="470"/>
      <c r="JPK116" s="470"/>
      <c r="JPL116" s="470"/>
      <c r="JPM116" s="470"/>
      <c r="JPN116" s="470"/>
      <c r="JPO116" s="470"/>
      <c r="JPP116" s="470"/>
      <c r="JPQ116" s="470"/>
      <c r="JPR116" s="470"/>
      <c r="JPS116" s="470"/>
      <c r="JPT116" s="470"/>
      <c r="JPU116" s="470"/>
      <c r="JPV116" s="470"/>
      <c r="JPW116" s="470"/>
      <c r="JPX116" s="266"/>
      <c r="JPY116" s="470"/>
      <c r="JPZ116" s="470"/>
      <c r="JQA116" s="470"/>
      <c r="JQB116" s="470"/>
      <c r="JQC116" s="470"/>
      <c r="JQD116" s="470"/>
      <c r="JQE116" s="470"/>
      <c r="JQF116" s="470"/>
      <c r="JQG116" s="470"/>
      <c r="JQH116" s="470"/>
      <c r="JQI116" s="470"/>
      <c r="JQJ116" s="470"/>
      <c r="JQK116" s="470"/>
      <c r="JQL116" s="470"/>
      <c r="JQM116" s="470"/>
      <c r="JQN116" s="266"/>
      <c r="JQO116" s="470"/>
      <c r="JQP116" s="470"/>
      <c r="JQQ116" s="470"/>
      <c r="JQR116" s="470"/>
      <c r="JQS116" s="470"/>
      <c r="JQT116" s="470"/>
      <c r="JQU116" s="470"/>
      <c r="JQV116" s="470"/>
      <c r="JQW116" s="470"/>
      <c r="JQX116" s="470"/>
      <c r="JQY116" s="470"/>
      <c r="JQZ116" s="470"/>
      <c r="JRA116" s="470"/>
      <c r="JRB116" s="470"/>
      <c r="JRC116" s="470"/>
      <c r="JRD116" s="266"/>
      <c r="JRE116" s="470"/>
      <c r="JRF116" s="470"/>
      <c r="JRG116" s="470"/>
      <c r="JRH116" s="470"/>
      <c r="JRI116" s="470"/>
      <c r="JRJ116" s="470"/>
      <c r="JRK116" s="470"/>
      <c r="JRL116" s="470"/>
      <c r="JRM116" s="470"/>
      <c r="JRN116" s="470"/>
      <c r="JRO116" s="470"/>
      <c r="JRP116" s="470"/>
      <c r="JRQ116" s="470"/>
      <c r="JRR116" s="470"/>
      <c r="JRS116" s="470"/>
      <c r="JRT116" s="266"/>
      <c r="JRU116" s="470"/>
      <c r="JRV116" s="470"/>
      <c r="JRW116" s="470"/>
      <c r="JRX116" s="470"/>
      <c r="JRY116" s="470"/>
      <c r="JRZ116" s="470"/>
      <c r="JSA116" s="470"/>
      <c r="JSB116" s="470"/>
      <c r="JSC116" s="470"/>
      <c r="JSD116" s="470"/>
      <c r="JSE116" s="470"/>
      <c r="JSF116" s="470"/>
      <c r="JSG116" s="470"/>
      <c r="JSH116" s="470"/>
      <c r="JSI116" s="470"/>
      <c r="JSJ116" s="266"/>
      <c r="JSK116" s="470"/>
      <c r="JSL116" s="470"/>
      <c r="JSM116" s="470"/>
      <c r="JSN116" s="470"/>
      <c r="JSO116" s="470"/>
      <c r="JSP116" s="470"/>
      <c r="JSQ116" s="470"/>
      <c r="JSR116" s="470"/>
      <c r="JSS116" s="470"/>
      <c r="JST116" s="470"/>
      <c r="JSU116" s="470"/>
      <c r="JSV116" s="470"/>
      <c r="JSW116" s="470"/>
      <c r="JSX116" s="470"/>
      <c r="JSY116" s="470"/>
      <c r="JSZ116" s="266"/>
      <c r="JTA116" s="470"/>
      <c r="JTB116" s="470"/>
      <c r="JTC116" s="470"/>
      <c r="JTD116" s="470"/>
      <c r="JTE116" s="470"/>
      <c r="JTF116" s="470"/>
      <c r="JTG116" s="470"/>
      <c r="JTH116" s="470"/>
      <c r="JTI116" s="470"/>
      <c r="JTJ116" s="470"/>
      <c r="JTK116" s="470"/>
      <c r="JTL116" s="470"/>
      <c r="JTM116" s="470"/>
      <c r="JTN116" s="470"/>
      <c r="JTO116" s="470"/>
      <c r="JTP116" s="266"/>
      <c r="JTQ116" s="470"/>
      <c r="JTR116" s="470"/>
      <c r="JTS116" s="470"/>
      <c r="JTT116" s="470"/>
      <c r="JTU116" s="470"/>
      <c r="JTV116" s="470"/>
      <c r="JTW116" s="470"/>
      <c r="JTX116" s="470"/>
      <c r="JTY116" s="470"/>
      <c r="JTZ116" s="470"/>
      <c r="JUA116" s="470"/>
      <c r="JUB116" s="470"/>
      <c r="JUC116" s="470"/>
      <c r="JUD116" s="470"/>
      <c r="JUE116" s="470"/>
      <c r="JUF116" s="266"/>
      <c r="JUG116" s="470"/>
      <c r="JUH116" s="470"/>
      <c r="JUI116" s="470"/>
      <c r="JUJ116" s="470"/>
      <c r="JUK116" s="470"/>
      <c r="JUL116" s="470"/>
      <c r="JUM116" s="470"/>
      <c r="JUN116" s="470"/>
      <c r="JUO116" s="470"/>
      <c r="JUP116" s="470"/>
      <c r="JUQ116" s="470"/>
      <c r="JUR116" s="470"/>
      <c r="JUS116" s="470"/>
      <c r="JUT116" s="470"/>
      <c r="JUU116" s="470"/>
      <c r="JUV116" s="266"/>
      <c r="JUW116" s="470"/>
      <c r="JUX116" s="470"/>
      <c r="JUY116" s="470"/>
      <c r="JUZ116" s="470"/>
      <c r="JVA116" s="470"/>
      <c r="JVB116" s="470"/>
      <c r="JVC116" s="470"/>
      <c r="JVD116" s="470"/>
      <c r="JVE116" s="470"/>
      <c r="JVF116" s="470"/>
      <c r="JVG116" s="470"/>
      <c r="JVH116" s="470"/>
      <c r="JVI116" s="470"/>
      <c r="JVJ116" s="470"/>
      <c r="JVK116" s="470"/>
      <c r="JVL116" s="266"/>
      <c r="JVM116" s="470"/>
      <c r="JVN116" s="470"/>
      <c r="JVO116" s="470"/>
      <c r="JVP116" s="470"/>
      <c r="JVQ116" s="470"/>
      <c r="JVR116" s="470"/>
      <c r="JVS116" s="470"/>
      <c r="JVT116" s="470"/>
      <c r="JVU116" s="470"/>
      <c r="JVV116" s="470"/>
      <c r="JVW116" s="470"/>
      <c r="JVX116" s="470"/>
      <c r="JVY116" s="470"/>
      <c r="JVZ116" s="470"/>
      <c r="JWA116" s="470"/>
      <c r="JWB116" s="266"/>
      <c r="JWC116" s="470"/>
      <c r="JWD116" s="470"/>
      <c r="JWE116" s="470"/>
      <c r="JWF116" s="470"/>
      <c r="JWG116" s="470"/>
      <c r="JWH116" s="470"/>
      <c r="JWI116" s="470"/>
      <c r="JWJ116" s="470"/>
      <c r="JWK116" s="470"/>
      <c r="JWL116" s="470"/>
      <c r="JWM116" s="470"/>
      <c r="JWN116" s="470"/>
      <c r="JWO116" s="470"/>
      <c r="JWP116" s="470"/>
      <c r="JWQ116" s="470"/>
      <c r="JWR116" s="266"/>
      <c r="JWS116" s="470"/>
      <c r="JWT116" s="470"/>
      <c r="JWU116" s="470"/>
      <c r="JWV116" s="470"/>
      <c r="JWW116" s="470"/>
      <c r="JWX116" s="470"/>
      <c r="JWY116" s="470"/>
      <c r="JWZ116" s="470"/>
      <c r="JXA116" s="470"/>
      <c r="JXB116" s="470"/>
      <c r="JXC116" s="470"/>
      <c r="JXD116" s="470"/>
      <c r="JXE116" s="470"/>
      <c r="JXF116" s="470"/>
      <c r="JXG116" s="470"/>
      <c r="JXH116" s="266"/>
      <c r="JXI116" s="470"/>
      <c r="JXJ116" s="470"/>
      <c r="JXK116" s="470"/>
      <c r="JXL116" s="470"/>
      <c r="JXM116" s="470"/>
      <c r="JXN116" s="470"/>
      <c r="JXO116" s="470"/>
      <c r="JXP116" s="470"/>
      <c r="JXQ116" s="470"/>
      <c r="JXR116" s="470"/>
      <c r="JXS116" s="470"/>
      <c r="JXT116" s="470"/>
      <c r="JXU116" s="470"/>
      <c r="JXV116" s="470"/>
      <c r="JXW116" s="470"/>
      <c r="JXX116" s="266"/>
      <c r="JXY116" s="470"/>
      <c r="JXZ116" s="470"/>
      <c r="JYA116" s="470"/>
      <c r="JYB116" s="470"/>
      <c r="JYC116" s="470"/>
      <c r="JYD116" s="470"/>
      <c r="JYE116" s="470"/>
      <c r="JYF116" s="470"/>
      <c r="JYG116" s="470"/>
      <c r="JYH116" s="470"/>
      <c r="JYI116" s="470"/>
      <c r="JYJ116" s="470"/>
      <c r="JYK116" s="470"/>
      <c r="JYL116" s="470"/>
      <c r="JYM116" s="470"/>
      <c r="JYN116" s="266"/>
      <c r="JYO116" s="470"/>
      <c r="JYP116" s="470"/>
      <c r="JYQ116" s="470"/>
      <c r="JYR116" s="470"/>
      <c r="JYS116" s="470"/>
      <c r="JYT116" s="470"/>
      <c r="JYU116" s="470"/>
      <c r="JYV116" s="470"/>
      <c r="JYW116" s="470"/>
      <c r="JYX116" s="470"/>
      <c r="JYY116" s="470"/>
      <c r="JYZ116" s="470"/>
      <c r="JZA116" s="470"/>
      <c r="JZB116" s="470"/>
      <c r="JZC116" s="470"/>
      <c r="JZD116" s="266"/>
      <c r="JZE116" s="470"/>
      <c r="JZF116" s="470"/>
      <c r="JZG116" s="470"/>
      <c r="JZH116" s="470"/>
      <c r="JZI116" s="470"/>
      <c r="JZJ116" s="470"/>
      <c r="JZK116" s="470"/>
      <c r="JZL116" s="470"/>
      <c r="JZM116" s="470"/>
      <c r="JZN116" s="470"/>
      <c r="JZO116" s="470"/>
      <c r="JZP116" s="470"/>
      <c r="JZQ116" s="470"/>
      <c r="JZR116" s="470"/>
      <c r="JZS116" s="470"/>
      <c r="JZT116" s="266"/>
      <c r="JZU116" s="470"/>
      <c r="JZV116" s="470"/>
      <c r="JZW116" s="470"/>
      <c r="JZX116" s="470"/>
      <c r="JZY116" s="470"/>
      <c r="JZZ116" s="470"/>
      <c r="KAA116" s="470"/>
      <c r="KAB116" s="470"/>
      <c r="KAC116" s="470"/>
      <c r="KAD116" s="470"/>
      <c r="KAE116" s="470"/>
      <c r="KAF116" s="470"/>
      <c r="KAG116" s="470"/>
      <c r="KAH116" s="470"/>
      <c r="KAI116" s="470"/>
      <c r="KAJ116" s="266"/>
      <c r="KAK116" s="470"/>
      <c r="KAL116" s="470"/>
      <c r="KAM116" s="470"/>
      <c r="KAN116" s="470"/>
      <c r="KAO116" s="470"/>
      <c r="KAP116" s="470"/>
      <c r="KAQ116" s="470"/>
      <c r="KAR116" s="470"/>
      <c r="KAS116" s="470"/>
      <c r="KAT116" s="470"/>
      <c r="KAU116" s="470"/>
      <c r="KAV116" s="470"/>
      <c r="KAW116" s="470"/>
      <c r="KAX116" s="470"/>
      <c r="KAY116" s="470"/>
      <c r="KAZ116" s="266"/>
      <c r="KBA116" s="470"/>
      <c r="KBB116" s="470"/>
      <c r="KBC116" s="470"/>
      <c r="KBD116" s="470"/>
      <c r="KBE116" s="470"/>
      <c r="KBF116" s="470"/>
      <c r="KBG116" s="470"/>
      <c r="KBH116" s="470"/>
      <c r="KBI116" s="470"/>
      <c r="KBJ116" s="470"/>
      <c r="KBK116" s="470"/>
      <c r="KBL116" s="470"/>
      <c r="KBM116" s="470"/>
      <c r="KBN116" s="470"/>
      <c r="KBO116" s="470"/>
      <c r="KBP116" s="266"/>
      <c r="KBQ116" s="470"/>
      <c r="KBR116" s="470"/>
      <c r="KBS116" s="470"/>
      <c r="KBT116" s="470"/>
      <c r="KBU116" s="470"/>
      <c r="KBV116" s="470"/>
      <c r="KBW116" s="470"/>
      <c r="KBX116" s="470"/>
      <c r="KBY116" s="470"/>
      <c r="KBZ116" s="470"/>
      <c r="KCA116" s="470"/>
      <c r="KCB116" s="470"/>
      <c r="KCC116" s="470"/>
      <c r="KCD116" s="470"/>
      <c r="KCE116" s="470"/>
      <c r="KCF116" s="266"/>
      <c r="KCG116" s="470"/>
      <c r="KCH116" s="470"/>
      <c r="KCI116" s="470"/>
      <c r="KCJ116" s="470"/>
      <c r="KCK116" s="470"/>
      <c r="KCL116" s="470"/>
      <c r="KCM116" s="470"/>
      <c r="KCN116" s="470"/>
      <c r="KCO116" s="470"/>
      <c r="KCP116" s="470"/>
      <c r="KCQ116" s="470"/>
      <c r="KCR116" s="470"/>
      <c r="KCS116" s="470"/>
      <c r="KCT116" s="470"/>
      <c r="KCU116" s="470"/>
      <c r="KCV116" s="266"/>
      <c r="KCW116" s="470"/>
      <c r="KCX116" s="470"/>
      <c r="KCY116" s="470"/>
      <c r="KCZ116" s="470"/>
      <c r="KDA116" s="470"/>
      <c r="KDB116" s="470"/>
      <c r="KDC116" s="470"/>
      <c r="KDD116" s="470"/>
      <c r="KDE116" s="470"/>
      <c r="KDF116" s="470"/>
      <c r="KDG116" s="470"/>
      <c r="KDH116" s="470"/>
      <c r="KDI116" s="470"/>
      <c r="KDJ116" s="470"/>
      <c r="KDK116" s="470"/>
      <c r="KDL116" s="266"/>
      <c r="KDM116" s="470"/>
      <c r="KDN116" s="470"/>
      <c r="KDO116" s="470"/>
      <c r="KDP116" s="470"/>
      <c r="KDQ116" s="470"/>
      <c r="KDR116" s="470"/>
      <c r="KDS116" s="470"/>
      <c r="KDT116" s="470"/>
      <c r="KDU116" s="470"/>
      <c r="KDV116" s="470"/>
      <c r="KDW116" s="470"/>
      <c r="KDX116" s="470"/>
      <c r="KDY116" s="470"/>
      <c r="KDZ116" s="470"/>
      <c r="KEA116" s="470"/>
      <c r="KEB116" s="266"/>
      <c r="KEC116" s="470"/>
      <c r="KED116" s="470"/>
      <c r="KEE116" s="470"/>
      <c r="KEF116" s="470"/>
      <c r="KEG116" s="470"/>
      <c r="KEH116" s="470"/>
      <c r="KEI116" s="470"/>
      <c r="KEJ116" s="470"/>
      <c r="KEK116" s="470"/>
      <c r="KEL116" s="470"/>
      <c r="KEM116" s="470"/>
      <c r="KEN116" s="470"/>
      <c r="KEO116" s="470"/>
      <c r="KEP116" s="470"/>
      <c r="KEQ116" s="470"/>
      <c r="KER116" s="266"/>
      <c r="KES116" s="470"/>
      <c r="KET116" s="470"/>
      <c r="KEU116" s="470"/>
      <c r="KEV116" s="470"/>
      <c r="KEW116" s="470"/>
      <c r="KEX116" s="470"/>
      <c r="KEY116" s="470"/>
      <c r="KEZ116" s="470"/>
      <c r="KFA116" s="470"/>
      <c r="KFB116" s="470"/>
      <c r="KFC116" s="470"/>
      <c r="KFD116" s="470"/>
      <c r="KFE116" s="470"/>
      <c r="KFF116" s="470"/>
      <c r="KFG116" s="470"/>
      <c r="KFH116" s="266"/>
      <c r="KFI116" s="470"/>
      <c r="KFJ116" s="470"/>
      <c r="KFK116" s="470"/>
      <c r="KFL116" s="470"/>
      <c r="KFM116" s="470"/>
      <c r="KFN116" s="470"/>
      <c r="KFO116" s="470"/>
      <c r="KFP116" s="470"/>
      <c r="KFQ116" s="470"/>
      <c r="KFR116" s="470"/>
      <c r="KFS116" s="470"/>
      <c r="KFT116" s="470"/>
      <c r="KFU116" s="470"/>
      <c r="KFV116" s="470"/>
      <c r="KFW116" s="470"/>
      <c r="KFX116" s="266"/>
      <c r="KFY116" s="470"/>
      <c r="KFZ116" s="470"/>
      <c r="KGA116" s="470"/>
      <c r="KGB116" s="470"/>
      <c r="KGC116" s="470"/>
      <c r="KGD116" s="470"/>
      <c r="KGE116" s="470"/>
      <c r="KGF116" s="470"/>
      <c r="KGG116" s="470"/>
      <c r="KGH116" s="470"/>
      <c r="KGI116" s="470"/>
      <c r="KGJ116" s="470"/>
      <c r="KGK116" s="470"/>
      <c r="KGL116" s="470"/>
      <c r="KGM116" s="470"/>
      <c r="KGN116" s="266"/>
      <c r="KGO116" s="470"/>
      <c r="KGP116" s="470"/>
      <c r="KGQ116" s="470"/>
      <c r="KGR116" s="470"/>
      <c r="KGS116" s="470"/>
      <c r="KGT116" s="470"/>
      <c r="KGU116" s="470"/>
      <c r="KGV116" s="470"/>
      <c r="KGW116" s="470"/>
      <c r="KGX116" s="470"/>
      <c r="KGY116" s="470"/>
      <c r="KGZ116" s="470"/>
      <c r="KHA116" s="470"/>
      <c r="KHB116" s="470"/>
      <c r="KHC116" s="470"/>
      <c r="KHD116" s="266"/>
      <c r="KHE116" s="470"/>
      <c r="KHF116" s="470"/>
      <c r="KHG116" s="470"/>
      <c r="KHH116" s="470"/>
      <c r="KHI116" s="470"/>
      <c r="KHJ116" s="470"/>
      <c r="KHK116" s="470"/>
      <c r="KHL116" s="470"/>
      <c r="KHM116" s="470"/>
      <c r="KHN116" s="470"/>
      <c r="KHO116" s="470"/>
      <c r="KHP116" s="470"/>
      <c r="KHQ116" s="470"/>
      <c r="KHR116" s="470"/>
      <c r="KHS116" s="470"/>
      <c r="KHT116" s="266"/>
      <c r="KHU116" s="470"/>
      <c r="KHV116" s="470"/>
      <c r="KHW116" s="470"/>
      <c r="KHX116" s="470"/>
      <c r="KHY116" s="470"/>
      <c r="KHZ116" s="470"/>
      <c r="KIA116" s="470"/>
      <c r="KIB116" s="470"/>
      <c r="KIC116" s="470"/>
      <c r="KID116" s="470"/>
      <c r="KIE116" s="470"/>
      <c r="KIF116" s="470"/>
      <c r="KIG116" s="470"/>
      <c r="KIH116" s="470"/>
      <c r="KII116" s="470"/>
      <c r="KIJ116" s="266"/>
      <c r="KIK116" s="470"/>
      <c r="KIL116" s="470"/>
      <c r="KIM116" s="470"/>
      <c r="KIN116" s="470"/>
      <c r="KIO116" s="470"/>
      <c r="KIP116" s="470"/>
      <c r="KIQ116" s="470"/>
      <c r="KIR116" s="470"/>
      <c r="KIS116" s="470"/>
      <c r="KIT116" s="470"/>
      <c r="KIU116" s="470"/>
      <c r="KIV116" s="470"/>
      <c r="KIW116" s="470"/>
      <c r="KIX116" s="470"/>
      <c r="KIY116" s="470"/>
      <c r="KIZ116" s="266"/>
      <c r="KJA116" s="470"/>
      <c r="KJB116" s="470"/>
      <c r="KJC116" s="470"/>
      <c r="KJD116" s="470"/>
      <c r="KJE116" s="470"/>
      <c r="KJF116" s="470"/>
      <c r="KJG116" s="470"/>
      <c r="KJH116" s="470"/>
      <c r="KJI116" s="470"/>
      <c r="KJJ116" s="470"/>
      <c r="KJK116" s="470"/>
      <c r="KJL116" s="470"/>
      <c r="KJM116" s="470"/>
      <c r="KJN116" s="470"/>
      <c r="KJO116" s="470"/>
      <c r="KJP116" s="266"/>
      <c r="KJQ116" s="470"/>
      <c r="KJR116" s="470"/>
      <c r="KJS116" s="470"/>
      <c r="KJT116" s="470"/>
      <c r="KJU116" s="470"/>
      <c r="KJV116" s="470"/>
      <c r="KJW116" s="470"/>
      <c r="KJX116" s="470"/>
      <c r="KJY116" s="470"/>
      <c r="KJZ116" s="470"/>
      <c r="KKA116" s="470"/>
      <c r="KKB116" s="470"/>
      <c r="KKC116" s="470"/>
      <c r="KKD116" s="470"/>
      <c r="KKE116" s="470"/>
      <c r="KKF116" s="266"/>
      <c r="KKG116" s="470"/>
      <c r="KKH116" s="470"/>
      <c r="KKI116" s="470"/>
      <c r="KKJ116" s="470"/>
      <c r="KKK116" s="470"/>
      <c r="KKL116" s="470"/>
      <c r="KKM116" s="470"/>
      <c r="KKN116" s="470"/>
      <c r="KKO116" s="470"/>
      <c r="KKP116" s="470"/>
      <c r="KKQ116" s="470"/>
      <c r="KKR116" s="470"/>
      <c r="KKS116" s="470"/>
      <c r="KKT116" s="470"/>
      <c r="KKU116" s="470"/>
      <c r="KKV116" s="266"/>
      <c r="KKW116" s="470"/>
      <c r="KKX116" s="470"/>
      <c r="KKY116" s="470"/>
      <c r="KKZ116" s="470"/>
      <c r="KLA116" s="470"/>
      <c r="KLB116" s="470"/>
      <c r="KLC116" s="470"/>
      <c r="KLD116" s="470"/>
      <c r="KLE116" s="470"/>
      <c r="KLF116" s="470"/>
      <c r="KLG116" s="470"/>
      <c r="KLH116" s="470"/>
      <c r="KLI116" s="470"/>
      <c r="KLJ116" s="470"/>
      <c r="KLK116" s="470"/>
      <c r="KLL116" s="266"/>
      <c r="KLM116" s="470"/>
      <c r="KLN116" s="470"/>
      <c r="KLO116" s="470"/>
      <c r="KLP116" s="470"/>
      <c r="KLQ116" s="470"/>
      <c r="KLR116" s="470"/>
      <c r="KLS116" s="470"/>
      <c r="KLT116" s="470"/>
      <c r="KLU116" s="470"/>
      <c r="KLV116" s="470"/>
      <c r="KLW116" s="470"/>
      <c r="KLX116" s="470"/>
      <c r="KLY116" s="470"/>
      <c r="KLZ116" s="470"/>
      <c r="KMA116" s="470"/>
      <c r="KMB116" s="266"/>
      <c r="KMC116" s="470"/>
      <c r="KMD116" s="470"/>
      <c r="KME116" s="470"/>
      <c r="KMF116" s="470"/>
      <c r="KMG116" s="470"/>
      <c r="KMH116" s="470"/>
      <c r="KMI116" s="470"/>
      <c r="KMJ116" s="470"/>
      <c r="KMK116" s="470"/>
      <c r="KML116" s="470"/>
      <c r="KMM116" s="470"/>
      <c r="KMN116" s="470"/>
      <c r="KMO116" s="470"/>
      <c r="KMP116" s="470"/>
      <c r="KMQ116" s="470"/>
      <c r="KMR116" s="266"/>
      <c r="KMS116" s="470"/>
      <c r="KMT116" s="470"/>
      <c r="KMU116" s="470"/>
      <c r="KMV116" s="470"/>
      <c r="KMW116" s="470"/>
      <c r="KMX116" s="470"/>
      <c r="KMY116" s="470"/>
      <c r="KMZ116" s="470"/>
      <c r="KNA116" s="470"/>
      <c r="KNB116" s="470"/>
      <c r="KNC116" s="470"/>
      <c r="KND116" s="470"/>
      <c r="KNE116" s="470"/>
      <c r="KNF116" s="470"/>
      <c r="KNG116" s="470"/>
      <c r="KNH116" s="266"/>
      <c r="KNI116" s="470"/>
      <c r="KNJ116" s="470"/>
      <c r="KNK116" s="470"/>
      <c r="KNL116" s="470"/>
      <c r="KNM116" s="470"/>
      <c r="KNN116" s="470"/>
      <c r="KNO116" s="470"/>
      <c r="KNP116" s="470"/>
      <c r="KNQ116" s="470"/>
      <c r="KNR116" s="470"/>
      <c r="KNS116" s="470"/>
      <c r="KNT116" s="470"/>
      <c r="KNU116" s="470"/>
      <c r="KNV116" s="470"/>
      <c r="KNW116" s="470"/>
      <c r="KNX116" s="266"/>
      <c r="KNY116" s="470"/>
      <c r="KNZ116" s="470"/>
      <c r="KOA116" s="470"/>
      <c r="KOB116" s="470"/>
      <c r="KOC116" s="470"/>
      <c r="KOD116" s="470"/>
      <c r="KOE116" s="470"/>
      <c r="KOF116" s="470"/>
      <c r="KOG116" s="470"/>
      <c r="KOH116" s="470"/>
      <c r="KOI116" s="470"/>
      <c r="KOJ116" s="470"/>
      <c r="KOK116" s="470"/>
      <c r="KOL116" s="470"/>
      <c r="KOM116" s="470"/>
      <c r="KON116" s="266"/>
      <c r="KOO116" s="470"/>
      <c r="KOP116" s="470"/>
      <c r="KOQ116" s="470"/>
      <c r="KOR116" s="470"/>
      <c r="KOS116" s="470"/>
      <c r="KOT116" s="470"/>
      <c r="KOU116" s="470"/>
      <c r="KOV116" s="470"/>
      <c r="KOW116" s="470"/>
      <c r="KOX116" s="470"/>
      <c r="KOY116" s="470"/>
      <c r="KOZ116" s="470"/>
      <c r="KPA116" s="470"/>
      <c r="KPB116" s="470"/>
      <c r="KPC116" s="470"/>
      <c r="KPD116" s="266"/>
      <c r="KPE116" s="470"/>
      <c r="KPF116" s="470"/>
      <c r="KPG116" s="470"/>
      <c r="KPH116" s="470"/>
      <c r="KPI116" s="470"/>
      <c r="KPJ116" s="470"/>
      <c r="KPK116" s="470"/>
      <c r="KPL116" s="470"/>
      <c r="KPM116" s="470"/>
      <c r="KPN116" s="470"/>
      <c r="KPO116" s="470"/>
      <c r="KPP116" s="470"/>
      <c r="KPQ116" s="470"/>
      <c r="KPR116" s="470"/>
      <c r="KPS116" s="470"/>
      <c r="KPT116" s="266"/>
      <c r="KPU116" s="470"/>
      <c r="KPV116" s="470"/>
      <c r="KPW116" s="470"/>
      <c r="KPX116" s="470"/>
      <c r="KPY116" s="470"/>
      <c r="KPZ116" s="470"/>
      <c r="KQA116" s="470"/>
      <c r="KQB116" s="470"/>
      <c r="KQC116" s="470"/>
      <c r="KQD116" s="470"/>
      <c r="KQE116" s="470"/>
      <c r="KQF116" s="470"/>
      <c r="KQG116" s="470"/>
      <c r="KQH116" s="470"/>
      <c r="KQI116" s="470"/>
      <c r="KQJ116" s="266"/>
      <c r="KQK116" s="470"/>
      <c r="KQL116" s="470"/>
      <c r="KQM116" s="470"/>
      <c r="KQN116" s="470"/>
      <c r="KQO116" s="470"/>
      <c r="KQP116" s="470"/>
      <c r="KQQ116" s="470"/>
      <c r="KQR116" s="470"/>
      <c r="KQS116" s="470"/>
      <c r="KQT116" s="470"/>
      <c r="KQU116" s="470"/>
      <c r="KQV116" s="470"/>
      <c r="KQW116" s="470"/>
      <c r="KQX116" s="470"/>
      <c r="KQY116" s="470"/>
      <c r="KQZ116" s="266"/>
      <c r="KRA116" s="470"/>
      <c r="KRB116" s="470"/>
      <c r="KRC116" s="470"/>
      <c r="KRD116" s="470"/>
      <c r="KRE116" s="470"/>
      <c r="KRF116" s="470"/>
      <c r="KRG116" s="470"/>
      <c r="KRH116" s="470"/>
      <c r="KRI116" s="470"/>
      <c r="KRJ116" s="470"/>
      <c r="KRK116" s="470"/>
      <c r="KRL116" s="470"/>
      <c r="KRM116" s="470"/>
      <c r="KRN116" s="470"/>
      <c r="KRO116" s="470"/>
      <c r="KRP116" s="266"/>
      <c r="KRQ116" s="470"/>
      <c r="KRR116" s="470"/>
      <c r="KRS116" s="470"/>
      <c r="KRT116" s="470"/>
      <c r="KRU116" s="470"/>
      <c r="KRV116" s="470"/>
      <c r="KRW116" s="470"/>
      <c r="KRX116" s="470"/>
      <c r="KRY116" s="470"/>
      <c r="KRZ116" s="470"/>
      <c r="KSA116" s="470"/>
      <c r="KSB116" s="470"/>
      <c r="KSC116" s="470"/>
      <c r="KSD116" s="470"/>
      <c r="KSE116" s="470"/>
      <c r="KSF116" s="266"/>
      <c r="KSG116" s="470"/>
      <c r="KSH116" s="470"/>
      <c r="KSI116" s="470"/>
      <c r="KSJ116" s="470"/>
      <c r="KSK116" s="470"/>
      <c r="KSL116" s="470"/>
      <c r="KSM116" s="470"/>
      <c r="KSN116" s="470"/>
      <c r="KSO116" s="470"/>
      <c r="KSP116" s="470"/>
      <c r="KSQ116" s="470"/>
      <c r="KSR116" s="470"/>
      <c r="KSS116" s="470"/>
      <c r="KST116" s="470"/>
      <c r="KSU116" s="470"/>
      <c r="KSV116" s="266"/>
      <c r="KSW116" s="470"/>
      <c r="KSX116" s="470"/>
      <c r="KSY116" s="470"/>
      <c r="KSZ116" s="470"/>
      <c r="KTA116" s="470"/>
      <c r="KTB116" s="470"/>
      <c r="KTC116" s="470"/>
      <c r="KTD116" s="470"/>
      <c r="KTE116" s="470"/>
      <c r="KTF116" s="470"/>
      <c r="KTG116" s="470"/>
      <c r="KTH116" s="470"/>
      <c r="KTI116" s="470"/>
      <c r="KTJ116" s="470"/>
      <c r="KTK116" s="470"/>
      <c r="KTL116" s="266"/>
      <c r="KTM116" s="470"/>
      <c r="KTN116" s="470"/>
      <c r="KTO116" s="470"/>
      <c r="KTP116" s="470"/>
      <c r="KTQ116" s="470"/>
      <c r="KTR116" s="470"/>
      <c r="KTS116" s="470"/>
      <c r="KTT116" s="470"/>
      <c r="KTU116" s="470"/>
      <c r="KTV116" s="470"/>
      <c r="KTW116" s="470"/>
      <c r="KTX116" s="470"/>
      <c r="KTY116" s="470"/>
      <c r="KTZ116" s="470"/>
      <c r="KUA116" s="470"/>
      <c r="KUB116" s="266"/>
      <c r="KUC116" s="470"/>
      <c r="KUD116" s="470"/>
      <c r="KUE116" s="470"/>
      <c r="KUF116" s="470"/>
      <c r="KUG116" s="470"/>
      <c r="KUH116" s="470"/>
      <c r="KUI116" s="470"/>
      <c r="KUJ116" s="470"/>
      <c r="KUK116" s="470"/>
      <c r="KUL116" s="470"/>
      <c r="KUM116" s="470"/>
      <c r="KUN116" s="470"/>
      <c r="KUO116" s="470"/>
      <c r="KUP116" s="470"/>
      <c r="KUQ116" s="470"/>
      <c r="KUR116" s="266"/>
      <c r="KUS116" s="470"/>
      <c r="KUT116" s="470"/>
      <c r="KUU116" s="470"/>
      <c r="KUV116" s="470"/>
      <c r="KUW116" s="470"/>
      <c r="KUX116" s="470"/>
      <c r="KUY116" s="470"/>
      <c r="KUZ116" s="470"/>
      <c r="KVA116" s="470"/>
      <c r="KVB116" s="470"/>
      <c r="KVC116" s="470"/>
      <c r="KVD116" s="470"/>
      <c r="KVE116" s="470"/>
      <c r="KVF116" s="470"/>
      <c r="KVG116" s="470"/>
      <c r="KVH116" s="266"/>
      <c r="KVI116" s="470"/>
      <c r="KVJ116" s="470"/>
      <c r="KVK116" s="470"/>
      <c r="KVL116" s="470"/>
      <c r="KVM116" s="470"/>
      <c r="KVN116" s="470"/>
      <c r="KVO116" s="470"/>
      <c r="KVP116" s="470"/>
      <c r="KVQ116" s="470"/>
      <c r="KVR116" s="470"/>
      <c r="KVS116" s="470"/>
      <c r="KVT116" s="470"/>
      <c r="KVU116" s="470"/>
      <c r="KVV116" s="470"/>
      <c r="KVW116" s="470"/>
      <c r="KVX116" s="266"/>
      <c r="KVY116" s="470"/>
      <c r="KVZ116" s="470"/>
      <c r="KWA116" s="470"/>
      <c r="KWB116" s="470"/>
      <c r="KWC116" s="470"/>
      <c r="KWD116" s="470"/>
      <c r="KWE116" s="470"/>
      <c r="KWF116" s="470"/>
      <c r="KWG116" s="470"/>
      <c r="KWH116" s="470"/>
      <c r="KWI116" s="470"/>
      <c r="KWJ116" s="470"/>
      <c r="KWK116" s="470"/>
      <c r="KWL116" s="470"/>
      <c r="KWM116" s="470"/>
      <c r="KWN116" s="266"/>
      <c r="KWO116" s="470"/>
      <c r="KWP116" s="470"/>
      <c r="KWQ116" s="470"/>
      <c r="KWR116" s="470"/>
      <c r="KWS116" s="470"/>
      <c r="KWT116" s="470"/>
      <c r="KWU116" s="470"/>
      <c r="KWV116" s="470"/>
      <c r="KWW116" s="470"/>
      <c r="KWX116" s="470"/>
      <c r="KWY116" s="470"/>
      <c r="KWZ116" s="470"/>
      <c r="KXA116" s="470"/>
      <c r="KXB116" s="470"/>
      <c r="KXC116" s="470"/>
      <c r="KXD116" s="266"/>
      <c r="KXE116" s="470"/>
      <c r="KXF116" s="470"/>
      <c r="KXG116" s="470"/>
      <c r="KXH116" s="470"/>
      <c r="KXI116" s="470"/>
      <c r="KXJ116" s="470"/>
      <c r="KXK116" s="470"/>
      <c r="KXL116" s="470"/>
      <c r="KXM116" s="470"/>
      <c r="KXN116" s="470"/>
      <c r="KXO116" s="470"/>
      <c r="KXP116" s="470"/>
      <c r="KXQ116" s="470"/>
      <c r="KXR116" s="470"/>
      <c r="KXS116" s="470"/>
      <c r="KXT116" s="266"/>
      <c r="KXU116" s="470"/>
      <c r="KXV116" s="470"/>
      <c r="KXW116" s="470"/>
      <c r="KXX116" s="470"/>
      <c r="KXY116" s="470"/>
      <c r="KXZ116" s="470"/>
      <c r="KYA116" s="470"/>
      <c r="KYB116" s="470"/>
      <c r="KYC116" s="470"/>
      <c r="KYD116" s="470"/>
      <c r="KYE116" s="470"/>
      <c r="KYF116" s="470"/>
      <c r="KYG116" s="470"/>
      <c r="KYH116" s="470"/>
      <c r="KYI116" s="470"/>
      <c r="KYJ116" s="266"/>
      <c r="KYK116" s="470"/>
      <c r="KYL116" s="470"/>
      <c r="KYM116" s="470"/>
      <c r="KYN116" s="470"/>
      <c r="KYO116" s="470"/>
      <c r="KYP116" s="470"/>
      <c r="KYQ116" s="470"/>
      <c r="KYR116" s="470"/>
      <c r="KYS116" s="470"/>
      <c r="KYT116" s="470"/>
      <c r="KYU116" s="470"/>
      <c r="KYV116" s="470"/>
      <c r="KYW116" s="470"/>
      <c r="KYX116" s="470"/>
      <c r="KYY116" s="470"/>
      <c r="KYZ116" s="266"/>
      <c r="KZA116" s="470"/>
      <c r="KZB116" s="470"/>
      <c r="KZC116" s="470"/>
      <c r="KZD116" s="470"/>
      <c r="KZE116" s="470"/>
      <c r="KZF116" s="470"/>
      <c r="KZG116" s="470"/>
      <c r="KZH116" s="470"/>
      <c r="KZI116" s="470"/>
      <c r="KZJ116" s="470"/>
      <c r="KZK116" s="470"/>
      <c r="KZL116" s="470"/>
      <c r="KZM116" s="470"/>
      <c r="KZN116" s="470"/>
      <c r="KZO116" s="470"/>
      <c r="KZP116" s="266"/>
      <c r="KZQ116" s="470"/>
      <c r="KZR116" s="470"/>
      <c r="KZS116" s="470"/>
      <c r="KZT116" s="470"/>
      <c r="KZU116" s="470"/>
      <c r="KZV116" s="470"/>
      <c r="KZW116" s="470"/>
      <c r="KZX116" s="470"/>
      <c r="KZY116" s="470"/>
      <c r="KZZ116" s="470"/>
      <c r="LAA116" s="470"/>
      <c r="LAB116" s="470"/>
      <c r="LAC116" s="470"/>
      <c r="LAD116" s="470"/>
      <c r="LAE116" s="470"/>
      <c r="LAF116" s="266"/>
      <c r="LAG116" s="470"/>
      <c r="LAH116" s="470"/>
      <c r="LAI116" s="470"/>
      <c r="LAJ116" s="470"/>
      <c r="LAK116" s="470"/>
      <c r="LAL116" s="470"/>
      <c r="LAM116" s="470"/>
      <c r="LAN116" s="470"/>
      <c r="LAO116" s="470"/>
      <c r="LAP116" s="470"/>
      <c r="LAQ116" s="470"/>
      <c r="LAR116" s="470"/>
      <c r="LAS116" s="470"/>
      <c r="LAT116" s="470"/>
      <c r="LAU116" s="470"/>
      <c r="LAV116" s="266"/>
      <c r="LAW116" s="470"/>
      <c r="LAX116" s="470"/>
      <c r="LAY116" s="470"/>
      <c r="LAZ116" s="470"/>
      <c r="LBA116" s="470"/>
      <c r="LBB116" s="470"/>
      <c r="LBC116" s="470"/>
      <c r="LBD116" s="470"/>
      <c r="LBE116" s="470"/>
      <c r="LBF116" s="470"/>
      <c r="LBG116" s="470"/>
      <c r="LBH116" s="470"/>
      <c r="LBI116" s="470"/>
      <c r="LBJ116" s="470"/>
      <c r="LBK116" s="470"/>
      <c r="LBL116" s="266"/>
      <c r="LBM116" s="470"/>
      <c r="LBN116" s="470"/>
      <c r="LBO116" s="470"/>
      <c r="LBP116" s="470"/>
      <c r="LBQ116" s="470"/>
      <c r="LBR116" s="470"/>
      <c r="LBS116" s="470"/>
      <c r="LBT116" s="470"/>
      <c r="LBU116" s="470"/>
      <c r="LBV116" s="470"/>
      <c r="LBW116" s="470"/>
      <c r="LBX116" s="470"/>
      <c r="LBY116" s="470"/>
      <c r="LBZ116" s="470"/>
      <c r="LCA116" s="470"/>
      <c r="LCB116" s="266"/>
      <c r="LCC116" s="470"/>
      <c r="LCD116" s="470"/>
      <c r="LCE116" s="470"/>
      <c r="LCF116" s="470"/>
      <c r="LCG116" s="470"/>
      <c r="LCH116" s="470"/>
      <c r="LCI116" s="470"/>
      <c r="LCJ116" s="470"/>
      <c r="LCK116" s="470"/>
      <c r="LCL116" s="470"/>
      <c r="LCM116" s="470"/>
      <c r="LCN116" s="470"/>
      <c r="LCO116" s="470"/>
      <c r="LCP116" s="470"/>
      <c r="LCQ116" s="470"/>
      <c r="LCR116" s="266"/>
      <c r="LCS116" s="470"/>
      <c r="LCT116" s="470"/>
      <c r="LCU116" s="470"/>
      <c r="LCV116" s="470"/>
      <c r="LCW116" s="470"/>
      <c r="LCX116" s="470"/>
      <c r="LCY116" s="470"/>
      <c r="LCZ116" s="470"/>
      <c r="LDA116" s="470"/>
      <c r="LDB116" s="470"/>
      <c r="LDC116" s="470"/>
      <c r="LDD116" s="470"/>
      <c r="LDE116" s="470"/>
      <c r="LDF116" s="470"/>
      <c r="LDG116" s="470"/>
      <c r="LDH116" s="266"/>
      <c r="LDI116" s="470"/>
      <c r="LDJ116" s="470"/>
      <c r="LDK116" s="470"/>
      <c r="LDL116" s="470"/>
      <c r="LDM116" s="470"/>
      <c r="LDN116" s="470"/>
      <c r="LDO116" s="470"/>
      <c r="LDP116" s="470"/>
      <c r="LDQ116" s="470"/>
      <c r="LDR116" s="470"/>
      <c r="LDS116" s="470"/>
      <c r="LDT116" s="470"/>
      <c r="LDU116" s="470"/>
      <c r="LDV116" s="470"/>
      <c r="LDW116" s="470"/>
      <c r="LDX116" s="266"/>
      <c r="LDY116" s="470"/>
      <c r="LDZ116" s="470"/>
      <c r="LEA116" s="470"/>
      <c r="LEB116" s="470"/>
      <c r="LEC116" s="470"/>
      <c r="LED116" s="470"/>
      <c r="LEE116" s="470"/>
      <c r="LEF116" s="470"/>
      <c r="LEG116" s="470"/>
      <c r="LEH116" s="470"/>
      <c r="LEI116" s="470"/>
      <c r="LEJ116" s="470"/>
      <c r="LEK116" s="470"/>
      <c r="LEL116" s="470"/>
      <c r="LEM116" s="470"/>
      <c r="LEN116" s="266"/>
      <c r="LEO116" s="470"/>
      <c r="LEP116" s="470"/>
      <c r="LEQ116" s="470"/>
      <c r="LER116" s="470"/>
      <c r="LES116" s="470"/>
      <c r="LET116" s="470"/>
      <c r="LEU116" s="470"/>
      <c r="LEV116" s="470"/>
      <c r="LEW116" s="470"/>
      <c r="LEX116" s="470"/>
      <c r="LEY116" s="470"/>
      <c r="LEZ116" s="470"/>
      <c r="LFA116" s="470"/>
      <c r="LFB116" s="470"/>
      <c r="LFC116" s="470"/>
      <c r="LFD116" s="266"/>
      <c r="LFE116" s="470"/>
      <c r="LFF116" s="470"/>
      <c r="LFG116" s="470"/>
      <c r="LFH116" s="470"/>
      <c r="LFI116" s="470"/>
      <c r="LFJ116" s="470"/>
      <c r="LFK116" s="470"/>
      <c r="LFL116" s="470"/>
      <c r="LFM116" s="470"/>
      <c r="LFN116" s="470"/>
      <c r="LFO116" s="470"/>
      <c r="LFP116" s="470"/>
      <c r="LFQ116" s="470"/>
      <c r="LFR116" s="470"/>
      <c r="LFS116" s="470"/>
      <c r="LFT116" s="266"/>
      <c r="LFU116" s="470"/>
      <c r="LFV116" s="470"/>
      <c r="LFW116" s="470"/>
      <c r="LFX116" s="470"/>
      <c r="LFY116" s="470"/>
      <c r="LFZ116" s="470"/>
      <c r="LGA116" s="470"/>
      <c r="LGB116" s="470"/>
      <c r="LGC116" s="470"/>
      <c r="LGD116" s="470"/>
      <c r="LGE116" s="470"/>
      <c r="LGF116" s="470"/>
      <c r="LGG116" s="470"/>
      <c r="LGH116" s="470"/>
      <c r="LGI116" s="470"/>
      <c r="LGJ116" s="266"/>
      <c r="LGK116" s="470"/>
      <c r="LGL116" s="470"/>
      <c r="LGM116" s="470"/>
      <c r="LGN116" s="470"/>
      <c r="LGO116" s="470"/>
      <c r="LGP116" s="470"/>
      <c r="LGQ116" s="470"/>
      <c r="LGR116" s="470"/>
      <c r="LGS116" s="470"/>
      <c r="LGT116" s="470"/>
      <c r="LGU116" s="470"/>
      <c r="LGV116" s="470"/>
      <c r="LGW116" s="470"/>
      <c r="LGX116" s="470"/>
      <c r="LGY116" s="470"/>
      <c r="LGZ116" s="266"/>
      <c r="LHA116" s="470"/>
      <c r="LHB116" s="470"/>
      <c r="LHC116" s="470"/>
      <c r="LHD116" s="470"/>
      <c r="LHE116" s="470"/>
      <c r="LHF116" s="470"/>
      <c r="LHG116" s="470"/>
      <c r="LHH116" s="470"/>
      <c r="LHI116" s="470"/>
      <c r="LHJ116" s="470"/>
      <c r="LHK116" s="470"/>
      <c r="LHL116" s="470"/>
      <c r="LHM116" s="470"/>
      <c r="LHN116" s="470"/>
      <c r="LHO116" s="470"/>
      <c r="LHP116" s="266"/>
      <c r="LHQ116" s="470"/>
      <c r="LHR116" s="470"/>
      <c r="LHS116" s="470"/>
      <c r="LHT116" s="470"/>
      <c r="LHU116" s="470"/>
      <c r="LHV116" s="470"/>
      <c r="LHW116" s="470"/>
      <c r="LHX116" s="470"/>
      <c r="LHY116" s="470"/>
      <c r="LHZ116" s="470"/>
      <c r="LIA116" s="470"/>
      <c r="LIB116" s="470"/>
      <c r="LIC116" s="470"/>
      <c r="LID116" s="470"/>
      <c r="LIE116" s="470"/>
      <c r="LIF116" s="266"/>
      <c r="LIG116" s="470"/>
      <c r="LIH116" s="470"/>
      <c r="LII116" s="470"/>
      <c r="LIJ116" s="470"/>
      <c r="LIK116" s="470"/>
      <c r="LIL116" s="470"/>
      <c r="LIM116" s="470"/>
      <c r="LIN116" s="470"/>
      <c r="LIO116" s="470"/>
      <c r="LIP116" s="470"/>
      <c r="LIQ116" s="470"/>
      <c r="LIR116" s="470"/>
      <c r="LIS116" s="470"/>
      <c r="LIT116" s="470"/>
      <c r="LIU116" s="470"/>
      <c r="LIV116" s="266"/>
      <c r="LIW116" s="470"/>
      <c r="LIX116" s="470"/>
      <c r="LIY116" s="470"/>
      <c r="LIZ116" s="470"/>
      <c r="LJA116" s="470"/>
      <c r="LJB116" s="470"/>
      <c r="LJC116" s="470"/>
      <c r="LJD116" s="470"/>
      <c r="LJE116" s="470"/>
      <c r="LJF116" s="470"/>
      <c r="LJG116" s="470"/>
      <c r="LJH116" s="470"/>
      <c r="LJI116" s="470"/>
      <c r="LJJ116" s="470"/>
      <c r="LJK116" s="470"/>
      <c r="LJL116" s="266"/>
      <c r="LJM116" s="470"/>
      <c r="LJN116" s="470"/>
      <c r="LJO116" s="470"/>
      <c r="LJP116" s="470"/>
      <c r="LJQ116" s="470"/>
      <c r="LJR116" s="470"/>
      <c r="LJS116" s="470"/>
      <c r="LJT116" s="470"/>
      <c r="LJU116" s="470"/>
      <c r="LJV116" s="470"/>
      <c r="LJW116" s="470"/>
      <c r="LJX116" s="470"/>
      <c r="LJY116" s="470"/>
      <c r="LJZ116" s="470"/>
      <c r="LKA116" s="470"/>
      <c r="LKB116" s="266"/>
      <c r="LKC116" s="470"/>
      <c r="LKD116" s="470"/>
      <c r="LKE116" s="470"/>
      <c r="LKF116" s="470"/>
      <c r="LKG116" s="470"/>
      <c r="LKH116" s="470"/>
      <c r="LKI116" s="470"/>
      <c r="LKJ116" s="470"/>
      <c r="LKK116" s="470"/>
      <c r="LKL116" s="470"/>
      <c r="LKM116" s="470"/>
      <c r="LKN116" s="470"/>
      <c r="LKO116" s="470"/>
      <c r="LKP116" s="470"/>
      <c r="LKQ116" s="470"/>
      <c r="LKR116" s="266"/>
      <c r="LKS116" s="470"/>
      <c r="LKT116" s="470"/>
      <c r="LKU116" s="470"/>
      <c r="LKV116" s="470"/>
      <c r="LKW116" s="470"/>
      <c r="LKX116" s="470"/>
      <c r="LKY116" s="470"/>
      <c r="LKZ116" s="470"/>
      <c r="LLA116" s="470"/>
      <c r="LLB116" s="470"/>
      <c r="LLC116" s="470"/>
      <c r="LLD116" s="470"/>
      <c r="LLE116" s="470"/>
      <c r="LLF116" s="470"/>
      <c r="LLG116" s="470"/>
      <c r="LLH116" s="266"/>
      <c r="LLI116" s="470"/>
      <c r="LLJ116" s="470"/>
      <c r="LLK116" s="470"/>
      <c r="LLL116" s="470"/>
      <c r="LLM116" s="470"/>
      <c r="LLN116" s="470"/>
      <c r="LLO116" s="470"/>
      <c r="LLP116" s="470"/>
      <c r="LLQ116" s="470"/>
      <c r="LLR116" s="470"/>
      <c r="LLS116" s="470"/>
      <c r="LLT116" s="470"/>
      <c r="LLU116" s="470"/>
      <c r="LLV116" s="470"/>
      <c r="LLW116" s="470"/>
      <c r="LLX116" s="266"/>
      <c r="LLY116" s="470"/>
      <c r="LLZ116" s="470"/>
      <c r="LMA116" s="470"/>
      <c r="LMB116" s="470"/>
      <c r="LMC116" s="470"/>
      <c r="LMD116" s="470"/>
      <c r="LME116" s="470"/>
      <c r="LMF116" s="470"/>
      <c r="LMG116" s="470"/>
      <c r="LMH116" s="470"/>
      <c r="LMI116" s="470"/>
      <c r="LMJ116" s="470"/>
      <c r="LMK116" s="470"/>
      <c r="LML116" s="470"/>
      <c r="LMM116" s="470"/>
      <c r="LMN116" s="266"/>
      <c r="LMO116" s="470"/>
      <c r="LMP116" s="470"/>
      <c r="LMQ116" s="470"/>
      <c r="LMR116" s="470"/>
      <c r="LMS116" s="470"/>
      <c r="LMT116" s="470"/>
      <c r="LMU116" s="470"/>
      <c r="LMV116" s="470"/>
      <c r="LMW116" s="470"/>
      <c r="LMX116" s="470"/>
      <c r="LMY116" s="470"/>
      <c r="LMZ116" s="470"/>
      <c r="LNA116" s="470"/>
      <c r="LNB116" s="470"/>
      <c r="LNC116" s="470"/>
      <c r="LND116" s="266"/>
      <c r="LNE116" s="470"/>
      <c r="LNF116" s="470"/>
      <c r="LNG116" s="470"/>
      <c r="LNH116" s="470"/>
      <c r="LNI116" s="470"/>
      <c r="LNJ116" s="470"/>
      <c r="LNK116" s="470"/>
      <c r="LNL116" s="470"/>
      <c r="LNM116" s="470"/>
      <c r="LNN116" s="470"/>
      <c r="LNO116" s="470"/>
      <c r="LNP116" s="470"/>
      <c r="LNQ116" s="470"/>
      <c r="LNR116" s="470"/>
      <c r="LNS116" s="470"/>
      <c r="LNT116" s="266"/>
      <c r="LNU116" s="470"/>
      <c r="LNV116" s="470"/>
      <c r="LNW116" s="470"/>
      <c r="LNX116" s="470"/>
      <c r="LNY116" s="470"/>
      <c r="LNZ116" s="470"/>
      <c r="LOA116" s="470"/>
      <c r="LOB116" s="470"/>
      <c r="LOC116" s="470"/>
      <c r="LOD116" s="470"/>
      <c r="LOE116" s="470"/>
      <c r="LOF116" s="470"/>
      <c r="LOG116" s="470"/>
      <c r="LOH116" s="470"/>
      <c r="LOI116" s="470"/>
      <c r="LOJ116" s="266"/>
      <c r="LOK116" s="470"/>
      <c r="LOL116" s="470"/>
      <c r="LOM116" s="470"/>
      <c r="LON116" s="470"/>
      <c r="LOO116" s="470"/>
      <c r="LOP116" s="470"/>
      <c r="LOQ116" s="470"/>
      <c r="LOR116" s="470"/>
      <c r="LOS116" s="470"/>
      <c r="LOT116" s="470"/>
      <c r="LOU116" s="470"/>
      <c r="LOV116" s="470"/>
      <c r="LOW116" s="470"/>
      <c r="LOX116" s="470"/>
      <c r="LOY116" s="470"/>
      <c r="LOZ116" s="266"/>
      <c r="LPA116" s="470"/>
      <c r="LPB116" s="470"/>
      <c r="LPC116" s="470"/>
      <c r="LPD116" s="470"/>
      <c r="LPE116" s="470"/>
      <c r="LPF116" s="470"/>
      <c r="LPG116" s="470"/>
      <c r="LPH116" s="470"/>
      <c r="LPI116" s="470"/>
      <c r="LPJ116" s="470"/>
      <c r="LPK116" s="470"/>
      <c r="LPL116" s="470"/>
      <c r="LPM116" s="470"/>
      <c r="LPN116" s="470"/>
      <c r="LPO116" s="470"/>
      <c r="LPP116" s="266"/>
      <c r="LPQ116" s="470"/>
      <c r="LPR116" s="470"/>
      <c r="LPS116" s="470"/>
      <c r="LPT116" s="470"/>
      <c r="LPU116" s="470"/>
      <c r="LPV116" s="470"/>
      <c r="LPW116" s="470"/>
      <c r="LPX116" s="470"/>
      <c r="LPY116" s="470"/>
      <c r="LPZ116" s="470"/>
      <c r="LQA116" s="470"/>
      <c r="LQB116" s="470"/>
      <c r="LQC116" s="470"/>
      <c r="LQD116" s="470"/>
      <c r="LQE116" s="470"/>
      <c r="LQF116" s="266"/>
      <c r="LQG116" s="470"/>
      <c r="LQH116" s="470"/>
      <c r="LQI116" s="470"/>
      <c r="LQJ116" s="470"/>
      <c r="LQK116" s="470"/>
      <c r="LQL116" s="470"/>
      <c r="LQM116" s="470"/>
      <c r="LQN116" s="470"/>
      <c r="LQO116" s="470"/>
      <c r="LQP116" s="470"/>
      <c r="LQQ116" s="470"/>
      <c r="LQR116" s="470"/>
      <c r="LQS116" s="470"/>
      <c r="LQT116" s="470"/>
      <c r="LQU116" s="470"/>
      <c r="LQV116" s="266"/>
      <c r="LQW116" s="470"/>
      <c r="LQX116" s="470"/>
      <c r="LQY116" s="470"/>
      <c r="LQZ116" s="470"/>
      <c r="LRA116" s="470"/>
      <c r="LRB116" s="470"/>
      <c r="LRC116" s="470"/>
      <c r="LRD116" s="470"/>
      <c r="LRE116" s="470"/>
      <c r="LRF116" s="470"/>
      <c r="LRG116" s="470"/>
      <c r="LRH116" s="470"/>
      <c r="LRI116" s="470"/>
      <c r="LRJ116" s="470"/>
      <c r="LRK116" s="470"/>
      <c r="LRL116" s="266"/>
      <c r="LRM116" s="470"/>
      <c r="LRN116" s="470"/>
      <c r="LRO116" s="470"/>
      <c r="LRP116" s="470"/>
      <c r="LRQ116" s="470"/>
      <c r="LRR116" s="470"/>
      <c r="LRS116" s="470"/>
      <c r="LRT116" s="470"/>
      <c r="LRU116" s="470"/>
      <c r="LRV116" s="470"/>
      <c r="LRW116" s="470"/>
      <c r="LRX116" s="470"/>
      <c r="LRY116" s="470"/>
      <c r="LRZ116" s="470"/>
      <c r="LSA116" s="470"/>
      <c r="LSB116" s="266"/>
      <c r="LSC116" s="470"/>
      <c r="LSD116" s="470"/>
      <c r="LSE116" s="470"/>
      <c r="LSF116" s="470"/>
      <c r="LSG116" s="470"/>
      <c r="LSH116" s="470"/>
      <c r="LSI116" s="470"/>
      <c r="LSJ116" s="470"/>
      <c r="LSK116" s="470"/>
      <c r="LSL116" s="470"/>
      <c r="LSM116" s="470"/>
      <c r="LSN116" s="470"/>
      <c r="LSO116" s="470"/>
      <c r="LSP116" s="470"/>
      <c r="LSQ116" s="470"/>
      <c r="LSR116" s="266"/>
      <c r="LSS116" s="470"/>
      <c r="LST116" s="470"/>
      <c r="LSU116" s="470"/>
      <c r="LSV116" s="470"/>
      <c r="LSW116" s="470"/>
      <c r="LSX116" s="470"/>
      <c r="LSY116" s="470"/>
      <c r="LSZ116" s="470"/>
      <c r="LTA116" s="470"/>
      <c r="LTB116" s="470"/>
      <c r="LTC116" s="470"/>
      <c r="LTD116" s="470"/>
      <c r="LTE116" s="470"/>
      <c r="LTF116" s="470"/>
      <c r="LTG116" s="470"/>
      <c r="LTH116" s="266"/>
      <c r="LTI116" s="470"/>
      <c r="LTJ116" s="470"/>
      <c r="LTK116" s="470"/>
      <c r="LTL116" s="470"/>
      <c r="LTM116" s="470"/>
      <c r="LTN116" s="470"/>
      <c r="LTO116" s="470"/>
      <c r="LTP116" s="470"/>
      <c r="LTQ116" s="470"/>
      <c r="LTR116" s="470"/>
      <c r="LTS116" s="470"/>
      <c r="LTT116" s="470"/>
      <c r="LTU116" s="470"/>
      <c r="LTV116" s="470"/>
      <c r="LTW116" s="470"/>
      <c r="LTX116" s="266"/>
      <c r="LTY116" s="470"/>
      <c r="LTZ116" s="470"/>
      <c r="LUA116" s="470"/>
      <c r="LUB116" s="470"/>
      <c r="LUC116" s="470"/>
      <c r="LUD116" s="470"/>
      <c r="LUE116" s="470"/>
      <c r="LUF116" s="470"/>
      <c r="LUG116" s="470"/>
      <c r="LUH116" s="470"/>
      <c r="LUI116" s="470"/>
      <c r="LUJ116" s="470"/>
      <c r="LUK116" s="470"/>
      <c r="LUL116" s="470"/>
      <c r="LUM116" s="470"/>
      <c r="LUN116" s="266"/>
      <c r="LUO116" s="470"/>
      <c r="LUP116" s="470"/>
      <c r="LUQ116" s="470"/>
      <c r="LUR116" s="470"/>
      <c r="LUS116" s="470"/>
      <c r="LUT116" s="470"/>
      <c r="LUU116" s="470"/>
      <c r="LUV116" s="470"/>
      <c r="LUW116" s="470"/>
      <c r="LUX116" s="470"/>
      <c r="LUY116" s="470"/>
      <c r="LUZ116" s="470"/>
      <c r="LVA116" s="470"/>
      <c r="LVB116" s="470"/>
      <c r="LVC116" s="470"/>
      <c r="LVD116" s="266"/>
      <c r="LVE116" s="470"/>
      <c r="LVF116" s="470"/>
      <c r="LVG116" s="470"/>
      <c r="LVH116" s="470"/>
      <c r="LVI116" s="470"/>
      <c r="LVJ116" s="470"/>
      <c r="LVK116" s="470"/>
      <c r="LVL116" s="470"/>
      <c r="LVM116" s="470"/>
      <c r="LVN116" s="470"/>
      <c r="LVO116" s="470"/>
      <c r="LVP116" s="470"/>
      <c r="LVQ116" s="470"/>
      <c r="LVR116" s="470"/>
      <c r="LVS116" s="470"/>
      <c r="LVT116" s="266"/>
      <c r="LVU116" s="470"/>
      <c r="LVV116" s="470"/>
      <c r="LVW116" s="470"/>
      <c r="LVX116" s="470"/>
      <c r="LVY116" s="470"/>
      <c r="LVZ116" s="470"/>
      <c r="LWA116" s="470"/>
      <c r="LWB116" s="470"/>
      <c r="LWC116" s="470"/>
      <c r="LWD116" s="470"/>
      <c r="LWE116" s="470"/>
      <c r="LWF116" s="470"/>
      <c r="LWG116" s="470"/>
      <c r="LWH116" s="470"/>
      <c r="LWI116" s="470"/>
      <c r="LWJ116" s="266"/>
      <c r="LWK116" s="470"/>
      <c r="LWL116" s="470"/>
      <c r="LWM116" s="470"/>
      <c r="LWN116" s="470"/>
      <c r="LWO116" s="470"/>
      <c r="LWP116" s="470"/>
      <c r="LWQ116" s="470"/>
      <c r="LWR116" s="470"/>
      <c r="LWS116" s="470"/>
      <c r="LWT116" s="470"/>
      <c r="LWU116" s="470"/>
      <c r="LWV116" s="470"/>
      <c r="LWW116" s="470"/>
      <c r="LWX116" s="470"/>
      <c r="LWY116" s="470"/>
      <c r="LWZ116" s="266"/>
      <c r="LXA116" s="470"/>
      <c r="LXB116" s="470"/>
      <c r="LXC116" s="470"/>
      <c r="LXD116" s="470"/>
      <c r="LXE116" s="470"/>
      <c r="LXF116" s="470"/>
      <c r="LXG116" s="470"/>
      <c r="LXH116" s="470"/>
      <c r="LXI116" s="470"/>
      <c r="LXJ116" s="470"/>
      <c r="LXK116" s="470"/>
      <c r="LXL116" s="470"/>
      <c r="LXM116" s="470"/>
      <c r="LXN116" s="470"/>
      <c r="LXO116" s="470"/>
      <c r="LXP116" s="266"/>
      <c r="LXQ116" s="470"/>
      <c r="LXR116" s="470"/>
      <c r="LXS116" s="470"/>
      <c r="LXT116" s="470"/>
      <c r="LXU116" s="470"/>
      <c r="LXV116" s="470"/>
      <c r="LXW116" s="470"/>
      <c r="LXX116" s="470"/>
      <c r="LXY116" s="470"/>
      <c r="LXZ116" s="470"/>
      <c r="LYA116" s="470"/>
      <c r="LYB116" s="470"/>
      <c r="LYC116" s="470"/>
      <c r="LYD116" s="470"/>
      <c r="LYE116" s="470"/>
      <c r="LYF116" s="266"/>
      <c r="LYG116" s="470"/>
      <c r="LYH116" s="470"/>
      <c r="LYI116" s="470"/>
      <c r="LYJ116" s="470"/>
      <c r="LYK116" s="470"/>
      <c r="LYL116" s="470"/>
      <c r="LYM116" s="470"/>
      <c r="LYN116" s="470"/>
      <c r="LYO116" s="470"/>
      <c r="LYP116" s="470"/>
      <c r="LYQ116" s="470"/>
      <c r="LYR116" s="470"/>
      <c r="LYS116" s="470"/>
      <c r="LYT116" s="470"/>
      <c r="LYU116" s="470"/>
      <c r="LYV116" s="266"/>
      <c r="LYW116" s="470"/>
      <c r="LYX116" s="470"/>
      <c r="LYY116" s="470"/>
      <c r="LYZ116" s="470"/>
      <c r="LZA116" s="470"/>
      <c r="LZB116" s="470"/>
      <c r="LZC116" s="470"/>
      <c r="LZD116" s="470"/>
      <c r="LZE116" s="470"/>
      <c r="LZF116" s="470"/>
      <c r="LZG116" s="470"/>
      <c r="LZH116" s="470"/>
      <c r="LZI116" s="470"/>
      <c r="LZJ116" s="470"/>
      <c r="LZK116" s="470"/>
      <c r="LZL116" s="266"/>
      <c r="LZM116" s="470"/>
      <c r="LZN116" s="470"/>
      <c r="LZO116" s="470"/>
      <c r="LZP116" s="470"/>
      <c r="LZQ116" s="470"/>
      <c r="LZR116" s="470"/>
      <c r="LZS116" s="470"/>
      <c r="LZT116" s="470"/>
      <c r="LZU116" s="470"/>
      <c r="LZV116" s="470"/>
      <c r="LZW116" s="470"/>
      <c r="LZX116" s="470"/>
      <c r="LZY116" s="470"/>
      <c r="LZZ116" s="470"/>
      <c r="MAA116" s="470"/>
      <c r="MAB116" s="266"/>
      <c r="MAC116" s="470"/>
      <c r="MAD116" s="470"/>
      <c r="MAE116" s="470"/>
      <c r="MAF116" s="470"/>
      <c r="MAG116" s="470"/>
      <c r="MAH116" s="470"/>
      <c r="MAI116" s="470"/>
      <c r="MAJ116" s="470"/>
      <c r="MAK116" s="470"/>
      <c r="MAL116" s="470"/>
      <c r="MAM116" s="470"/>
      <c r="MAN116" s="470"/>
      <c r="MAO116" s="470"/>
      <c r="MAP116" s="470"/>
      <c r="MAQ116" s="470"/>
      <c r="MAR116" s="266"/>
      <c r="MAS116" s="470"/>
      <c r="MAT116" s="470"/>
      <c r="MAU116" s="470"/>
      <c r="MAV116" s="470"/>
      <c r="MAW116" s="470"/>
      <c r="MAX116" s="470"/>
      <c r="MAY116" s="470"/>
      <c r="MAZ116" s="470"/>
      <c r="MBA116" s="470"/>
      <c r="MBB116" s="470"/>
      <c r="MBC116" s="470"/>
      <c r="MBD116" s="470"/>
      <c r="MBE116" s="470"/>
      <c r="MBF116" s="470"/>
      <c r="MBG116" s="470"/>
      <c r="MBH116" s="266"/>
      <c r="MBI116" s="470"/>
      <c r="MBJ116" s="470"/>
      <c r="MBK116" s="470"/>
      <c r="MBL116" s="470"/>
      <c r="MBM116" s="470"/>
      <c r="MBN116" s="470"/>
      <c r="MBO116" s="470"/>
      <c r="MBP116" s="470"/>
      <c r="MBQ116" s="470"/>
      <c r="MBR116" s="470"/>
      <c r="MBS116" s="470"/>
      <c r="MBT116" s="470"/>
      <c r="MBU116" s="470"/>
      <c r="MBV116" s="470"/>
      <c r="MBW116" s="470"/>
      <c r="MBX116" s="266"/>
      <c r="MBY116" s="470"/>
      <c r="MBZ116" s="470"/>
      <c r="MCA116" s="470"/>
      <c r="MCB116" s="470"/>
      <c r="MCC116" s="470"/>
      <c r="MCD116" s="470"/>
      <c r="MCE116" s="470"/>
      <c r="MCF116" s="470"/>
      <c r="MCG116" s="470"/>
      <c r="MCH116" s="470"/>
      <c r="MCI116" s="470"/>
      <c r="MCJ116" s="470"/>
      <c r="MCK116" s="470"/>
      <c r="MCL116" s="470"/>
      <c r="MCM116" s="470"/>
      <c r="MCN116" s="266"/>
      <c r="MCO116" s="470"/>
      <c r="MCP116" s="470"/>
      <c r="MCQ116" s="470"/>
      <c r="MCR116" s="470"/>
      <c r="MCS116" s="470"/>
      <c r="MCT116" s="470"/>
      <c r="MCU116" s="470"/>
      <c r="MCV116" s="470"/>
      <c r="MCW116" s="470"/>
      <c r="MCX116" s="470"/>
      <c r="MCY116" s="470"/>
      <c r="MCZ116" s="470"/>
      <c r="MDA116" s="470"/>
      <c r="MDB116" s="470"/>
      <c r="MDC116" s="470"/>
      <c r="MDD116" s="266"/>
      <c r="MDE116" s="470"/>
      <c r="MDF116" s="470"/>
      <c r="MDG116" s="470"/>
      <c r="MDH116" s="470"/>
      <c r="MDI116" s="470"/>
      <c r="MDJ116" s="470"/>
      <c r="MDK116" s="470"/>
      <c r="MDL116" s="470"/>
      <c r="MDM116" s="470"/>
      <c r="MDN116" s="470"/>
      <c r="MDO116" s="470"/>
      <c r="MDP116" s="470"/>
      <c r="MDQ116" s="470"/>
      <c r="MDR116" s="470"/>
      <c r="MDS116" s="470"/>
      <c r="MDT116" s="266"/>
      <c r="MDU116" s="470"/>
      <c r="MDV116" s="470"/>
      <c r="MDW116" s="470"/>
      <c r="MDX116" s="470"/>
      <c r="MDY116" s="470"/>
      <c r="MDZ116" s="470"/>
      <c r="MEA116" s="470"/>
      <c r="MEB116" s="470"/>
      <c r="MEC116" s="470"/>
      <c r="MED116" s="470"/>
      <c r="MEE116" s="470"/>
      <c r="MEF116" s="470"/>
      <c r="MEG116" s="470"/>
      <c r="MEH116" s="470"/>
      <c r="MEI116" s="470"/>
      <c r="MEJ116" s="266"/>
      <c r="MEK116" s="470"/>
      <c r="MEL116" s="470"/>
      <c r="MEM116" s="470"/>
      <c r="MEN116" s="470"/>
      <c r="MEO116" s="470"/>
      <c r="MEP116" s="470"/>
      <c r="MEQ116" s="470"/>
      <c r="MER116" s="470"/>
      <c r="MES116" s="470"/>
      <c r="MET116" s="470"/>
      <c r="MEU116" s="470"/>
      <c r="MEV116" s="470"/>
      <c r="MEW116" s="470"/>
      <c r="MEX116" s="470"/>
      <c r="MEY116" s="470"/>
      <c r="MEZ116" s="266"/>
      <c r="MFA116" s="470"/>
      <c r="MFB116" s="470"/>
      <c r="MFC116" s="470"/>
      <c r="MFD116" s="470"/>
      <c r="MFE116" s="470"/>
      <c r="MFF116" s="470"/>
      <c r="MFG116" s="470"/>
      <c r="MFH116" s="470"/>
      <c r="MFI116" s="470"/>
      <c r="MFJ116" s="470"/>
      <c r="MFK116" s="470"/>
      <c r="MFL116" s="470"/>
      <c r="MFM116" s="470"/>
      <c r="MFN116" s="470"/>
      <c r="MFO116" s="470"/>
      <c r="MFP116" s="266"/>
      <c r="MFQ116" s="470"/>
      <c r="MFR116" s="470"/>
      <c r="MFS116" s="470"/>
      <c r="MFT116" s="470"/>
      <c r="MFU116" s="470"/>
      <c r="MFV116" s="470"/>
      <c r="MFW116" s="470"/>
      <c r="MFX116" s="470"/>
      <c r="MFY116" s="470"/>
      <c r="MFZ116" s="470"/>
      <c r="MGA116" s="470"/>
      <c r="MGB116" s="470"/>
      <c r="MGC116" s="470"/>
      <c r="MGD116" s="470"/>
      <c r="MGE116" s="470"/>
      <c r="MGF116" s="266"/>
      <c r="MGG116" s="470"/>
      <c r="MGH116" s="470"/>
      <c r="MGI116" s="470"/>
      <c r="MGJ116" s="470"/>
      <c r="MGK116" s="470"/>
      <c r="MGL116" s="470"/>
      <c r="MGM116" s="470"/>
      <c r="MGN116" s="470"/>
      <c r="MGO116" s="470"/>
      <c r="MGP116" s="470"/>
      <c r="MGQ116" s="470"/>
      <c r="MGR116" s="470"/>
      <c r="MGS116" s="470"/>
      <c r="MGT116" s="470"/>
      <c r="MGU116" s="470"/>
      <c r="MGV116" s="266"/>
      <c r="MGW116" s="470"/>
      <c r="MGX116" s="470"/>
      <c r="MGY116" s="470"/>
      <c r="MGZ116" s="470"/>
      <c r="MHA116" s="470"/>
      <c r="MHB116" s="470"/>
      <c r="MHC116" s="470"/>
      <c r="MHD116" s="470"/>
      <c r="MHE116" s="470"/>
      <c r="MHF116" s="470"/>
      <c r="MHG116" s="470"/>
      <c r="MHH116" s="470"/>
      <c r="MHI116" s="470"/>
      <c r="MHJ116" s="470"/>
      <c r="MHK116" s="470"/>
      <c r="MHL116" s="266"/>
      <c r="MHM116" s="470"/>
      <c r="MHN116" s="470"/>
      <c r="MHO116" s="470"/>
      <c r="MHP116" s="470"/>
      <c r="MHQ116" s="470"/>
      <c r="MHR116" s="470"/>
      <c r="MHS116" s="470"/>
      <c r="MHT116" s="470"/>
      <c r="MHU116" s="470"/>
      <c r="MHV116" s="470"/>
      <c r="MHW116" s="470"/>
      <c r="MHX116" s="470"/>
      <c r="MHY116" s="470"/>
      <c r="MHZ116" s="470"/>
      <c r="MIA116" s="470"/>
      <c r="MIB116" s="266"/>
      <c r="MIC116" s="470"/>
      <c r="MID116" s="470"/>
      <c r="MIE116" s="470"/>
      <c r="MIF116" s="470"/>
      <c r="MIG116" s="470"/>
      <c r="MIH116" s="470"/>
      <c r="MII116" s="470"/>
      <c r="MIJ116" s="470"/>
      <c r="MIK116" s="470"/>
      <c r="MIL116" s="470"/>
      <c r="MIM116" s="470"/>
      <c r="MIN116" s="470"/>
      <c r="MIO116" s="470"/>
      <c r="MIP116" s="470"/>
      <c r="MIQ116" s="470"/>
      <c r="MIR116" s="266"/>
      <c r="MIS116" s="470"/>
      <c r="MIT116" s="470"/>
      <c r="MIU116" s="470"/>
      <c r="MIV116" s="470"/>
      <c r="MIW116" s="470"/>
      <c r="MIX116" s="470"/>
      <c r="MIY116" s="470"/>
      <c r="MIZ116" s="470"/>
      <c r="MJA116" s="470"/>
      <c r="MJB116" s="470"/>
      <c r="MJC116" s="470"/>
      <c r="MJD116" s="470"/>
      <c r="MJE116" s="470"/>
      <c r="MJF116" s="470"/>
      <c r="MJG116" s="470"/>
      <c r="MJH116" s="266"/>
      <c r="MJI116" s="470"/>
      <c r="MJJ116" s="470"/>
      <c r="MJK116" s="470"/>
      <c r="MJL116" s="470"/>
      <c r="MJM116" s="470"/>
      <c r="MJN116" s="470"/>
      <c r="MJO116" s="470"/>
      <c r="MJP116" s="470"/>
      <c r="MJQ116" s="470"/>
      <c r="MJR116" s="470"/>
      <c r="MJS116" s="470"/>
      <c r="MJT116" s="470"/>
      <c r="MJU116" s="470"/>
      <c r="MJV116" s="470"/>
      <c r="MJW116" s="470"/>
      <c r="MJX116" s="266"/>
      <c r="MJY116" s="470"/>
      <c r="MJZ116" s="470"/>
      <c r="MKA116" s="470"/>
      <c r="MKB116" s="470"/>
      <c r="MKC116" s="470"/>
      <c r="MKD116" s="470"/>
      <c r="MKE116" s="470"/>
      <c r="MKF116" s="470"/>
      <c r="MKG116" s="470"/>
      <c r="MKH116" s="470"/>
      <c r="MKI116" s="470"/>
      <c r="MKJ116" s="470"/>
      <c r="MKK116" s="470"/>
      <c r="MKL116" s="470"/>
      <c r="MKM116" s="470"/>
      <c r="MKN116" s="266"/>
      <c r="MKO116" s="470"/>
      <c r="MKP116" s="470"/>
      <c r="MKQ116" s="470"/>
      <c r="MKR116" s="470"/>
      <c r="MKS116" s="470"/>
      <c r="MKT116" s="470"/>
      <c r="MKU116" s="470"/>
      <c r="MKV116" s="470"/>
      <c r="MKW116" s="470"/>
      <c r="MKX116" s="470"/>
      <c r="MKY116" s="470"/>
      <c r="MKZ116" s="470"/>
      <c r="MLA116" s="470"/>
      <c r="MLB116" s="470"/>
      <c r="MLC116" s="470"/>
      <c r="MLD116" s="266"/>
      <c r="MLE116" s="470"/>
      <c r="MLF116" s="470"/>
      <c r="MLG116" s="470"/>
      <c r="MLH116" s="470"/>
      <c r="MLI116" s="470"/>
      <c r="MLJ116" s="470"/>
      <c r="MLK116" s="470"/>
      <c r="MLL116" s="470"/>
      <c r="MLM116" s="470"/>
      <c r="MLN116" s="470"/>
      <c r="MLO116" s="470"/>
      <c r="MLP116" s="470"/>
      <c r="MLQ116" s="470"/>
      <c r="MLR116" s="470"/>
      <c r="MLS116" s="470"/>
      <c r="MLT116" s="266"/>
      <c r="MLU116" s="470"/>
      <c r="MLV116" s="470"/>
      <c r="MLW116" s="470"/>
      <c r="MLX116" s="470"/>
      <c r="MLY116" s="470"/>
      <c r="MLZ116" s="470"/>
      <c r="MMA116" s="470"/>
      <c r="MMB116" s="470"/>
      <c r="MMC116" s="470"/>
      <c r="MMD116" s="470"/>
      <c r="MME116" s="470"/>
      <c r="MMF116" s="470"/>
      <c r="MMG116" s="470"/>
      <c r="MMH116" s="470"/>
      <c r="MMI116" s="470"/>
      <c r="MMJ116" s="266"/>
      <c r="MMK116" s="470"/>
      <c r="MML116" s="470"/>
      <c r="MMM116" s="470"/>
      <c r="MMN116" s="470"/>
      <c r="MMO116" s="470"/>
      <c r="MMP116" s="470"/>
      <c r="MMQ116" s="470"/>
      <c r="MMR116" s="470"/>
      <c r="MMS116" s="470"/>
      <c r="MMT116" s="470"/>
      <c r="MMU116" s="470"/>
      <c r="MMV116" s="470"/>
      <c r="MMW116" s="470"/>
      <c r="MMX116" s="470"/>
      <c r="MMY116" s="470"/>
      <c r="MMZ116" s="266"/>
      <c r="MNA116" s="470"/>
      <c r="MNB116" s="470"/>
      <c r="MNC116" s="470"/>
      <c r="MND116" s="470"/>
      <c r="MNE116" s="470"/>
      <c r="MNF116" s="470"/>
      <c r="MNG116" s="470"/>
      <c r="MNH116" s="470"/>
      <c r="MNI116" s="470"/>
      <c r="MNJ116" s="470"/>
      <c r="MNK116" s="470"/>
      <c r="MNL116" s="470"/>
      <c r="MNM116" s="470"/>
      <c r="MNN116" s="470"/>
      <c r="MNO116" s="470"/>
      <c r="MNP116" s="266"/>
      <c r="MNQ116" s="470"/>
      <c r="MNR116" s="470"/>
      <c r="MNS116" s="470"/>
      <c r="MNT116" s="470"/>
      <c r="MNU116" s="470"/>
      <c r="MNV116" s="470"/>
      <c r="MNW116" s="470"/>
      <c r="MNX116" s="470"/>
      <c r="MNY116" s="470"/>
      <c r="MNZ116" s="470"/>
      <c r="MOA116" s="470"/>
      <c r="MOB116" s="470"/>
      <c r="MOC116" s="470"/>
      <c r="MOD116" s="470"/>
      <c r="MOE116" s="470"/>
      <c r="MOF116" s="266"/>
      <c r="MOG116" s="470"/>
      <c r="MOH116" s="470"/>
      <c r="MOI116" s="470"/>
      <c r="MOJ116" s="470"/>
      <c r="MOK116" s="470"/>
      <c r="MOL116" s="470"/>
      <c r="MOM116" s="470"/>
      <c r="MON116" s="470"/>
      <c r="MOO116" s="470"/>
      <c r="MOP116" s="470"/>
      <c r="MOQ116" s="470"/>
      <c r="MOR116" s="470"/>
      <c r="MOS116" s="470"/>
      <c r="MOT116" s="470"/>
      <c r="MOU116" s="470"/>
      <c r="MOV116" s="266"/>
      <c r="MOW116" s="470"/>
      <c r="MOX116" s="470"/>
      <c r="MOY116" s="470"/>
      <c r="MOZ116" s="470"/>
      <c r="MPA116" s="470"/>
      <c r="MPB116" s="470"/>
      <c r="MPC116" s="470"/>
      <c r="MPD116" s="470"/>
      <c r="MPE116" s="470"/>
      <c r="MPF116" s="470"/>
      <c r="MPG116" s="470"/>
      <c r="MPH116" s="470"/>
      <c r="MPI116" s="470"/>
      <c r="MPJ116" s="470"/>
      <c r="MPK116" s="470"/>
      <c r="MPL116" s="266"/>
      <c r="MPM116" s="470"/>
      <c r="MPN116" s="470"/>
      <c r="MPO116" s="470"/>
      <c r="MPP116" s="470"/>
      <c r="MPQ116" s="470"/>
      <c r="MPR116" s="470"/>
      <c r="MPS116" s="470"/>
      <c r="MPT116" s="470"/>
      <c r="MPU116" s="470"/>
      <c r="MPV116" s="470"/>
      <c r="MPW116" s="470"/>
      <c r="MPX116" s="470"/>
      <c r="MPY116" s="470"/>
      <c r="MPZ116" s="470"/>
      <c r="MQA116" s="470"/>
      <c r="MQB116" s="266"/>
      <c r="MQC116" s="470"/>
      <c r="MQD116" s="470"/>
      <c r="MQE116" s="470"/>
      <c r="MQF116" s="470"/>
      <c r="MQG116" s="470"/>
      <c r="MQH116" s="470"/>
      <c r="MQI116" s="470"/>
      <c r="MQJ116" s="470"/>
      <c r="MQK116" s="470"/>
      <c r="MQL116" s="470"/>
      <c r="MQM116" s="470"/>
      <c r="MQN116" s="470"/>
      <c r="MQO116" s="470"/>
      <c r="MQP116" s="470"/>
      <c r="MQQ116" s="470"/>
      <c r="MQR116" s="266"/>
      <c r="MQS116" s="470"/>
      <c r="MQT116" s="470"/>
      <c r="MQU116" s="470"/>
      <c r="MQV116" s="470"/>
      <c r="MQW116" s="470"/>
      <c r="MQX116" s="470"/>
      <c r="MQY116" s="470"/>
      <c r="MQZ116" s="470"/>
      <c r="MRA116" s="470"/>
      <c r="MRB116" s="470"/>
      <c r="MRC116" s="470"/>
      <c r="MRD116" s="470"/>
      <c r="MRE116" s="470"/>
      <c r="MRF116" s="470"/>
      <c r="MRG116" s="470"/>
      <c r="MRH116" s="266"/>
      <c r="MRI116" s="470"/>
      <c r="MRJ116" s="470"/>
      <c r="MRK116" s="470"/>
      <c r="MRL116" s="470"/>
      <c r="MRM116" s="470"/>
      <c r="MRN116" s="470"/>
      <c r="MRO116" s="470"/>
      <c r="MRP116" s="470"/>
      <c r="MRQ116" s="470"/>
      <c r="MRR116" s="470"/>
      <c r="MRS116" s="470"/>
      <c r="MRT116" s="470"/>
      <c r="MRU116" s="470"/>
      <c r="MRV116" s="470"/>
      <c r="MRW116" s="470"/>
      <c r="MRX116" s="266"/>
      <c r="MRY116" s="470"/>
      <c r="MRZ116" s="470"/>
      <c r="MSA116" s="470"/>
      <c r="MSB116" s="470"/>
      <c r="MSC116" s="470"/>
      <c r="MSD116" s="470"/>
      <c r="MSE116" s="470"/>
      <c r="MSF116" s="470"/>
      <c r="MSG116" s="470"/>
      <c r="MSH116" s="470"/>
      <c r="MSI116" s="470"/>
      <c r="MSJ116" s="470"/>
      <c r="MSK116" s="470"/>
      <c r="MSL116" s="470"/>
      <c r="MSM116" s="470"/>
      <c r="MSN116" s="266"/>
      <c r="MSO116" s="470"/>
      <c r="MSP116" s="470"/>
      <c r="MSQ116" s="470"/>
      <c r="MSR116" s="470"/>
      <c r="MSS116" s="470"/>
      <c r="MST116" s="470"/>
      <c r="MSU116" s="470"/>
      <c r="MSV116" s="470"/>
      <c r="MSW116" s="470"/>
      <c r="MSX116" s="470"/>
      <c r="MSY116" s="470"/>
      <c r="MSZ116" s="470"/>
      <c r="MTA116" s="470"/>
      <c r="MTB116" s="470"/>
      <c r="MTC116" s="470"/>
      <c r="MTD116" s="266"/>
      <c r="MTE116" s="470"/>
      <c r="MTF116" s="470"/>
      <c r="MTG116" s="470"/>
      <c r="MTH116" s="470"/>
      <c r="MTI116" s="470"/>
      <c r="MTJ116" s="470"/>
      <c r="MTK116" s="470"/>
      <c r="MTL116" s="470"/>
      <c r="MTM116" s="470"/>
      <c r="MTN116" s="470"/>
      <c r="MTO116" s="470"/>
      <c r="MTP116" s="470"/>
      <c r="MTQ116" s="470"/>
      <c r="MTR116" s="470"/>
      <c r="MTS116" s="470"/>
      <c r="MTT116" s="266"/>
      <c r="MTU116" s="470"/>
      <c r="MTV116" s="470"/>
      <c r="MTW116" s="470"/>
      <c r="MTX116" s="470"/>
      <c r="MTY116" s="470"/>
      <c r="MTZ116" s="470"/>
      <c r="MUA116" s="470"/>
      <c r="MUB116" s="470"/>
      <c r="MUC116" s="470"/>
      <c r="MUD116" s="470"/>
      <c r="MUE116" s="470"/>
      <c r="MUF116" s="470"/>
      <c r="MUG116" s="470"/>
      <c r="MUH116" s="470"/>
      <c r="MUI116" s="470"/>
      <c r="MUJ116" s="266"/>
      <c r="MUK116" s="470"/>
      <c r="MUL116" s="470"/>
      <c r="MUM116" s="470"/>
      <c r="MUN116" s="470"/>
      <c r="MUO116" s="470"/>
      <c r="MUP116" s="470"/>
      <c r="MUQ116" s="470"/>
      <c r="MUR116" s="470"/>
      <c r="MUS116" s="470"/>
      <c r="MUT116" s="470"/>
      <c r="MUU116" s="470"/>
      <c r="MUV116" s="470"/>
      <c r="MUW116" s="470"/>
      <c r="MUX116" s="470"/>
      <c r="MUY116" s="470"/>
      <c r="MUZ116" s="266"/>
      <c r="MVA116" s="470"/>
      <c r="MVB116" s="470"/>
      <c r="MVC116" s="470"/>
      <c r="MVD116" s="470"/>
      <c r="MVE116" s="470"/>
      <c r="MVF116" s="470"/>
      <c r="MVG116" s="470"/>
      <c r="MVH116" s="470"/>
      <c r="MVI116" s="470"/>
      <c r="MVJ116" s="470"/>
      <c r="MVK116" s="470"/>
      <c r="MVL116" s="470"/>
      <c r="MVM116" s="470"/>
      <c r="MVN116" s="470"/>
      <c r="MVO116" s="470"/>
      <c r="MVP116" s="266"/>
      <c r="MVQ116" s="470"/>
      <c r="MVR116" s="470"/>
      <c r="MVS116" s="470"/>
      <c r="MVT116" s="470"/>
      <c r="MVU116" s="470"/>
      <c r="MVV116" s="470"/>
      <c r="MVW116" s="470"/>
      <c r="MVX116" s="470"/>
      <c r="MVY116" s="470"/>
      <c r="MVZ116" s="470"/>
      <c r="MWA116" s="470"/>
      <c r="MWB116" s="470"/>
      <c r="MWC116" s="470"/>
      <c r="MWD116" s="470"/>
      <c r="MWE116" s="470"/>
      <c r="MWF116" s="266"/>
      <c r="MWG116" s="470"/>
      <c r="MWH116" s="470"/>
      <c r="MWI116" s="470"/>
      <c r="MWJ116" s="470"/>
      <c r="MWK116" s="470"/>
      <c r="MWL116" s="470"/>
      <c r="MWM116" s="470"/>
      <c r="MWN116" s="470"/>
      <c r="MWO116" s="470"/>
      <c r="MWP116" s="470"/>
      <c r="MWQ116" s="470"/>
      <c r="MWR116" s="470"/>
      <c r="MWS116" s="470"/>
      <c r="MWT116" s="470"/>
      <c r="MWU116" s="470"/>
      <c r="MWV116" s="266"/>
      <c r="MWW116" s="470"/>
      <c r="MWX116" s="470"/>
      <c r="MWY116" s="470"/>
      <c r="MWZ116" s="470"/>
      <c r="MXA116" s="470"/>
      <c r="MXB116" s="470"/>
      <c r="MXC116" s="470"/>
      <c r="MXD116" s="470"/>
      <c r="MXE116" s="470"/>
      <c r="MXF116" s="470"/>
      <c r="MXG116" s="470"/>
      <c r="MXH116" s="470"/>
      <c r="MXI116" s="470"/>
      <c r="MXJ116" s="470"/>
      <c r="MXK116" s="470"/>
      <c r="MXL116" s="266"/>
      <c r="MXM116" s="470"/>
      <c r="MXN116" s="470"/>
      <c r="MXO116" s="470"/>
      <c r="MXP116" s="470"/>
      <c r="MXQ116" s="470"/>
      <c r="MXR116" s="470"/>
      <c r="MXS116" s="470"/>
      <c r="MXT116" s="470"/>
      <c r="MXU116" s="470"/>
      <c r="MXV116" s="470"/>
      <c r="MXW116" s="470"/>
      <c r="MXX116" s="470"/>
      <c r="MXY116" s="470"/>
      <c r="MXZ116" s="470"/>
      <c r="MYA116" s="470"/>
      <c r="MYB116" s="266"/>
      <c r="MYC116" s="470"/>
      <c r="MYD116" s="470"/>
      <c r="MYE116" s="470"/>
      <c r="MYF116" s="470"/>
      <c r="MYG116" s="470"/>
      <c r="MYH116" s="470"/>
      <c r="MYI116" s="470"/>
      <c r="MYJ116" s="470"/>
      <c r="MYK116" s="470"/>
      <c r="MYL116" s="470"/>
      <c r="MYM116" s="470"/>
      <c r="MYN116" s="470"/>
      <c r="MYO116" s="470"/>
      <c r="MYP116" s="470"/>
      <c r="MYQ116" s="470"/>
      <c r="MYR116" s="266"/>
      <c r="MYS116" s="470"/>
      <c r="MYT116" s="470"/>
      <c r="MYU116" s="470"/>
      <c r="MYV116" s="470"/>
      <c r="MYW116" s="470"/>
      <c r="MYX116" s="470"/>
      <c r="MYY116" s="470"/>
      <c r="MYZ116" s="470"/>
      <c r="MZA116" s="470"/>
      <c r="MZB116" s="470"/>
      <c r="MZC116" s="470"/>
      <c r="MZD116" s="470"/>
      <c r="MZE116" s="470"/>
      <c r="MZF116" s="470"/>
      <c r="MZG116" s="470"/>
      <c r="MZH116" s="266"/>
      <c r="MZI116" s="470"/>
      <c r="MZJ116" s="470"/>
      <c r="MZK116" s="470"/>
      <c r="MZL116" s="470"/>
      <c r="MZM116" s="470"/>
      <c r="MZN116" s="470"/>
      <c r="MZO116" s="470"/>
      <c r="MZP116" s="470"/>
      <c r="MZQ116" s="470"/>
      <c r="MZR116" s="470"/>
      <c r="MZS116" s="470"/>
      <c r="MZT116" s="470"/>
      <c r="MZU116" s="470"/>
      <c r="MZV116" s="470"/>
      <c r="MZW116" s="470"/>
      <c r="MZX116" s="266"/>
      <c r="MZY116" s="470"/>
      <c r="MZZ116" s="470"/>
      <c r="NAA116" s="470"/>
      <c r="NAB116" s="470"/>
      <c r="NAC116" s="470"/>
      <c r="NAD116" s="470"/>
      <c r="NAE116" s="470"/>
      <c r="NAF116" s="470"/>
      <c r="NAG116" s="470"/>
      <c r="NAH116" s="470"/>
      <c r="NAI116" s="470"/>
      <c r="NAJ116" s="470"/>
      <c r="NAK116" s="470"/>
      <c r="NAL116" s="470"/>
      <c r="NAM116" s="470"/>
      <c r="NAN116" s="266"/>
      <c r="NAO116" s="470"/>
      <c r="NAP116" s="470"/>
      <c r="NAQ116" s="470"/>
      <c r="NAR116" s="470"/>
      <c r="NAS116" s="470"/>
      <c r="NAT116" s="470"/>
      <c r="NAU116" s="470"/>
      <c r="NAV116" s="470"/>
      <c r="NAW116" s="470"/>
      <c r="NAX116" s="470"/>
      <c r="NAY116" s="470"/>
      <c r="NAZ116" s="470"/>
      <c r="NBA116" s="470"/>
      <c r="NBB116" s="470"/>
      <c r="NBC116" s="470"/>
      <c r="NBD116" s="266"/>
      <c r="NBE116" s="470"/>
      <c r="NBF116" s="470"/>
      <c r="NBG116" s="470"/>
      <c r="NBH116" s="470"/>
      <c r="NBI116" s="470"/>
      <c r="NBJ116" s="470"/>
      <c r="NBK116" s="470"/>
      <c r="NBL116" s="470"/>
      <c r="NBM116" s="470"/>
      <c r="NBN116" s="470"/>
      <c r="NBO116" s="470"/>
      <c r="NBP116" s="470"/>
      <c r="NBQ116" s="470"/>
      <c r="NBR116" s="470"/>
      <c r="NBS116" s="470"/>
      <c r="NBT116" s="266"/>
      <c r="NBU116" s="470"/>
      <c r="NBV116" s="470"/>
      <c r="NBW116" s="470"/>
      <c r="NBX116" s="470"/>
      <c r="NBY116" s="470"/>
      <c r="NBZ116" s="470"/>
      <c r="NCA116" s="470"/>
      <c r="NCB116" s="470"/>
      <c r="NCC116" s="470"/>
      <c r="NCD116" s="470"/>
      <c r="NCE116" s="470"/>
      <c r="NCF116" s="470"/>
      <c r="NCG116" s="470"/>
      <c r="NCH116" s="470"/>
      <c r="NCI116" s="470"/>
      <c r="NCJ116" s="266"/>
      <c r="NCK116" s="470"/>
      <c r="NCL116" s="470"/>
      <c r="NCM116" s="470"/>
      <c r="NCN116" s="470"/>
      <c r="NCO116" s="470"/>
      <c r="NCP116" s="470"/>
      <c r="NCQ116" s="470"/>
      <c r="NCR116" s="470"/>
      <c r="NCS116" s="470"/>
      <c r="NCT116" s="470"/>
      <c r="NCU116" s="470"/>
      <c r="NCV116" s="470"/>
      <c r="NCW116" s="470"/>
      <c r="NCX116" s="470"/>
      <c r="NCY116" s="470"/>
      <c r="NCZ116" s="266"/>
      <c r="NDA116" s="470"/>
      <c r="NDB116" s="470"/>
      <c r="NDC116" s="470"/>
      <c r="NDD116" s="470"/>
      <c r="NDE116" s="470"/>
      <c r="NDF116" s="470"/>
      <c r="NDG116" s="470"/>
      <c r="NDH116" s="470"/>
      <c r="NDI116" s="470"/>
      <c r="NDJ116" s="470"/>
      <c r="NDK116" s="470"/>
      <c r="NDL116" s="470"/>
      <c r="NDM116" s="470"/>
      <c r="NDN116" s="470"/>
      <c r="NDO116" s="470"/>
      <c r="NDP116" s="266"/>
      <c r="NDQ116" s="470"/>
      <c r="NDR116" s="470"/>
      <c r="NDS116" s="470"/>
      <c r="NDT116" s="470"/>
      <c r="NDU116" s="470"/>
      <c r="NDV116" s="470"/>
      <c r="NDW116" s="470"/>
      <c r="NDX116" s="470"/>
      <c r="NDY116" s="470"/>
      <c r="NDZ116" s="470"/>
      <c r="NEA116" s="470"/>
      <c r="NEB116" s="470"/>
      <c r="NEC116" s="470"/>
      <c r="NED116" s="470"/>
      <c r="NEE116" s="470"/>
      <c r="NEF116" s="266"/>
      <c r="NEG116" s="470"/>
      <c r="NEH116" s="470"/>
      <c r="NEI116" s="470"/>
      <c r="NEJ116" s="470"/>
      <c r="NEK116" s="470"/>
      <c r="NEL116" s="470"/>
      <c r="NEM116" s="470"/>
      <c r="NEN116" s="470"/>
      <c r="NEO116" s="470"/>
      <c r="NEP116" s="470"/>
      <c r="NEQ116" s="470"/>
      <c r="NER116" s="470"/>
      <c r="NES116" s="470"/>
      <c r="NET116" s="470"/>
      <c r="NEU116" s="470"/>
      <c r="NEV116" s="266"/>
      <c r="NEW116" s="470"/>
      <c r="NEX116" s="470"/>
      <c r="NEY116" s="470"/>
      <c r="NEZ116" s="470"/>
      <c r="NFA116" s="470"/>
      <c r="NFB116" s="470"/>
      <c r="NFC116" s="470"/>
      <c r="NFD116" s="470"/>
      <c r="NFE116" s="470"/>
      <c r="NFF116" s="470"/>
      <c r="NFG116" s="470"/>
      <c r="NFH116" s="470"/>
      <c r="NFI116" s="470"/>
      <c r="NFJ116" s="470"/>
      <c r="NFK116" s="470"/>
      <c r="NFL116" s="266"/>
      <c r="NFM116" s="470"/>
      <c r="NFN116" s="470"/>
      <c r="NFO116" s="470"/>
      <c r="NFP116" s="470"/>
      <c r="NFQ116" s="470"/>
      <c r="NFR116" s="470"/>
      <c r="NFS116" s="470"/>
      <c r="NFT116" s="470"/>
      <c r="NFU116" s="470"/>
      <c r="NFV116" s="470"/>
      <c r="NFW116" s="470"/>
      <c r="NFX116" s="470"/>
      <c r="NFY116" s="470"/>
      <c r="NFZ116" s="470"/>
      <c r="NGA116" s="470"/>
      <c r="NGB116" s="266"/>
      <c r="NGC116" s="470"/>
      <c r="NGD116" s="470"/>
      <c r="NGE116" s="470"/>
      <c r="NGF116" s="470"/>
      <c r="NGG116" s="470"/>
      <c r="NGH116" s="470"/>
      <c r="NGI116" s="470"/>
      <c r="NGJ116" s="470"/>
      <c r="NGK116" s="470"/>
      <c r="NGL116" s="470"/>
      <c r="NGM116" s="470"/>
      <c r="NGN116" s="470"/>
      <c r="NGO116" s="470"/>
      <c r="NGP116" s="470"/>
      <c r="NGQ116" s="470"/>
      <c r="NGR116" s="266"/>
      <c r="NGS116" s="470"/>
      <c r="NGT116" s="470"/>
      <c r="NGU116" s="470"/>
      <c r="NGV116" s="470"/>
      <c r="NGW116" s="470"/>
      <c r="NGX116" s="470"/>
      <c r="NGY116" s="470"/>
      <c r="NGZ116" s="470"/>
      <c r="NHA116" s="470"/>
      <c r="NHB116" s="470"/>
      <c r="NHC116" s="470"/>
      <c r="NHD116" s="470"/>
      <c r="NHE116" s="470"/>
      <c r="NHF116" s="470"/>
      <c r="NHG116" s="470"/>
      <c r="NHH116" s="266"/>
      <c r="NHI116" s="470"/>
      <c r="NHJ116" s="470"/>
      <c r="NHK116" s="470"/>
      <c r="NHL116" s="470"/>
      <c r="NHM116" s="470"/>
      <c r="NHN116" s="470"/>
      <c r="NHO116" s="470"/>
      <c r="NHP116" s="470"/>
      <c r="NHQ116" s="470"/>
      <c r="NHR116" s="470"/>
      <c r="NHS116" s="470"/>
      <c r="NHT116" s="470"/>
      <c r="NHU116" s="470"/>
      <c r="NHV116" s="470"/>
      <c r="NHW116" s="470"/>
      <c r="NHX116" s="266"/>
      <c r="NHY116" s="470"/>
      <c r="NHZ116" s="470"/>
      <c r="NIA116" s="470"/>
      <c r="NIB116" s="470"/>
      <c r="NIC116" s="470"/>
      <c r="NID116" s="470"/>
      <c r="NIE116" s="470"/>
      <c r="NIF116" s="470"/>
      <c r="NIG116" s="470"/>
      <c r="NIH116" s="470"/>
      <c r="NII116" s="470"/>
      <c r="NIJ116" s="470"/>
      <c r="NIK116" s="470"/>
      <c r="NIL116" s="470"/>
      <c r="NIM116" s="470"/>
      <c r="NIN116" s="266"/>
      <c r="NIO116" s="470"/>
      <c r="NIP116" s="470"/>
      <c r="NIQ116" s="470"/>
      <c r="NIR116" s="470"/>
      <c r="NIS116" s="470"/>
      <c r="NIT116" s="470"/>
      <c r="NIU116" s="470"/>
      <c r="NIV116" s="470"/>
      <c r="NIW116" s="470"/>
      <c r="NIX116" s="470"/>
      <c r="NIY116" s="470"/>
      <c r="NIZ116" s="470"/>
      <c r="NJA116" s="470"/>
      <c r="NJB116" s="470"/>
      <c r="NJC116" s="470"/>
      <c r="NJD116" s="266"/>
      <c r="NJE116" s="470"/>
      <c r="NJF116" s="470"/>
      <c r="NJG116" s="470"/>
      <c r="NJH116" s="470"/>
      <c r="NJI116" s="470"/>
      <c r="NJJ116" s="470"/>
      <c r="NJK116" s="470"/>
      <c r="NJL116" s="470"/>
      <c r="NJM116" s="470"/>
      <c r="NJN116" s="470"/>
      <c r="NJO116" s="470"/>
      <c r="NJP116" s="470"/>
      <c r="NJQ116" s="470"/>
      <c r="NJR116" s="470"/>
      <c r="NJS116" s="470"/>
      <c r="NJT116" s="266"/>
      <c r="NJU116" s="470"/>
      <c r="NJV116" s="470"/>
      <c r="NJW116" s="470"/>
      <c r="NJX116" s="470"/>
      <c r="NJY116" s="470"/>
      <c r="NJZ116" s="470"/>
      <c r="NKA116" s="470"/>
      <c r="NKB116" s="470"/>
      <c r="NKC116" s="470"/>
      <c r="NKD116" s="470"/>
      <c r="NKE116" s="470"/>
      <c r="NKF116" s="470"/>
      <c r="NKG116" s="470"/>
      <c r="NKH116" s="470"/>
      <c r="NKI116" s="470"/>
      <c r="NKJ116" s="266"/>
      <c r="NKK116" s="470"/>
      <c r="NKL116" s="470"/>
      <c r="NKM116" s="470"/>
      <c r="NKN116" s="470"/>
      <c r="NKO116" s="470"/>
      <c r="NKP116" s="470"/>
      <c r="NKQ116" s="470"/>
      <c r="NKR116" s="470"/>
      <c r="NKS116" s="470"/>
      <c r="NKT116" s="470"/>
      <c r="NKU116" s="470"/>
      <c r="NKV116" s="470"/>
      <c r="NKW116" s="470"/>
      <c r="NKX116" s="470"/>
      <c r="NKY116" s="470"/>
      <c r="NKZ116" s="266"/>
      <c r="NLA116" s="470"/>
      <c r="NLB116" s="470"/>
      <c r="NLC116" s="470"/>
      <c r="NLD116" s="470"/>
      <c r="NLE116" s="470"/>
      <c r="NLF116" s="470"/>
      <c r="NLG116" s="470"/>
      <c r="NLH116" s="470"/>
      <c r="NLI116" s="470"/>
      <c r="NLJ116" s="470"/>
      <c r="NLK116" s="470"/>
      <c r="NLL116" s="470"/>
      <c r="NLM116" s="470"/>
      <c r="NLN116" s="470"/>
      <c r="NLO116" s="470"/>
      <c r="NLP116" s="266"/>
      <c r="NLQ116" s="470"/>
      <c r="NLR116" s="470"/>
      <c r="NLS116" s="470"/>
      <c r="NLT116" s="470"/>
      <c r="NLU116" s="470"/>
      <c r="NLV116" s="470"/>
      <c r="NLW116" s="470"/>
      <c r="NLX116" s="470"/>
      <c r="NLY116" s="470"/>
      <c r="NLZ116" s="470"/>
      <c r="NMA116" s="470"/>
      <c r="NMB116" s="470"/>
      <c r="NMC116" s="470"/>
      <c r="NMD116" s="470"/>
      <c r="NME116" s="470"/>
      <c r="NMF116" s="266"/>
      <c r="NMG116" s="470"/>
      <c r="NMH116" s="470"/>
      <c r="NMI116" s="470"/>
      <c r="NMJ116" s="470"/>
      <c r="NMK116" s="470"/>
      <c r="NML116" s="470"/>
      <c r="NMM116" s="470"/>
      <c r="NMN116" s="470"/>
      <c r="NMO116" s="470"/>
      <c r="NMP116" s="470"/>
      <c r="NMQ116" s="470"/>
      <c r="NMR116" s="470"/>
      <c r="NMS116" s="470"/>
      <c r="NMT116" s="470"/>
      <c r="NMU116" s="470"/>
      <c r="NMV116" s="266"/>
      <c r="NMW116" s="470"/>
      <c r="NMX116" s="470"/>
      <c r="NMY116" s="470"/>
      <c r="NMZ116" s="470"/>
      <c r="NNA116" s="470"/>
      <c r="NNB116" s="470"/>
      <c r="NNC116" s="470"/>
      <c r="NND116" s="470"/>
      <c r="NNE116" s="470"/>
      <c r="NNF116" s="470"/>
      <c r="NNG116" s="470"/>
      <c r="NNH116" s="470"/>
      <c r="NNI116" s="470"/>
      <c r="NNJ116" s="470"/>
      <c r="NNK116" s="470"/>
      <c r="NNL116" s="266"/>
      <c r="NNM116" s="470"/>
      <c r="NNN116" s="470"/>
      <c r="NNO116" s="470"/>
      <c r="NNP116" s="470"/>
      <c r="NNQ116" s="470"/>
      <c r="NNR116" s="470"/>
      <c r="NNS116" s="470"/>
      <c r="NNT116" s="470"/>
      <c r="NNU116" s="470"/>
      <c r="NNV116" s="470"/>
      <c r="NNW116" s="470"/>
      <c r="NNX116" s="470"/>
      <c r="NNY116" s="470"/>
      <c r="NNZ116" s="470"/>
      <c r="NOA116" s="470"/>
      <c r="NOB116" s="266"/>
      <c r="NOC116" s="470"/>
      <c r="NOD116" s="470"/>
      <c r="NOE116" s="470"/>
      <c r="NOF116" s="470"/>
      <c r="NOG116" s="470"/>
      <c r="NOH116" s="470"/>
      <c r="NOI116" s="470"/>
      <c r="NOJ116" s="470"/>
      <c r="NOK116" s="470"/>
      <c r="NOL116" s="470"/>
      <c r="NOM116" s="470"/>
      <c r="NON116" s="470"/>
      <c r="NOO116" s="470"/>
      <c r="NOP116" s="470"/>
      <c r="NOQ116" s="470"/>
      <c r="NOR116" s="266"/>
      <c r="NOS116" s="470"/>
      <c r="NOT116" s="470"/>
      <c r="NOU116" s="470"/>
      <c r="NOV116" s="470"/>
      <c r="NOW116" s="470"/>
      <c r="NOX116" s="470"/>
      <c r="NOY116" s="470"/>
      <c r="NOZ116" s="470"/>
      <c r="NPA116" s="470"/>
      <c r="NPB116" s="470"/>
      <c r="NPC116" s="470"/>
      <c r="NPD116" s="470"/>
      <c r="NPE116" s="470"/>
      <c r="NPF116" s="470"/>
      <c r="NPG116" s="470"/>
      <c r="NPH116" s="266"/>
      <c r="NPI116" s="470"/>
      <c r="NPJ116" s="470"/>
      <c r="NPK116" s="470"/>
      <c r="NPL116" s="470"/>
      <c r="NPM116" s="470"/>
      <c r="NPN116" s="470"/>
      <c r="NPO116" s="470"/>
      <c r="NPP116" s="470"/>
      <c r="NPQ116" s="470"/>
      <c r="NPR116" s="470"/>
      <c r="NPS116" s="470"/>
      <c r="NPT116" s="470"/>
      <c r="NPU116" s="470"/>
      <c r="NPV116" s="470"/>
      <c r="NPW116" s="470"/>
      <c r="NPX116" s="266"/>
      <c r="NPY116" s="470"/>
      <c r="NPZ116" s="470"/>
      <c r="NQA116" s="470"/>
      <c r="NQB116" s="470"/>
      <c r="NQC116" s="470"/>
      <c r="NQD116" s="470"/>
      <c r="NQE116" s="470"/>
      <c r="NQF116" s="470"/>
      <c r="NQG116" s="470"/>
      <c r="NQH116" s="470"/>
      <c r="NQI116" s="470"/>
      <c r="NQJ116" s="470"/>
      <c r="NQK116" s="470"/>
      <c r="NQL116" s="470"/>
      <c r="NQM116" s="470"/>
      <c r="NQN116" s="266"/>
      <c r="NQO116" s="470"/>
      <c r="NQP116" s="470"/>
      <c r="NQQ116" s="470"/>
      <c r="NQR116" s="470"/>
      <c r="NQS116" s="470"/>
      <c r="NQT116" s="470"/>
      <c r="NQU116" s="470"/>
      <c r="NQV116" s="470"/>
      <c r="NQW116" s="470"/>
      <c r="NQX116" s="470"/>
      <c r="NQY116" s="470"/>
      <c r="NQZ116" s="470"/>
      <c r="NRA116" s="470"/>
      <c r="NRB116" s="470"/>
      <c r="NRC116" s="470"/>
      <c r="NRD116" s="266"/>
      <c r="NRE116" s="470"/>
      <c r="NRF116" s="470"/>
      <c r="NRG116" s="470"/>
      <c r="NRH116" s="470"/>
      <c r="NRI116" s="470"/>
      <c r="NRJ116" s="470"/>
      <c r="NRK116" s="470"/>
      <c r="NRL116" s="470"/>
      <c r="NRM116" s="470"/>
      <c r="NRN116" s="470"/>
      <c r="NRO116" s="470"/>
      <c r="NRP116" s="470"/>
      <c r="NRQ116" s="470"/>
      <c r="NRR116" s="470"/>
      <c r="NRS116" s="470"/>
      <c r="NRT116" s="266"/>
      <c r="NRU116" s="470"/>
      <c r="NRV116" s="470"/>
      <c r="NRW116" s="470"/>
      <c r="NRX116" s="470"/>
      <c r="NRY116" s="470"/>
      <c r="NRZ116" s="470"/>
      <c r="NSA116" s="470"/>
      <c r="NSB116" s="470"/>
      <c r="NSC116" s="470"/>
      <c r="NSD116" s="470"/>
      <c r="NSE116" s="470"/>
      <c r="NSF116" s="470"/>
      <c r="NSG116" s="470"/>
      <c r="NSH116" s="470"/>
      <c r="NSI116" s="470"/>
      <c r="NSJ116" s="266"/>
      <c r="NSK116" s="470"/>
      <c r="NSL116" s="470"/>
      <c r="NSM116" s="470"/>
      <c r="NSN116" s="470"/>
      <c r="NSO116" s="470"/>
      <c r="NSP116" s="470"/>
      <c r="NSQ116" s="470"/>
      <c r="NSR116" s="470"/>
      <c r="NSS116" s="470"/>
      <c r="NST116" s="470"/>
      <c r="NSU116" s="470"/>
      <c r="NSV116" s="470"/>
      <c r="NSW116" s="470"/>
      <c r="NSX116" s="470"/>
      <c r="NSY116" s="470"/>
      <c r="NSZ116" s="266"/>
      <c r="NTA116" s="470"/>
      <c r="NTB116" s="470"/>
      <c r="NTC116" s="470"/>
      <c r="NTD116" s="470"/>
      <c r="NTE116" s="470"/>
      <c r="NTF116" s="470"/>
      <c r="NTG116" s="470"/>
      <c r="NTH116" s="470"/>
      <c r="NTI116" s="470"/>
      <c r="NTJ116" s="470"/>
      <c r="NTK116" s="470"/>
      <c r="NTL116" s="470"/>
      <c r="NTM116" s="470"/>
      <c r="NTN116" s="470"/>
      <c r="NTO116" s="470"/>
      <c r="NTP116" s="266"/>
      <c r="NTQ116" s="470"/>
      <c r="NTR116" s="470"/>
      <c r="NTS116" s="470"/>
      <c r="NTT116" s="470"/>
      <c r="NTU116" s="470"/>
      <c r="NTV116" s="470"/>
      <c r="NTW116" s="470"/>
      <c r="NTX116" s="470"/>
      <c r="NTY116" s="470"/>
      <c r="NTZ116" s="470"/>
      <c r="NUA116" s="470"/>
      <c r="NUB116" s="470"/>
      <c r="NUC116" s="470"/>
      <c r="NUD116" s="470"/>
      <c r="NUE116" s="470"/>
      <c r="NUF116" s="266"/>
      <c r="NUG116" s="470"/>
      <c r="NUH116" s="470"/>
      <c r="NUI116" s="470"/>
      <c r="NUJ116" s="470"/>
      <c r="NUK116" s="470"/>
      <c r="NUL116" s="470"/>
      <c r="NUM116" s="470"/>
      <c r="NUN116" s="470"/>
      <c r="NUO116" s="470"/>
      <c r="NUP116" s="470"/>
      <c r="NUQ116" s="470"/>
      <c r="NUR116" s="470"/>
      <c r="NUS116" s="470"/>
      <c r="NUT116" s="470"/>
      <c r="NUU116" s="470"/>
      <c r="NUV116" s="266"/>
      <c r="NUW116" s="470"/>
      <c r="NUX116" s="470"/>
      <c r="NUY116" s="470"/>
      <c r="NUZ116" s="470"/>
      <c r="NVA116" s="470"/>
      <c r="NVB116" s="470"/>
      <c r="NVC116" s="470"/>
      <c r="NVD116" s="470"/>
      <c r="NVE116" s="470"/>
      <c r="NVF116" s="470"/>
      <c r="NVG116" s="470"/>
      <c r="NVH116" s="470"/>
      <c r="NVI116" s="470"/>
      <c r="NVJ116" s="470"/>
      <c r="NVK116" s="470"/>
      <c r="NVL116" s="266"/>
      <c r="NVM116" s="470"/>
      <c r="NVN116" s="470"/>
      <c r="NVO116" s="470"/>
      <c r="NVP116" s="470"/>
      <c r="NVQ116" s="470"/>
      <c r="NVR116" s="470"/>
      <c r="NVS116" s="470"/>
      <c r="NVT116" s="470"/>
      <c r="NVU116" s="470"/>
      <c r="NVV116" s="470"/>
      <c r="NVW116" s="470"/>
      <c r="NVX116" s="470"/>
      <c r="NVY116" s="470"/>
      <c r="NVZ116" s="470"/>
      <c r="NWA116" s="470"/>
      <c r="NWB116" s="266"/>
      <c r="NWC116" s="470"/>
      <c r="NWD116" s="470"/>
      <c r="NWE116" s="470"/>
      <c r="NWF116" s="470"/>
      <c r="NWG116" s="470"/>
      <c r="NWH116" s="470"/>
      <c r="NWI116" s="470"/>
      <c r="NWJ116" s="470"/>
      <c r="NWK116" s="470"/>
      <c r="NWL116" s="470"/>
      <c r="NWM116" s="470"/>
      <c r="NWN116" s="470"/>
      <c r="NWO116" s="470"/>
      <c r="NWP116" s="470"/>
      <c r="NWQ116" s="470"/>
      <c r="NWR116" s="266"/>
      <c r="NWS116" s="470"/>
      <c r="NWT116" s="470"/>
      <c r="NWU116" s="470"/>
      <c r="NWV116" s="470"/>
      <c r="NWW116" s="470"/>
      <c r="NWX116" s="470"/>
      <c r="NWY116" s="470"/>
      <c r="NWZ116" s="470"/>
      <c r="NXA116" s="470"/>
      <c r="NXB116" s="470"/>
      <c r="NXC116" s="470"/>
      <c r="NXD116" s="470"/>
      <c r="NXE116" s="470"/>
      <c r="NXF116" s="470"/>
      <c r="NXG116" s="470"/>
      <c r="NXH116" s="266"/>
      <c r="NXI116" s="470"/>
      <c r="NXJ116" s="470"/>
      <c r="NXK116" s="470"/>
      <c r="NXL116" s="470"/>
      <c r="NXM116" s="470"/>
      <c r="NXN116" s="470"/>
      <c r="NXO116" s="470"/>
      <c r="NXP116" s="470"/>
      <c r="NXQ116" s="470"/>
      <c r="NXR116" s="470"/>
      <c r="NXS116" s="470"/>
      <c r="NXT116" s="470"/>
      <c r="NXU116" s="470"/>
      <c r="NXV116" s="470"/>
      <c r="NXW116" s="470"/>
      <c r="NXX116" s="266"/>
      <c r="NXY116" s="470"/>
      <c r="NXZ116" s="470"/>
      <c r="NYA116" s="470"/>
      <c r="NYB116" s="470"/>
      <c r="NYC116" s="470"/>
      <c r="NYD116" s="470"/>
      <c r="NYE116" s="470"/>
      <c r="NYF116" s="470"/>
      <c r="NYG116" s="470"/>
      <c r="NYH116" s="470"/>
      <c r="NYI116" s="470"/>
      <c r="NYJ116" s="470"/>
      <c r="NYK116" s="470"/>
      <c r="NYL116" s="470"/>
      <c r="NYM116" s="470"/>
      <c r="NYN116" s="266"/>
      <c r="NYO116" s="470"/>
      <c r="NYP116" s="470"/>
      <c r="NYQ116" s="470"/>
      <c r="NYR116" s="470"/>
      <c r="NYS116" s="470"/>
      <c r="NYT116" s="470"/>
      <c r="NYU116" s="470"/>
      <c r="NYV116" s="470"/>
      <c r="NYW116" s="470"/>
      <c r="NYX116" s="470"/>
      <c r="NYY116" s="470"/>
      <c r="NYZ116" s="470"/>
      <c r="NZA116" s="470"/>
      <c r="NZB116" s="470"/>
      <c r="NZC116" s="470"/>
      <c r="NZD116" s="266"/>
      <c r="NZE116" s="470"/>
      <c r="NZF116" s="470"/>
      <c r="NZG116" s="470"/>
      <c r="NZH116" s="470"/>
      <c r="NZI116" s="470"/>
      <c r="NZJ116" s="470"/>
      <c r="NZK116" s="470"/>
      <c r="NZL116" s="470"/>
      <c r="NZM116" s="470"/>
      <c r="NZN116" s="470"/>
      <c r="NZO116" s="470"/>
      <c r="NZP116" s="470"/>
      <c r="NZQ116" s="470"/>
      <c r="NZR116" s="470"/>
      <c r="NZS116" s="470"/>
      <c r="NZT116" s="266"/>
      <c r="NZU116" s="470"/>
      <c r="NZV116" s="470"/>
      <c r="NZW116" s="470"/>
      <c r="NZX116" s="470"/>
      <c r="NZY116" s="470"/>
      <c r="NZZ116" s="470"/>
      <c r="OAA116" s="470"/>
      <c r="OAB116" s="470"/>
      <c r="OAC116" s="470"/>
      <c r="OAD116" s="470"/>
      <c r="OAE116" s="470"/>
      <c r="OAF116" s="470"/>
      <c r="OAG116" s="470"/>
      <c r="OAH116" s="470"/>
      <c r="OAI116" s="470"/>
      <c r="OAJ116" s="266"/>
      <c r="OAK116" s="470"/>
      <c r="OAL116" s="470"/>
      <c r="OAM116" s="470"/>
      <c r="OAN116" s="470"/>
      <c r="OAO116" s="470"/>
      <c r="OAP116" s="470"/>
      <c r="OAQ116" s="470"/>
      <c r="OAR116" s="470"/>
      <c r="OAS116" s="470"/>
      <c r="OAT116" s="470"/>
      <c r="OAU116" s="470"/>
      <c r="OAV116" s="470"/>
      <c r="OAW116" s="470"/>
      <c r="OAX116" s="470"/>
      <c r="OAY116" s="470"/>
      <c r="OAZ116" s="266"/>
      <c r="OBA116" s="470"/>
      <c r="OBB116" s="470"/>
      <c r="OBC116" s="470"/>
      <c r="OBD116" s="470"/>
      <c r="OBE116" s="470"/>
      <c r="OBF116" s="470"/>
      <c r="OBG116" s="470"/>
      <c r="OBH116" s="470"/>
      <c r="OBI116" s="470"/>
      <c r="OBJ116" s="470"/>
      <c r="OBK116" s="470"/>
      <c r="OBL116" s="470"/>
      <c r="OBM116" s="470"/>
      <c r="OBN116" s="470"/>
      <c r="OBO116" s="470"/>
      <c r="OBP116" s="266"/>
      <c r="OBQ116" s="470"/>
      <c r="OBR116" s="470"/>
      <c r="OBS116" s="470"/>
      <c r="OBT116" s="470"/>
      <c r="OBU116" s="470"/>
      <c r="OBV116" s="470"/>
      <c r="OBW116" s="470"/>
      <c r="OBX116" s="470"/>
      <c r="OBY116" s="470"/>
      <c r="OBZ116" s="470"/>
      <c r="OCA116" s="470"/>
      <c r="OCB116" s="470"/>
      <c r="OCC116" s="470"/>
      <c r="OCD116" s="470"/>
      <c r="OCE116" s="470"/>
      <c r="OCF116" s="266"/>
      <c r="OCG116" s="470"/>
      <c r="OCH116" s="470"/>
      <c r="OCI116" s="470"/>
      <c r="OCJ116" s="470"/>
      <c r="OCK116" s="470"/>
      <c r="OCL116" s="470"/>
      <c r="OCM116" s="470"/>
      <c r="OCN116" s="470"/>
      <c r="OCO116" s="470"/>
      <c r="OCP116" s="470"/>
      <c r="OCQ116" s="470"/>
      <c r="OCR116" s="470"/>
      <c r="OCS116" s="470"/>
      <c r="OCT116" s="470"/>
      <c r="OCU116" s="470"/>
      <c r="OCV116" s="266"/>
      <c r="OCW116" s="470"/>
      <c r="OCX116" s="470"/>
      <c r="OCY116" s="470"/>
      <c r="OCZ116" s="470"/>
      <c r="ODA116" s="470"/>
      <c r="ODB116" s="470"/>
      <c r="ODC116" s="470"/>
      <c r="ODD116" s="470"/>
      <c r="ODE116" s="470"/>
      <c r="ODF116" s="470"/>
      <c r="ODG116" s="470"/>
      <c r="ODH116" s="470"/>
      <c r="ODI116" s="470"/>
      <c r="ODJ116" s="470"/>
      <c r="ODK116" s="470"/>
      <c r="ODL116" s="266"/>
      <c r="ODM116" s="470"/>
      <c r="ODN116" s="470"/>
      <c r="ODO116" s="470"/>
      <c r="ODP116" s="470"/>
      <c r="ODQ116" s="470"/>
      <c r="ODR116" s="470"/>
      <c r="ODS116" s="470"/>
      <c r="ODT116" s="470"/>
      <c r="ODU116" s="470"/>
      <c r="ODV116" s="470"/>
      <c r="ODW116" s="470"/>
      <c r="ODX116" s="470"/>
      <c r="ODY116" s="470"/>
      <c r="ODZ116" s="470"/>
      <c r="OEA116" s="470"/>
      <c r="OEB116" s="266"/>
      <c r="OEC116" s="470"/>
      <c r="OED116" s="470"/>
      <c r="OEE116" s="470"/>
      <c r="OEF116" s="470"/>
      <c r="OEG116" s="470"/>
      <c r="OEH116" s="470"/>
      <c r="OEI116" s="470"/>
      <c r="OEJ116" s="470"/>
      <c r="OEK116" s="470"/>
      <c r="OEL116" s="470"/>
      <c r="OEM116" s="470"/>
      <c r="OEN116" s="470"/>
      <c r="OEO116" s="470"/>
      <c r="OEP116" s="470"/>
      <c r="OEQ116" s="470"/>
      <c r="OER116" s="266"/>
      <c r="OES116" s="470"/>
      <c r="OET116" s="470"/>
      <c r="OEU116" s="470"/>
      <c r="OEV116" s="470"/>
      <c r="OEW116" s="470"/>
      <c r="OEX116" s="470"/>
      <c r="OEY116" s="470"/>
      <c r="OEZ116" s="470"/>
      <c r="OFA116" s="470"/>
      <c r="OFB116" s="470"/>
      <c r="OFC116" s="470"/>
      <c r="OFD116" s="470"/>
      <c r="OFE116" s="470"/>
      <c r="OFF116" s="470"/>
      <c r="OFG116" s="470"/>
      <c r="OFH116" s="266"/>
      <c r="OFI116" s="470"/>
      <c r="OFJ116" s="470"/>
      <c r="OFK116" s="470"/>
      <c r="OFL116" s="470"/>
      <c r="OFM116" s="470"/>
      <c r="OFN116" s="470"/>
      <c r="OFO116" s="470"/>
      <c r="OFP116" s="470"/>
      <c r="OFQ116" s="470"/>
      <c r="OFR116" s="470"/>
      <c r="OFS116" s="470"/>
      <c r="OFT116" s="470"/>
      <c r="OFU116" s="470"/>
      <c r="OFV116" s="470"/>
      <c r="OFW116" s="470"/>
      <c r="OFX116" s="266"/>
      <c r="OFY116" s="470"/>
      <c r="OFZ116" s="470"/>
      <c r="OGA116" s="470"/>
      <c r="OGB116" s="470"/>
      <c r="OGC116" s="470"/>
      <c r="OGD116" s="470"/>
      <c r="OGE116" s="470"/>
      <c r="OGF116" s="470"/>
      <c r="OGG116" s="470"/>
      <c r="OGH116" s="470"/>
      <c r="OGI116" s="470"/>
      <c r="OGJ116" s="470"/>
      <c r="OGK116" s="470"/>
      <c r="OGL116" s="470"/>
      <c r="OGM116" s="470"/>
      <c r="OGN116" s="266"/>
      <c r="OGO116" s="470"/>
      <c r="OGP116" s="470"/>
      <c r="OGQ116" s="470"/>
      <c r="OGR116" s="470"/>
      <c r="OGS116" s="470"/>
      <c r="OGT116" s="470"/>
      <c r="OGU116" s="470"/>
      <c r="OGV116" s="470"/>
      <c r="OGW116" s="470"/>
      <c r="OGX116" s="470"/>
      <c r="OGY116" s="470"/>
      <c r="OGZ116" s="470"/>
      <c r="OHA116" s="470"/>
      <c r="OHB116" s="470"/>
      <c r="OHC116" s="470"/>
      <c r="OHD116" s="266"/>
      <c r="OHE116" s="470"/>
      <c r="OHF116" s="470"/>
      <c r="OHG116" s="470"/>
      <c r="OHH116" s="470"/>
      <c r="OHI116" s="470"/>
      <c r="OHJ116" s="470"/>
      <c r="OHK116" s="470"/>
      <c r="OHL116" s="470"/>
      <c r="OHM116" s="470"/>
      <c r="OHN116" s="470"/>
      <c r="OHO116" s="470"/>
      <c r="OHP116" s="470"/>
      <c r="OHQ116" s="470"/>
      <c r="OHR116" s="470"/>
      <c r="OHS116" s="470"/>
      <c r="OHT116" s="266"/>
      <c r="OHU116" s="470"/>
      <c r="OHV116" s="470"/>
      <c r="OHW116" s="470"/>
      <c r="OHX116" s="470"/>
      <c r="OHY116" s="470"/>
      <c r="OHZ116" s="470"/>
      <c r="OIA116" s="470"/>
      <c r="OIB116" s="470"/>
      <c r="OIC116" s="470"/>
      <c r="OID116" s="470"/>
      <c r="OIE116" s="470"/>
      <c r="OIF116" s="470"/>
      <c r="OIG116" s="470"/>
      <c r="OIH116" s="470"/>
      <c r="OII116" s="470"/>
      <c r="OIJ116" s="266"/>
      <c r="OIK116" s="470"/>
      <c r="OIL116" s="470"/>
      <c r="OIM116" s="470"/>
      <c r="OIN116" s="470"/>
      <c r="OIO116" s="470"/>
      <c r="OIP116" s="470"/>
      <c r="OIQ116" s="470"/>
      <c r="OIR116" s="470"/>
      <c r="OIS116" s="470"/>
      <c r="OIT116" s="470"/>
      <c r="OIU116" s="470"/>
      <c r="OIV116" s="470"/>
      <c r="OIW116" s="470"/>
      <c r="OIX116" s="470"/>
      <c r="OIY116" s="470"/>
      <c r="OIZ116" s="266"/>
      <c r="OJA116" s="470"/>
      <c r="OJB116" s="470"/>
      <c r="OJC116" s="470"/>
      <c r="OJD116" s="470"/>
      <c r="OJE116" s="470"/>
      <c r="OJF116" s="470"/>
      <c r="OJG116" s="470"/>
      <c r="OJH116" s="470"/>
      <c r="OJI116" s="470"/>
      <c r="OJJ116" s="470"/>
      <c r="OJK116" s="470"/>
      <c r="OJL116" s="470"/>
      <c r="OJM116" s="470"/>
      <c r="OJN116" s="470"/>
      <c r="OJO116" s="470"/>
      <c r="OJP116" s="266"/>
      <c r="OJQ116" s="470"/>
      <c r="OJR116" s="470"/>
      <c r="OJS116" s="470"/>
      <c r="OJT116" s="470"/>
      <c r="OJU116" s="470"/>
      <c r="OJV116" s="470"/>
      <c r="OJW116" s="470"/>
      <c r="OJX116" s="470"/>
      <c r="OJY116" s="470"/>
      <c r="OJZ116" s="470"/>
      <c r="OKA116" s="470"/>
      <c r="OKB116" s="470"/>
      <c r="OKC116" s="470"/>
      <c r="OKD116" s="470"/>
      <c r="OKE116" s="470"/>
      <c r="OKF116" s="266"/>
      <c r="OKG116" s="470"/>
      <c r="OKH116" s="470"/>
      <c r="OKI116" s="470"/>
      <c r="OKJ116" s="470"/>
      <c r="OKK116" s="470"/>
      <c r="OKL116" s="470"/>
      <c r="OKM116" s="470"/>
      <c r="OKN116" s="470"/>
      <c r="OKO116" s="470"/>
      <c r="OKP116" s="470"/>
      <c r="OKQ116" s="470"/>
      <c r="OKR116" s="470"/>
      <c r="OKS116" s="470"/>
      <c r="OKT116" s="470"/>
      <c r="OKU116" s="470"/>
      <c r="OKV116" s="266"/>
      <c r="OKW116" s="470"/>
      <c r="OKX116" s="470"/>
      <c r="OKY116" s="470"/>
      <c r="OKZ116" s="470"/>
      <c r="OLA116" s="470"/>
      <c r="OLB116" s="470"/>
      <c r="OLC116" s="470"/>
      <c r="OLD116" s="470"/>
      <c r="OLE116" s="470"/>
      <c r="OLF116" s="470"/>
      <c r="OLG116" s="470"/>
      <c r="OLH116" s="470"/>
      <c r="OLI116" s="470"/>
      <c r="OLJ116" s="470"/>
      <c r="OLK116" s="470"/>
      <c r="OLL116" s="266"/>
      <c r="OLM116" s="470"/>
      <c r="OLN116" s="470"/>
      <c r="OLO116" s="470"/>
      <c r="OLP116" s="470"/>
      <c r="OLQ116" s="470"/>
      <c r="OLR116" s="470"/>
      <c r="OLS116" s="470"/>
      <c r="OLT116" s="470"/>
      <c r="OLU116" s="470"/>
      <c r="OLV116" s="470"/>
      <c r="OLW116" s="470"/>
      <c r="OLX116" s="470"/>
      <c r="OLY116" s="470"/>
      <c r="OLZ116" s="470"/>
      <c r="OMA116" s="470"/>
      <c r="OMB116" s="266"/>
      <c r="OMC116" s="470"/>
      <c r="OMD116" s="470"/>
      <c r="OME116" s="470"/>
      <c r="OMF116" s="470"/>
      <c r="OMG116" s="470"/>
      <c r="OMH116" s="470"/>
      <c r="OMI116" s="470"/>
      <c r="OMJ116" s="470"/>
      <c r="OMK116" s="470"/>
      <c r="OML116" s="470"/>
      <c r="OMM116" s="470"/>
      <c r="OMN116" s="470"/>
      <c r="OMO116" s="470"/>
      <c r="OMP116" s="470"/>
      <c r="OMQ116" s="470"/>
      <c r="OMR116" s="266"/>
      <c r="OMS116" s="470"/>
      <c r="OMT116" s="470"/>
      <c r="OMU116" s="470"/>
      <c r="OMV116" s="470"/>
      <c r="OMW116" s="470"/>
      <c r="OMX116" s="470"/>
      <c r="OMY116" s="470"/>
      <c r="OMZ116" s="470"/>
      <c r="ONA116" s="470"/>
      <c r="ONB116" s="470"/>
      <c r="ONC116" s="470"/>
      <c r="OND116" s="470"/>
      <c r="ONE116" s="470"/>
      <c r="ONF116" s="470"/>
      <c r="ONG116" s="470"/>
      <c r="ONH116" s="266"/>
      <c r="ONI116" s="470"/>
      <c r="ONJ116" s="470"/>
      <c r="ONK116" s="470"/>
      <c r="ONL116" s="470"/>
      <c r="ONM116" s="470"/>
      <c r="ONN116" s="470"/>
      <c r="ONO116" s="470"/>
      <c r="ONP116" s="470"/>
      <c r="ONQ116" s="470"/>
      <c r="ONR116" s="470"/>
      <c r="ONS116" s="470"/>
      <c r="ONT116" s="470"/>
      <c r="ONU116" s="470"/>
      <c r="ONV116" s="470"/>
      <c r="ONW116" s="470"/>
      <c r="ONX116" s="266"/>
      <c r="ONY116" s="470"/>
      <c r="ONZ116" s="470"/>
      <c r="OOA116" s="470"/>
      <c r="OOB116" s="470"/>
      <c r="OOC116" s="470"/>
      <c r="OOD116" s="470"/>
      <c r="OOE116" s="470"/>
      <c r="OOF116" s="470"/>
      <c r="OOG116" s="470"/>
      <c r="OOH116" s="470"/>
      <c r="OOI116" s="470"/>
      <c r="OOJ116" s="470"/>
      <c r="OOK116" s="470"/>
      <c r="OOL116" s="470"/>
      <c r="OOM116" s="470"/>
      <c r="OON116" s="266"/>
      <c r="OOO116" s="470"/>
      <c r="OOP116" s="470"/>
      <c r="OOQ116" s="470"/>
      <c r="OOR116" s="470"/>
      <c r="OOS116" s="470"/>
      <c r="OOT116" s="470"/>
      <c r="OOU116" s="470"/>
      <c r="OOV116" s="470"/>
      <c r="OOW116" s="470"/>
      <c r="OOX116" s="470"/>
      <c r="OOY116" s="470"/>
      <c r="OOZ116" s="470"/>
      <c r="OPA116" s="470"/>
      <c r="OPB116" s="470"/>
      <c r="OPC116" s="470"/>
      <c r="OPD116" s="266"/>
      <c r="OPE116" s="470"/>
      <c r="OPF116" s="470"/>
      <c r="OPG116" s="470"/>
      <c r="OPH116" s="470"/>
      <c r="OPI116" s="470"/>
      <c r="OPJ116" s="470"/>
      <c r="OPK116" s="470"/>
      <c r="OPL116" s="470"/>
      <c r="OPM116" s="470"/>
      <c r="OPN116" s="470"/>
      <c r="OPO116" s="470"/>
      <c r="OPP116" s="470"/>
      <c r="OPQ116" s="470"/>
      <c r="OPR116" s="470"/>
      <c r="OPS116" s="470"/>
      <c r="OPT116" s="266"/>
      <c r="OPU116" s="470"/>
      <c r="OPV116" s="470"/>
      <c r="OPW116" s="470"/>
      <c r="OPX116" s="470"/>
      <c r="OPY116" s="470"/>
      <c r="OPZ116" s="470"/>
      <c r="OQA116" s="470"/>
      <c r="OQB116" s="470"/>
      <c r="OQC116" s="470"/>
      <c r="OQD116" s="470"/>
      <c r="OQE116" s="470"/>
      <c r="OQF116" s="470"/>
      <c r="OQG116" s="470"/>
      <c r="OQH116" s="470"/>
      <c r="OQI116" s="470"/>
      <c r="OQJ116" s="266"/>
      <c r="OQK116" s="470"/>
      <c r="OQL116" s="470"/>
      <c r="OQM116" s="470"/>
      <c r="OQN116" s="470"/>
      <c r="OQO116" s="470"/>
      <c r="OQP116" s="470"/>
      <c r="OQQ116" s="470"/>
      <c r="OQR116" s="470"/>
      <c r="OQS116" s="470"/>
      <c r="OQT116" s="470"/>
      <c r="OQU116" s="470"/>
      <c r="OQV116" s="470"/>
      <c r="OQW116" s="470"/>
      <c r="OQX116" s="470"/>
      <c r="OQY116" s="470"/>
      <c r="OQZ116" s="266"/>
      <c r="ORA116" s="470"/>
      <c r="ORB116" s="470"/>
      <c r="ORC116" s="470"/>
      <c r="ORD116" s="470"/>
      <c r="ORE116" s="470"/>
      <c r="ORF116" s="470"/>
      <c r="ORG116" s="470"/>
      <c r="ORH116" s="470"/>
      <c r="ORI116" s="470"/>
      <c r="ORJ116" s="470"/>
      <c r="ORK116" s="470"/>
      <c r="ORL116" s="470"/>
      <c r="ORM116" s="470"/>
      <c r="ORN116" s="470"/>
      <c r="ORO116" s="470"/>
      <c r="ORP116" s="266"/>
      <c r="ORQ116" s="470"/>
      <c r="ORR116" s="470"/>
      <c r="ORS116" s="470"/>
      <c r="ORT116" s="470"/>
      <c r="ORU116" s="470"/>
      <c r="ORV116" s="470"/>
      <c r="ORW116" s="470"/>
      <c r="ORX116" s="470"/>
      <c r="ORY116" s="470"/>
      <c r="ORZ116" s="470"/>
      <c r="OSA116" s="470"/>
      <c r="OSB116" s="470"/>
      <c r="OSC116" s="470"/>
      <c r="OSD116" s="470"/>
      <c r="OSE116" s="470"/>
      <c r="OSF116" s="266"/>
      <c r="OSG116" s="470"/>
      <c r="OSH116" s="470"/>
      <c r="OSI116" s="470"/>
      <c r="OSJ116" s="470"/>
      <c r="OSK116" s="470"/>
      <c r="OSL116" s="470"/>
      <c r="OSM116" s="470"/>
      <c r="OSN116" s="470"/>
      <c r="OSO116" s="470"/>
      <c r="OSP116" s="470"/>
      <c r="OSQ116" s="470"/>
      <c r="OSR116" s="470"/>
      <c r="OSS116" s="470"/>
      <c r="OST116" s="470"/>
      <c r="OSU116" s="470"/>
      <c r="OSV116" s="266"/>
      <c r="OSW116" s="470"/>
      <c r="OSX116" s="470"/>
      <c r="OSY116" s="470"/>
      <c r="OSZ116" s="470"/>
      <c r="OTA116" s="470"/>
      <c r="OTB116" s="470"/>
      <c r="OTC116" s="470"/>
      <c r="OTD116" s="470"/>
      <c r="OTE116" s="470"/>
      <c r="OTF116" s="470"/>
      <c r="OTG116" s="470"/>
      <c r="OTH116" s="470"/>
      <c r="OTI116" s="470"/>
      <c r="OTJ116" s="470"/>
      <c r="OTK116" s="470"/>
      <c r="OTL116" s="266"/>
      <c r="OTM116" s="470"/>
      <c r="OTN116" s="470"/>
      <c r="OTO116" s="470"/>
      <c r="OTP116" s="470"/>
      <c r="OTQ116" s="470"/>
      <c r="OTR116" s="470"/>
      <c r="OTS116" s="470"/>
      <c r="OTT116" s="470"/>
      <c r="OTU116" s="470"/>
      <c r="OTV116" s="470"/>
      <c r="OTW116" s="470"/>
      <c r="OTX116" s="470"/>
      <c r="OTY116" s="470"/>
      <c r="OTZ116" s="470"/>
      <c r="OUA116" s="470"/>
      <c r="OUB116" s="266"/>
      <c r="OUC116" s="470"/>
      <c r="OUD116" s="470"/>
      <c r="OUE116" s="470"/>
      <c r="OUF116" s="470"/>
      <c r="OUG116" s="470"/>
      <c r="OUH116" s="470"/>
      <c r="OUI116" s="470"/>
      <c r="OUJ116" s="470"/>
      <c r="OUK116" s="470"/>
      <c r="OUL116" s="470"/>
      <c r="OUM116" s="470"/>
      <c r="OUN116" s="470"/>
      <c r="OUO116" s="470"/>
      <c r="OUP116" s="470"/>
      <c r="OUQ116" s="470"/>
      <c r="OUR116" s="266"/>
      <c r="OUS116" s="470"/>
      <c r="OUT116" s="470"/>
      <c r="OUU116" s="470"/>
      <c r="OUV116" s="470"/>
      <c r="OUW116" s="470"/>
      <c r="OUX116" s="470"/>
      <c r="OUY116" s="470"/>
      <c r="OUZ116" s="470"/>
      <c r="OVA116" s="470"/>
      <c r="OVB116" s="470"/>
      <c r="OVC116" s="470"/>
      <c r="OVD116" s="470"/>
      <c r="OVE116" s="470"/>
      <c r="OVF116" s="470"/>
      <c r="OVG116" s="470"/>
      <c r="OVH116" s="266"/>
      <c r="OVI116" s="470"/>
      <c r="OVJ116" s="470"/>
      <c r="OVK116" s="470"/>
      <c r="OVL116" s="470"/>
      <c r="OVM116" s="470"/>
      <c r="OVN116" s="470"/>
      <c r="OVO116" s="470"/>
      <c r="OVP116" s="470"/>
      <c r="OVQ116" s="470"/>
      <c r="OVR116" s="470"/>
      <c r="OVS116" s="470"/>
      <c r="OVT116" s="470"/>
      <c r="OVU116" s="470"/>
      <c r="OVV116" s="470"/>
      <c r="OVW116" s="470"/>
      <c r="OVX116" s="266"/>
      <c r="OVY116" s="470"/>
      <c r="OVZ116" s="470"/>
      <c r="OWA116" s="470"/>
      <c r="OWB116" s="470"/>
      <c r="OWC116" s="470"/>
      <c r="OWD116" s="470"/>
      <c r="OWE116" s="470"/>
      <c r="OWF116" s="470"/>
      <c r="OWG116" s="470"/>
      <c r="OWH116" s="470"/>
      <c r="OWI116" s="470"/>
      <c r="OWJ116" s="470"/>
      <c r="OWK116" s="470"/>
      <c r="OWL116" s="470"/>
      <c r="OWM116" s="470"/>
      <c r="OWN116" s="266"/>
      <c r="OWO116" s="470"/>
      <c r="OWP116" s="470"/>
      <c r="OWQ116" s="470"/>
      <c r="OWR116" s="470"/>
      <c r="OWS116" s="470"/>
      <c r="OWT116" s="470"/>
      <c r="OWU116" s="470"/>
      <c r="OWV116" s="470"/>
      <c r="OWW116" s="470"/>
      <c r="OWX116" s="470"/>
      <c r="OWY116" s="470"/>
      <c r="OWZ116" s="470"/>
      <c r="OXA116" s="470"/>
      <c r="OXB116" s="470"/>
      <c r="OXC116" s="470"/>
      <c r="OXD116" s="266"/>
      <c r="OXE116" s="470"/>
      <c r="OXF116" s="470"/>
      <c r="OXG116" s="470"/>
      <c r="OXH116" s="470"/>
      <c r="OXI116" s="470"/>
      <c r="OXJ116" s="470"/>
      <c r="OXK116" s="470"/>
      <c r="OXL116" s="470"/>
      <c r="OXM116" s="470"/>
      <c r="OXN116" s="470"/>
      <c r="OXO116" s="470"/>
      <c r="OXP116" s="470"/>
      <c r="OXQ116" s="470"/>
      <c r="OXR116" s="470"/>
      <c r="OXS116" s="470"/>
      <c r="OXT116" s="266"/>
      <c r="OXU116" s="470"/>
      <c r="OXV116" s="470"/>
      <c r="OXW116" s="470"/>
      <c r="OXX116" s="470"/>
      <c r="OXY116" s="470"/>
      <c r="OXZ116" s="470"/>
      <c r="OYA116" s="470"/>
      <c r="OYB116" s="470"/>
      <c r="OYC116" s="470"/>
      <c r="OYD116" s="470"/>
      <c r="OYE116" s="470"/>
      <c r="OYF116" s="470"/>
      <c r="OYG116" s="470"/>
      <c r="OYH116" s="470"/>
      <c r="OYI116" s="470"/>
      <c r="OYJ116" s="266"/>
      <c r="OYK116" s="470"/>
      <c r="OYL116" s="470"/>
      <c r="OYM116" s="470"/>
      <c r="OYN116" s="470"/>
      <c r="OYO116" s="470"/>
      <c r="OYP116" s="470"/>
      <c r="OYQ116" s="470"/>
      <c r="OYR116" s="470"/>
      <c r="OYS116" s="470"/>
      <c r="OYT116" s="470"/>
      <c r="OYU116" s="470"/>
      <c r="OYV116" s="470"/>
      <c r="OYW116" s="470"/>
      <c r="OYX116" s="470"/>
      <c r="OYY116" s="470"/>
      <c r="OYZ116" s="266"/>
      <c r="OZA116" s="470"/>
      <c r="OZB116" s="470"/>
      <c r="OZC116" s="470"/>
      <c r="OZD116" s="470"/>
      <c r="OZE116" s="470"/>
      <c r="OZF116" s="470"/>
      <c r="OZG116" s="470"/>
      <c r="OZH116" s="470"/>
      <c r="OZI116" s="470"/>
      <c r="OZJ116" s="470"/>
      <c r="OZK116" s="470"/>
      <c r="OZL116" s="470"/>
      <c r="OZM116" s="470"/>
      <c r="OZN116" s="470"/>
      <c r="OZO116" s="470"/>
      <c r="OZP116" s="266"/>
      <c r="OZQ116" s="470"/>
      <c r="OZR116" s="470"/>
      <c r="OZS116" s="470"/>
      <c r="OZT116" s="470"/>
      <c r="OZU116" s="470"/>
      <c r="OZV116" s="470"/>
      <c r="OZW116" s="470"/>
      <c r="OZX116" s="470"/>
      <c r="OZY116" s="470"/>
      <c r="OZZ116" s="470"/>
      <c r="PAA116" s="470"/>
      <c r="PAB116" s="470"/>
      <c r="PAC116" s="470"/>
      <c r="PAD116" s="470"/>
      <c r="PAE116" s="470"/>
      <c r="PAF116" s="266"/>
      <c r="PAG116" s="470"/>
      <c r="PAH116" s="470"/>
      <c r="PAI116" s="470"/>
      <c r="PAJ116" s="470"/>
      <c r="PAK116" s="470"/>
      <c r="PAL116" s="470"/>
      <c r="PAM116" s="470"/>
      <c r="PAN116" s="470"/>
      <c r="PAO116" s="470"/>
      <c r="PAP116" s="470"/>
      <c r="PAQ116" s="470"/>
      <c r="PAR116" s="470"/>
      <c r="PAS116" s="470"/>
      <c r="PAT116" s="470"/>
      <c r="PAU116" s="470"/>
      <c r="PAV116" s="266"/>
      <c r="PAW116" s="470"/>
      <c r="PAX116" s="470"/>
      <c r="PAY116" s="470"/>
      <c r="PAZ116" s="470"/>
      <c r="PBA116" s="470"/>
      <c r="PBB116" s="470"/>
      <c r="PBC116" s="470"/>
      <c r="PBD116" s="470"/>
      <c r="PBE116" s="470"/>
      <c r="PBF116" s="470"/>
      <c r="PBG116" s="470"/>
      <c r="PBH116" s="470"/>
      <c r="PBI116" s="470"/>
      <c r="PBJ116" s="470"/>
      <c r="PBK116" s="470"/>
      <c r="PBL116" s="266"/>
      <c r="PBM116" s="470"/>
      <c r="PBN116" s="470"/>
      <c r="PBO116" s="470"/>
      <c r="PBP116" s="470"/>
      <c r="PBQ116" s="470"/>
      <c r="PBR116" s="470"/>
      <c r="PBS116" s="470"/>
      <c r="PBT116" s="470"/>
      <c r="PBU116" s="470"/>
      <c r="PBV116" s="470"/>
      <c r="PBW116" s="470"/>
      <c r="PBX116" s="470"/>
      <c r="PBY116" s="470"/>
      <c r="PBZ116" s="470"/>
      <c r="PCA116" s="470"/>
      <c r="PCB116" s="266"/>
      <c r="PCC116" s="470"/>
      <c r="PCD116" s="470"/>
      <c r="PCE116" s="470"/>
      <c r="PCF116" s="470"/>
      <c r="PCG116" s="470"/>
      <c r="PCH116" s="470"/>
      <c r="PCI116" s="470"/>
      <c r="PCJ116" s="470"/>
      <c r="PCK116" s="470"/>
      <c r="PCL116" s="470"/>
      <c r="PCM116" s="470"/>
      <c r="PCN116" s="470"/>
      <c r="PCO116" s="470"/>
      <c r="PCP116" s="470"/>
      <c r="PCQ116" s="470"/>
      <c r="PCR116" s="266"/>
      <c r="PCS116" s="470"/>
      <c r="PCT116" s="470"/>
      <c r="PCU116" s="470"/>
      <c r="PCV116" s="470"/>
      <c r="PCW116" s="470"/>
      <c r="PCX116" s="470"/>
      <c r="PCY116" s="470"/>
      <c r="PCZ116" s="470"/>
      <c r="PDA116" s="470"/>
      <c r="PDB116" s="470"/>
      <c r="PDC116" s="470"/>
      <c r="PDD116" s="470"/>
      <c r="PDE116" s="470"/>
      <c r="PDF116" s="470"/>
      <c r="PDG116" s="470"/>
      <c r="PDH116" s="266"/>
      <c r="PDI116" s="470"/>
      <c r="PDJ116" s="470"/>
      <c r="PDK116" s="470"/>
      <c r="PDL116" s="470"/>
      <c r="PDM116" s="470"/>
      <c r="PDN116" s="470"/>
      <c r="PDO116" s="470"/>
      <c r="PDP116" s="470"/>
      <c r="PDQ116" s="470"/>
      <c r="PDR116" s="470"/>
      <c r="PDS116" s="470"/>
      <c r="PDT116" s="470"/>
      <c r="PDU116" s="470"/>
      <c r="PDV116" s="470"/>
      <c r="PDW116" s="470"/>
      <c r="PDX116" s="266"/>
      <c r="PDY116" s="470"/>
      <c r="PDZ116" s="470"/>
      <c r="PEA116" s="470"/>
      <c r="PEB116" s="470"/>
      <c r="PEC116" s="470"/>
      <c r="PED116" s="470"/>
      <c r="PEE116" s="470"/>
      <c r="PEF116" s="470"/>
      <c r="PEG116" s="470"/>
      <c r="PEH116" s="470"/>
      <c r="PEI116" s="470"/>
      <c r="PEJ116" s="470"/>
      <c r="PEK116" s="470"/>
      <c r="PEL116" s="470"/>
      <c r="PEM116" s="470"/>
      <c r="PEN116" s="266"/>
      <c r="PEO116" s="470"/>
      <c r="PEP116" s="470"/>
      <c r="PEQ116" s="470"/>
      <c r="PER116" s="470"/>
      <c r="PES116" s="470"/>
      <c r="PET116" s="470"/>
      <c r="PEU116" s="470"/>
      <c r="PEV116" s="470"/>
      <c r="PEW116" s="470"/>
      <c r="PEX116" s="470"/>
      <c r="PEY116" s="470"/>
      <c r="PEZ116" s="470"/>
      <c r="PFA116" s="470"/>
      <c r="PFB116" s="470"/>
      <c r="PFC116" s="470"/>
      <c r="PFD116" s="266"/>
      <c r="PFE116" s="470"/>
      <c r="PFF116" s="470"/>
      <c r="PFG116" s="470"/>
      <c r="PFH116" s="470"/>
      <c r="PFI116" s="470"/>
      <c r="PFJ116" s="470"/>
      <c r="PFK116" s="470"/>
      <c r="PFL116" s="470"/>
      <c r="PFM116" s="470"/>
      <c r="PFN116" s="470"/>
      <c r="PFO116" s="470"/>
      <c r="PFP116" s="470"/>
      <c r="PFQ116" s="470"/>
      <c r="PFR116" s="470"/>
      <c r="PFS116" s="470"/>
      <c r="PFT116" s="266"/>
      <c r="PFU116" s="470"/>
      <c r="PFV116" s="470"/>
      <c r="PFW116" s="470"/>
      <c r="PFX116" s="470"/>
      <c r="PFY116" s="470"/>
      <c r="PFZ116" s="470"/>
      <c r="PGA116" s="470"/>
      <c r="PGB116" s="470"/>
      <c r="PGC116" s="470"/>
      <c r="PGD116" s="470"/>
      <c r="PGE116" s="470"/>
      <c r="PGF116" s="470"/>
      <c r="PGG116" s="470"/>
      <c r="PGH116" s="470"/>
      <c r="PGI116" s="470"/>
      <c r="PGJ116" s="266"/>
      <c r="PGK116" s="470"/>
      <c r="PGL116" s="470"/>
      <c r="PGM116" s="470"/>
      <c r="PGN116" s="470"/>
      <c r="PGO116" s="470"/>
      <c r="PGP116" s="470"/>
      <c r="PGQ116" s="470"/>
      <c r="PGR116" s="470"/>
      <c r="PGS116" s="470"/>
      <c r="PGT116" s="470"/>
      <c r="PGU116" s="470"/>
      <c r="PGV116" s="470"/>
      <c r="PGW116" s="470"/>
      <c r="PGX116" s="470"/>
      <c r="PGY116" s="470"/>
      <c r="PGZ116" s="266"/>
      <c r="PHA116" s="470"/>
      <c r="PHB116" s="470"/>
      <c r="PHC116" s="470"/>
      <c r="PHD116" s="470"/>
      <c r="PHE116" s="470"/>
      <c r="PHF116" s="470"/>
      <c r="PHG116" s="470"/>
      <c r="PHH116" s="470"/>
      <c r="PHI116" s="470"/>
      <c r="PHJ116" s="470"/>
      <c r="PHK116" s="470"/>
      <c r="PHL116" s="470"/>
      <c r="PHM116" s="470"/>
      <c r="PHN116" s="470"/>
      <c r="PHO116" s="470"/>
      <c r="PHP116" s="266"/>
      <c r="PHQ116" s="470"/>
      <c r="PHR116" s="470"/>
      <c r="PHS116" s="470"/>
      <c r="PHT116" s="470"/>
      <c r="PHU116" s="470"/>
      <c r="PHV116" s="470"/>
      <c r="PHW116" s="470"/>
      <c r="PHX116" s="470"/>
      <c r="PHY116" s="470"/>
      <c r="PHZ116" s="470"/>
      <c r="PIA116" s="470"/>
      <c r="PIB116" s="470"/>
      <c r="PIC116" s="470"/>
      <c r="PID116" s="470"/>
      <c r="PIE116" s="470"/>
      <c r="PIF116" s="266"/>
      <c r="PIG116" s="470"/>
      <c r="PIH116" s="470"/>
      <c r="PII116" s="470"/>
      <c r="PIJ116" s="470"/>
      <c r="PIK116" s="470"/>
      <c r="PIL116" s="470"/>
      <c r="PIM116" s="470"/>
      <c r="PIN116" s="470"/>
      <c r="PIO116" s="470"/>
      <c r="PIP116" s="470"/>
      <c r="PIQ116" s="470"/>
      <c r="PIR116" s="470"/>
      <c r="PIS116" s="470"/>
      <c r="PIT116" s="470"/>
      <c r="PIU116" s="470"/>
      <c r="PIV116" s="266"/>
      <c r="PIW116" s="470"/>
      <c r="PIX116" s="470"/>
      <c r="PIY116" s="470"/>
      <c r="PIZ116" s="470"/>
      <c r="PJA116" s="470"/>
      <c r="PJB116" s="470"/>
      <c r="PJC116" s="470"/>
      <c r="PJD116" s="470"/>
      <c r="PJE116" s="470"/>
      <c r="PJF116" s="470"/>
      <c r="PJG116" s="470"/>
      <c r="PJH116" s="470"/>
      <c r="PJI116" s="470"/>
      <c r="PJJ116" s="470"/>
      <c r="PJK116" s="470"/>
      <c r="PJL116" s="266"/>
      <c r="PJM116" s="470"/>
      <c r="PJN116" s="470"/>
      <c r="PJO116" s="470"/>
      <c r="PJP116" s="470"/>
      <c r="PJQ116" s="470"/>
      <c r="PJR116" s="470"/>
      <c r="PJS116" s="470"/>
      <c r="PJT116" s="470"/>
      <c r="PJU116" s="470"/>
      <c r="PJV116" s="470"/>
      <c r="PJW116" s="470"/>
      <c r="PJX116" s="470"/>
      <c r="PJY116" s="470"/>
      <c r="PJZ116" s="470"/>
      <c r="PKA116" s="470"/>
      <c r="PKB116" s="266"/>
      <c r="PKC116" s="470"/>
      <c r="PKD116" s="470"/>
      <c r="PKE116" s="470"/>
      <c r="PKF116" s="470"/>
      <c r="PKG116" s="470"/>
      <c r="PKH116" s="470"/>
      <c r="PKI116" s="470"/>
      <c r="PKJ116" s="470"/>
      <c r="PKK116" s="470"/>
      <c r="PKL116" s="470"/>
      <c r="PKM116" s="470"/>
      <c r="PKN116" s="470"/>
      <c r="PKO116" s="470"/>
      <c r="PKP116" s="470"/>
      <c r="PKQ116" s="470"/>
      <c r="PKR116" s="266"/>
      <c r="PKS116" s="470"/>
      <c r="PKT116" s="470"/>
      <c r="PKU116" s="470"/>
      <c r="PKV116" s="470"/>
      <c r="PKW116" s="470"/>
      <c r="PKX116" s="470"/>
      <c r="PKY116" s="470"/>
      <c r="PKZ116" s="470"/>
      <c r="PLA116" s="470"/>
      <c r="PLB116" s="470"/>
      <c r="PLC116" s="470"/>
      <c r="PLD116" s="470"/>
      <c r="PLE116" s="470"/>
      <c r="PLF116" s="470"/>
      <c r="PLG116" s="470"/>
      <c r="PLH116" s="266"/>
      <c r="PLI116" s="470"/>
      <c r="PLJ116" s="470"/>
      <c r="PLK116" s="470"/>
      <c r="PLL116" s="470"/>
      <c r="PLM116" s="470"/>
      <c r="PLN116" s="470"/>
      <c r="PLO116" s="470"/>
      <c r="PLP116" s="470"/>
      <c r="PLQ116" s="470"/>
      <c r="PLR116" s="470"/>
      <c r="PLS116" s="470"/>
      <c r="PLT116" s="470"/>
      <c r="PLU116" s="470"/>
      <c r="PLV116" s="470"/>
      <c r="PLW116" s="470"/>
      <c r="PLX116" s="266"/>
      <c r="PLY116" s="470"/>
      <c r="PLZ116" s="470"/>
      <c r="PMA116" s="470"/>
      <c r="PMB116" s="470"/>
      <c r="PMC116" s="470"/>
      <c r="PMD116" s="470"/>
      <c r="PME116" s="470"/>
      <c r="PMF116" s="470"/>
      <c r="PMG116" s="470"/>
      <c r="PMH116" s="470"/>
      <c r="PMI116" s="470"/>
      <c r="PMJ116" s="470"/>
      <c r="PMK116" s="470"/>
      <c r="PML116" s="470"/>
      <c r="PMM116" s="470"/>
      <c r="PMN116" s="266"/>
      <c r="PMO116" s="470"/>
      <c r="PMP116" s="470"/>
      <c r="PMQ116" s="470"/>
      <c r="PMR116" s="470"/>
      <c r="PMS116" s="470"/>
      <c r="PMT116" s="470"/>
      <c r="PMU116" s="470"/>
      <c r="PMV116" s="470"/>
      <c r="PMW116" s="470"/>
      <c r="PMX116" s="470"/>
      <c r="PMY116" s="470"/>
      <c r="PMZ116" s="470"/>
      <c r="PNA116" s="470"/>
      <c r="PNB116" s="470"/>
      <c r="PNC116" s="470"/>
      <c r="PND116" s="266"/>
      <c r="PNE116" s="470"/>
      <c r="PNF116" s="470"/>
      <c r="PNG116" s="470"/>
      <c r="PNH116" s="470"/>
      <c r="PNI116" s="470"/>
      <c r="PNJ116" s="470"/>
      <c r="PNK116" s="470"/>
      <c r="PNL116" s="470"/>
      <c r="PNM116" s="470"/>
      <c r="PNN116" s="470"/>
      <c r="PNO116" s="470"/>
      <c r="PNP116" s="470"/>
      <c r="PNQ116" s="470"/>
      <c r="PNR116" s="470"/>
      <c r="PNS116" s="470"/>
      <c r="PNT116" s="266"/>
      <c r="PNU116" s="470"/>
      <c r="PNV116" s="470"/>
      <c r="PNW116" s="470"/>
      <c r="PNX116" s="470"/>
      <c r="PNY116" s="470"/>
      <c r="PNZ116" s="470"/>
      <c r="POA116" s="470"/>
      <c r="POB116" s="470"/>
      <c r="POC116" s="470"/>
      <c r="POD116" s="470"/>
      <c r="POE116" s="470"/>
      <c r="POF116" s="470"/>
      <c r="POG116" s="470"/>
      <c r="POH116" s="470"/>
      <c r="POI116" s="470"/>
      <c r="POJ116" s="266"/>
      <c r="POK116" s="470"/>
      <c r="POL116" s="470"/>
      <c r="POM116" s="470"/>
      <c r="PON116" s="470"/>
      <c r="POO116" s="470"/>
      <c r="POP116" s="470"/>
      <c r="POQ116" s="470"/>
      <c r="POR116" s="470"/>
      <c r="POS116" s="470"/>
      <c r="POT116" s="470"/>
      <c r="POU116" s="470"/>
      <c r="POV116" s="470"/>
      <c r="POW116" s="470"/>
      <c r="POX116" s="470"/>
      <c r="POY116" s="470"/>
      <c r="POZ116" s="266"/>
      <c r="PPA116" s="470"/>
      <c r="PPB116" s="470"/>
      <c r="PPC116" s="470"/>
      <c r="PPD116" s="470"/>
      <c r="PPE116" s="470"/>
      <c r="PPF116" s="470"/>
      <c r="PPG116" s="470"/>
      <c r="PPH116" s="470"/>
      <c r="PPI116" s="470"/>
      <c r="PPJ116" s="470"/>
      <c r="PPK116" s="470"/>
      <c r="PPL116" s="470"/>
      <c r="PPM116" s="470"/>
      <c r="PPN116" s="470"/>
      <c r="PPO116" s="470"/>
      <c r="PPP116" s="266"/>
      <c r="PPQ116" s="470"/>
      <c r="PPR116" s="470"/>
      <c r="PPS116" s="470"/>
      <c r="PPT116" s="470"/>
      <c r="PPU116" s="470"/>
      <c r="PPV116" s="470"/>
      <c r="PPW116" s="470"/>
      <c r="PPX116" s="470"/>
      <c r="PPY116" s="470"/>
      <c r="PPZ116" s="470"/>
      <c r="PQA116" s="470"/>
      <c r="PQB116" s="470"/>
      <c r="PQC116" s="470"/>
      <c r="PQD116" s="470"/>
      <c r="PQE116" s="470"/>
      <c r="PQF116" s="266"/>
      <c r="PQG116" s="470"/>
      <c r="PQH116" s="470"/>
      <c r="PQI116" s="470"/>
      <c r="PQJ116" s="470"/>
      <c r="PQK116" s="470"/>
      <c r="PQL116" s="470"/>
      <c r="PQM116" s="470"/>
      <c r="PQN116" s="470"/>
      <c r="PQO116" s="470"/>
      <c r="PQP116" s="470"/>
      <c r="PQQ116" s="470"/>
      <c r="PQR116" s="470"/>
      <c r="PQS116" s="470"/>
      <c r="PQT116" s="470"/>
      <c r="PQU116" s="470"/>
      <c r="PQV116" s="266"/>
      <c r="PQW116" s="470"/>
      <c r="PQX116" s="470"/>
      <c r="PQY116" s="470"/>
      <c r="PQZ116" s="470"/>
      <c r="PRA116" s="470"/>
      <c r="PRB116" s="470"/>
      <c r="PRC116" s="470"/>
      <c r="PRD116" s="470"/>
      <c r="PRE116" s="470"/>
      <c r="PRF116" s="470"/>
      <c r="PRG116" s="470"/>
      <c r="PRH116" s="470"/>
      <c r="PRI116" s="470"/>
      <c r="PRJ116" s="470"/>
      <c r="PRK116" s="470"/>
      <c r="PRL116" s="266"/>
      <c r="PRM116" s="470"/>
      <c r="PRN116" s="470"/>
      <c r="PRO116" s="470"/>
      <c r="PRP116" s="470"/>
      <c r="PRQ116" s="470"/>
      <c r="PRR116" s="470"/>
      <c r="PRS116" s="470"/>
      <c r="PRT116" s="470"/>
      <c r="PRU116" s="470"/>
      <c r="PRV116" s="470"/>
      <c r="PRW116" s="470"/>
      <c r="PRX116" s="470"/>
      <c r="PRY116" s="470"/>
      <c r="PRZ116" s="470"/>
      <c r="PSA116" s="470"/>
      <c r="PSB116" s="266"/>
      <c r="PSC116" s="470"/>
      <c r="PSD116" s="470"/>
      <c r="PSE116" s="470"/>
      <c r="PSF116" s="470"/>
      <c r="PSG116" s="470"/>
      <c r="PSH116" s="470"/>
      <c r="PSI116" s="470"/>
      <c r="PSJ116" s="470"/>
      <c r="PSK116" s="470"/>
      <c r="PSL116" s="470"/>
      <c r="PSM116" s="470"/>
      <c r="PSN116" s="470"/>
      <c r="PSO116" s="470"/>
      <c r="PSP116" s="470"/>
      <c r="PSQ116" s="470"/>
      <c r="PSR116" s="266"/>
      <c r="PSS116" s="470"/>
      <c r="PST116" s="470"/>
      <c r="PSU116" s="470"/>
      <c r="PSV116" s="470"/>
      <c r="PSW116" s="470"/>
      <c r="PSX116" s="470"/>
      <c r="PSY116" s="470"/>
      <c r="PSZ116" s="470"/>
      <c r="PTA116" s="470"/>
      <c r="PTB116" s="470"/>
      <c r="PTC116" s="470"/>
      <c r="PTD116" s="470"/>
      <c r="PTE116" s="470"/>
      <c r="PTF116" s="470"/>
      <c r="PTG116" s="470"/>
      <c r="PTH116" s="266"/>
      <c r="PTI116" s="470"/>
      <c r="PTJ116" s="470"/>
      <c r="PTK116" s="470"/>
      <c r="PTL116" s="470"/>
      <c r="PTM116" s="470"/>
      <c r="PTN116" s="470"/>
      <c r="PTO116" s="470"/>
      <c r="PTP116" s="470"/>
      <c r="PTQ116" s="470"/>
      <c r="PTR116" s="470"/>
      <c r="PTS116" s="470"/>
      <c r="PTT116" s="470"/>
      <c r="PTU116" s="470"/>
      <c r="PTV116" s="470"/>
      <c r="PTW116" s="470"/>
      <c r="PTX116" s="266"/>
      <c r="PTY116" s="470"/>
      <c r="PTZ116" s="470"/>
      <c r="PUA116" s="470"/>
      <c r="PUB116" s="470"/>
      <c r="PUC116" s="470"/>
      <c r="PUD116" s="470"/>
      <c r="PUE116" s="470"/>
      <c r="PUF116" s="470"/>
      <c r="PUG116" s="470"/>
      <c r="PUH116" s="470"/>
      <c r="PUI116" s="470"/>
      <c r="PUJ116" s="470"/>
      <c r="PUK116" s="470"/>
      <c r="PUL116" s="470"/>
      <c r="PUM116" s="470"/>
      <c r="PUN116" s="266"/>
      <c r="PUO116" s="470"/>
      <c r="PUP116" s="470"/>
      <c r="PUQ116" s="470"/>
      <c r="PUR116" s="470"/>
      <c r="PUS116" s="470"/>
      <c r="PUT116" s="470"/>
      <c r="PUU116" s="470"/>
      <c r="PUV116" s="470"/>
      <c r="PUW116" s="470"/>
      <c r="PUX116" s="470"/>
      <c r="PUY116" s="470"/>
      <c r="PUZ116" s="470"/>
      <c r="PVA116" s="470"/>
      <c r="PVB116" s="470"/>
      <c r="PVC116" s="470"/>
      <c r="PVD116" s="266"/>
      <c r="PVE116" s="470"/>
      <c r="PVF116" s="470"/>
      <c r="PVG116" s="470"/>
      <c r="PVH116" s="470"/>
      <c r="PVI116" s="470"/>
      <c r="PVJ116" s="470"/>
      <c r="PVK116" s="470"/>
      <c r="PVL116" s="470"/>
      <c r="PVM116" s="470"/>
      <c r="PVN116" s="470"/>
      <c r="PVO116" s="470"/>
      <c r="PVP116" s="470"/>
      <c r="PVQ116" s="470"/>
      <c r="PVR116" s="470"/>
      <c r="PVS116" s="470"/>
      <c r="PVT116" s="266"/>
      <c r="PVU116" s="470"/>
      <c r="PVV116" s="470"/>
      <c r="PVW116" s="470"/>
      <c r="PVX116" s="470"/>
      <c r="PVY116" s="470"/>
      <c r="PVZ116" s="470"/>
      <c r="PWA116" s="470"/>
      <c r="PWB116" s="470"/>
      <c r="PWC116" s="470"/>
      <c r="PWD116" s="470"/>
      <c r="PWE116" s="470"/>
      <c r="PWF116" s="470"/>
      <c r="PWG116" s="470"/>
      <c r="PWH116" s="470"/>
      <c r="PWI116" s="470"/>
      <c r="PWJ116" s="266"/>
      <c r="PWK116" s="470"/>
      <c r="PWL116" s="470"/>
      <c r="PWM116" s="470"/>
      <c r="PWN116" s="470"/>
      <c r="PWO116" s="470"/>
      <c r="PWP116" s="470"/>
      <c r="PWQ116" s="470"/>
      <c r="PWR116" s="470"/>
      <c r="PWS116" s="470"/>
      <c r="PWT116" s="470"/>
      <c r="PWU116" s="470"/>
      <c r="PWV116" s="470"/>
      <c r="PWW116" s="470"/>
      <c r="PWX116" s="470"/>
      <c r="PWY116" s="470"/>
      <c r="PWZ116" s="266"/>
      <c r="PXA116" s="470"/>
      <c r="PXB116" s="470"/>
      <c r="PXC116" s="470"/>
      <c r="PXD116" s="470"/>
      <c r="PXE116" s="470"/>
      <c r="PXF116" s="470"/>
      <c r="PXG116" s="470"/>
      <c r="PXH116" s="470"/>
      <c r="PXI116" s="470"/>
      <c r="PXJ116" s="470"/>
      <c r="PXK116" s="470"/>
      <c r="PXL116" s="470"/>
      <c r="PXM116" s="470"/>
      <c r="PXN116" s="470"/>
      <c r="PXO116" s="470"/>
      <c r="PXP116" s="266"/>
      <c r="PXQ116" s="470"/>
      <c r="PXR116" s="470"/>
      <c r="PXS116" s="470"/>
      <c r="PXT116" s="470"/>
      <c r="PXU116" s="470"/>
      <c r="PXV116" s="470"/>
      <c r="PXW116" s="470"/>
      <c r="PXX116" s="470"/>
      <c r="PXY116" s="470"/>
      <c r="PXZ116" s="470"/>
      <c r="PYA116" s="470"/>
      <c r="PYB116" s="470"/>
      <c r="PYC116" s="470"/>
      <c r="PYD116" s="470"/>
      <c r="PYE116" s="470"/>
      <c r="PYF116" s="266"/>
      <c r="PYG116" s="470"/>
      <c r="PYH116" s="470"/>
      <c r="PYI116" s="470"/>
      <c r="PYJ116" s="470"/>
      <c r="PYK116" s="470"/>
      <c r="PYL116" s="470"/>
      <c r="PYM116" s="470"/>
      <c r="PYN116" s="470"/>
      <c r="PYO116" s="470"/>
      <c r="PYP116" s="470"/>
      <c r="PYQ116" s="470"/>
      <c r="PYR116" s="470"/>
      <c r="PYS116" s="470"/>
      <c r="PYT116" s="470"/>
      <c r="PYU116" s="470"/>
      <c r="PYV116" s="266"/>
      <c r="PYW116" s="470"/>
      <c r="PYX116" s="470"/>
      <c r="PYY116" s="470"/>
      <c r="PYZ116" s="470"/>
      <c r="PZA116" s="470"/>
      <c r="PZB116" s="470"/>
      <c r="PZC116" s="470"/>
      <c r="PZD116" s="470"/>
      <c r="PZE116" s="470"/>
      <c r="PZF116" s="470"/>
      <c r="PZG116" s="470"/>
      <c r="PZH116" s="470"/>
      <c r="PZI116" s="470"/>
      <c r="PZJ116" s="470"/>
      <c r="PZK116" s="470"/>
      <c r="PZL116" s="266"/>
      <c r="PZM116" s="470"/>
      <c r="PZN116" s="470"/>
      <c r="PZO116" s="470"/>
      <c r="PZP116" s="470"/>
      <c r="PZQ116" s="470"/>
      <c r="PZR116" s="470"/>
      <c r="PZS116" s="470"/>
      <c r="PZT116" s="470"/>
      <c r="PZU116" s="470"/>
      <c r="PZV116" s="470"/>
      <c r="PZW116" s="470"/>
      <c r="PZX116" s="470"/>
      <c r="PZY116" s="470"/>
      <c r="PZZ116" s="470"/>
      <c r="QAA116" s="470"/>
      <c r="QAB116" s="266"/>
      <c r="QAC116" s="470"/>
      <c r="QAD116" s="470"/>
      <c r="QAE116" s="470"/>
      <c r="QAF116" s="470"/>
      <c r="QAG116" s="470"/>
      <c r="QAH116" s="470"/>
      <c r="QAI116" s="470"/>
      <c r="QAJ116" s="470"/>
      <c r="QAK116" s="470"/>
      <c r="QAL116" s="470"/>
      <c r="QAM116" s="470"/>
      <c r="QAN116" s="470"/>
      <c r="QAO116" s="470"/>
      <c r="QAP116" s="470"/>
      <c r="QAQ116" s="470"/>
      <c r="QAR116" s="266"/>
      <c r="QAS116" s="470"/>
      <c r="QAT116" s="470"/>
      <c r="QAU116" s="470"/>
      <c r="QAV116" s="470"/>
      <c r="QAW116" s="470"/>
      <c r="QAX116" s="470"/>
      <c r="QAY116" s="470"/>
      <c r="QAZ116" s="470"/>
      <c r="QBA116" s="470"/>
      <c r="QBB116" s="470"/>
      <c r="QBC116" s="470"/>
      <c r="QBD116" s="470"/>
      <c r="QBE116" s="470"/>
      <c r="QBF116" s="470"/>
      <c r="QBG116" s="470"/>
      <c r="QBH116" s="266"/>
      <c r="QBI116" s="470"/>
      <c r="QBJ116" s="470"/>
      <c r="QBK116" s="470"/>
      <c r="QBL116" s="470"/>
      <c r="QBM116" s="470"/>
      <c r="QBN116" s="470"/>
      <c r="QBO116" s="470"/>
      <c r="QBP116" s="470"/>
      <c r="QBQ116" s="470"/>
      <c r="QBR116" s="470"/>
      <c r="QBS116" s="470"/>
      <c r="QBT116" s="470"/>
      <c r="QBU116" s="470"/>
      <c r="QBV116" s="470"/>
      <c r="QBW116" s="470"/>
      <c r="QBX116" s="266"/>
      <c r="QBY116" s="470"/>
      <c r="QBZ116" s="470"/>
      <c r="QCA116" s="470"/>
      <c r="QCB116" s="470"/>
      <c r="QCC116" s="470"/>
      <c r="QCD116" s="470"/>
      <c r="QCE116" s="470"/>
      <c r="QCF116" s="470"/>
      <c r="QCG116" s="470"/>
      <c r="QCH116" s="470"/>
      <c r="QCI116" s="470"/>
      <c r="QCJ116" s="470"/>
      <c r="QCK116" s="470"/>
      <c r="QCL116" s="470"/>
      <c r="QCM116" s="470"/>
      <c r="QCN116" s="266"/>
      <c r="QCO116" s="470"/>
      <c r="QCP116" s="470"/>
      <c r="QCQ116" s="470"/>
      <c r="QCR116" s="470"/>
      <c r="QCS116" s="470"/>
      <c r="QCT116" s="470"/>
      <c r="QCU116" s="470"/>
      <c r="QCV116" s="470"/>
      <c r="QCW116" s="470"/>
      <c r="QCX116" s="470"/>
      <c r="QCY116" s="470"/>
      <c r="QCZ116" s="470"/>
      <c r="QDA116" s="470"/>
      <c r="QDB116" s="470"/>
      <c r="QDC116" s="470"/>
      <c r="QDD116" s="266"/>
      <c r="QDE116" s="470"/>
      <c r="QDF116" s="470"/>
      <c r="QDG116" s="470"/>
      <c r="QDH116" s="470"/>
      <c r="QDI116" s="470"/>
      <c r="QDJ116" s="470"/>
      <c r="QDK116" s="470"/>
      <c r="QDL116" s="470"/>
      <c r="QDM116" s="470"/>
      <c r="QDN116" s="470"/>
      <c r="QDO116" s="470"/>
      <c r="QDP116" s="470"/>
      <c r="QDQ116" s="470"/>
      <c r="QDR116" s="470"/>
      <c r="QDS116" s="470"/>
      <c r="QDT116" s="266"/>
      <c r="QDU116" s="470"/>
      <c r="QDV116" s="470"/>
      <c r="QDW116" s="470"/>
      <c r="QDX116" s="470"/>
      <c r="QDY116" s="470"/>
      <c r="QDZ116" s="470"/>
      <c r="QEA116" s="470"/>
      <c r="QEB116" s="470"/>
      <c r="QEC116" s="470"/>
      <c r="QED116" s="470"/>
      <c r="QEE116" s="470"/>
      <c r="QEF116" s="470"/>
      <c r="QEG116" s="470"/>
      <c r="QEH116" s="470"/>
      <c r="QEI116" s="470"/>
      <c r="QEJ116" s="266"/>
      <c r="QEK116" s="470"/>
      <c r="QEL116" s="470"/>
      <c r="QEM116" s="470"/>
      <c r="QEN116" s="470"/>
      <c r="QEO116" s="470"/>
      <c r="QEP116" s="470"/>
      <c r="QEQ116" s="470"/>
      <c r="QER116" s="470"/>
      <c r="QES116" s="470"/>
      <c r="QET116" s="470"/>
      <c r="QEU116" s="470"/>
      <c r="QEV116" s="470"/>
      <c r="QEW116" s="470"/>
      <c r="QEX116" s="470"/>
      <c r="QEY116" s="470"/>
      <c r="QEZ116" s="266"/>
      <c r="QFA116" s="470"/>
      <c r="QFB116" s="470"/>
      <c r="QFC116" s="470"/>
      <c r="QFD116" s="470"/>
      <c r="QFE116" s="470"/>
      <c r="QFF116" s="470"/>
      <c r="QFG116" s="470"/>
      <c r="QFH116" s="470"/>
      <c r="QFI116" s="470"/>
      <c r="QFJ116" s="470"/>
      <c r="QFK116" s="470"/>
      <c r="QFL116" s="470"/>
      <c r="QFM116" s="470"/>
      <c r="QFN116" s="470"/>
      <c r="QFO116" s="470"/>
      <c r="QFP116" s="266"/>
      <c r="QFQ116" s="470"/>
      <c r="QFR116" s="470"/>
      <c r="QFS116" s="470"/>
      <c r="QFT116" s="470"/>
      <c r="QFU116" s="470"/>
      <c r="QFV116" s="470"/>
      <c r="QFW116" s="470"/>
      <c r="QFX116" s="470"/>
      <c r="QFY116" s="470"/>
      <c r="QFZ116" s="470"/>
      <c r="QGA116" s="470"/>
      <c r="QGB116" s="470"/>
      <c r="QGC116" s="470"/>
      <c r="QGD116" s="470"/>
      <c r="QGE116" s="470"/>
      <c r="QGF116" s="266"/>
      <c r="QGG116" s="470"/>
      <c r="QGH116" s="470"/>
      <c r="QGI116" s="470"/>
      <c r="QGJ116" s="470"/>
      <c r="QGK116" s="470"/>
      <c r="QGL116" s="470"/>
      <c r="QGM116" s="470"/>
      <c r="QGN116" s="470"/>
      <c r="QGO116" s="470"/>
      <c r="QGP116" s="470"/>
      <c r="QGQ116" s="470"/>
      <c r="QGR116" s="470"/>
      <c r="QGS116" s="470"/>
      <c r="QGT116" s="470"/>
      <c r="QGU116" s="470"/>
      <c r="QGV116" s="266"/>
      <c r="QGW116" s="470"/>
      <c r="QGX116" s="470"/>
      <c r="QGY116" s="470"/>
      <c r="QGZ116" s="470"/>
      <c r="QHA116" s="470"/>
      <c r="QHB116" s="470"/>
      <c r="QHC116" s="470"/>
      <c r="QHD116" s="470"/>
      <c r="QHE116" s="470"/>
      <c r="QHF116" s="470"/>
      <c r="QHG116" s="470"/>
      <c r="QHH116" s="470"/>
      <c r="QHI116" s="470"/>
      <c r="QHJ116" s="470"/>
      <c r="QHK116" s="470"/>
      <c r="QHL116" s="266"/>
      <c r="QHM116" s="470"/>
      <c r="QHN116" s="470"/>
      <c r="QHO116" s="470"/>
      <c r="QHP116" s="470"/>
      <c r="QHQ116" s="470"/>
      <c r="QHR116" s="470"/>
      <c r="QHS116" s="470"/>
      <c r="QHT116" s="470"/>
      <c r="QHU116" s="470"/>
      <c r="QHV116" s="470"/>
      <c r="QHW116" s="470"/>
      <c r="QHX116" s="470"/>
      <c r="QHY116" s="470"/>
      <c r="QHZ116" s="470"/>
      <c r="QIA116" s="470"/>
      <c r="QIB116" s="266"/>
      <c r="QIC116" s="470"/>
      <c r="QID116" s="470"/>
      <c r="QIE116" s="470"/>
      <c r="QIF116" s="470"/>
      <c r="QIG116" s="470"/>
      <c r="QIH116" s="470"/>
      <c r="QII116" s="470"/>
      <c r="QIJ116" s="470"/>
      <c r="QIK116" s="470"/>
      <c r="QIL116" s="470"/>
      <c r="QIM116" s="470"/>
      <c r="QIN116" s="470"/>
      <c r="QIO116" s="470"/>
      <c r="QIP116" s="470"/>
      <c r="QIQ116" s="470"/>
      <c r="QIR116" s="266"/>
      <c r="QIS116" s="470"/>
      <c r="QIT116" s="470"/>
      <c r="QIU116" s="470"/>
      <c r="QIV116" s="470"/>
      <c r="QIW116" s="470"/>
      <c r="QIX116" s="470"/>
      <c r="QIY116" s="470"/>
      <c r="QIZ116" s="470"/>
      <c r="QJA116" s="470"/>
      <c r="QJB116" s="470"/>
      <c r="QJC116" s="470"/>
      <c r="QJD116" s="470"/>
      <c r="QJE116" s="470"/>
      <c r="QJF116" s="470"/>
      <c r="QJG116" s="470"/>
      <c r="QJH116" s="266"/>
      <c r="QJI116" s="470"/>
      <c r="QJJ116" s="470"/>
      <c r="QJK116" s="470"/>
      <c r="QJL116" s="470"/>
      <c r="QJM116" s="470"/>
      <c r="QJN116" s="470"/>
      <c r="QJO116" s="470"/>
      <c r="QJP116" s="470"/>
      <c r="QJQ116" s="470"/>
      <c r="QJR116" s="470"/>
      <c r="QJS116" s="470"/>
      <c r="QJT116" s="470"/>
      <c r="QJU116" s="470"/>
      <c r="QJV116" s="470"/>
      <c r="QJW116" s="470"/>
      <c r="QJX116" s="266"/>
      <c r="QJY116" s="470"/>
      <c r="QJZ116" s="470"/>
      <c r="QKA116" s="470"/>
      <c r="QKB116" s="470"/>
      <c r="QKC116" s="470"/>
      <c r="QKD116" s="470"/>
      <c r="QKE116" s="470"/>
      <c r="QKF116" s="470"/>
      <c r="QKG116" s="470"/>
      <c r="QKH116" s="470"/>
      <c r="QKI116" s="470"/>
      <c r="QKJ116" s="470"/>
      <c r="QKK116" s="470"/>
      <c r="QKL116" s="470"/>
      <c r="QKM116" s="470"/>
      <c r="QKN116" s="266"/>
      <c r="QKO116" s="470"/>
      <c r="QKP116" s="470"/>
      <c r="QKQ116" s="470"/>
      <c r="QKR116" s="470"/>
      <c r="QKS116" s="470"/>
      <c r="QKT116" s="470"/>
      <c r="QKU116" s="470"/>
      <c r="QKV116" s="470"/>
      <c r="QKW116" s="470"/>
      <c r="QKX116" s="470"/>
      <c r="QKY116" s="470"/>
      <c r="QKZ116" s="470"/>
      <c r="QLA116" s="470"/>
      <c r="QLB116" s="470"/>
      <c r="QLC116" s="470"/>
      <c r="QLD116" s="266"/>
      <c r="QLE116" s="470"/>
      <c r="QLF116" s="470"/>
      <c r="QLG116" s="470"/>
      <c r="QLH116" s="470"/>
      <c r="QLI116" s="470"/>
      <c r="QLJ116" s="470"/>
      <c r="QLK116" s="470"/>
      <c r="QLL116" s="470"/>
      <c r="QLM116" s="470"/>
      <c r="QLN116" s="470"/>
      <c r="QLO116" s="470"/>
      <c r="QLP116" s="470"/>
      <c r="QLQ116" s="470"/>
      <c r="QLR116" s="470"/>
      <c r="QLS116" s="470"/>
      <c r="QLT116" s="266"/>
      <c r="QLU116" s="470"/>
      <c r="QLV116" s="470"/>
      <c r="QLW116" s="470"/>
      <c r="QLX116" s="470"/>
      <c r="QLY116" s="470"/>
      <c r="QLZ116" s="470"/>
      <c r="QMA116" s="470"/>
      <c r="QMB116" s="470"/>
      <c r="QMC116" s="470"/>
      <c r="QMD116" s="470"/>
      <c r="QME116" s="470"/>
      <c r="QMF116" s="470"/>
      <c r="QMG116" s="470"/>
      <c r="QMH116" s="470"/>
      <c r="QMI116" s="470"/>
      <c r="QMJ116" s="266"/>
      <c r="QMK116" s="470"/>
      <c r="QML116" s="470"/>
      <c r="QMM116" s="470"/>
      <c r="QMN116" s="470"/>
      <c r="QMO116" s="470"/>
      <c r="QMP116" s="470"/>
      <c r="QMQ116" s="470"/>
      <c r="QMR116" s="470"/>
      <c r="QMS116" s="470"/>
      <c r="QMT116" s="470"/>
      <c r="QMU116" s="470"/>
      <c r="QMV116" s="470"/>
      <c r="QMW116" s="470"/>
      <c r="QMX116" s="470"/>
      <c r="QMY116" s="470"/>
      <c r="QMZ116" s="266"/>
      <c r="QNA116" s="470"/>
      <c r="QNB116" s="470"/>
      <c r="QNC116" s="470"/>
      <c r="QND116" s="470"/>
      <c r="QNE116" s="470"/>
      <c r="QNF116" s="470"/>
      <c r="QNG116" s="470"/>
      <c r="QNH116" s="470"/>
      <c r="QNI116" s="470"/>
      <c r="QNJ116" s="470"/>
      <c r="QNK116" s="470"/>
      <c r="QNL116" s="470"/>
      <c r="QNM116" s="470"/>
      <c r="QNN116" s="470"/>
      <c r="QNO116" s="470"/>
      <c r="QNP116" s="266"/>
      <c r="QNQ116" s="470"/>
      <c r="QNR116" s="470"/>
      <c r="QNS116" s="470"/>
      <c r="QNT116" s="470"/>
      <c r="QNU116" s="470"/>
      <c r="QNV116" s="470"/>
      <c r="QNW116" s="470"/>
      <c r="QNX116" s="470"/>
      <c r="QNY116" s="470"/>
      <c r="QNZ116" s="470"/>
      <c r="QOA116" s="470"/>
      <c r="QOB116" s="470"/>
      <c r="QOC116" s="470"/>
      <c r="QOD116" s="470"/>
      <c r="QOE116" s="470"/>
      <c r="QOF116" s="266"/>
      <c r="QOG116" s="470"/>
      <c r="QOH116" s="470"/>
      <c r="QOI116" s="470"/>
      <c r="QOJ116" s="470"/>
      <c r="QOK116" s="470"/>
      <c r="QOL116" s="470"/>
      <c r="QOM116" s="470"/>
      <c r="QON116" s="470"/>
      <c r="QOO116" s="470"/>
      <c r="QOP116" s="470"/>
      <c r="QOQ116" s="470"/>
      <c r="QOR116" s="470"/>
      <c r="QOS116" s="470"/>
      <c r="QOT116" s="470"/>
      <c r="QOU116" s="470"/>
      <c r="QOV116" s="266"/>
      <c r="QOW116" s="470"/>
      <c r="QOX116" s="470"/>
      <c r="QOY116" s="470"/>
      <c r="QOZ116" s="470"/>
      <c r="QPA116" s="470"/>
      <c r="QPB116" s="470"/>
      <c r="QPC116" s="470"/>
      <c r="QPD116" s="470"/>
      <c r="QPE116" s="470"/>
      <c r="QPF116" s="470"/>
      <c r="QPG116" s="470"/>
      <c r="QPH116" s="470"/>
      <c r="QPI116" s="470"/>
      <c r="QPJ116" s="470"/>
      <c r="QPK116" s="470"/>
      <c r="QPL116" s="266"/>
      <c r="QPM116" s="470"/>
      <c r="QPN116" s="470"/>
      <c r="QPO116" s="470"/>
      <c r="QPP116" s="470"/>
      <c r="QPQ116" s="470"/>
      <c r="QPR116" s="470"/>
      <c r="QPS116" s="470"/>
      <c r="QPT116" s="470"/>
      <c r="QPU116" s="470"/>
      <c r="QPV116" s="470"/>
      <c r="QPW116" s="470"/>
      <c r="QPX116" s="470"/>
      <c r="QPY116" s="470"/>
      <c r="QPZ116" s="470"/>
      <c r="QQA116" s="470"/>
      <c r="QQB116" s="266"/>
      <c r="QQC116" s="470"/>
      <c r="QQD116" s="470"/>
      <c r="QQE116" s="470"/>
      <c r="QQF116" s="470"/>
      <c r="QQG116" s="470"/>
      <c r="QQH116" s="470"/>
      <c r="QQI116" s="470"/>
      <c r="QQJ116" s="470"/>
      <c r="QQK116" s="470"/>
      <c r="QQL116" s="470"/>
      <c r="QQM116" s="470"/>
      <c r="QQN116" s="470"/>
      <c r="QQO116" s="470"/>
      <c r="QQP116" s="470"/>
      <c r="QQQ116" s="470"/>
      <c r="QQR116" s="266"/>
      <c r="QQS116" s="470"/>
      <c r="QQT116" s="470"/>
      <c r="QQU116" s="470"/>
      <c r="QQV116" s="470"/>
      <c r="QQW116" s="470"/>
      <c r="QQX116" s="470"/>
      <c r="QQY116" s="470"/>
      <c r="QQZ116" s="470"/>
      <c r="QRA116" s="470"/>
      <c r="QRB116" s="470"/>
      <c r="QRC116" s="470"/>
      <c r="QRD116" s="470"/>
      <c r="QRE116" s="470"/>
      <c r="QRF116" s="470"/>
      <c r="QRG116" s="470"/>
      <c r="QRH116" s="266"/>
      <c r="QRI116" s="470"/>
      <c r="QRJ116" s="470"/>
      <c r="QRK116" s="470"/>
      <c r="QRL116" s="470"/>
      <c r="QRM116" s="470"/>
      <c r="QRN116" s="470"/>
      <c r="QRO116" s="470"/>
      <c r="QRP116" s="470"/>
      <c r="QRQ116" s="470"/>
      <c r="QRR116" s="470"/>
      <c r="QRS116" s="470"/>
      <c r="QRT116" s="470"/>
      <c r="QRU116" s="470"/>
      <c r="QRV116" s="470"/>
      <c r="QRW116" s="470"/>
      <c r="QRX116" s="266"/>
      <c r="QRY116" s="470"/>
      <c r="QRZ116" s="470"/>
      <c r="QSA116" s="470"/>
      <c r="QSB116" s="470"/>
      <c r="QSC116" s="470"/>
      <c r="QSD116" s="470"/>
      <c r="QSE116" s="470"/>
      <c r="QSF116" s="470"/>
      <c r="QSG116" s="470"/>
      <c r="QSH116" s="470"/>
      <c r="QSI116" s="470"/>
      <c r="QSJ116" s="470"/>
      <c r="QSK116" s="470"/>
      <c r="QSL116" s="470"/>
      <c r="QSM116" s="470"/>
      <c r="QSN116" s="266"/>
      <c r="QSO116" s="470"/>
      <c r="QSP116" s="470"/>
      <c r="QSQ116" s="470"/>
      <c r="QSR116" s="470"/>
      <c r="QSS116" s="470"/>
      <c r="QST116" s="470"/>
      <c r="QSU116" s="470"/>
      <c r="QSV116" s="470"/>
      <c r="QSW116" s="470"/>
      <c r="QSX116" s="470"/>
      <c r="QSY116" s="470"/>
      <c r="QSZ116" s="470"/>
      <c r="QTA116" s="470"/>
      <c r="QTB116" s="470"/>
      <c r="QTC116" s="470"/>
      <c r="QTD116" s="266"/>
      <c r="QTE116" s="470"/>
      <c r="QTF116" s="470"/>
      <c r="QTG116" s="470"/>
      <c r="QTH116" s="470"/>
      <c r="QTI116" s="470"/>
      <c r="QTJ116" s="470"/>
      <c r="QTK116" s="470"/>
      <c r="QTL116" s="470"/>
      <c r="QTM116" s="470"/>
      <c r="QTN116" s="470"/>
      <c r="QTO116" s="470"/>
      <c r="QTP116" s="470"/>
      <c r="QTQ116" s="470"/>
      <c r="QTR116" s="470"/>
      <c r="QTS116" s="470"/>
      <c r="QTT116" s="266"/>
      <c r="QTU116" s="470"/>
      <c r="QTV116" s="470"/>
      <c r="QTW116" s="470"/>
      <c r="QTX116" s="470"/>
      <c r="QTY116" s="470"/>
      <c r="QTZ116" s="470"/>
      <c r="QUA116" s="470"/>
      <c r="QUB116" s="470"/>
      <c r="QUC116" s="470"/>
      <c r="QUD116" s="470"/>
      <c r="QUE116" s="470"/>
      <c r="QUF116" s="470"/>
      <c r="QUG116" s="470"/>
      <c r="QUH116" s="470"/>
      <c r="QUI116" s="470"/>
      <c r="QUJ116" s="266"/>
      <c r="QUK116" s="470"/>
      <c r="QUL116" s="470"/>
      <c r="QUM116" s="470"/>
      <c r="QUN116" s="470"/>
      <c r="QUO116" s="470"/>
      <c r="QUP116" s="470"/>
      <c r="QUQ116" s="470"/>
      <c r="QUR116" s="470"/>
      <c r="QUS116" s="470"/>
      <c r="QUT116" s="470"/>
      <c r="QUU116" s="470"/>
      <c r="QUV116" s="470"/>
      <c r="QUW116" s="470"/>
      <c r="QUX116" s="470"/>
      <c r="QUY116" s="470"/>
      <c r="QUZ116" s="266"/>
      <c r="QVA116" s="470"/>
      <c r="QVB116" s="470"/>
      <c r="QVC116" s="470"/>
      <c r="QVD116" s="470"/>
      <c r="QVE116" s="470"/>
      <c r="QVF116" s="470"/>
      <c r="QVG116" s="470"/>
      <c r="QVH116" s="470"/>
      <c r="QVI116" s="470"/>
      <c r="QVJ116" s="470"/>
      <c r="QVK116" s="470"/>
      <c r="QVL116" s="470"/>
      <c r="QVM116" s="470"/>
      <c r="QVN116" s="470"/>
      <c r="QVO116" s="470"/>
      <c r="QVP116" s="266"/>
      <c r="QVQ116" s="470"/>
      <c r="QVR116" s="470"/>
      <c r="QVS116" s="470"/>
      <c r="QVT116" s="470"/>
      <c r="QVU116" s="470"/>
      <c r="QVV116" s="470"/>
      <c r="QVW116" s="470"/>
      <c r="QVX116" s="470"/>
      <c r="QVY116" s="470"/>
      <c r="QVZ116" s="470"/>
      <c r="QWA116" s="470"/>
      <c r="QWB116" s="470"/>
      <c r="QWC116" s="470"/>
      <c r="QWD116" s="470"/>
      <c r="QWE116" s="470"/>
      <c r="QWF116" s="266"/>
      <c r="QWG116" s="470"/>
      <c r="QWH116" s="470"/>
      <c r="QWI116" s="470"/>
      <c r="QWJ116" s="470"/>
      <c r="QWK116" s="470"/>
      <c r="QWL116" s="470"/>
      <c r="QWM116" s="470"/>
      <c r="QWN116" s="470"/>
      <c r="QWO116" s="470"/>
      <c r="QWP116" s="470"/>
      <c r="QWQ116" s="470"/>
      <c r="QWR116" s="470"/>
      <c r="QWS116" s="470"/>
      <c r="QWT116" s="470"/>
      <c r="QWU116" s="470"/>
      <c r="QWV116" s="266"/>
      <c r="QWW116" s="470"/>
      <c r="QWX116" s="470"/>
      <c r="QWY116" s="470"/>
      <c r="QWZ116" s="470"/>
      <c r="QXA116" s="470"/>
      <c r="QXB116" s="470"/>
      <c r="QXC116" s="470"/>
      <c r="QXD116" s="470"/>
      <c r="QXE116" s="470"/>
      <c r="QXF116" s="470"/>
      <c r="QXG116" s="470"/>
      <c r="QXH116" s="470"/>
      <c r="QXI116" s="470"/>
      <c r="QXJ116" s="470"/>
      <c r="QXK116" s="470"/>
      <c r="QXL116" s="266"/>
      <c r="QXM116" s="470"/>
      <c r="QXN116" s="470"/>
      <c r="QXO116" s="470"/>
      <c r="QXP116" s="470"/>
      <c r="QXQ116" s="470"/>
      <c r="QXR116" s="470"/>
      <c r="QXS116" s="470"/>
      <c r="QXT116" s="470"/>
      <c r="QXU116" s="470"/>
      <c r="QXV116" s="470"/>
      <c r="QXW116" s="470"/>
      <c r="QXX116" s="470"/>
      <c r="QXY116" s="470"/>
      <c r="QXZ116" s="470"/>
      <c r="QYA116" s="470"/>
      <c r="QYB116" s="266"/>
      <c r="QYC116" s="470"/>
      <c r="QYD116" s="470"/>
      <c r="QYE116" s="470"/>
      <c r="QYF116" s="470"/>
      <c r="QYG116" s="470"/>
      <c r="QYH116" s="470"/>
      <c r="QYI116" s="470"/>
      <c r="QYJ116" s="470"/>
      <c r="QYK116" s="470"/>
      <c r="QYL116" s="470"/>
      <c r="QYM116" s="470"/>
      <c r="QYN116" s="470"/>
      <c r="QYO116" s="470"/>
      <c r="QYP116" s="470"/>
      <c r="QYQ116" s="470"/>
      <c r="QYR116" s="266"/>
      <c r="QYS116" s="470"/>
      <c r="QYT116" s="470"/>
      <c r="QYU116" s="470"/>
      <c r="QYV116" s="470"/>
      <c r="QYW116" s="470"/>
      <c r="QYX116" s="470"/>
      <c r="QYY116" s="470"/>
      <c r="QYZ116" s="470"/>
      <c r="QZA116" s="470"/>
      <c r="QZB116" s="470"/>
      <c r="QZC116" s="470"/>
      <c r="QZD116" s="470"/>
      <c r="QZE116" s="470"/>
      <c r="QZF116" s="470"/>
      <c r="QZG116" s="470"/>
      <c r="QZH116" s="266"/>
      <c r="QZI116" s="470"/>
      <c r="QZJ116" s="470"/>
      <c r="QZK116" s="470"/>
      <c r="QZL116" s="470"/>
      <c r="QZM116" s="470"/>
      <c r="QZN116" s="470"/>
      <c r="QZO116" s="470"/>
      <c r="QZP116" s="470"/>
      <c r="QZQ116" s="470"/>
      <c r="QZR116" s="470"/>
      <c r="QZS116" s="470"/>
      <c r="QZT116" s="470"/>
      <c r="QZU116" s="470"/>
      <c r="QZV116" s="470"/>
      <c r="QZW116" s="470"/>
      <c r="QZX116" s="266"/>
      <c r="QZY116" s="470"/>
      <c r="QZZ116" s="470"/>
      <c r="RAA116" s="470"/>
      <c r="RAB116" s="470"/>
      <c r="RAC116" s="470"/>
      <c r="RAD116" s="470"/>
      <c r="RAE116" s="470"/>
      <c r="RAF116" s="470"/>
      <c r="RAG116" s="470"/>
      <c r="RAH116" s="470"/>
      <c r="RAI116" s="470"/>
      <c r="RAJ116" s="470"/>
      <c r="RAK116" s="470"/>
      <c r="RAL116" s="470"/>
      <c r="RAM116" s="470"/>
      <c r="RAN116" s="266"/>
      <c r="RAO116" s="470"/>
      <c r="RAP116" s="470"/>
      <c r="RAQ116" s="470"/>
      <c r="RAR116" s="470"/>
      <c r="RAS116" s="470"/>
      <c r="RAT116" s="470"/>
      <c r="RAU116" s="470"/>
      <c r="RAV116" s="470"/>
      <c r="RAW116" s="470"/>
      <c r="RAX116" s="470"/>
      <c r="RAY116" s="470"/>
      <c r="RAZ116" s="470"/>
      <c r="RBA116" s="470"/>
      <c r="RBB116" s="470"/>
      <c r="RBC116" s="470"/>
      <c r="RBD116" s="266"/>
      <c r="RBE116" s="470"/>
      <c r="RBF116" s="470"/>
      <c r="RBG116" s="470"/>
      <c r="RBH116" s="470"/>
      <c r="RBI116" s="470"/>
      <c r="RBJ116" s="470"/>
      <c r="RBK116" s="470"/>
      <c r="RBL116" s="470"/>
      <c r="RBM116" s="470"/>
      <c r="RBN116" s="470"/>
      <c r="RBO116" s="470"/>
      <c r="RBP116" s="470"/>
      <c r="RBQ116" s="470"/>
      <c r="RBR116" s="470"/>
      <c r="RBS116" s="470"/>
      <c r="RBT116" s="266"/>
      <c r="RBU116" s="470"/>
      <c r="RBV116" s="470"/>
      <c r="RBW116" s="470"/>
      <c r="RBX116" s="470"/>
      <c r="RBY116" s="470"/>
      <c r="RBZ116" s="470"/>
      <c r="RCA116" s="470"/>
      <c r="RCB116" s="470"/>
      <c r="RCC116" s="470"/>
      <c r="RCD116" s="470"/>
      <c r="RCE116" s="470"/>
      <c r="RCF116" s="470"/>
      <c r="RCG116" s="470"/>
      <c r="RCH116" s="470"/>
      <c r="RCI116" s="470"/>
      <c r="RCJ116" s="266"/>
      <c r="RCK116" s="470"/>
      <c r="RCL116" s="470"/>
      <c r="RCM116" s="470"/>
      <c r="RCN116" s="470"/>
      <c r="RCO116" s="470"/>
      <c r="RCP116" s="470"/>
      <c r="RCQ116" s="470"/>
      <c r="RCR116" s="470"/>
      <c r="RCS116" s="470"/>
      <c r="RCT116" s="470"/>
      <c r="RCU116" s="470"/>
      <c r="RCV116" s="470"/>
      <c r="RCW116" s="470"/>
      <c r="RCX116" s="470"/>
      <c r="RCY116" s="470"/>
      <c r="RCZ116" s="266"/>
      <c r="RDA116" s="470"/>
      <c r="RDB116" s="470"/>
      <c r="RDC116" s="470"/>
      <c r="RDD116" s="470"/>
      <c r="RDE116" s="470"/>
      <c r="RDF116" s="470"/>
      <c r="RDG116" s="470"/>
      <c r="RDH116" s="470"/>
      <c r="RDI116" s="470"/>
      <c r="RDJ116" s="470"/>
      <c r="RDK116" s="470"/>
      <c r="RDL116" s="470"/>
      <c r="RDM116" s="470"/>
      <c r="RDN116" s="470"/>
      <c r="RDO116" s="470"/>
      <c r="RDP116" s="266"/>
      <c r="RDQ116" s="470"/>
      <c r="RDR116" s="470"/>
      <c r="RDS116" s="470"/>
      <c r="RDT116" s="470"/>
      <c r="RDU116" s="470"/>
      <c r="RDV116" s="470"/>
      <c r="RDW116" s="470"/>
      <c r="RDX116" s="470"/>
      <c r="RDY116" s="470"/>
      <c r="RDZ116" s="470"/>
      <c r="REA116" s="470"/>
      <c r="REB116" s="470"/>
      <c r="REC116" s="470"/>
      <c r="RED116" s="470"/>
      <c r="REE116" s="470"/>
      <c r="REF116" s="266"/>
      <c r="REG116" s="470"/>
      <c r="REH116" s="470"/>
      <c r="REI116" s="470"/>
      <c r="REJ116" s="470"/>
      <c r="REK116" s="470"/>
      <c r="REL116" s="470"/>
      <c r="REM116" s="470"/>
      <c r="REN116" s="470"/>
      <c r="REO116" s="470"/>
      <c r="REP116" s="470"/>
      <c r="REQ116" s="470"/>
      <c r="RER116" s="470"/>
      <c r="RES116" s="470"/>
      <c r="RET116" s="470"/>
      <c r="REU116" s="470"/>
      <c r="REV116" s="266"/>
      <c r="REW116" s="470"/>
      <c r="REX116" s="470"/>
      <c r="REY116" s="470"/>
      <c r="REZ116" s="470"/>
      <c r="RFA116" s="470"/>
      <c r="RFB116" s="470"/>
      <c r="RFC116" s="470"/>
      <c r="RFD116" s="470"/>
      <c r="RFE116" s="470"/>
      <c r="RFF116" s="470"/>
      <c r="RFG116" s="470"/>
      <c r="RFH116" s="470"/>
      <c r="RFI116" s="470"/>
      <c r="RFJ116" s="470"/>
      <c r="RFK116" s="470"/>
      <c r="RFL116" s="266"/>
      <c r="RFM116" s="470"/>
      <c r="RFN116" s="470"/>
      <c r="RFO116" s="470"/>
      <c r="RFP116" s="470"/>
      <c r="RFQ116" s="470"/>
      <c r="RFR116" s="470"/>
      <c r="RFS116" s="470"/>
      <c r="RFT116" s="470"/>
      <c r="RFU116" s="470"/>
      <c r="RFV116" s="470"/>
      <c r="RFW116" s="470"/>
      <c r="RFX116" s="470"/>
      <c r="RFY116" s="470"/>
      <c r="RFZ116" s="470"/>
      <c r="RGA116" s="470"/>
      <c r="RGB116" s="266"/>
      <c r="RGC116" s="470"/>
      <c r="RGD116" s="470"/>
      <c r="RGE116" s="470"/>
      <c r="RGF116" s="470"/>
      <c r="RGG116" s="470"/>
      <c r="RGH116" s="470"/>
      <c r="RGI116" s="470"/>
      <c r="RGJ116" s="470"/>
      <c r="RGK116" s="470"/>
      <c r="RGL116" s="470"/>
      <c r="RGM116" s="470"/>
      <c r="RGN116" s="470"/>
      <c r="RGO116" s="470"/>
      <c r="RGP116" s="470"/>
      <c r="RGQ116" s="470"/>
      <c r="RGR116" s="266"/>
      <c r="RGS116" s="470"/>
      <c r="RGT116" s="470"/>
      <c r="RGU116" s="470"/>
      <c r="RGV116" s="470"/>
      <c r="RGW116" s="470"/>
      <c r="RGX116" s="470"/>
      <c r="RGY116" s="470"/>
      <c r="RGZ116" s="470"/>
      <c r="RHA116" s="470"/>
      <c r="RHB116" s="470"/>
      <c r="RHC116" s="470"/>
      <c r="RHD116" s="470"/>
      <c r="RHE116" s="470"/>
      <c r="RHF116" s="470"/>
      <c r="RHG116" s="470"/>
      <c r="RHH116" s="266"/>
      <c r="RHI116" s="470"/>
      <c r="RHJ116" s="470"/>
      <c r="RHK116" s="470"/>
      <c r="RHL116" s="470"/>
      <c r="RHM116" s="470"/>
      <c r="RHN116" s="470"/>
      <c r="RHO116" s="470"/>
      <c r="RHP116" s="470"/>
      <c r="RHQ116" s="470"/>
      <c r="RHR116" s="470"/>
      <c r="RHS116" s="470"/>
      <c r="RHT116" s="470"/>
      <c r="RHU116" s="470"/>
      <c r="RHV116" s="470"/>
      <c r="RHW116" s="470"/>
      <c r="RHX116" s="266"/>
      <c r="RHY116" s="470"/>
      <c r="RHZ116" s="470"/>
      <c r="RIA116" s="470"/>
      <c r="RIB116" s="470"/>
      <c r="RIC116" s="470"/>
      <c r="RID116" s="470"/>
      <c r="RIE116" s="470"/>
      <c r="RIF116" s="470"/>
      <c r="RIG116" s="470"/>
      <c r="RIH116" s="470"/>
      <c r="RII116" s="470"/>
      <c r="RIJ116" s="470"/>
      <c r="RIK116" s="470"/>
      <c r="RIL116" s="470"/>
      <c r="RIM116" s="470"/>
      <c r="RIN116" s="266"/>
      <c r="RIO116" s="470"/>
      <c r="RIP116" s="470"/>
      <c r="RIQ116" s="470"/>
      <c r="RIR116" s="470"/>
      <c r="RIS116" s="470"/>
      <c r="RIT116" s="470"/>
      <c r="RIU116" s="470"/>
      <c r="RIV116" s="470"/>
      <c r="RIW116" s="470"/>
      <c r="RIX116" s="470"/>
      <c r="RIY116" s="470"/>
      <c r="RIZ116" s="470"/>
      <c r="RJA116" s="470"/>
      <c r="RJB116" s="470"/>
      <c r="RJC116" s="470"/>
      <c r="RJD116" s="266"/>
      <c r="RJE116" s="470"/>
      <c r="RJF116" s="470"/>
      <c r="RJG116" s="470"/>
      <c r="RJH116" s="470"/>
      <c r="RJI116" s="470"/>
      <c r="RJJ116" s="470"/>
      <c r="RJK116" s="470"/>
      <c r="RJL116" s="470"/>
      <c r="RJM116" s="470"/>
      <c r="RJN116" s="470"/>
      <c r="RJO116" s="470"/>
      <c r="RJP116" s="470"/>
      <c r="RJQ116" s="470"/>
      <c r="RJR116" s="470"/>
      <c r="RJS116" s="470"/>
      <c r="RJT116" s="266"/>
      <c r="RJU116" s="470"/>
      <c r="RJV116" s="470"/>
      <c r="RJW116" s="470"/>
      <c r="RJX116" s="470"/>
      <c r="RJY116" s="470"/>
      <c r="RJZ116" s="470"/>
      <c r="RKA116" s="470"/>
      <c r="RKB116" s="470"/>
      <c r="RKC116" s="470"/>
      <c r="RKD116" s="470"/>
      <c r="RKE116" s="470"/>
      <c r="RKF116" s="470"/>
      <c r="RKG116" s="470"/>
      <c r="RKH116" s="470"/>
      <c r="RKI116" s="470"/>
      <c r="RKJ116" s="266"/>
      <c r="RKK116" s="470"/>
      <c r="RKL116" s="470"/>
      <c r="RKM116" s="470"/>
      <c r="RKN116" s="470"/>
      <c r="RKO116" s="470"/>
      <c r="RKP116" s="470"/>
      <c r="RKQ116" s="470"/>
      <c r="RKR116" s="470"/>
      <c r="RKS116" s="470"/>
      <c r="RKT116" s="470"/>
      <c r="RKU116" s="470"/>
      <c r="RKV116" s="470"/>
      <c r="RKW116" s="470"/>
      <c r="RKX116" s="470"/>
      <c r="RKY116" s="470"/>
      <c r="RKZ116" s="266"/>
      <c r="RLA116" s="470"/>
      <c r="RLB116" s="470"/>
      <c r="RLC116" s="470"/>
      <c r="RLD116" s="470"/>
      <c r="RLE116" s="470"/>
      <c r="RLF116" s="470"/>
      <c r="RLG116" s="470"/>
      <c r="RLH116" s="470"/>
      <c r="RLI116" s="470"/>
      <c r="RLJ116" s="470"/>
      <c r="RLK116" s="470"/>
      <c r="RLL116" s="470"/>
      <c r="RLM116" s="470"/>
      <c r="RLN116" s="470"/>
      <c r="RLO116" s="470"/>
      <c r="RLP116" s="266"/>
      <c r="RLQ116" s="470"/>
      <c r="RLR116" s="470"/>
      <c r="RLS116" s="470"/>
      <c r="RLT116" s="470"/>
      <c r="RLU116" s="470"/>
      <c r="RLV116" s="470"/>
      <c r="RLW116" s="470"/>
      <c r="RLX116" s="470"/>
      <c r="RLY116" s="470"/>
      <c r="RLZ116" s="470"/>
      <c r="RMA116" s="470"/>
      <c r="RMB116" s="470"/>
      <c r="RMC116" s="470"/>
      <c r="RMD116" s="470"/>
      <c r="RME116" s="470"/>
      <c r="RMF116" s="266"/>
      <c r="RMG116" s="470"/>
      <c r="RMH116" s="470"/>
      <c r="RMI116" s="470"/>
      <c r="RMJ116" s="470"/>
      <c r="RMK116" s="470"/>
      <c r="RML116" s="470"/>
      <c r="RMM116" s="470"/>
      <c r="RMN116" s="470"/>
      <c r="RMO116" s="470"/>
      <c r="RMP116" s="470"/>
      <c r="RMQ116" s="470"/>
      <c r="RMR116" s="470"/>
      <c r="RMS116" s="470"/>
      <c r="RMT116" s="470"/>
      <c r="RMU116" s="470"/>
      <c r="RMV116" s="266"/>
      <c r="RMW116" s="470"/>
      <c r="RMX116" s="470"/>
      <c r="RMY116" s="470"/>
      <c r="RMZ116" s="470"/>
      <c r="RNA116" s="470"/>
      <c r="RNB116" s="470"/>
      <c r="RNC116" s="470"/>
      <c r="RND116" s="470"/>
      <c r="RNE116" s="470"/>
      <c r="RNF116" s="470"/>
      <c r="RNG116" s="470"/>
      <c r="RNH116" s="470"/>
      <c r="RNI116" s="470"/>
      <c r="RNJ116" s="470"/>
      <c r="RNK116" s="470"/>
      <c r="RNL116" s="266"/>
      <c r="RNM116" s="470"/>
      <c r="RNN116" s="470"/>
      <c r="RNO116" s="470"/>
      <c r="RNP116" s="470"/>
      <c r="RNQ116" s="470"/>
      <c r="RNR116" s="470"/>
      <c r="RNS116" s="470"/>
      <c r="RNT116" s="470"/>
      <c r="RNU116" s="470"/>
      <c r="RNV116" s="470"/>
      <c r="RNW116" s="470"/>
      <c r="RNX116" s="470"/>
      <c r="RNY116" s="470"/>
      <c r="RNZ116" s="470"/>
      <c r="ROA116" s="470"/>
      <c r="ROB116" s="266"/>
      <c r="ROC116" s="470"/>
      <c r="ROD116" s="470"/>
      <c r="ROE116" s="470"/>
      <c r="ROF116" s="470"/>
      <c r="ROG116" s="470"/>
      <c r="ROH116" s="470"/>
      <c r="ROI116" s="470"/>
      <c r="ROJ116" s="470"/>
      <c r="ROK116" s="470"/>
      <c r="ROL116" s="470"/>
      <c r="ROM116" s="470"/>
      <c r="RON116" s="470"/>
      <c r="ROO116" s="470"/>
      <c r="ROP116" s="470"/>
      <c r="ROQ116" s="470"/>
      <c r="ROR116" s="266"/>
      <c r="ROS116" s="470"/>
      <c r="ROT116" s="470"/>
      <c r="ROU116" s="470"/>
      <c r="ROV116" s="470"/>
      <c r="ROW116" s="470"/>
      <c r="ROX116" s="470"/>
      <c r="ROY116" s="470"/>
      <c r="ROZ116" s="470"/>
      <c r="RPA116" s="470"/>
      <c r="RPB116" s="470"/>
      <c r="RPC116" s="470"/>
      <c r="RPD116" s="470"/>
      <c r="RPE116" s="470"/>
      <c r="RPF116" s="470"/>
      <c r="RPG116" s="470"/>
      <c r="RPH116" s="266"/>
      <c r="RPI116" s="470"/>
      <c r="RPJ116" s="470"/>
      <c r="RPK116" s="470"/>
      <c r="RPL116" s="470"/>
      <c r="RPM116" s="470"/>
      <c r="RPN116" s="470"/>
      <c r="RPO116" s="470"/>
      <c r="RPP116" s="470"/>
      <c r="RPQ116" s="470"/>
      <c r="RPR116" s="470"/>
      <c r="RPS116" s="470"/>
      <c r="RPT116" s="470"/>
      <c r="RPU116" s="470"/>
      <c r="RPV116" s="470"/>
      <c r="RPW116" s="470"/>
      <c r="RPX116" s="266"/>
      <c r="RPY116" s="470"/>
      <c r="RPZ116" s="470"/>
      <c r="RQA116" s="470"/>
      <c r="RQB116" s="470"/>
      <c r="RQC116" s="470"/>
      <c r="RQD116" s="470"/>
      <c r="RQE116" s="470"/>
      <c r="RQF116" s="470"/>
      <c r="RQG116" s="470"/>
      <c r="RQH116" s="470"/>
      <c r="RQI116" s="470"/>
      <c r="RQJ116" s="470"/>
      <c r="RQK116" s="470"/>
      <c r="RQL116" s="470"/>
      <c r="RQM116" s="470"/>
      <c r="RQN116" s="266"/>
      <c r="RQO116" s="470"/>
      <c r="RQP116" s="470"/>
      <c r="RQQ116" s="470"/>
      <c r="RQR116" s="470"/>
      <c r="RQS116" s="470"/>
      <c r="RQT116" s="470"/>
      <c r="RQU116" s="470"/>
      <c r="RQV116" s="470"/>
      <c r="RQW116" s="470"/>
      <c r="RQX116" s="470"/>
      <c r="RQY116" s="470"/>
      <c r="RQZ116" s="470"/>
      <c r="RRA116" s="470"/>
      <c r="RRB116" s="470"/>
      <c r="RRC116" s="470"/>
      <c r="RRD116" s="266"/>
      <c r="RRE116" s="470"/>
      <c r="RRF116" s="470"/>
      <c r="RRG116" s="470"/>
      <c r="RRH116" s="470"/>
      <c r="RRI116" s="470"/>
      <c r="RRJ116" s="470"/>
      <c r="RRK116" s="470"/>
      <c r="RRL116" s="470"/>
      <c r="RRM116" s="470"/>
      <c r="RRN116" s="470"/>
      <c r="RRO116" s="470"/>
      <c r="RRP116" s="470"/>
      <c r="RRQ116" s="470"/>
      <c r="RRR116" s="470"/>
      <c r="RRS116" s="470"/>
      <c r="RRT116" s="266"/>
      <c r="RRU116" s="470"/>
      <c r="RRV116" s="470"/>
      <c r="RRW116" s="470"/>
      <c r="RRX116" s="470"/>
      <c r="RRY116" s="470"/>
      <c r="RRZ116" s="470"/>
      <c r="RSA116" s="470"/>
      <c r="RSB116" s="470"/>
      <c r="RSC116" s="470"/>
      <c r="RSD116" s="470"/>
      <c r="RSE116" s="470"/>
      <c r="RSF116" s="470"/>
      <c r="RSG116" s="470"/>
      <c r="RSH116" s="470"/>
      <c r="RSI116" s="470"/>
      <c r="RSJ116" s="266"/>
      <c r="RSK116" s="470"/>
      <c r="RSL116" s="470"/>
      <c r="RSM116" s="470"/>
      <c r="RSN116" s="470"/>
      <c r="RSO116" s="470"/>
      <c r="RSP116" s="470"/>
      <c r="RSQ116" s="470"/>
      <c r="RSR116" s="470"/>
      <c r="RSS116" s="470"/>
      <c r="RST116" s="470"/>
      <c r="RSU116" s="470"/>
      <c r="RSV116" s="470"/>
      <c r="RSW116" s="470"/>
      <c r="RSX116" s="470"/>
      <c r="RSY116" s="470"/>
      <c r="RSZ116" s="266"/>
      <c r="RTA116" s="470"/>
      <c r="RTB116" s="470"/>
      <c r="RTC116" s="470"/>
      <c r="RTD116" s="470"/>
      <c r="RTE116" s="470"/>
      <c r="RTF116" s="470"/>
      <c r="RTG116" s="470"/>
      <c r="RTH116" s="470"/>
      <c r="RTI116" s="470"/>
      <c r="RTJ116" s="470"/>
      <c r="RTK116" s="470"/>
      <c r="RTL116" s="470"/>
      <c r="RTM116" s="470"/>
      <c r="RTN116" s="470"/>
      <c r="RTO116" s="470"/>
      <c r="RTP116" s="266"/>
      <c r="RTQ116" s="470"/>
      <c r="RTR116" s="470"/>
      <c r="RTS116" s="470"/>
      <c r="RTT116" s="470"/>
      <c r="RTU116" s="470"/>
      <c r="RTV116" s="470"/>
      <c r="RTW116" s="470"/>
      <c r="RTX116" s="470"/>
      <c r="RTY116" s="470"/>
      <c r="RTZ116" s="470"/>
      <c r="RUA116" s="470"/>
      <c r="RUB116" s="470"/>
      <c r="RUC116" s="470"/>
      <c r="RUD116" s="470"/>
      <c r="RUE116" s="470"/>
      <c r="RUF116" s="266"/>
      <c r="RUG116" s="470"/>
      <c r="RUH116" s="470"/>
      <c r="RUI116" s="470"/>
      <c r="RUJ116" s="470"/>
      <c r="RUK116" s="470"/>
      <c r="RUL116" s="470"/>
      <c r="RUM116" s="470"/>
      <c r="RUN116" s="470"/>
      <c r="RUO116" s="470"/>
      <c r="RUP116" s="470"/>
      <c r="RUQ116" s="470"/>
      <c r="RUR116" s="470"/>
      <c r="RUS116" s="470"/>
      <c r="RUT116" s="470"/>
      <c r="RUU116" s="470"/>
      <c r="RUV116" s="266"/>
      <c r="RUW116" s="470"/>
      <c r="RUX116" s="470"/>
      <c r="RUY116" s="470"/>
      <c r="RUZ116" s="470"/>
      <c r="RVA116" s="470"/>
      <c r="RVB116" s="470"/>
      <c r="RVC116" s="470"/>
      <c r="RVD116" s="470"/>
      <c r="RVE116" s="470"/>
      <c r="RVF116" s="470"/>
      <c r="RVG116" s="470"/>
      <c r="RVH116" s="470"/>
      <c r="RVI116" s="470"/>
      <c r="RVJ116" s="470"/>
      <c r="RVK116" s="470"/>
      <c r="RVL116" s="266"/>
      <c r="RVM116" s="470"/>
      <c r="RVN116" s="470"/>
      <c r="RVO116" s="470"/>
      <c r="RVP116" s="470"/>
      <c r="RVQ116" s="470"/>
      <c r="RVR116" s="470"/>
      <c r="RVS116" s="470"/>
      <c r="RVT116" s="470"/>
      <c r="RVU116" s="470"/>
      <c r="RVV116" s="470"/>
      <c r="RVW116" s="470"/>
      <c r="RVX116" s="470"/>
      <c r="RVY116" s="470"/>
      <c r="RVZ116" s="470"/>
      <c r="RWA116" s="470"/>
      <c r="RWB116" s="266"/>
      <c r="RWC116" s="470"/>
      <c r="RWD116" s="470"/>
      <c r="RWE116" s="470"/>
      <c r="RWF116" s="470"/>
      <c r="RWG116" s="470"/>
      <c r="RWH116" s="470"/>
      <c r="RWI116" s="470"/>
      <c r="RWJ116" s="470"/>
      <c r="RWK116" s="470"/>
      <c r="RWL116" s="470"/>
      <c r="RWM116" s="470"/>
      <c r="RWN116" s="470"/>
      <c r="RWO116" s="470"/>
      <c r="RWP116" s="470"/>
      <c r="RWQ116" s="470"/>
      <c r="RWR116" s="266"/>
      <c r="RWS116" s="470"/>
      <c r="RWT116" s="470"/>
      <c r="RWU116" s="470"/>
      <c r="RWV116" s="470"/>
      <c r="RWW116" s="470"/>
      <c r="RWX116" s="470"/>
      <c r="RWY116" s="470"/>
      <c r="RWZ116" s="470"/>
      <c r="RXA116" s="470"/>
      <c r="RXB116" s="470"/>
      <c r="RXC116" s="470"/>
      <c r="RXD116" s="470"/>
      <c r="RXE116" s="470"/>
      <c r="RXF116" s="470"/>
      <c r="RXG116" s="470"/>
      <c r="RXH116" s="266"/>
      <c r="RXI116" s="470"/>
      <c r="RXJ116" s="470"/>
      <c r="RXK116" s="470"/>
      <c r="RXL116" s="470"/>
      <c r="RXM116" s="470"/>
      <c r="RXN116" s="470"/>
      <c r="RXO116" s="470"/>
      <c r="RXP116" s="470"/>
      <c r="RXQ116" s="470"/>
      <c r="RXR116" s="470"/>
      <c r="RXS116" s="470"/>
      <c r="RXT116" s="470"/>
      <c r="RXU116" s="470"/>
      <c r="RXV116" s="470"/>
      <c r="RXW116" s="470"/>
      <c r="RXX116" s="266"/>
      <c r="RXY116" s="470"/>
      <c r="RXZ116" s="470"/>
      <c r="RYA116" s="470"/>
      <c r="RYB116" s="470"/>
      <c r="RYC116" s="470"/>
      <c r="RYD116" s="470"/>
      <c r="RYE116" s="470"/>
      <c r="RYF116" s="470"/>
      <c r="RYG116" s="470"/>
      <c r="RYH116" s="470"/>
      <c r="RYI116" s="470"/>
      <c r="RYJ116" s="470"/>
      <c r="RYK116" s="470"/>
      <c r="RYL116" s="470"/>
      <c r="RYM116" s="470"/>
      <c r="RYN116" s="266"/>
      <c r="RYO116" s="470"/>
      <c r="RYP116" s="470"/>
      <c r="RYQ116" s="470"/>
      <c r="RYR116" s="470"/>
      <c r="RYS116" s="470"/>
      <c r="RYT116" s="470"/>
      <c r="RYU116" s="470"/>
      <c r="RYV116" s="470"/>
      <c r="RYW116" s="470"/>
      <c r="RYX116" s="470"/>
      <c r="RYY116" s="470"/>
      <c r="RYZ116" s="470"/>
      <c r="RZA116" s="470"/>
      <c r="RZB116" s="470"/>
      <c r="RZC116" s="470"/>
      <c r="RZD116" s="266"/>
      <c r="RZE116" s="470"/>
      <c r="RZF116" s="470"/>
      <c r="RZG116" s="470"/>
      <c r="RZH116" s="470"/>
      <c r="RZI116" s="470"/>
      <c r="RZJ116" s="470"/>
      <c r="RZK116" s="470"/>
      <c r="RZL116" s="470"/>
      <c r="RZM116" s="470"/>
      <c r="RZN116" s="470"/>
      <c r="RZO116" s="470"/>
      <c r="RZP116" s="470"/>
      <c r="RZQ116" s="470"/>
      <c r="RZR116" s="470"/>
      <c r="RZS116" s="470"/>
      <c r="RZT116" s="266"/>
      <c r="RZU116" s="470"/>
      <c r="RZV116" s="470"/>
      <c r="RZW116" s="470"/>
      <c r="RZX116" s="470"/>
      <c r="RZY116" s="470"/>
      <c r="RZZ116" s="470"/>
      <c r="SAA116" s="470"/>
      <c r="SAB116" s="470"/>
      <c r="SAC116" s="470"/>
      <c r="SAD116" s="470"/>
      <c r="SAE116" s="470"/>
      <c r="SAF116" s="470"/>
      <c r="SAG116" s="470"/>
      <c r="SAH116" s="470"/>
      <c r="SAI116" s="470"/>
      <c r="SAJ116" s="266"/>
      <c r="SAK116" s="470"/>
      <c r="SAL116" s="470"/>
      <c r="SAM116" s="470"/>
      <c r="SAN116" s="470"/>
      <c r="SAO116" s="470"/>
      <c r="SAP116" s="470"/>
      <c r="SAQ116" s="470"/>
      <c r="SAR116" s="470"/>
      <c r="SAS116" s="470"/>
      <c r="SAT116" s="470"/>
      <c r="SAU116" s="470"/>
      <c r="SAV116" s="470"/>
      <c r="SAW116" s="470"/>
      <c r="SAX116" s="470"/>
      <c r="SAY116" s="470"/>
      <c r="SAZ116" s="266"/>
      <c r="SBA116" s="470"/>
      <c r="SBB116" s="470"/>
      <c r="SBC116" s="470"/>
      <c r="SBD116" s="470"/>
      <c r="SBE116" s="470"/>
      <c r="SBF116" s="470"/>
      <c r="SBG116" s="470"/>
      <c r="SBH116" s="470"/>
      <c r="SBI116" s="470"/>
      <c r="SBJ116" s="470"/>
      <c r="SBK116" s="470"/>
      <c r="SBL116" s="470"/>
      <c r="SBM116" s="470"/>
      <c r="SBN116" s="470"/>
      <c r="SBO116" s="470"/>
      <c r="SBP116" s="266"/>
      <c r="SBQ116" s="470"/>
      <c r="SBR116" s="470"/>
      <c r="SBS116" s="470"/>
      <c r="SBT116" s="470"/>
      <c r="SBU116" s="470"/>
      <c r="SBV116" s="470"/>
      <c r="SBW116" s="470"/>
      <c r="SBX116" s="470"/>
      <c r="SBY116" s="470"/>
      <c r="SBZ116" s="470"/>
      <c r="SCA116" s="470"/>
      <c r="SCB116" s="470"/>
      <c r="SCC116" s="470"/>
      <c r="SCD116" s="470"/>
      <c r="SCE116" s="470"/>
      <c r="SCF116" s="266"/>
      <c r="SCG116" s="470"/>
      <c r="SCH116" s="470"/>
      <c r="SCI116" s="470"/>
      <c r="SCJ116" s="470"/>
      <c r="SCK116" s="470"/>
      <c r="SCL116" s="470"/>
      <c r="SCM116" s="470"/>
      <c r="SCN116" s="470"/>
      <c r="SCO116" s="470"/>
      <c r="SCP116" s="470"/>
      <c r="SCQ116" s="470"/>
      <c r="SCR116" s="470"/>
      <c r="SCS116" s="470"/>
      <c r="SCT116" s="470"/>
      <c r="SCU116" s="470"/>
      <c r="SCV116" s="266"/>
      <c r="SCW116" s="470"/>
      <c r="SCX116" s="470"/>
      <c r="SCY116" s="470"/>
      <c r="SCZ116" s="470"/>
      <c r="SDA116" s="470"/>
      <c r="SDB116" s="470"/>
      <c r="SDC116" s="470"/>
      <c r="SDD116" s="470"/>
      <c r="SDE116" s="470"/>
      <c r="SDF116" s="470"/>
      <c r="SDG116" s="470"/>
      <c r="SDH116" s="470"/>
      <c r="SDI116" s="470"/>
      <c r="SDJ116" s="470"/>
      <c r="SDK116" s="470"/>
      <c r="SDL116" s="266"/>
      <c r="SDM116" s="470"/>
      <c r="SDN116" s="470"/>
      <c r="SDO116" s="470"/>
      <c r="SDP116" s="470"/>
      <c r="SDQ116" s="470"/>
      <c r="SDR116" s="470"/>
      <c r="SDS116" s="470"/>
      <c r="SDT116" s="470"/>
      <c r="SDU116" s="470"/>
      <c r="SDV116" s="470"/>
      <c r="SDW116" s="470"/>
      <c r="SDX116" s="470"/>
      <c r="SDY116" s="470"/>
      <c r="SDZ116" s="470"/>
      <c r="SEA116" s="470"/>
      <c r="SEB116" s="266"/>
      <c r="SEC116" s="470"/>
      <c r="SED116" s="470"/>
      <c r="SEE116" s="470"/>
      <c r="SEF116" s="470"/>
      <c r="SEG116" s="470"/>
      <c r="SEH116" s="470"/>
      <c r="SEI116" s="470"/>
      <c r="SEJ116" s="470"/>
      <c r="SEK116" s="470"/>
      <c r="SEL116" s="470"/>
      <c r="SEM116" s="470"/>
      <c r="SEN116" s="470"/>
      <c r="SEO116" s="470"/>
      <c r="SEP116" s="470"/>
      <c r="SEQ116" s="470"/>
      <c r="SER116" s="266"/>
      <c r="SES116" s="470"/>
      <c r="SET116" s="470"/>
      <c r="SEU116" s="470"/>
      <c r="SEV116" s="470"/>
      <c r="SEW116" s="470"/>
      <c r="SEX116" s="470"/>
      <c r="SEY116" s="470"/>
      <c r="SEZ116" s="470"/>
      <c r="SFA116" s="470"/>
      <c r="SFB116" s="470"/>
      <c r="SFC116" s="470"/>
      <c r="SFD116" s="470"/>
      <c r="SFE116" s="470"/>
      <c r="SFF116" s="470"/>
      <c r="SFG116" s="470"/>
      <c r="SFH116" s="266"/>
      <c r="SFI116" s="470"/>
      <c r="SFJ116" s="470"/>
      <c r="SFK116" s="470"/>
      <c r="SFL116" s="470"/>
      <c r="SFM116" s="470"/>
      <c r="SFN116" s="470"/>
      <c r="SFO116" s="470"/>
      <c r="SFP116" s="470"/>
      <c r="SFQ116" s="470"/>
      <c r="SFR116" s="470"/>
      <c r="SFS116" s="470"/>
      <c r="SFT116" s="470"/>
      <c r="SFU116" s="470"/>
      <c r="SFV116" s="470"/>
      <c r="SFW116" s="470"/>
      <c r="SFX116" s="266"/>
      <c r="SFY116" s="470"/>
      <c r="SFZ116" s="470"/>
      <c r="SGA116" s="470"/>
      <c r="SGB116" s="470"/>
      <c r="SGC116" s="470"/>
      <c r="SGD116" s="470"/>
      <c r="SGE116" s="470"/>
      <c r="SGF116" s="470"/>
      <c r="SGG116" s="470"/>
      <c r="SGH116" s="470"/>
      <c r="SGI116" s="470"/>
      <c r="SGJ116" s="470"/>
      <c r="SGK116" s="470"/>
      <c r="SGL116" s="470"/>
      <c r="SGM116" s="470"/>
      <c r="SGN116" s="266"/>
      <c r="SGO116" s="470"/>
      <c r="SGP116" s="470"/>
      <c r="SGQ116" s="470"/>
      <c r="SGR116" s="470"/>
      <c r="SGS116" s="470"/>
      <c r="SGT116" s="470"/>
      <c r="SGU116" s="470"/>
      <c r="SGV116" s="470"/>
      <c r="SGW116" s="470"/>
      <c r="SGX116" s="470"/>
      <c r="SGY116" s="470"/>
      <c r="SGZ116" s="470"/>
      <c r="SHA116" s="470"/>
      <c r="SHB116" s="470"/>
      <c r="SHC116" s="470"/>
      <c r="SHD116" s="266"/>
      <c r="SHE116" s="470"/>
      <c r="SHF116" s="470"/>
      <c r="SHG116" s="470"/>
      <c r="SHH116" s="470"/>
      <c r="SHI116" s="470"/>
      <c r="SHJ116" s="470"/>
      <c r="SHK116" s="470"/>
      <c r="SHL116" s="470"/>
      <c r="SHM116" s="470"/>
      <c r="SHN116" s="470"/>
      <c r="SHO116" s="470"/>
      <c r="SHP116" s="470"/>
      <c r="SHQ116" s="470"/>
      <c r="SHR116" s="470"/>
      <c r="SHS116" s="470"/>
      <c r="SHT116" s="266"/>
      <c r="SHU116" s="470"/>
      <c r="SHV116" s="470"/>
      <c r="SHW116" s="470"/>
      <c r="SHX116" s="470"/>
      <c r="SHY116" s="470"/>
      <c r="SHZ116" s="470"/>
      <c r="SIA116" s="470"/>
      <c r="SIB116" s="470"/>
      <c r="SIC116" s="470"/>
      <c r="SID116" s="470"/>
      <c r="SIE116" s="470"/>
      <c r="SIF116" s="470"/>
      <c r="SIG116" s="470"/>
      <c r="SIH116" s="470"/>
      <c r="SII116" s="470"/>
      <c r="SIJ116" s="266"/>
      <c r="SIK116" s="470"/>
      <c r="SIL116" s="470"/>
      <c r="SIM116" s="470"/>
      <c r="SIN116" s="470"/>
      <c r="SIO116" s="470"/>
      <c r="SIP116" s="470"/>
      <c r="SIQ116" s="470"/>
      <c r="SIR116" s="470"/>
      <c r="SIS116" s="470"/>
      <c r="SIT116" s="470"/>
      <c r="SIU116" s="470"/>
      <c r="SIV116" s="470"/>
      <c r="SIW116" s="470"/>
      <c r="SIX116" s="470"/>
      <c r="SIY116" s="470"/>
      <c r="SIZ116" s="266"/>
      <c r="SJA116" s="470"/>
      <c r="SJB116" s="470"/>
      <c r="SJC116" s="470"/>
      <c r="SJD116" s="470"/>
      <c r="SJE116" s="470"/>
      <c r="SJF116" s="470"/>
      <c r="SJG116" s="470"/>
      <c r="SJH116" s="470"/>
      <c r="SJI116" s="470"/>
      <c r="SJJ116" s="470"/>
      <c r="SJK116" s="470"/>
      <c r="SJL116" s="470"/>
      <c r="SJM116" s="470"/>
      <c r="SJN116" s="470"/>
      <c r="SJO116" s="470"/>
      <c r="SJP116" s="266"/>
      <c r="SJQ116" s="470"/>
      <c r="SJR116" s="470"/>
      <c r="SJS116" s="470"/>
      <c r="SJT116" s="470"/>
      <c r="SJU116" s="470"/>
      <c r="SJV116" s="470"/>
      <c r="SJW116" s="470"/>
      <c r="SJX116" s="470"/>
      <c r="SJY116" s="470"/>
      <c r="SJZ116" s="470"/>
      <c r="SKA116" s="470"/>
      <c r="SKB116" s="470"/>
      <c r="SKC116" s="470"/>
      <c r="SKD116" s="470"/>
      <c r="SKE116" s="470"/>
      <c r="SKF116" s="266"/>
      <c r="SKG116" s="470"/>
      <c r="SKH116" s="470"/>
      <c r="SKI116" s="470"/>
      <c r="SKJ116" s="470"/>
      <c r="SKK116" s="470"/>
      <c r="SKL116" s="470"/>
      <c r="SKM116" s="470"/>
      <c r="SKN116" s="470"/>
      <c r="SKO116" s="470"/>
      <c r="SKP116" s="470"/>
      <c r="SKQ116" s="470"/>
      <c r="SKR116" s="470"/>
      <c r="SKS116" s="470"/>
      <c r="SKT116" s="470"/>
      <c r="SKU116" s="470"/>
      <c r="SKV116" s="266"/>
      <c r="SKW116" s="470"/>
      <c r="SKX116" s="470"/>
      <c r="SKY116" s="470"/>
      <c r="SKZ116" s="470"/>
      <c r="SLA116" s="470"/>
      <c r="SLB116" s="470"/>
      <c r="SLC116" s="470"/>
      <c r="SLD116" s="470"/>
      <c r="SLE116" s="470"/>
      <c r="SLF116" s="470"/>
      <c r="SLG116" s="470"/>
      <c r="SLH116" s="470"/>
      <c r="SLI116" s="470"/>
      <c r="SLJ116" s="470"/>
      <c r="SLK116" s="470"/>
      <c r="SLL116" s="266"/>
      <c r="SLM116" s="470"/>
      <c r="SLN116" s="470"/>
      <c r="SLO116" s="470"/>
      <c r="SLP116" s="470"/>
      <c r="SLQ116" s="470"/>
      <c r="SLR116" s="470"/>
      <c r="SLS116" s="470"/>
      <c r="SLT116" s="470"/>
      <c r="SLU116" s="470"/>
      <c r="SLV116" s="470"/>
      <c r="SLW116" s="470"/>
      <c r="SLX116" s="470"/>
      <c r="SLY116" s="470"/>
      <c r="SLZ116" s="470"/>
      <c r="SMA116" s="470"/>
      <c r="SMB116" s="266"/>
      <c r="SMC116" s="470"/>
      <c r="SMD116" s="470"/>
      <c r="SME116" s="470"/>
      <c r="SMF116" s="470"/>
      <c r="SMG116" s="470"/>
      <c r="SMH116" s="470"/>
      <c r="SMI116" s="470"/>
      <c r="SMJ116" s="470"/>
      <c r="SMK116" s="470"/>
      <c r="SML116" s="470"/>
      <c r="SMM116" s="470"/>
      <c r="SMN116" s="470"/>
      <c r="SMO116" s="470"/>
      <c r="SMP116" s="470"/>
      <c r="SMQ116" s="470"/>
      <c r="SMR116" s="266"/>
      <c r="SMS116" s="470"/>
      <c r="SMT116" s="470"/>
      <c r="SMU116" s="470"/>
      <c r="SMV116" s="470"/>
      <c r="SMW116" s="470"/>
      <c r="SMX116" s="470"/>
      <c r="SMY116" s="470"/>
      <c r="SMZ116" s="470"/>
      <c r="SNA116" s="470"/>
      <c r="SNB116" s="470"/>
      <c r="SNC116" s="470"/>
      <c r="SND116" s="470"/>
      <c r="SNE116" s="470"/>
      <c r="SNF116" s="470"/>
      <c r="SNG116" s="470"/>
      <c r="SNH116" s="266"/>
      <c r="SNI116" s="470"/>
      <c r="SNJ116" s="470"/>
      <c r="SNK116" s="470"/>
      <c r="SNL116" s="470"/>
      <c r="SNM116" s="470"/>
      <c r="SNN116" s="470"/>
      <c r="SNO116" s="470"/>
      <c r="SNP116" s="470"/>
      <c r="SNQ116" s="470"/>
      <c r="SNR116" s="470"/>
      <c r="SNS116" s="470"/>
      <c r="SNT116" s="470"/>
      <c r="SNU116" s="470"/>
      <c r="SNV116" s="470"/>
      <c r="SNW116" s="470"/>
      <c r="SNX116" s="266"/>
      <c r="SNY116" s="470"/>
      <c r="SNZ116" s="470"/>
      <c r="SOA116" s="470"/>
      <c r="SOB116" s="470"/>
      <c r="SOC116" s="470"/>
      <c r="SOD116" s="470"/>
      <c r="SOE116" s="470"/>
      <c r="SOF116" s="470"/>
      <c r="SOG116" s="470"/>
      <c r="SOH116" s="470"/>
      <c r="SOI116" s="470"/>
      <c r="SOJ116" s="470"/>
      <c r="SOK116" s="470"/>
      <c r="SOL116" s="470"/>
      <c r="SOM116" s="470"/>
      <c r="SON116" s="266"/>
      <c r="SOO116" s="470"/>
      <c r="SOP116" s="470"/>
      <c r="SOQ116" s="470"/>
      <c r="SOR116" s="470"/>
      <c r="SOS116" s="470"/>
      <c r="SOT116" s="470"/>
      <c r="SOU116" s="470"/>
      <c r="SOV116" s="470"/>
      <c r="SOW116" s="470"/>
      <c r="SOX116" s="470"/>
      <c r="SOY116" s="470"/>
      <c r="SOZ116" s="470"/>
      <c r="SPA116" s="470"/>
      <c r="SPB116" s="470"/>
      <c r="SPC116" s="470"/>
      <c r="SPD116" s="266"/>
      <c r="SPE116" s="470"/>
      <c r="SPF116" s="470"/>
      <c r="SPG116" s="470"/>
      <c r="SPH116" s="470"/>
      <c r="SPI116" s="470"/>
      <c r="SPJ116" s="470"/>
      <c r="SPK116" s="470"/>
      <c r="SPL116" s="470"/>
      <c r="SPM116" s="470"/>
      <c r="SPN116" s="470"/>
      <c r="SPO116" s="470"/>
      <c r="SPP116" s="470"/>
      <c r="SPQ116" s="470"/>
      <c r="SPR116" s="470"/>
      <c r="SPS116" s="470"/>
      <c r="SPT116" s="266"/>
      <c r="SPU116" s="470"/>
      <c r="SPV116" s="470"/>
      <c r="SPW116" s="470"/>
      <c r="SPX116" s="470"/>
      <c r="SPY116" s="470"/>
      <c r="SPZ116" s="470"/>
      <c r="SQA116" s="470"/>
      <c r="SQB116" s="470"/>
      <c r="SQC116" s="470"/>
      <c r="SQD116" s="470"/>
      <c r="SQE116" s="470"/>
      <c r="SQF116" s="470"/>
      <c r="SQG116" s="470"/>
      <c r="SQH116" s="470"/>
      <c r="SQI116" s="470"/>
      <c r="SQJ116" s="266"/>
      <c r="SQK116" s="470"/>
      <c r="SQL116" s="470"/>
      <c r="SQM116" s="470"/>
      <c r="SQN116" s="470"/>
      <c r="SQO116" s="470"/>
      <c r="SQP116" s="470"/>
      <c r="SQQ116" s="470"/>
      <c r="SQR116" s="470"/>
      <c r="SQS116" s="470"/>
      <c r="SQT116" s="470"/>
      <c r="SQU116" s="470"/>
      <c r="SQV116" s="470"/>
      <c r="SQW116" s="470"/>
      <c r="SQX116" s="470"/>
      <c r="SQY116" s="470"/>
      <c r="SQZ116" s="266"/>
      <c r="SRA116" s="470"/>
      <c r="SRB116" s="470"/>
      <c r="SRC116" s="470"/>
      <c r="SRD116" s="470"/>
      <c r="SRE116" s="470"/>
      <c r="SRF116" s="470"/>
      <c r="SRG116" s="470"/>
      <c r="SRH116" s="470"/>
      <c r="SRI116" s="470"/>
      <c r="SRJ116" s="470"/>
      <c r="SRK116" s="470"/>
      <c r="SRL116" s="470"/>
      <c r="SRM116" s="470"/>
      <c r="SRN116" s="470"/>
      <c r="SRO116" s="470"/>
      <c r="SRP116" s="266"/>
      <c r="SRQ116" s="470"/>
      <c r="SRR116" s="470"/>
      <c r="SRS116" s="470"/>
      <c r="SRT116" s="470"/>
      <c r="SRU116" s="470"/>
      <c r="SRV116" s="470"/>
      <c r="SRW116" s="470"/>
      <c r="SRX116" s="470"/>
      <c r="SRY116" s="470"/>
      <c r="SRZ116" s="470"/>
      <c r="SSA116" s="470"/>
      <c r="SSB116" s="470"/>
      <c r="SSC116" s="470"/>
      <c r="SSD116" s="470"/>
      <c r="SSE116" s="470"/>
      <c r="SSF116" s="266"/>
      <c r="SSG116" s="470"/>
      <c r="SSH116" s="470"/>
      <c r="SSI116" s="470"/>
      <c r="SSJ116" s="470"/>
      <c r="SSK116" s="470"/>
      <c r="SSL116" s="470"/>
      <c r="SSM116" s="470"/>
      <c r="SSN116" s="470"/>
      <c r="SSO116" s="470"/>
      <c r="SSP116" s="470"/>
      <c r="SSQ116" s="470"/>
      <c r="SSR116" s="470"/>
      <c r="SSS116" s="470"/>
      <c r="SST116" s="470"/>
      <c r="SSU116" s="470"/>
      <c r="SSV116" s="266"/>
      <c r="SSW116" s="470"/>
      <c r="SSX116" s="470"/>
      <c r="SSY116" s="470"/>
      <c r="SSZ116" s="470"/>
      <c r="STA116" s="470"/>
      <c r="STB116" s="470"/>
      <c r="STC116" s="470"/>
      <c r="STD116" s="470"/>
      <c r="STE116" s="470"/>
      <c r="STF116" s="470"/>
      <c r="STG116" s="470"/>
      <c r="STH116" s="470"/>
      <c r="STI116" s="470"/>
      <c r="STJ116" s="470"/>
      <c r="STK116" s="470"/>
      <c r="STL116" s="266"/>
      <c r="STM116" s="470"/>
      <c r="STN116" s="470"/>
      <c r="STO116" s="470"/>
      <c r="STP116" s="470"/>
      <c r="STQ116" s="470"/>
      <c r="STR116" s="470"/>
      <c r="STS116" s="470"/>
      <c r="STT116" s="470"/>
      <c r="STU116" s="470"/>
      <c r="STV116" s="470"/>
      <c r="STW116" s="470"/>
      <c r="STX116" s="470"/>
      <c r="STY116" s="470"/>
      <c r="STZ116" s="470"/>
      <c r="SUA116" s="470"/>
      <c r="SUB116" s="266"/>
      <c r="SUC116" s="470"/>
      <c r="SUD116" s="470"/>
      <c r="SUE116" s="470"/>
      <c r="SUF116" s="470"/>
      <c r="SUG116" s="470"/>
      <c r="SUH116" s="470"/>
      <c r="SUI116" s="470"/>
      <c r="SUJ116" s="470"/>
      <c r="SUK116" s="470"/>
      <c r="SUL116" s="470"/>
      <c r="SUM116" s="470"/>
      <c r="SUN116" s="470"/>
      <c r="SUO116" s="470"/>
      <c r="SUP116" s="470"/>
      <c r="SUQ116" s="470"/>
      <c r="SUR116" s="266"/>
      <c r="SUS116" s="470"/>
      <c r="SUT116" s="470"/>
      <c r="SUU116" s="470"/>
      <c r="SUV116" s="470"/>
      <c r="SUW116" s="470"/>
      <c r="SUX116" s="470"/>
      <c r="SUY116" s="470"/>
      <c r="SUZ116" s="470"/>
      <c r="SVA116" s="470"/>
      <c r="SVB116" s="470"/>
      <c r="SVC116" s="470"/>
      <c r="SVD116" s="470"/>
      <c r="SVE116" s="470"/>
      <c r="SVF116" s="470"/>
      <c r="SVG116" s="470"/>
      <c r="SVH116" s="266"/>
      <c r="SVI116" s="470"/>
      <c r="SVJ116" s="470"/>
      <c r="SVK116" s="470"/>
      <c r="SVL116" s="470"/>
      <c r="SVM116" s="470"/>
      <c r="SVN116" s="470"/>
      <c r="SVO116" s="470"/>
      <c r="SVP116" s="470"/>
      <c r="SVQ116" s="470"/>
      <c r="SVR116" s="470"/>
      <c r="SVS116" s="470"/>
      <c r="SVT116" s="470"/>
      <c r="SVU116" s="470"/>
      <c r="SVV116" s="470"/>
      <c r="SVW116" s="470"/>
      <c r="SVX116" s="266"/>
      <c r="SVY116" s="470"/>
      <c r="SVZ116" s="470"/>
      <c r="SWA116" s="470"/>
      <c r="SWB116" s="470"/>
      <c r="SWC116" s="470"/>
      <c r="SWD116" s="470"/>
      <c r="SWE116" s="470"/>
      <c r="SWF116" s="470"/>
      <c r="SWG116" s="470"/>
      <c r="SWH116" s="470"/>
      <c r="SWI116" s="470"/>
      <c r="SWJ116" s="470"/>
      <c r="SWK116" s="470"/>
      <c r="SWL116" s="470"/>
      <c r="SWM116" s="470"/>
      <c r="SWN116" s="266"/>
      <c r="SWO116" s="470"/>
      <c r="SWP116" s="470"/>
      <c r="SWQ116" s="470"/>
      <c r="SWR116" s="470"/>
      <c r="SWS116" s="470"/>
      <c r="SWT116" s="470"/>
      <c r="SWU116" s="470"/>
      <c r="SWV116" s="470"/>
      <c r="SWW116" s="470"/>
      <c r="SWX116" s="470"/>
      <c r="SWY116" s="470"/>
      <c r="SWZ116" s="470"/>
      <c r="SXA116" s="470"/>
      <c r="SXB116" s="470"/>
      <c r="SXC116" s="470"/>
      <c r="SXD116" s="266"/>
      <c r="SXE116" s="470"/>
      <c r="SXF116" s="470"/>
      <c r="SXG116" s="470"/>
      <c r="SXH116" s="470"/>
      <c r="SXI116" s="470"/>
      <c r="SXJ116" s="470"/>
      <c r="SXK116" s="470"/>
      <c r="SXL116" s="470"/>
      <c r="SXM116" s="470"/>
      <c r="SXN116" s="470"/>
      <c r="SXO116" s="470"/>
      <c r="SXP116" s="470"/>
      <c r="SXQ116" s="470"/>
      <c r="SXR116" s="470"/>
      <c r="SXS116" s="470"/>
      <c r="SXT116" s="266"/>
      <c r="SXU116" s="470"/>
      <c r="SXV116" s="470"/>
      <c r="SXW116" s="470"/>
      <c r="SXX116" s="470"/>
      <c r="SXY116" s="470"/>
      <c r="SXZ116" s="470"/>
      <c r="SYA116" s="470"/>
      <c r="SYB116" s="470"/>
      <c r="SYC116" s="470"/>
      <c r="SYD116" s="470"/>
      <c r="SYE116" s="470"/>
      <c r="SYF116" s="470"/>
      <c r="SYG116" s="470"/>
      <c r="SYH116" s="470"/>
      <c r="SYI116" s="470"/>
      <c r="SYJ116" s="266"/>
      <c r="SYK116" s="470"/>
      <c r="SYL116" s="470"/>
      <c r="SYM116" s="470"/>
      <c r="SYN116" s="470"/>
      <c r="SYO116" s="470"/>
      <c r="SYP116" s="470"/>
      <c r="SYQ116" s="470"/>
      <c r="SYR116" s="470"/>
      <c r="SYS116" s="470"/>
      <c r="SYT116" s="470"/>
      <c r="SYU116" s="470"/>
      <c r="SYV116" s="470"/>
      <c r="SYW116" s="470"/>
      <c r="SYX116" s="470"/>
      <c r="SYY116" s="470"/>
      <c r="SYZ116" s="266"/>
      <c r="SZA116" s="470"/>
      <c r="SZB116" s="470"/>
      <c r="SZC116" s="470"/>
      <c r="SZD116" s="470"/>
      <c r="SZE116" s="470"/>
      <c r="SZF116" s="470"/>
      <c r="SZG116" s="470"/>
      <c r="SZH116" s="470"/>
      <c r="SZI116" s="470"/>
      <c r="SZJ116" s="470"/>
      <c r="SZK116" s="470"/>
      <c r="SZL116" s="470"/>
      <c r="SZM116" s="470"/>
      <c r="SZN116" s="470"/>
      <c r="SZO116" s="470"/>
      <c r="SZP116" s="266"/>
      <c r="SZQ116" s="470"/>
      <c r="SZR116" s="470"/>
      <c r="SZS116" s="470"/>
      <c r="SZT116" s="470"/>
      <c r="SZU116" s="470"/>
      <c r="SZV116" s="470"/>
      <c r="SZW116" s="470"/>
      <c r="SZX116" s="470"/>
      <c r="SZY116" s="470"/>
      <c r="SZZ116" s="470"/>
      <c r="TAA116" s="470"/>
      <c r="TAB116" s="470"/>
      <c r="TAC116" s="470"/>
      <c r="TAD116" s="470"/>
      <c r="TAE116" s="470"/>
      <c r="TAF116" s="266"/>
      <c r="TAG116" s="470"/>
      <c r="TAH116" s="470"/>
      <c r="TAI116" s="470"/>
      <c r="TAJ116" s="470"/>
      <c r="TAK116" s="470"/>
      <c r="TAL116" s="470"/>
      <c r="TAM116" s="470"/>
      <c r="TAN116" s="470"/>
      <c r="TAO116" s="470"/>
      <c r="TAP116" s="470"/>
      <c r="TAQ116" s="470"/>
      <c r="TAR116" s="470"/>
      <c r="TAS116" s="470"/>
      <c r="TAT116" s="470"/>
      <c r="TAU116" s="470"/>
      <c r="TAV116" s="266"/>
      <c r="TAW116" s="470"/>
      <c r="TAX116" s="470"/>
      <c r="TAY116" s="470"/>
      <c r="TAZ116" s="470"/>
      <c r="TBA116" s="470"/>
      <c r="TBB116" s="470"/>
      <c r="TBC116" s="470"/>
      <c r="TBD116" s="470"/>
      <c r="TBE116" s="470"/>
      <c r="TBF116" s="470"/>
      <c r="TBG116" s="470"/>
      <c r="TBH116" s="470"/>
      <c r="TBI116" s="470"/>
      <c r="TBJ116" s="470"/>
      <c r="TBK116" s="470"/>
      <c r="TBL116" s="266"/>
      <c r="TBM116" s="470"/>
      <c r="TBN116" s="470"/>
      <c r="TBO116" s="470"/>
      <c r="TBP116" s="470"/>
      <c r="TBQ116" s="470"/>
      <c r="TBR116" s="470"/>
      <c r="TBS116" s="470"/>
      <c r="TBT116" s="470"/>
      <c r="TBU116" s="470"/>
      <c r="TBV116" s="470"/>
      <c r="TBW116" s="470"/>
      <c r="TBX116" s="470"/>
      <c r="TBY116" s="470"/>
      <c r="TBZ116" s="470"/>
      <c r="TCA116" s="470"/>
      <c r="TCB116" s="266"/>
      <c r="TCC116" s="470"/>
      <c r="TCD116" s="470"/>
      <c r="TCE116" s="470"/>
      <c r="TCF116" s="470"/>
      <c r="TCG116" s="470"/>
      <c r="TCH116" s="470"/>
      <c r="TCI116" s="470"/>
      <c r="TCJ116" s="470"/>
      <c r="TCK116" s="470"/>
      <c r="TCL116" s="470"/>
      <c r="TCM116" s="470"/>
      <c r="TCN116" s="470"/>
      <c r="TCO116" s="470"/>
      <c r="TCP116" s="470"/>
      <c r="TCQ116" s="470"/>
      <c r="TCR116" s="266"/>
      <c r="TCS116" s="470"/>
      <c r="TCT116" s="470"/>
      <c r="TCU116" s="470"/>
      <c r="TCV116" s="470"/>
      <c r="TCW116" s="470"/>
      <c r="TCX116" s="470"/>
      <c r="TCY116" s="470"/>
      <c r="TCZ116" s="470"/>
      <c r="TDA116" s="470"/>
      <c r="TDB116" s="470"/>
      <c r="TDC116" s="470"/>
      <c r="TDD116" s="470"/>
      <c r="TDE116" s="470"/>
      <c r="TDF116" s="470"/>
      <c r="TDG116" s="470"/>
      <c r="TDH116" s="266"/>
      <c r="TDI116" s="470"/>
      <c r="TDJ116" s="470"/>
      <c r="TDK116" s="470"/>
      <c r="TDL116" s="470"/>
      <c r="TDM116" s="470"/>
      <c r="TDN116" s="470"/>
      <c r="TDO116" s="470"/>
      <c r="TDP116" s="470"/>
      <c r="TDQ116" s="470"/>
      <c r="TDR116" s="470"/>
      <c r="TDS116" s="470"/>
      <c r="TDT116" s="470"/>
      <c r="TDU116" s="470"/>
      <c r="TDV116" s="470"/>
      <c r="TDW116" s="470"/>
      <c r="TDX116" s="266"/>
      <c r="TDY116" s="470"/>
      <c r="TDZ116" s="470"/>
      <c r="TEA116" s="470"/>
      <c r="TEB116" s="470"/>
      <c r="TEC116" s="470"/>
      <c r="TED116" s="470"/>
      <c r="TEE116" s="470"/>
      <c r="TEF116" s="470"/>
      <c r="TEG116" s="470"/>
      <c r="TEH116" s="470"/>
      <c r="TEI116" s="470"/>
      <c r="TEJ116" s="470"/>
      <c r="TEK116" s="470"/>
      <c r="TEL116" s="470"/>
      <c r="TEM116" s="470"/>
      <c r="TEN116" s="266"/>
      <c r="TEO116" s="470"/>
      <c r="TEP116" s="470"/>
      <c r="TEQ116" s="470"/>
      <c r="TER116" s="470"/>
      <c r="TES116" s="470"/>
      <c r="TET116" s="470"/>
      <c r="TEU116" s="470"/>
      <c r="TEV116" s="470"/>
      <c r="TEW116" s="470"/>
      <c r="TEX116" s="470"/>
      <c r="TEY116" s="470"/>
      <c r="TEZ116" s="470"/>
      <c r="TFA116" s="470"/>
      <c r="TFB116" s="470"/>
      <c r="TFC116" s="470"/>
      <c r="TFD116" s="266"/>
      <c r="TFE116" s="470"/>
      <c r="TFF116" s="470"/>
      <c r="TFG116" s="470"/>
      <c r="TFH116" s="470"/>
      <c r="TFI116" s="470"/>
      <c r="TFJ116" s="470"/>
      <c r="TFK116" s="470"/>
      <c r="TFL116" s="470"/>
      <c r="TFM116" s="470"/>
      <c r="TFN116" s="470"/>
      <c r="TFO116" s="470"/>
      <c r="TFP116" s="470"/>
      <c r="TFQ116" s="470"/>
      <c r="TFR116" s="470"/>
      <c r="TFS116" s="470"/>
      <c r="TFT116" s="266"/>
      <c r="TFU116" s="470"/>
      <c r="TFV116" s="470"/>
      <c r="TFW116" s="470"/>
      <c r="TFX116" s="470"/>
      <c r="TFY116" s="470"/>
      <c r="TFZ116" s="470"/>
      <c r="TGA116" s="470"/>
      <c r="TGB116" s="470"/>
      <c r="TGC116" s="470"/>
      <c r="TGD116" s="470"/>
      <c r="TGE116" s="470"/>
      <c r="TGF116" s="470"/>
      <c r="TGG116" s="470"/>
      <c r="TGH116" s="470"/>
      <c r="TGI116" s="470"/>
      <c r="TGJ116" s="266"/>
      <c r="TGK116" s="470"/>
      <c r="TGL116" s="470"/>
      <c r="TGM116" s="470"/>
      <c r="TGN116" s="470"/>
      <c r="TGO116" s="470"/>
      <c r="TGP116" s="470"/>
      <c r="TGQ116" s="470"/>
      <c r="TGR116" s="470"/>
      <c r="TGS116" s="470"/>
      <c r="TGT116" s="470"/>
      <c r="TGU116" s="470"/>
      <c r="TGV116" s="470"/>
      <c r="TGW116" s="470"/>
      <c r="TGX116" s="470"/>
      <c r="TGY116" s="470"/>
      <c r="TGZ116" s="266"/>
      <c r="THA116" s="470"/>
      <c r="THB116" s="470"/>
      <c r="THC116" s="470"/>
      <c r="THD116" s="470"/>
      <c r="THE116" s="470"/>
      <c r="THF116" s="470"/>
      <c r="THG116" s="470"/>
      <c r="THH116" s="470"/>
      <c r="THI116" s="470"/>
      <c r="THJ116" s="470"/>
      <c r="THK116" s="470"/>
      <c r="THL116" s="470"/>
      <c r="THM116" s="470"/>
      <c r="THN116" s="470"/>
      <c r="THO116" s="470"/>
      <c r="THP116" s="266"/>
      <c r="THQ116" s="470"/>
      <c r="THR116" s="470"/>
      <c r="THS116" s="470"/>
      <c r="THT116" s="470"/>
      <c r="THU116" s="470"/>
      <c r="THV116" s="470"/>
      <c r="THW116" s="470"/>
      <c r="THX116" s="470"/>
      <c r="THY116" s="470"/>
      <c r="THZ116" s="470"/>
      <c r="TIA116" s="470"/>
      <c r="TIB116" s="470"/>
      <c r="TIC116" s="470"/>
      <c r="TID116" s="470"/>
      <c r="TIE116" s="470"/>
      <c r="TIF116" s="266"/>
      <c r="TIG116" s="470"/>
      <c r="TIH116" s="470"/>
      <c r="TII116" s="470"/>
      <c r="TIJ116" s="470"/>
      <c r="TIK116" s="470"/>
      <c r="TIL116" s="470"/>
      <c r="TIM116" s="470"/>
      <c r="TIN116" s="470"/>
      <c r="TIO116" s="470"/>
      <c r="TIP116" s="470"/>
      <c r="TIQ116" s="470"/>
      <c r="TIR116" s="470"/>
      <c r="TIS116" s="470"/>
      <c r="TIT116" s="470"/>
      <c r="TIU116" s="470"/>
      <c r="TIV116" s="266"/>
      <c r="TIW116" s="470"/>
      <c r="TIX116" s="470"/>
      <c r="TIY116" s="470"/>
      <c r="TIZ116" s="470"/>
      <c r="TJA116" s="470"/>
      <c r="TJB116" s="470"/>
      <c r="TJC116" s="470"/>
      <c r="TJD116" s="470"/>
      <c r="TJE116" s="470"/>
      <c r="TJF116" s="470"/>
      <c r="TJG116" s="470"/>
      <c r="TJH116" s="470"/>
      <c r="TJI116" s="470"/>
      <c r="TJJ116" s="470"/>
      <c r="TJK116" s="470"/>
      <c r="TJL116" s="266"/>
      <c r="TJM116" s="470"/>
      <c r="TJN116" s="470"/>
      <c r="TJO116" s="470"/>
      <c r="TJP116" s="470"/>
      <c r="TJQ116" s="470"/>
      <c r="TJR116" s="470"/>
      <c r="TJS116" s="470"/>
      <c r="TJT116" s="470"/>
      <c r="TJU116" s="470"/>
      <c r="TJV116" s="470"/>
      <c r="TJW116" s="470"/>
      <c r="TJX116" s="470"/>
      <c r="TJY116" s="470"/>
      <c r="TJZ116" s="470"/>
      <c r="TKA116" s="470"/>
      <c r="TKB116" s="266"/>
      <c r="TKC116" s="470"/>
      <c r="TKD116" s="470"/>
      <c r="TKE116" s="470"/>
      <c r="TKF116" s="470"/>
      <c r="TKG116" s="470"/>
      <c r="TKH116" s="470"/>
      <c r="TKI116" s="470"/>
      <c r="TKJ116" s="470"/>
      <c r="TKK116" s="470"/>
      <c r="TKL116" s="470"/>
      <c r="TKM116" s="470"/>
      <c r="TKN116" s="470"/>
      <c r="TKO116" s="470"/>
      <c r="TKP116" s="470"/>
      <c r="TKQ116" s="470"/>
      <c r="TKR116" s="266"/>
      <c r="TKS116" s="470"/>
      <c r="TKT116" s="470"/>
      <c r="TKU116" s="470"/>
      <c r="TKV116" s="470"/>
      <c r="TKW116" s="470"/>
      <c r="TKX116" s="470"/>
      <c r="TKY116" s="470"/>
      <c r="TKZ116" s="470"/>
      <c r="TLA116" s="470"/>
      <c r="TLB116" s="470"/>
      <c r="TLC116" s="470"/>
      <c r="TLD116" s="470"/>
      <c r="TLE116" s="470"/>
      <c r="TLF116" s="470"/>
      <c r="TLG116" s="470"/>
      <c r="TLH116" s="266"/>
      <c r="TLI116" s="470"/>
      <c r="TLJ116" s="470"/>
      <c r="TLK116" s="470"/>
      <c r="TLL116" s="470"/>
      <c r="TLM116" s="470"/>
      <c r="TLN116" s="470"/>
      <c r="TLO116" s="470"/>
      <c r="TLP116" s="470"/>
      <c r="TLQ116" s="470"/>
      <c r="TLR116" s="470"/>
      <c r="TLS116" s="470"/>
      <c r="TLT116" s="470"/>
      <c r="TLU116" s="470"/>
      <c r="TLV116" s="470"/>
      <c r="TLW116" s="470"/>
      <c r="TLX116" s="266"/>
      <c r="TLY116" s="470"/>
      <c r="TLZ116" s="470"/>
      <c r="TMA116" s="470"/>
      <c r="TMB116" s="470"/>
      <c r="TMC116" s="470"/>
      <c r="TMD116" s="470"/>
      <c r="TME116" s="470"/>
      <c r="TMF116" s="470"/>
      <c r="TMG116" s="470"/>
      <c r="TMH116" s="470"/>
      <c r="TMI116" s="470"/>
      <c r="TMJ116" s="470"/>
      <c r="TMK116" s="470"/>
      <c r="TML116" s="470"/>
      <c r="TMM116" s="470"/>
      <c r="TMN116" s="266"/>
      <c r="TMO116" s="470"/>
      <c r="TMP116" s="470"/>
      <c r="TMQ116" s="470"/>
      <c r="TMR116" s="470"/>
      <c r="TMS116" s="470"/>
      <c r="TMT116" s="470"/>
      <c r="TMU116" s="470"/>
      <c r="TMV116" s="470"/>
      <c r="TMW116" s="470"/>
      <c r="TMX116" s="470"/>
      <c r="TMY116" s="470"/>
      <c r="TMZ116" s="470"/>
      <c r="TNA116" s="470"/>
      <c r="TNB116" s="470"/>
      <c r="TNC116" s="470"/>
      <c r="TND116" s="266"/>
      <c r="TNE116" s="470"/>
      <c r="TNF116" s="470"/>
      <c r="TNG116" s="470"/>
      <c r="TNH116" s="470"/>
      <c r="TNI116" s="470"/>
      <c r="TNJ116" s="470"/>
      <c r="TNK116" s="470"/>
      <c r="TNL116" s="470"/>
      <c r="TNM116" s="470"/>
      <c r="TNN116" s="470"/>
      <c r="TNO116" s="470"/>
      <c r="TNP116" s="470"/>
      <c r="TNQ116" s="470"/>
      <c r="TNR116" s="470"/>
      <c r="TNS116" s="470"/>
      <c r="TNT116" s="266"/>
      <c r="TNU116" s="470"/>
      <c r="TNV116" s="470"/>
      <c r="TNW116" s="470"/>
      <c r="TNX116" s="470"/>
      <c r="TNY116" s="470"/>
      <c r="TNZ116" s="470"/>
      <c r="TOA116" s="470"/>
      <c r="TOB116" s="470"/>
      <c r="TOC116" s="470"/>
      <c r="TOD116" s="470"/>
      <c r="TOE116" s="470"/>
      <c r="TOF116" s="470"/>
      <c r="TOG116" s="470"/>
      <c r="TOH116" s="470"/>
      <c r="TOI116" s="470"/>
      <c r="TOJ116" s="266"/>
      <c r="TOK116" s="470"/>
      <c r="TOL116" s="470"/>
      <c r="TOM116" s="470"/>
      <c r="TON116" s="470"/>
      <c r="TOO116" s="470"/>
      <c r="TOP116" s="470"/>
      <c r="TOQ116" s="470"/>
      <c r="TOR116" s="470"/>
      <c r="TOS116" s="470"/>
      <c r="TOT116" s="470"/>
      <c r="TOU116" s="470"/>
      <c r="TOV116" s="470"/>
      <c r="TOW116" s="470"/>
      <c r="TOX116" s="470"/>
      <c r="TOY116" s="470"/>
      <c r="TOZ116" s="266"/>
      <c r="TPA116" s="470"/>
      <c r="TPB116" s="470"/>
      <c r="TPC116" s="470"/>
      <c r="TPD116" s="470"/>
      <c r="TPE116" s="470"/>
      <c r="TPF116" s="470"/>
      <c r="TPG116" s="470"/>
      <c r="TPH116" s="470"/>
      <c r="TPI116" s="470"/>
      <c r="TPJ116" s="470"/>
      <c r="TPK116" s="470"/>
      <c r="TPL116" s="470"/>
      <c r="TPM116" s="470"/>
      <c r="TPN116" s="470"/>
      <c r="TPO116" s="470"/>
      <c r="TPP116" s="266"/>
      <c r="TPQ116" s="470"/>
      <c r="TPR116" s="470"/>
      <c r="TPS116" s="470"/>
      <c r="TPT116" s="470"/>
      <c r="TPU116" s="470"/>
      <c r="TPV116" s="470"/>
      <c r="TPW116" s="470"/>
      <c r="TPX116" s="470"/>
      <c r="TPY116" s="470"/>
      <c r="TPZ116" s="470"/>
      <c r="TQA116" s="470"/>
      <c r="TQB116" s="470"/>
      <c r="TQC116" s="470"/>
      <c r="TQD116" s="470"/>
      <c r="TQE116" s="470"/>
      <c r="TQF116" s="266"/>
      <c r="TQG116" s="470"/>
      <c r="TQH116" s="470"/>
      <c r="TQI116" s="470"/>
      <c r="TQJ116" s="470"/>
      <c r="TQK116" s="470"/>
      <c r="TQL116" s="470"/>
      <c r="TQM116" s="470"/>
      <c r="TQN116" s="470"/>
      <c r="TQO116" s="470"/>
      <c r="TQP116" s="470"/>
      <c r="TQQ116" s="470"/>
      <c r="TQR116" s="470"/>
      <c r="TQS116" s="470"/>
      <c r="TQT116" s="470"/>
      <c r="TQU116" s="470"/>
      <c r="TQV116" s="266"/>
      <c r="TQW116" s="470"/>
      <c r="TQX116" s="470"/>
      <c r="TQY116" s="470"/>
      <c r="TQZ116" s="470"/>
      <c r="TRA116" s="470"/>
      <c r="TRB116" s="470"/>
      <c r="TRC116" s="470"/>
      <c r="TRD116" s="470"/>
      <c r="TRE116" s="470"/>
      <c r="TRF116" s="470"/>
      <c r="TRG116" s="470"/>
      <c r="TRH116" s="470"/>
      <c r="TRI116" s="470"/>
      <c r="TRJ116" s="470"/>
      <c r="TRK116" s="470"/>
      <c r="TRL116" s="266"/>
      <c r="TRM116" s="470"/>
      <c r="TRN116" s="470"/>
      <c r="TRO116" s="470"/>
      <c r="TRP116" s="470"/>
      <c r="TRQ116" s="470"/>
      <c r="TRR116" s="470"/>
      <c r="TRS116" s="470"/>
      <c r="TRT116" s="470"/>
      <c r="TRU116" s="470"/>
      <c r="TRV116" s="470"/>
      <c r="TRW116" s="470"/>
      <c r="TRX116" s="470"/>
      <c r="TRY116" s="470"/>
      <c r="TRZ116" s="470"/>
      <c r="TSA116" s="470"/>
      <c r="TSB116" s="266"/>
      <c r="TSC116" s="470"/>
      <c r="TSD116" s="470"/>
      <c r="TSE116" s="470"/>
      <c r="TSF116" s="470"/>
      <c r="TSG116" s="470"/>
      <c r="TSH116" s="470"/>
      <c r="TSI116" s="470"/>
      <c r="TSJ116" s="470"/>
      <c r="TSK116" s="470"/>
      <c r="TSL116" s="470"/>
      <c r="TSM116" s="470"/>
      <c r="TSN116" s="470"/>
      <c r="TSO116" s="470"/>
      <c r="TSP116" s="470"/>
      <c r="TSQ116" s="470"/>
      <c r="TSR116" s="266"/>
      <c r="TSS116" s="470"/>
      <c r="TST116" s="470"/>
      <c r="TSU116" s="470"/>
      <c r="TSV116" s="470"/>
      <c r="TSW116" s="470"/>
      <c r="TSX116" s="470"/>
      <c r="TSY116" s="470"/>
      <c r="TSZ116" s="470"/>
      <c r="TTA116" s="470"/>
      <c r="TTB116" s="470"/>
      <c r="TTC116" s="470"/>
      <c r="TTD116" s="470"/>
      <c r="TTE116" s="470"/>
      <c r="TTF116" s="470"/>
      <c r="TTG116" s="470"/>
      <c r="TTH116" s="266"/>
      <c r="TTI116" s="470"/>
      <c r="TTJ116" s="470"/>
      <c r="TTK116" s="470"/>
      <c r="TTL116" s="470"/>
      <c r="TTM116" s="470"/>
      <c r="TTN116" s="470"/>
      <c r="TTO116" s="470"/>
      <c r="TTP116" s="470"/>
      <c r="TTQ116" s="470"/>
      <c r="TTR116" s="470"/>
      <c r="TTS116" s="470"/>
      <c r="TTT116" s="470"/>
      <c r="TTU116" s="470"/>
      <c r="TTV116" s="470"/>
      <c r="TTW116" s="470"/>
      <c r="TTX116" s="266"/>
      <c r="TTY116" s="470"/>
      <c r="TTZ116" s="470"/>
      <c r="TUA116" s="470"/>
      <c r="TUB116" s="470"/>
      <c r="TUC116" s="470"/>
      <c r="TUD116" s="470"/>
      <c r="TUE116" s="470"/>
      <c r="TUF116" s="470"/>
      <c r="TUG116" s="470"/>
      <c r="TUH116" s="470"/>
      <c r="TUI116" s="470"/>
      <c r="TUJ116" s="470"/>
      <c r="TUK116" s="470"/>
      <c r="TUL116" s="470"/>
      <c r="TUM116" s="470"/>
      <c r="TUN116" s="266"/>
      <c r="TUO116" s="470"/>
      <c r="TUP116" s="470"/>
      <c r="TUQ116" s="470"/>
      <c r="TUR116" s="470"/>
      <c r="TUS116" s="470"/>
      <c r="TUT116" s="470"/>
      <c r="TUU116" s="470"/>
      <c r="TUV116" s="470"/>
      <c r="TUW116" s="470"/>
      <c r="TUX116" s="470"/>
      <c r="TUY116" s="470"/>
      <c r="TUZ116" s="470"/>
      <c r="TVA116" s="470"/>
      <c r="TVB116" s="470"/>
      <c r="TVC116" s="470"/>
      <c r="TVD116" s="266"/>
      <c r="TVE116" s="470"/>
      <c r="TVF116" s="470"/>
      <c r="TVG116" s="470"/>
      <c r="TVH116" s="470"/>
      <c r="TVI116" s="470"/>
      <c r="TVJ116" s="470"/>
      <c r="TVK116" s="470"/>
      <c r="TVL116" s="470"/>
      <c r="TVM116" s="470"/>
      <c r="TVN116" s="470"/>
      <c r="TVO116" s="470"/>
      <c r="TVP116" s="470"/>
      <c r="TVQ116" s="470"/>
      <c r="TVR116" s="470"/>
      <c r="TVS116" s="470"/>
      <c r="TVT116" s="266"/>
      <c r="TVU116" s="470"/>
      <c r="TVV116" s="470"/>
      <c r="TVW116" s="470"/>
      <c r="TVX116" s="470"/>
      <c r="TVY116" s="470"/>
      <c r="TVZ116" s="470"/>
      <c r="TWA116" s="470"/>
      <c r="TWB116" s="470"/>
      <c r="TWC116" s="470"/>
      <c r="TWD116" s="470"/>
      <c r="TWE116" s="470"/>
      <c r="TWF116" s="470"/>
      <c r="TWG116" s="470"/>
      <c r="TWH116" s="470"/>
      <c r="TWI116" s="470"/>
      <c r="TWJ116" s="266"/>
      <c r="TWK116" s="470"/>
      <c r="TWL116" s="470"/>
      <c r="TWM116" s="470"/>
      <c r="TWN116" s="470"/>
      <c r="TWO116" s="470"/>
      <c r="TWP116" s="470"/>
      <c r="TWQ116" s="470"/>
      <c r="TWR116" s="470"/>
      <c r="TWS116" s="470"/>
      <c r="TWT116" s="470"/>
      <c r="TWU116" s="470"/>
      <c r="TWV116" s="470"/>
      <c r="TWW116" s="470"/>
      <c r="TWX116" s="470"/>
      <c r="TWY116" s="470"/>
      <c r="TWZ116" s="266"/>
      <c r="TXA116" s="470"/>
      <c r="TXB116" s="470"/>
      <c r="TXC116" s="470"/>
      <c r="TXD116" s="470"/>
      <c r="TXE116" s="470"/>
      <c r="TXF116" s="470"/>
      <c r="TXG116" s="470"/>
      <c r="TXH116" s="470"/>
      <c r="TXI116" s="470"/>
      <c r="TXJ116" s="470"/>
      <c r="TXK116" s="470"/>
      <c r="TXL116" s="470"/>
      <c r="TXM116" s="470"/>
      <c r="TXN116" s="470"/>
      <c r="TXO116" s="470"/>
      <c r="TXP116" s="266"/>
      <c r="TXQ116" s="470"/>
      <c r="TXR116" s="470"/>
      <c r="TXS116" s="470"/>
      <c r="TXT116" s="470"/>
      <c r="TXU116" s="470"/>
      <c r="TXV116" s="470"/>
      <c r="TXW116" s="470"/>
      <c r="TXX116" s="470"/>
      <c r="TXY116" s="470"/>
      <c r="TXZ116" s="470"/>
      <c r="TYA116" s="470"/>
      <c r="TYB116" s="470"/>
      <c r="TYC116" s="470"/>
      <c r="TYD116" s="470"/>
      <c r="TYE116" s="470"/>
      <c r="TYF116" s="266"/>
      <c r="TYG116" s="470"/>
      <c r="TYH116" s="470"/>
      <c r="TYI116" s="470"/>
      <c r="TYJ116" s="470"/>
      <c r="TYK116" s="470"/>
      <c r="TYL116" s="470"/>
      <c r="TYM116" s="470"/>
      <c r="TYN116" s="470"/>
      <c r="TYO116" s="470"/>
      <c r="TYP116" s="470"/>
      <c r="TYQ116" s="470"/>
      <c r="TYR116" s="470"/>
      <c r="TYS116" s="470"/>
      <c r="TYT116" s="470"/>
      <c r="TYU116" s="470"/>
      <c r="TYV116" s="266"/>
      <c r="TYW116" s="470"/>
      <c r="TYX116" s="470"/>
      <c r="TYY116" s="470"/>
      <c r="TYZ116" s="470"/>
      <c r="TZA116" s="470"/>
      <c r="TZB116" s="470"/>
      <c r="TZC116" s="470"/>
      <c r="TZD116" s="470"/>
      <c r="TZE116" s="470"/>
      <c r="TZF116" s="470"/>
      <c r="TZG116" s="470"/>
      <c r="TZH116" s="470"/>
      <c r="TZI116" s="470"/>
      <c r="TZJ116" s="470"/>
      <c r="TZK116" s="470"/>
      <c r="TZL116" s="266"/>
      <c r="TZM116" s="470"/>
      <c r="TZN116" s="470"/>
      <c r="TZO116" s="470"/>
      <c r="TZP116" s="470"/>
      <c r="TZQ116" s="470"/>
      <c r="TZR116" s="470"/>
      <c r="TZS116" s="470"/>
      <c r="TZT116" s="470"/>
      <c r="TZU116" s="470"/>
      <c r="TZV116" s="470"/>
      <c r="TZW116" s="470"/>
      <c r="TZX116" s="470"/>
      <c r="TZY116" s="470"/>
      <c r="TZZ116" s="470"/>
      <c r="UAA116" s="470"/>
      <c r="UAB116" s="266"/>
      <c r="UAC116" s="470"/>
      <c r="UAD116" s="470"/>
      <c r="UAE116" s="470"/>
      <c r="UAF116" s="470"/>
      <c r="UAG116" s="470"/>
      <c r="UAH116" s="470"/>
      <c r="UAI116" s="470"/>
      <c r="UAJ116" s="470"/>
      <c r="UAK116" s="470"/>
      <c r="UAL116" s="470"/>
      <c r="UAM116" s="470"/>
      <c r="UAN116" s="470"/>
      <c r="UAO116" s="470"/>
      <c r="UAP116" s="470"/>
      <c r="UAQ116" s="470"/>
      <c r="UAR116" s="266"/>
      <c r="UAS116" s="470"/>
      <c r="UAT116" s="470"/>
      <c r="UAU116" s="470"/>
      <c r="UAV116" s="470"/>
      <c r="UAW116" s="470"/>
      <c r="UAX116" s="470"/>
      <c r="UAY116" s="470"/>
      <c r="UAZ116" s="470"/>
      <c r="UBA116" s="470"/>
      <c r="UBB116" s="470"/>
      <c r="UBC116" s="470"/>
      <c r="UBD116" s="470"/>
      <c r="UBE116" s="470"/>
      <c r="UBF116" s="470"/>
      <c r="UBG116" s="470"/>
      <c r="UBH116" s="266"/>
      <c r="UBI116" s="470"/>
      <c r="UBJ116" s="470"/>
      <c r="UBK116" s="470"/>
      <c r="UBL116" s="470"/>
      <c r="UBM116" s="470"/>
      <c r="UBN116" s="470"/>
      <c r="UBO116" s="470"/>
      <c r="UBP116" s="470"/>
      <c r="UBQ116" s="470"/>
      <c r="UBR116" s="470"/>
      <c r="UBS116" s="470"/>
      <c r="UBT116" s="470"/>
      <c r="UBU116" s="470"/>
      <c r="UBV116" s="470"/>
      <c r="UBW116" s="470"/>
      <c r="UBX116" s="266"/>
      <c r="UBY116" s="470"/>
      <c r="UBZ116" s="470"/>
      <c r="UCA116" s="470"/>
      <c r="UCB116" s="470"/>
      <c r="UCC116" s="470"/>
      <c r="UCD116" s="470"/>
      <c r="UCE116" s="470"/>
      <c r="UCF116" s="470"/>
      <c r="UCG116" s="470"/>
      <c r="UCH116" s="470"/>
      <c r="UCI116" s="470"/>
      <c r="UCJ116" s="470"/>
      <c r="UCK116" s="470"/>
      <c r="UCL116" s="470"/>
      <c r="UCM116" s="470"/>
      <c r="UCN116" s="266"/>
      <c r="UCO116" s="470"/>
      <c r="UCP116" s="470"/>
      <c r="UCQ116" s="470"/>
      <c r="UCR116" s="470"/>
      <c r="UCS116" s="470"/>
      <c r="UCT116" s="470"/>
      <c r="UCU116" s="470"/>
      <c r="UCV116" s="470"/>
      <c r="UCW116" s="470"/>
      <c r="UCX116" s="470"/>
      <c r="UCY116" s="470"/>
      <c r="UCZ116" s="470"/>
      <c r="UDA116" s="470"/>
      <c r="UDB116" s="470"/>
      <c r="UDC116" s="470"/>
      <c r="UDD116" s="266"/>
      <c r="UDE116" s="470"/>
      <c r="UDF116" s="470"/>
      <c r="UDG116" s="470"/>
      <c r="UDH116" s="470"/>
      <c r="UDI116" s="470"/>
      <c r="UDJ116" s="470"/>
      <c r="UDK116" s="470"/>
      <c r="UDL116" s="470"/>
      <c r="UDM116" s="470"/>
      <c r="UDN116" s="470"/>
      <c r="UDO116" s="470"/>
      <c r="UDP116" s="470"/>
      <c r="UDQ116" s="470"/>
      <c r="UDR116" s="470"/>
      <c r="UDS116" s="470"/>
      <c r="UDT116" s="266"/>
      <c r="UDU116" s="470"/>
      <c r="UDV116" s="470"/>
      <c r="UDW116" s="470"/>
      <c r="UDX116" s="470"/>
      <c r="UDY116" s="470"/>
      <c r="UDZ116" s="470"/>
      <c r="UEA116" s="470"/>
      <c r="UEB116" s="470"/>
      <c r="UEC116" s="470"/>
      <c r="UED116" s="470"/>
      <c r="UEE116" s="470"/>
      <c r="UEF116" s="470"/>
      <c r="UEG116" s="470"/>
      <c r="UEH116" s="470"/>
      <c r="UEI116" s="470"/>
      <c r="UEJ116" s="266"/>
      <c r="UEK116" s="470"/>
      <c r="UEL116" s="470"/>
      <c r="UEM116" s="470"/>
      <c r="UEN116" s="470"/>
      <c r="UEO116" s="470"/>
      <c r="UEP116" s="470"/>
      <c r="UEQ116" s="470"/>
      <c r="UER116" s="470"/>
      <c r="UES116" s="470"/>
      <c r="UET116" s="470"/>
      <c r="UEU116" s="470"/>
      <c r="UEV116" s="470"/>
      <c r="UEW116" s="470"/>
      <c r="UEX116" s="470"/>
      <c r="UEY116" s="470"/>
      <c r="UEZ116" s="266"/>
      <c r="UFA116" s="470"/>
      <c r="UFB116" s="470"/>
      <c r="UFC116" s="470"/>
      <c r="UFD116" s="470"/>
      <c r="UFE116" s="470"/>
      <c r="UFF116" s="470"/>
      <c r="UFG116" s="470"/>
      <c r="UFH116" s="470"/>
      <c r="UFI116" s="470"/>
      <c r="UFJ116" s="470"/>
      <c r="UFK116" s="470"/>
      <c r="UFL116" s="470"/>
      <c r="UFM116" s="470"/>
      <c r="UFN116" s="470"/>
      <c r="UFO116" s="470"/>
      <c r="UFP116" s="266"/>
      <c r="UFQ116" s="470"/>
      <c r="UFR116" s="470"/>
      <c r="UFS116" s="470"/>
      <c r="UFT116" s="470"/>
      <c r="UFU116" s="470"/>
      <c r="UFV116" s="470"/>
      <c r="UFW116" s="470"/>
      <c r="UFX116" s="470"/>
      <c r="UFY116" s="470"/>
      <c r="UFZ116" s="470"/>
      <c r="UGA116" s="470"/>
      <c r="UGB116" s="470"/>
      <c r="UGC116" s="470"/>
      <c r="UGD116" s="470"/>
      <c r="UGE116" s="470"/>
      <c r="UGF116" s="266"/>
      <c r="UGG116" s="470"/>
      <c r="UGH116" s="470"/>
      <c r="UGI116" s="470"/>
      <c r="UGJ116" s="470"/>
      <c r="UGK116" s="470"/>
      <c r="UGL116" s="470"/>
      <c r="UGM116" s="470"/>
      <c r="UGN116" s="470"/>
      <c r="UGO116" s="470"/>
      <c r="UGP116" s="470"/>
      <c r="UGQ116" s="470"/>
      <c r="UGR116" s="470"/>
      <c r="UGS116" s="470"/>
      <c r="UGT116" s="470"/>
      <c r="UGU116" s="470"/>
      <c r="UGV116" s="266"/>
      <c r="UGW116" s="470"/>
      <c r="UGX116" s="470"/>
      <c r="UGY116" s="470"/>
      <c r="UGZ116" s="470"/>
      <c r="UHA116" s="470"/>
      <c r="UHB116" s="470"/>
      <c r="UHC116" s="470"/>
      <c r="UHD116" s="470"/>
      <c r="UHE116" s="470"/>
      <c r="UHF116" s="470"/>
      <c r="UHG116" s="470"/>
      <c r="UHH116" s="470"/>
      <c r="UHI116" s="470"/>
      <c r="UHJ116" s="470"/>
      <c r="UHK116" s="470"/>
      <c r="UHL116" s="266"/>
      <c r="UHM116" s="470"/>
      <c r="UHN116" s="470"/>
      <c r="UHO116" s="470"/>
      <c r="UHP116" s="470"/>
      <c r="UHQ116" s="470"/>
      <c r="UHR116" s="470"/>
      <c r="UHS116" s="470"/>
      <c r="UHT116" s="470"/>
      <c r="UHU116" s="470"/>
      <c r="UHV116" s="470"/>
      <c r="UHW116" s="470"/>
      <c r="UHX116" s="470"/>
      <c r="UHY116" s="470"/>
      <c r="UHZ116" s="470"/>
      <c r="UIA116" s="470"/>
      <c r="UIB116" s="266"/>
      <c r="UIC116" s="470"/>
      <c r="UID116" s="470"/>
      <c r="UIE116" s="470"/>
      <c r="UIF116" s="470"/>
      <c r="UIG116" s="470"/>
      <c r="UIH116" s="470"/>
      <c r="UII116" s="470"/>
      <c r="UIJ116" s="470"/>
      <c r="UIK116" s="470"/>
      <c r="UIL116" s="470"/>
      <c r="UIM116" s="470"/>
      <c r="UIN116" s="470"/>
      <c r="UIO116" s="470"/>
      <c r="UIP116" s="470"/>
      <c r="UIQ116" s="470"/>
      <c r="UIR116" s="266"/>
      <c r="UIS116" s="470"/>
      <c r="UIT116" s="470"/>
      <c r="UIU116" s="470"/>
      <c r="UIV116" s="470"/>
      <c r="UIW116" s="470"/>
      <c r="UIX116" s="470"/>
      <c r="UIY116" s="470"/>
      <c r="UIZ116" s="470"/>
      <c r="UJA116" s="470"/>
      <c r="UJB116" s="470"/>
      <c r="UJC116" s="470"/>
      <c r="UJD116" s="470"/>
      <c r="UJE116" s="470"/>
      <c r="UJF116" s="470"/>
      <c r="UJG116" s="470"/>
      <c r="UJH116" s="266"/>
      <c r="UJI116" s="470"/>
      <c r="UJJ116" s="470"/>
      <c r="UJK116" s="470"/>
      <c r="UJL116" s="470"/>
      <c r="UJM116" s="470"/>
      <c r="UJN116" s="470"/>
      <c r="UJO116" s="470"/>
      <c r="UJP116" s="470"/>
      <c r="UJQ116" s="470"/>
      <c r="UJR116" s="470"/>
      <c r="UJS116" s="470"/>
      <c r="UJT116" s="470"/>
      <c r="UJU116" s="470"/>
      <c r="UJV116" s="470"/>
      <c r="UJW116" s="470"/>
      <c r="UJX116" s="266"/>
      <c r="UJY116" s="470"/>
      <c r="UJZ116" s="470"/>
      <c r="UKA116" s="470"/>
      <c r="UKB116" s="470"/>
      <c r="UKC116" s="470"/>
      <c r="UKD116" s="470"/>
      <c r="UKE116" s="470"/>
      <c r="UKF116" s="470"/>
      <c r="UKG116" s="470"/>
      <c r="UKH116" s="470"/>
      <c r="UKI116" s="470"/>
      <c r="UKJ116" s="470"/>
      <c r="UKK116" s="470"/>
      <c r="UKL116" s="470"/>
      <c r="UKM116" s="470"/>
      <c r="UKN116" s="266"/>
      <c r="UKO116" s="470"/>
      <c r="UKP116" s="470"/>
      <c r="UKQ116" s="470"/>
      <c r="UKR116" s="470"/>
      <c r="UKS116" s="470"/>
      <c r="UKT116" s="470"/>
      <c r="UKU116" s="470"/>
      <c r="UKV116" s="470"/>
      <c r="UKW116" s="470"/>
      <c r="UKX116" s="470"/>
      <c r="UKY116" s="470"/>
      <c r="UKZ116" s="470"/>
      <c r="ULA116" s="470"/>
      <c r="ULB116" s="470"/>
      <c r="ULC116" s="470"/>
      <c r="ULD116" s="266"/>
      <c r="ULE116" s="470"/>
      <c r="ULF116" s="470"/>
      <c r="ULG116" s="470"/>
      <c r="ULH116" s="470"/>
      <c r="ULI116" s="470"/>
      <c r="ULJ116" s="470"/>
      <c r="ULK116" s="470"/>
      <c r="ULL116" s="470"/>
      <c r="ULM116" s="470"/>
      <c r="ULN116" s="470"/>
      <c r="ULO116" s="470"/>
      <c r="ULP116" s="470"/>
      <c r="ULQ116" s="470"/>
      <c r="ULR116" s="470"/>
      <c r="ULS116" s="470"/>
      <c r="ULT116" s="266"/>
      <c r="ULU116" s="470"/>
      <c r="ULV116" s="470"/>
      <c r="ULW116" s="470"/>
      <c r="ULX116" s="470"/>
      <c r="ULY116" s="470"/>
      <c r="ULZ116" s="470"/>
      <c r="UMA116" s="470"/>
      <c r="UMB116" s="470"/>
      <c r="UMC116" s="470"/>
      <c r="UMD116" s="470"/>
      <c r="UME116" s="470"/>
      <c r="UMF116" s="470"/>
      <c r="UMG116" s="470"/>
      <c r="UMH116" s="470"/>
      <c r="UMI116" s="470"/>
      <c r="UMJ116" s="266"/>
      <c r="UMK116" s="470"/>
      <c r="UML116" s="470"/>
      <c r="UMM116" s="470"/>
      <c r="UMN116" s="470"/>
      <c r="UMO116" s="470"/>
      <c r="UMP116" s="470"/>
      <c r="UMQ116" s="470"/>
      <c r="UMR116" s="470"/>
      <c r="UMS116" s="470"/>
      <c r="UMT116" s="470"/>
      <c r="UMU116" s="470"/>
      <c r="UMV116" s="470"/>
      <c r="UMW116" s="470"/>
      <c r="UMX116" s="470"/>
      <c r="UMY116" s="470"/>
      <c r="UMZ116" s="266"/>
      <c r="UNA116" s="470"/>
      <c r="UNB116" s="470"/>
      <c r="UNC116" s="470"/>
      <c r="UND116" s="470"/>
      <c r="UNE116" s="470"/>
      <c r="UNF116" s="470"/>
      <c r="UNG116" s="470"/>
      <c r="UNH116" s="470"/>
      <c r="UNI116" s="470"/>
      <c r="UNJ116" s="470"/>
      <c r="UNK116" s="470"/>
      <c r="UNL116" s="470"/>
      <c r="UNM116" s="470"/>
      <c r="UNN116" s="470"/>
      <c r="UNO116" s="470"/>
      <c r="UNP116" s="266"/>
      <c r="UNQ116" s="470"/>
      <c r="UNR116" s="470"/>
      <c r="UNS116" s="470"/>
      <c r="UNT116" s="470"/>
      <c r="UNU116" s="470"/>
      <c r="UNV116" s="470"/>
      <c r="UNW116" s="470"/>
      <c r="UNX116" s="470"/>
      <c r="UNY116" s="470"/>
      <c r="UNZ116" s="470"/>
      <c r="UOA116" s="470"/>
      <c r="UOB116" s="470"/>
      <c r="UOC116" s="470"/>
      <c r="UOD116" s="470"/>
      <c r="UOE116" s="470"/>
      <c r="UOF116" s="266"/>
      <c r="UOG116" s="470"/>
      <c r="UOH116" s="470"/>
      <c r="UOI116" s="470"/>
      <c r="UOJ116" s="470"/>
      <c r="UOK116" s="470"/>
      <c r="UOL116" s="470"/>
      <c r="UOM116" s="470"/>
      <c r="UON116" s="470"/>
      <c r="UOO116" s="470"/>
      <c r="UOP116" s="470"/>
      <c r="UOQ116" s="470"/>
      <c r="UOR116" s="470"/>
      <c r="UOS116" s="470"/>
      <c r="UOT116" s="470"/>
      <c r="UOU116" s="470"/>
      <c r="UOV116" s="266"/>
      <c r="UOW116" s="470"/>
      <c r="UOX116" s="470"/>
      <c r="UOY116" s="470"/>
      <c r="UOZ116" s="470"/>
      <c r="UPA116" s="470"/>
      <c r="UPB116" s="470"/>
      <c r="UPC116" s="470"/>
      <c r="UPD116" s="470"/>
      <c r="UPE116" s="470"/>
      <c r="UPF116" s="470"/>
      <c r="UPG116" s="470"/>
      <c r="UPH116" s="470"/>
      <c r="UPI116" s="470"/>
      <c r="UPJ116" s="470"/>
      <c r="UPK116" s="470"/>
      <c r="UPL116" s="266"/>
      <c r="UPM116" s="470"/>
      <c r="UPN116" s="470"/>
      <c r="UPO116" s="470"/>
      <c r="UPP116" s="470"/>
      <c r="UPQ116" s="470"/>
      <c r="UPR116" s="470"/>
      <c r="UPS116" s="470"/>
      <c r="UPT116" s="470"/>
      <c r="UPU116" s="470"/>
      <c r="UPV116" s="470"/>
      <c r="UPW116" s="470"/>
      <c r="UPX116" s="470"/>
      <c r="UPY116" s="470"/>
      <c r="UPZ116" s="470"/>
      <c r="UQA116" s="470"/>
      <c r="UQB116" s="266"/>
      <c r="UQC116" s="470"/>
      <c r="UQD116" s="470"/>
      <c r="UQE116" s="470"/>
      <c r="UQF116" s="470"/>
      <c r="UQG116" s="470"/>
      <c r="UQH116" s="470"/>
      <c r="UQI116" s="470"/>
      <c r="UQJ116" s="470"/>
      <c r="UQK116" s="470"/>
      <c r="UQL116" s="470"/>
      <c r="UQM116" s="470"/>
      <c r="UQN116" s="470"/>
      <c r="UQO116" s="470"/>
      <c r="UQP116" s="470"/>
      <c r="UQQ116" s="470"/>
      <c r="UQR116" s="266"/>
      <c r="UQS116" s="470"/>
      <c r="UQT116" s="470"/>
      <c r="UQU116" s="470"/>
      <c r="UQV116" s="470"/>
      <c r="UQW116" s="470"/>
      <c r="UQX116" s="470"/>
      <c r="UQY116" s="470"/>
      <c r="UQZ116" s="470"/>
      <c r="URA116" s="470"/>
      <c r="URB116" s="470"/>
      <c r="URC116" s="470"/>
      <c r="URD116" s="470"/>
      <c r="URE116" s="470"/>
      <c r="URF116" s="470"/>
      <c r="URG116" s="470"/>
      <c r="URH116" s="266"/>
      <c r="URI116" s="470"/>
      <c r="URJ116" s="470"/>
      <c r="URK116" s="470"/>
      <c r="URL116" s="470"/>
      <c r="URM116" s="470"/>
      <c r="URN116" s="470"/>
      <c r="URO116" s="470"/>
      <c r="URP116" s="470"/>
      <c r="URQ116" s="470"/>
      <c r="URR116" s="470"/>
      <c r="URS116" s="470"/>
      <c r="URT116" s="470"/>
      <c r="URU116" s="470"/>
      <c r="URV116" s="470"/>
      <c r="URW116" s="470"/>
      <c r="URX116" s="266"/>
      <c r="URY116" s="470"/>
      <c r="URZ116" s="470"/>
      <c r="USA116" s="470"/>
      <c r="USB116" s="470"/>
      <c r="USC116" s="470"/>
      <c r="USD116" s="470"/>
      <c r="USE116" s="470"/>
      <c r="USF116" s="470"/>
      <c r="USG116" s="470"/>
      <c r="USH116" s="470"/>
      <c r="USI116" s="470"/>
      <c r="USJ116" s="470"/>
      <c r="USK116" s="470"/>
      <c r="USL116" s="470"/>
      <c r="USM116" s="470"/>
      <c r="USN116" s="266"/>
      <c r="USO116" s="470"/>
      <c r="USP116" s="470"/>
      <c r="USQ116" s="470"/>
      <c r="USR116" s="470"/>
      <c r="USS116" s="470"/>
      <c r="UST116" s="470"/>
      <c r="USU116" s="470"/>
      <c r="USV116" s="470"/>
      <c r="USW116" s="470"/>
      <c r="USX116" s="470"/>
      <c r="USY116" s="470"/>
      <c r="USZ116" s="470"/>
      <c r="UTA116" s="470"/>
      <c r="UTB116" s="470"/>
      <c r="UTC116" s="470"/>
      <c r="UTD116" s="266"/>
      <c r="UTE116" s="470"/>
      <c r="UTF116" s="470"/>
      <c r="UTG116" s="470"/>
      <c r="UTH116" s="470"/>
      <c r="UTI116" s="470"/>
      <c r="UTJ116" s="470"/>
      <c r="UTK116" s="470"/>
      <c r="UTL116" s="470"/>
      <c r="UTM116" s="470"/>
      <c r="UTN116" s="470"/>
      <c r="UTO116" s="470"/>
      <c r="UTP116" s="470"/>
      <c r="UTQ116" s="470"/>
      <c r="UTR116" s="470"/>
      <c r="UTS116" s="470"/>
      <c r="UTT116" s="266"/>
      <c r="UTU116" s="470"/>
      <c r="UTV116" s="470"/>
      <c r="UTW116" s="470"/>
      <c r="UTX116" s="470"/>
      <c r="UTY116" s="470"/>
      <c r="UTZ116" s="470"/>
      <c r="UUA116" s="470"/>
      <c r="UUB116" s="470"/>
      <c r="UUC116" s="470"/>
      <c r="UUD116" s="470"/>
      <c r="UUE116" s="470"/>
      <c r="UUF116" s="470"/>
      <c r="UUG116" s="470"/>
      <c r="UUH116" s="470"/>
      <c r="UUI116" s="470"/>
      <c r="UUJ116" s="266"/>
      <c r="UUK116" s="470"/>
      <c r="UUL116" s="470"/>
      <c r="UUM116" s="470"/>
      <c r="UUN116" s="470"/>
      <c r="UUO116" s="470"/>
      <c r="UUP116" s="470"/>
      <c r="UUQ116" s="470"/>
      <c r="UUR116" s="470"/>
      <c r="UUS116" s="470"/>
      <c r="UUT116" s="470"/>
      <c r="UUU116" s="470"/>
      <c r="UUV116" s="470"/>
      <c r="UUW116" s="470"/>
      <c r="UUX116" s="470"/>
      <c r="UUY116" s="470"/>
      <c r="UUZ116" s="266"/>
      <c r="UVA116" s="470"/>
      <c r="UVB116" s="470"/>
      <c r="UVC116" s="470"/>
      <c r="UVD116" s="470"/>
      <c r="UVE116" s="470"/>
      <c r="UVF116" s="470"/>
      <c r="UVG116" s="470"/>
      <c r="UVH116" s="470"/>
      <c r="UVI116" s="470"/>
      <c r="UVJ116" s="470"/>
      <c r="UVK116" s="470"/>
      <c r="UVL116" s="470"/>
      <c r="UVM116" s="470"/>
      <c r="UVN116" s="470"/>
      <c r="UVO116" s="470"/>
      <c r="UVP116" s="266"/>
      <c r="UVQ116" s="470"/>
      <c r="UVR116" s="470"/>
      <c r="UVS116" s="470"/>
      <c r="UVT116" s="470"/>
      <c r="UVU116" s="470"/>
      <c r="UVV116" s="470"/>
      <c r="UVW116" s="470"/>
      <c r="UVX116" s="470"/>
      <c r="UVY116" s="470"/>
      <c r="UVZ116" s="470"/>
      <c r="UWA116" s="470"/>
      <c r="UWB116" s="470"/>
      <c r="UWC116" s="470"/>
      <c r="UWD116" s="470"/>
      <c r="UWE116" s="470"/>
      <c r="UWF116" s="266"/>
      <c r="UWG116" s="470"/>
      <c r="UWH116" s="470"/>
      <c r="UWI116" s="470"/>
      <c r="UWJ116" s="470"/>
      <c r="UWK116" s="470"/>
      <c r="UWL116" s="470"/>
      <c r="UWM116" s="470"/>
      <c r="UWN116" s="470"/>
      <c r="UWO116" s="470"/>
      <c r="UWP116" s="470"/>
      <c r="UWQ116" s="470"/>
      <c r="UWR116" s="470"/>
      <c r="UWS116" s="470"/>
      <c r="UWT116" s="470"/>
      <c r="UWU116" s="470"/>
      <c r="UWV116" s="266"/>
      <c r="UWW116" s="470"/>
      <c r="UWX116" s="470"/>
      <c r="UWY116" s="470"/>
      <c r="UWZ116" s="470"/>
      <c r="UXA116" s="470"/>
      <c r="UXB116" s="470"/>
      <c r="UXC116" s="470"/>
      <c r="UXD116" s="470"/>
      <c r="UXE116" s="470"/>
      <c r="UXF116" s="470"/>
      <c r="UXG116" s="470"/>
      <c r="UXH116" s="470"/>
      <c r="UXI116" s="470"/>
      <c r="UXJ116" s="470"/>
      <c r="UXK116" s="470"/>
      <c r="UXL116" s="266"/>
      <c r="UXM116" s="470"/>
      <c r="UXN116" s="470"/>
      <c r="UXO116" s="470"/>
      <c r="UXP116" s="470"/>
      <c r="UXQ116" s="470"/>
      <c r="UXR116" s="470"/>
      <c r="UXS116" s="470"/>
      <c r="UXT116" s="470"/>
      <c r="UXU116" s="470"/>
      <c r="UXV116" s="470"/>
      <c r="UXW116" s="470"/>
      <c r="UXX116" s="470"/>
      <c r="UXY116" s="470"/>
      <c r="UXZ116" s="470"/>
      <c r="UYA116" s="470"/>
      <c r="UYB116" s="266"/>
      <c r="UYC116" s="470"/>
      <c r="UYD116" s="470"/>
      <c r="UYE116" s="470"/>
      <c r="UYF116" s="470"/>
      <c r="UYG116" s="470"/>
      <c r="UYH116" s="470"/>
      <c r="UYI116" s="470"/>
      <c r="UYJ116" s="470"/>
      <c r="UYK116" s="470"/>
      <c r="UYL116" s="470"/>
      <c r="UYM116" s="470"/>
      <c r="UYN116" s="470"/>
      <c r="UYO116" s="470"/>
      <c r="UYP116" s="470"/>
      <c r="UYQ116" s="470"/>
      <c r="UYR116" s="266"/>
      <c r="UYS116" s="470"/>
      <c r="UYT116" s="470"/>
      <c r="UYU116" s="470"/>
      <c r="UYV116" s="470"/>
      <c r="UYW116" s="470"/>
      <c r="UYX116" s="470"/>
      <c r="UYY116" s="470"/>
      <c r="UYZ116" s="470"/>
      <c r="UZA116" s="470"/>
      <c r="UZB116" s="470"/>
      <c r="UZC116" s="470"/>
      <c r="UZD116" s="470"/>
      <c r="UZE116" s="470"/>
      <c r="UZF116" s="470"/>
      <c r="UZG116" s="470"/>
      <c r="UZH116" s="266"/>
      <c r="UZI116" s="470"/>
      <c r="UZJ116" s="470"/>
      <c r="UZK116" s="470"/>
      <c r="UZL116" s="470"/>
      <c r="UZM116" s="470"/>
      <c r="UZN116" s="470"/>
      <c r="UZO116" s="470"/>
      <c r="UZP116" s="470"/>
      <c r="UZQ116" s="470"/>
      <c r="UZR116" s="470"/>
      <c r="UZS116" s="470"/>
      <c r="UZT116" s="470"/>
      <c r="UZU116" s="470"/>
      <c r="UZV116" s="470"/>
      <c r="UZW116" s="470"/>
      <c r="UZX116" s="266"/>
      <c r="UZY116" s="470"/>
      <c r="UZZ116" s="470"/>
      <c r="VAA116" s="470"/>
      <c r="VAB116" s="470"/>
      <c r="VAC116" s="470"/>
      <c r="VAD116" s="470"/>
      <c r="VAE116" s="470"/>
      <c r="VAF116" s="470"/>
      <c r="VAG116" s="470"/>
      <c r="VAH116" s="470"/>
      <c r="VAI116" s="470"/>
      <c r="VAJ116" s="470"/>
      <c r="VAK116" s="470"/>
      <c r="VAL116" s="470"/>
      <c r="VAM116" s="470"/>
      <c r="VAN116" s="266"/>
      <c r="VAO116" s="470"/>
      <c r="VAP116" s="470"/>
      <c r="VAQ116" s="470"/>
      <c r="VAR116" s="470"/>
      <c r="VAS116" s="470"/>
      <c r="VAT116" s="470"/>
      <c r="VAU116" s="470"/>
      <c r="VAV116" s="470"/>
      <c r="VAW116" s="470"/>
      <c r="VAX116" s="470"/>
      <c r="VAY116" s="470"/>
      <c r="VAZ116" s="470"/>
      <c r="VBA116" s="470"/>
      <c r="VBB116" s="470"/>
      <c r="VBC116" s="470"/>
      <c r="VBD116" s="266"/>
      <c r="VBE116" s="470"/>
      <c r="VBF116" s="470"/>
      <c r="VBG116" s="470"/>
      <c r="VBH116" s="470"/>
      <c r="VBI116" s="470"/>
      <c r="VBJ116" s="470"/>
      <c r="VBK116" s="470"/>
      <c r="VBL116" s="470"/>
      <c r="VBM116" s="470"/>
      <c r="VBN116" s="470"/>
      <c r="VBO116" s="470"/>
      <c r="VBP116" s="470"/>
      <c r="VBQ116" s="470"/>
      <c r="VBR116" s="470"/>
      <c r="VBS116" s="470"/>
      <c r="VBT116" s="266"/>
      <c r="VBU116" s="470"/>
      <c r="VBV116" s="470"/>
      <c r="VBW116" s="470"/>
      <c r="VBX116" s="470"/>
      <c r="VBY116" s="470"/>
      <c r="VBZ116" s="470"/>
      <c r="VCA116" s="470"/>
      <c r="VCB116" s="470"/>
      <c r="VCC116" s="470"/>
      <c r="VCD116" s="470"/>
      <c r="VCE116" s="470"/>
      <c r="VCF116" s="470"/>
      <c r="VCG116" s="470"/>
      <c r="VCH116" s="470"/>
      <c r="VCI116" s="470"/>
      <c r="VCJ116" s="266"/>
      <c r="VCK116" s="470"/>
      <c r="VCL116" s="470"/>
      <c r="VCM116" s="470"/>
      <c r="VCN116" s="470"/>
      <c r="VCO116" s="470"/>
      <c r="VCP116" s="470"/>
      <c r="VCQ116" s="470"/>
      <c r="VCR116" s="470"/>
      <c r="VCS116" s="470"/>
      <c r="VCT116" s="470"/>
      <c r="VCU116" s="470"/>
      <c r="VCV116" s="470"/>
      <c r="VCW116" s="470"/>
      <c r="VCX116" s="470"/>
      <c r="VCY116" s="470"/>
      <c r="VCZ116" s="266"/>
      <c r="VDA116" s="470"/>
      <c r="VDB116" s="470"/>
      <c r="VDC116" s="470"/>
      <c r="VDD116" s="470"/>
      <c r="VDE116" s="470"/>
      <c r="VDF116" s="470"/>
      <c r="VDG116" s="470"/>
      <c r="VDH116" s="470"/>
      <c r="VDI116" s="470"/>
      <c r="VDJ116" s="470"/>
      <c r="VDK116" s="470"/>
      <c r="VDL116" s="470"/>
      <c r="VDM116" s="470"/>
      <c r="VDN116" s="470"/>
      <c r="VDO116" s="470"/>
      <c r="VDP116" s="266"/>
      <c r="VDQ116" s="470"/>
      <c r="VDR116" s="470"/>
      <c r="VDS116" s="470"/>
      <c r="VDT116" s="470"/>
      <c r="VDU116" s="470"/>
      <c r="VDV116" s="470"/>
      <c r="VDW116" s="470"/>
      <c r="VDX116" s="470"/>
      <c r="VDY116" s="470"/>
      <c r="VDZ116" s="470"/>
      <c r="VEA116" s="470"/>
      <c r="VEB116" s="470"/>
      <c r="VEC116" s="470"/>
      <c r="VED116" s="470"/>
      <c r="VEE116" s="470"/>
      <c r="VEF116" s="266"/>
      <c r="VEG116" s="470"/>
      <c r="VEH116" s="470"/>
      <c r="VEI116" s="470"/>
      <c r="VEJ116" s="470"/>
      <c r="VEK116" s="470"/>
      <c r="VEL116" s="470"/>
      <c r="VEM116" s="470"/>
      <c r="VEN116" s="470"/>
      <c r="VEO116" s="470"/>
      <c r="VEP116" s="470"/>
      <c r="VEQ116" s="470"/>
      <c r="VER116" s="470"/>
      <c r="VES116" s="470"/>
      <c r="VET116" s="470"/>
      <c r="VEU116" s="470"/>
      <c r="VEV116" s="266"/>
      <c r="VEW116" s="470"/>
      <c r="VEX116" s="470"/>
      <c r="VEY116" s="470"/>
      <c r="VEZ116" s="470"/>
      <c r="VFA116" s="470"/>
      <c r="VFB116" s="470"/>
      <c r="VFC116" s="470"/>
      <c r="VFD116" s="470"/>
      <c r="VFE116" s="470"/>
      <c r="VFF116" s="470"/>
      <c r="VFG116" s="470"/>
      <c r="VFH116" s="470"/>
      <c r="VFI116" s="470"/>
      <c r="VFJ116" s="470"/>
      <c r="VFK116" s="470"/>
      <c r="VFL116" s="266"/>
      <c r="VFM116" s="470"/>
      <c r="VFN116" s="470"/>
      <c r="VFO116" s="470"/>
      <c r="VFP116" s="470"/>
      <c r="VFQ116" s="470"/>
      <c r="VFR116" s="470"/>
      <c r="VFS116" s="470"/>
      <c r="VFT116" s="470"/>
      <c r="VFU116" s="470"/>
      <c r="VFV116" s="470"/>
      <c r="VFW116" s="470"/>
      <c r="VFX116" s="470"/>
      <c r="VFY116" s="470"/>
      <c r="VFZ116" s="470"/>
      <c r="VGA116" s="470"/>
      <c r="VGB116" s="266"/>
      <c r="VGC116" s="470"/>
      <c r="VGD116" s="470"/>
      <c r="VGE116" s="470"/>
      <c r="VGF116" s="470"/>
      <c r="VGG116" s="470"/>
      <c r="VGH116" s="470"/>
      <c r="VGI116" s="470"/>
      <c r="VGJ116" s="470"/>
      <c r="VGK116" s="470"/>
      <c r="VGL116" s="470"/>
      <c r="VGM116" s="470"/>
      <c r="VGN116" s="470"/>
      <c r="VGO116" s="470"/>
      <c r="VGP116" s="470"/>
      <c r="VGQ116" s="470"/>
      <c r="VGR116" s="266"/>
      <c r="VGS116" s="470"/>
      <c r="VGT116" s="470"/>
      <c r="VGU116" s="470"/>
      <c r="VGV116" s="470"/>
      <c r="VGW116" s="470"/>
      <c r="VGX116" s="470"/>
      <c r="VGY116" s="470"/>
      <c r="VGZ116" s="470"/>
      <c r="VHA116" s="470"/>
      <c r="VHB116" s="470"/>
      <c r="VHC116" s="470"/>
      <c r="VHD116" s="470"/>
      <c r="VHE116" s="470"/>
      <c r="VHF116" s="470"/>
      <c r="VHG116" s="470"/>
      <c r="VHH116" s="266"/>
      <c r="VHI116" s="470"/>
      <c r="VHJ116" s="470"/>
      <c r="VHK116" s="470"/>
      <c r="VHL116" s="470"/>
      <c r="VHM116" s="470"/>
      <c r="VHN116" s="470"/>
      <c r="VHO116" s="470"/>
      <c r="VHP116" s="470"/>
      <c r="VHQ116" s="470"/>
      <c r="VHR116" s="470"/>
      <c r="VHS116" s="470"/>
      <c r="VHT116" s="470"/>
      <c r="VHU116" s="470"/>
      <c r="VHV116" s="470"/>
      <c r="VHW116" s="470"/>
      <c r="VHX116" s="266"/>
      <c r="VHY116" s="470"/>
      <c r="VHZ116" s="470"/>
      <c r="VIA116" s="470"/>
      <c r="VIB116" s="470"/>
      <c r="VIC116" s="470"/>
      <c r="VID116" s="470"/>
      <c r="VIE116" s="470"/>
      <c r="VIF116" s="470"/>
      <c r="VIG116" s="470"/>
      <c r="VIH116" s="470"/>
      <c r="VII116" s="470"/>
      <c r="VIJ116" s="470"/>
      <c r="VIK116" s="470"/>
      <c r="VIL116" s="470"/>
      <c r="VIM116" s="470"/>
      <c r="VIN116" s="266"/>
      <c r="VIO116" s="470"/>
      <c r="VIP116" s="470"/>
      <c r="VIQ116" s="470"/>
      <c r="VIR116" s="470"/>
      <c r="VIS116" s="470"/>
      <c r="VIT116" s="470"/>
      <c r="VIU116" s="470"/>
      <c r="VIV116" s="470"/>
      <c r="VIW116" s="470"/>
      <c r="VIX116" s="470"/>
      <c r="VIY116" s="470"/>
      <c r="VIZ116" s="470"/>
      <c r="VJA116" s="470"/>
      <c r="VJB116" s="470"/>
      <c r="VJC116" s="470"/>
      <c r="VJD116" s="266"/>
      <c r="VJE116" s="470"/>
      <c r="VJF116" s="470"/>
      <c r="VJG116" s="470"/>
      <c r="VJH116" s="470"/>
      <c r="VJI116" s="470"/>
      <c r="VJJ116" s="470"/>
      <c r="VJK116" s="470"/>
      <c r="VJL116" s="470"/>
      <c r="VJM116" s="470"/>
      <c r="VJN116" s="470"/>
      <c r="VJO116" s="470"/>
      <c r="VJP116" s="470"/>
      <c r="VJQ116" s="470"/>
      <c r="VJR116" s="470"/>
      <c r="VJS116" s="470"/>
      <c r="VJT116" s="266"/>
      <c r="VJU116" s="470"/>
      <c r="VJV116" s="470"/>
      <c r="VJW116" s="470"/>
      <c r="VJX116" s="470"/>
      <c r="VJY116" s="470"/>
      <c r="VJZ116" s="470"/>
      <c r="VKA116" s="470"/>
      <c r="VKB116" s="470"/>
      <c r="VKC116" s="470"/>
      <c r="VKD116" s="470"/>
      <c r="VKE116" s="470"/>
      <c r="VKF116" s="470"/>
      <c r="VKG116" s="470"/>
      <c r="VKH116" s="470"/>
      <c r="VKI116" s="470"/>
      <c r="VKJ116" s="266"/>
      <c r="VKK116" s="470"/>
      <c r="VKL116" s="470"/>
      <c r="VKM116" s="470"/>
      <c r="VKN116" s="470"/>
      <c r="VKO116" s="470"/>
      <c r="VKP116" s="470"/>
      <c r="VKQ116" s="470"/>
      <c r="VKR116" s="470"/>
      <c r="VKS116" s="470"/>
      <c r="VKT116" s="470"/>
      <c r="VKU116" s="470"/>
      <c r="VKV116" s="470"/>
      <c r="VKW116" s="470"/>
      <c r="VKX116" s="470"/>
      <c r="VKY116" s="470"/>
      <c r="VKZ116" s="266"/>
      <c r="VLA116" s="470"/>
      <c r="VLB116" s="470"/>
      <c r="VLC116" s="470"/>
      <c r="VLD116" s="470"/>
      <c r="VLE116" s="470"/>
      <c r="VLF116" s="470"/>
      <c r="VLG116" s="470"/>
      <c r="VLH116" s="470"/>
      <c r="VLI116" s="470"/>
      <c r="VLJ116" s="470"/>
      <c r="VLK116" s="470"/>
      <c r="VLL116" s="470"/>
      <c r="VLM116" s="470"/>
      <c r="VLN116" s="470"/>
      <c r="VLO116" s="470"/>
      <c r="VLP116" s="266"/>
      <c r="VLQ116" s="470"/>
      <c r="VLR116" s="470"/>
      <c r="VLS116" s="470"/>
      <c r="VLT116" s="470"/>
      <c r="VLU116" s="470"/>
      <c r="VLV116" s="470"/>
      <c r="VLW116" s="470"/>
      <c r="VLX116" s="470"/>
      <c r="VLY116" s="470"/>
      <c r="VLZ116" s="470"/>
      <c r="VMA116" s="470"/>
      <c r="VMB116" s="470"/>
      <c r="VMC116" s="470"/>
      <c r="VMD116" s="470"/>
      <c r="VME116" s="470"/>
      <c r="VMF116" s="266"/>
      <c r="VMG116" s="470"/>
      <c r="VMH116" s="470"/>
      <c r="VMI116" s="470"/>
      <c r="VMJ116" s="470"/>
      <c r="VMK116" s="470"/>
      <c r="VML116" s="470"/>
      <c r="VMM116" s="470"/>
      <c r="VMN116" s="470"/>
      <c r="VMO116" s="470"/>
      <c r="VMP116" s="470"/>
      <c r="VMQ116" s="470"/>
      <c r="VMR116" s="470"/>
      <c r="VMS116" s="470"/>
      <c r="VMT116" s="470"/>
      <c r="VMU116" s="470"/>
      <c r="VMV116" s="266"/>
      <c r="VMW116" s="470"/>
      <c r="VMX116" s="470"/>
      <c r="VMY116" s="470"/>
      <c r="VMZ116" s="470"/>
      <c r="VNA116" s="470"/>
      <c r="VNB116" s="470"/>
      <c r="VNC116" s="470"/>
      <c r="VND116" s="470"/>
      <c r="VNE116" s="470"/>
      <c r="VNF116" s="470"/>
      <c r="VNG116" s="470"/>
      <c r="VNH116" s="470"/>
      <c r="VNI116" s="470"/>
      <c r="VNJ116" s="470"/>
      <c r="VNK116" s="470"/>
      <c r="VNL116" s="266"/>
      <c r="VNM116" s="470"/>
      <c r="VNN116" s="470"/>
      <c r="VNO116" s="470"/>
      <c r="VNP116" s="470"/>
      <c r="VNQ116" s="470"/>
      <c r="VNR116" s="470"/>
      <c r="VNS116" s="470"/>
      <c r="VNT116" s="470"/>
      <c r="VNU116" s="470"/>
      <c r="VNV116" s="470"/>
      <c r="VNW116" s="470"/>
      <c r="VNX116" s="470"/>
      <c r="VNY116" s="470"/>
      <c r="VNZ116" s="470"/>
      <c r="VOA116" s="470"/>
      <c r="VOB116" s="266"/>
      <c r="VOC116" s="470"/>
      <c r="VOD116" s="470"/>
      <c r="VOE116" s="470"/>
      <c r="VOF116" s="470"/>
      <c r="VOG116" s="470"/>
      <c r="VOH116" s="470"/>
      <c r="VOI116" s="470"/>
      <c r="VOJ116" s="470"/>
      <c r="VOK116" s="470"/>
      <c r="VOL116" s="470"/>
      <c r="VOM116" s="470"/>
      <c r="VON116" s="470"/>
      <c r="VOO116" s="470"/>
      <c r="VOP116" s="470"/>
      <c r="VOQ116" s="470"/>
      <c r="VOR116" s="266"/>
      <c r="VOS116" s="470"/>
      <c r="VOT116" s="470"/>
      <c r="VOU116" s="470"/>
      <c r="VOV116" s="470"/>
      <c r="VOW116" s="470"/>
      <c r="VOX116" s="470"/>
      <c r="VOY116" s="470"/>
      <c r="VOZ116" s="470"/>
      <c r="VPA116" s="470"/>
      <c r="VPB116" s="470"/>
      <c r="VPC116" s="470"/>
      <c r="VPD116" s="470"/>
      <c r="VPE116" s="470"/>
      <c r="VPF116" s="470"/>
      <c r="VPG116" s="470"/>
      <c r="VPH116" s="266"/>
      <c r="VPI116" s="470"/>
      <c r="VPJ116" s="470"/>
      <c r="VPK116" s="470"/>
      <c r="VPL116" s="470"/>
      <c r="VPM116" s="470"/>
      <c r="VPN116" s="470"/>
      <c r="VPO116" s="470"/>
      <c r="VPP116" s="470"/>
      <c r="VPQ116" s="470"/>
      <c r="VPR116" s="470"/>
      <c r="VPS116" s="470"/>
      <c r="VPT116" s="470"/>
      <c r="VPU116" s="470"/>
      <c r="VPV116" s="470"/>
      <c r="VPW116" s="470"/>
      <c r="VPX116" s="266"/>
      <c r="VPY116" s="470"/>
      <c r="VPZ116" s="470"/>
      <c r="VQA116" s="470"/>
      <c r="VQB116" s="470"/>
      <c r="VQC116" s="470"/>
      <c r="VQD116" s="470"/>
      <c r="VQE116" s="470"/>
      <c r="VQF116" s="470"/>
      <c r="VQG116" s="470"/>
      <c r="VQH116" s="470"/>
      <c r="VQI116" s="470"/>
      <c r="VQJ116" s="470"/>
      <c r="VQK116" s="470"/>
      <c r="VQL116" s="470"/>
      <c r="VQM116" s="470"/>
      <c r="VQN116" s="266"/>
      <c r="VQO116" s="470"/>
      <c r="VQP116" s="470"/>
      <c r="VQQ116" s="470"/>
      <c r="VQR116" s="470"/>
      <c r="VQS116" s="470"/>
      <c r="VQT116" s="470"/>
      <c r="VQU116" s="470"/>
      <c r="VQV116" s="470"/>
      <c r="VQW116" s="470"/>
      <c r="VQX116" s="470"/>
      <c r="VQY116" s="470"/>
      <c r="VQZ116" s="470"/>
      <c r="VRA116" s="470"/>
      <c r="VRB116" s="470"/>
      <c r="VRC116" s="470"/>
      <c r="VRD116" s="266"/>
      <c r="VRE116" s="470"/>
      <c r="VRF116" s="470"/>
      <c r="VRG116" s="470"/>
      <c r="VRH116" s="470"/>
      <c r="VRI116" s="470"/>
      <c r="VRJ116" s="470"/>
      <c r="VRK116" s="470"/>
      <c r="VRL116" s="470"/>
      <c r="VRM116" s="470"/>
      <c r="VRN116" s="470"/>
      <c r="VRO116" s="470"/>
      <c r="VRP116" s="470"/>
      <c r="VRQ116" s="470"/>
      <c r="VRR116" s="470"/>
      <c r="VRS116" s="470"/>
      <c r="VRT116" s="266"/>
      <c r="VRU116" s="470"/>
      <c r="VRV116" s="470"/>
      <c r="VRW116" s="470"/>
      <c r="VRX116" s="470"/>
      <c r="VRY116" s="470"/>
      <c r="VRZ116" s="470"/>
      <c r="VSA116" s="470"/>
      <c r="VSB116" s="470"/>
      <c r="VSC116" s="470"/>
      <c r="VSD116" s="470"/>
      <c r="VSE116" s="470"/>
      <c r="VSF116" s="470"/>
      <c r="VSG116" s="470"/>
      <c r="VSH116" s="470"/>
      <c r="VSI116" s="470"/>
      <c r="VSJ116" s="266"/>
      <c r="VSK116" s="470"/>
      <c r="VSL116" s="470"/>
      <c r="VSM116" s="470"/>
      <c r="VSN116" s="470"/>
      <c r="VSO116" s="470"/>
      <c r="VSP116" s="470"/>
      <c r="VSQ116" s="470"/>
      <c r="VSR116" s="470"/>
      <c r="VSS116" s="470"/>
      <c r="VST116" s="470"/>
      <c r="VSU116" s="470"/>
      <c r="VSV116" s="470"/>
      <c r="VSW116" s="470"/>
      <c r="VSX116" s="470"/>
      <c r="VSY116" s="470"/>
      <c r="VSZ116" s="266"/>
      <c r="VTA116" s="470"/>
      <c r="VTB116" s="470"/>
      <c r="VTC116" s="470"/>
      <c r="VTD116" s="470"/>
      <c r="VTE116" s="470"/>
      <c r="VTF116" s="470"/>
      <c r="VTG116" s="470"/>
      <c r="VTH116" s="470"/>
      <c r="VTI116" s="470"/>
      <c r="VTJ116" s="470"/>
      <c r="VTK116" s="470"/>
      <c r="VTL116" s="470"/>
      <c r="VTM116" s="470"/>
      <c r="VTN116" s="470"/>
      <c r="VTO116" s="470"/>
      <c r="VTP116" s="266"/>
      <c r="VTQ116" s="470"/>
      <c r="VTR116" s="470"/>
      <c r="VTS116" s="470"/>
      <c r="VTT116" s="470"/>
      <c r="VTU116" s="470"/>
      <c r="VTV116" s="470"/>
      <c r="VTW116" s="470"/>
      <c r="VTX116" s="470"/>
      <c r="VTY116" s="470"/>
      <c r="VTZ116" s="470"/>
      <c r="VUA116" s="470"/>
      <c r="VUB116" s="470"/>
      <c r="VUC116" s="470"/>
      <c r="VUD116" s="470"/>
      <c r="VUE116" s="470"/>
      <c r="VUF116" s="266"/>
      <c r="VUG116" s="470"/>
      <c r="VUH116" s="470"/>
      <c r="VUI116" s="470"/>
      <c r="VUJ116" s="470"/>
      <c r="VUK116" s="470"/>
      <c r="VUL116" s="470"/>
      <c r="VUM116" s="470"/>
      <c r="VUN116" s="470"/>
      <c r="VUO116" s="470"/>
      <c r="VUP116" s="470"/>
      <c r="VUQ116" s="470"/>
      <c r="VUR116" s="470"/>
      <c r="VUS116" s="470"/>
      <c r="VUT116" s="470"/>
      <c r="VUU116" s="470"/>
      <c r="VUV116" s="266"/>
      <c r="VUW116" s="470"/>
      <c r="VUX116" s="470"/>
      <c r="VUY116" s="470"/>
      <c r="VUZ116" s="470"/>
      <c r="VVA116" s="470"/>
      <c r="VVB116" s="470"/>
      <c r="VVC116" s="470"/>
      <c r="VVD116" s="470"/>
      <c r="VVE116" s="470"/>
      <c r="VVF116" s="470"/>
      <c r="VVG116" s="470"/>
      <c r="VVH116" s="470"/>
      <c r="VVI116" s="470"/>
      <c r="VVJ116" s="470"/>
      <c r="VVK116" s="470"/>
      <c r="VVL116" s="266"/>
      <c r="VVM116" s="470"/>
      <c r="VVN116" s="470"/>
      <c r="VVO116" s="470"/>
      <c r="VVP116" s="470"/>
      <c r="VVQ116" s="470"/>
      <c r="VVR116" s="470"/>
      <c r="VVS116" s="470"/>
      <c r="VVT116" s="470"/>
      <c r="VVU116" s="470"/>
      <c r="VVV116" s="470"/>
      <c r="VVW116" s="470"/>
      <c r="VVX116" s="470"/>
      <c r="VVY116" s="470"/>
      <c r="VVZ116" s="470"/>
      <c r="VWA116" s="470"/>
      <c r="VWB116" s="266"/>
      <c r="VWC116" s="470"/>
      <c r="VWD116" s="470"/>
      <c r="VWE116" s="470"/>
      <c r="VWF116" s="470"/>
      <c r="VWG116" s="470"/>
      <c r="VWH116" s="470"/>
      <c r="VWI116" s="470"/>
      <c r="VWJ116" s="470"/>
      <c r="VWK116" s="470"/>
      <c r="VWL116" s="470"/>
      <c r="VWM116" s="470"/>
      <c r="VWN116" s="470"/>
      <c r="VWO116" s="470"/>
      <c r="VWP116" s="470"/>
      <c r="VWQ116" s="470"/>
      <c r="VWR116" s="266"/>
      <c r="VWS116" s="470"/>
      <c r="VWT116" s="470"/>
      <c r="VWU116" s="470"/>
      <c r="VWV116" s="470"/>
      <c r="VWW116" s="470"/>
      <c r="VWX116" s="470"/>
      <c r="VWY116" s="470"/>
      <c r="VWZ116" s="470"/>
      <c r="VXA116" s="470"/>
      <c r="VXB116" s="470"/>
      <c r="VXC116" s="470"/>
      <c r="VXD116" s="470"/>
      <c r="VXE116" s="470"/>
      <c r="VXF116" s="470"/>
      <c r="VXG116" s="470"/>
      <c r="VXH116" s="266"/>
      <c r="VXI116" s="470"/>
      <c r="VXJ116" s="470"/>
      <c r="VXK116" s="470"/>
      <c r="VXL116" s="470"/>
      <c r="VXM116" s="470"/>
      <c r="VXN116" s="470"/>
      <c r="VXO116" s="470"/>
      <c r="VXP116" s="470"/>
      <c r="VXQ116" s="470"/>
      <c r="VXR116" s="470"/>
      <c r="VXS116" s="470"/>
      <c r="VXT116" s="470"/>
      <c r="VXU116" s="470"/>
      <c r="VXV116" s="470"/>
      <c r="VXW116" s="470"/>
      <c r="VXX116" s="266"/>
      <c r="VXY116" s="470"/>
      <c r="VXZ116" s="470"/>
      <c r="VYA116" s="470"/>
      <c r="VYB116" s="470"/>
      <c r="VYC116" s="470"/>
      <c r="VYD116" s="470"/>
      <c r="VYE116" s="470"/>
      <c r="VYF116" s="470"/>
      <c r="VYG116" s="470"/>
      <c r="VYH116" s="470"/>
      <c r="VYI116" s="470"/>
      <c r="VYJ116" s="470"/>
      <c r="VYK116" s="470"/>
      <c r="VYL116" s="470"/>
      <c r="VYM116" s="470"/>
      <c r="VYN116" s="266"/>
      <c r="VYO116" s="470"/>
      <c r="VYP116" s="470"/>
      <c r="VYQ116" s="470"/>
      <c r="VYR116" s="470"/>
      <c r="VYS116" s="470"/>
      <c r="VYT116" s="470"/>
      <c r="VYU116" s="470"/>
      <c r="VYV116" s="470"/>
      <c r="VYW116" s="470"/>
      <c r="VYX116" s="470"/>
      <c r="VYY116" s="470"/>
      <c r="VYZ116" s="470"/>
      <c r="VZA116" s="470"/>
      <c r="VZB116" s="470"/>
      <c r="VZC116" s="470"/>
      <c r="VZD116" s="266"/>
      <c r="VZE116" s="470"/>
      <c r="VZF116" s="470"/>
      <c r="VZG116" s="470"/>
      <c r="VZH116" s="470"/>
      <c r="VZI116" s="470"/>
      <c r="VZJ116" s="470"/>
      <c r="VZK116" s="470"/>
      <c r="VZL116" s="470"/>
      <c r="VZM116" s="470"/>
      <c r="VZN116" s="470"/>
      <c r="VZO116" s="470"/>
      <c r="VZP116" s="470"/>
      <c r="VZQ116" s="470"/>
      <c r="VZR116" s="470"/>
      <c r="VZS116" s="470"/>
      <c r="VZT116" s="266"/>
      <c r="VZU116" s="470"/>
      <c r="VZV116" s="470"/>
      <c r="VZW116" s="470"/>
      <c r="VZX116" s="470"/>
      <c r="VZY116" s="470"/>
      <c r="VZZ116" s="470"/>
      <c r="WAA116" s="470"/>
      <c r="WAB116" s="470"/>
      <c r="WAC116" s="470"/>
      <c r="WAD116" s="470"/>
      <c r="WAE116" s="470"/>
      <c r="WAF116" s="470"/>
      <c r="WAG116" s="470"/>
      <c r="WAH116" s="470"/>
      <c r="WAI116" s="470"/>
      <c r="WAJ116" s="266"/>
      <c r="WAK116" s="470"/>
      <c r="WAL116" s="470"/>
      <c r="WAM116" s="470"/>
      <c r="WAN116" s="470"/>
      <c r="WAO116" s="470"/>
      <c r="WAP116" s="470"/>
      <c r="WAQ116" s="470"/>
      <c r="WAR116" s="470"/>
      <c r="WAS116" s="470"/>
      <c r="WAT116" s="470"/>
      <c r="WAU116" s="470"/>
      <c r="WAV116" s="470"/>
      <c r="WAW116" s="470"/>
      <c r="WAX116" s="470"/>
      <c r="WAY116" s="470"/>
      <c r="WAZ116" s="266"/>
      <c r="WBA116" s="470"/>
      <c r="WBB116" s="470"/>
      <c r="WBC116" s="470"/>
      <c r="WBD116" s="470"/>
      <c r="WBE116" s="470"/>
      <c r="WBF116" s="470"/>
      <c r="WBG116" s="470"/>
      <c r="WBH116" s="470"/>
      <c r="WBI116" s="470"/>
      <c r="WBJ116" s="470"/>
      <c r="WBK116" s="470"/>
      <c r="WBL116" s="470"/>
      <c r="WBM116" s="470"/>
      <c r="WBN116" s="470"/>
      <c r="WBO116" s="470"/>
      <c r="WBP116" s="266"/>
      <c r="WBQ116" s="470"/>
      <c r="WBR116" s="470"/>
      <c r="WBS116" s="470"/>
      <c r="WBT116" s="470"/>
      <c r="WBU116" s="470"/>
      <c r="WBV116" s="470"/>
      <c r="WBW116" s="470"/>
      <c r="WBX116" s="470"/>
      <c r="WBY116" s="470"/>
      <c r="WBZ116" s="470"/>
      <c r="WCA116" s="470"/>
      <c r="WCB116" s="470"/>
      <c r="WCC116" s="470"/>
      <c r="WCD116" s="470"/>
      <c r="WCE116" s="470"/>
      <c r="WCF116" s="266"/>
      <c r="WCG116" s="470"/>
      <c r="WCH116" s="470"/>
      <c r="WCI116" s="470"/>
      <c r="WCJ116" s="470"/>
      <c r="WCK116" s="470"/>
      <c r="WCL116" s="470"/>
      <c r="WCM116" s="470"/>
      <c r="WCN116" s="470"/>
      <c r="WCO116" s="470"/>
      <c r="WCP116" s="470"/>
      <c r="WCQ116" s="470"/>
      <c r="WCR116" s="470"/>
      <c r="WCS116" s="470"/>
      <c r="WCT116" s="470"/>
      <c r="WCU116" s="470"/>
      <c r="WCV116" s="266"/>
      <c r="WCW116" s="470"/>
      <c r="WCX116" s="470"/>
      <c r="WCY116" s="470"/>
      <c r="WCZ116" s="470"/>
      <c r="WDA116" s="470"/>
      <c r="WDB116" s="470"/>
      <c r="WDC116" s="470"/>
      <c r="WDD116" s="470"/>
      <c r="WDE116" s="470"/>
      <c r="WDF116" s="470"/>
      <c r="WDG116" s="470"/>
      <c r="WDH116" s="470"/>
      <c r="WDI116" s="470"/>
      <c r="WDJ116" s="470"/>
      <c r="WDK116" s="470"/>
      <c r="WDL116" s="266"/>
      <c r="WDM116" s="470"/>
      <c r="WDN116" s="470"/>
      <c r="WDO116" s="470"/>
      <c r="WDP116" s="470"/>
      <c r="WDQ116" s="470"/>
      <c r="WDR116" s="470"/>
      <c r="WDS116" s="470"/>
      <c r="WDT116" s="470"/>
      <c r="WDU116" s="470"/>
      <c r="WDV116" s="470"/>
      <c r="WDW116" s="470"/>
      <c r="WDX116" s="470"/>
      <c r="WDY116" s="470"/>
      <c r="WDZ116" s="470"/>
      <c r="WEA116" s="470"/>
      <c r="WEB116" s="266"/>
      <c r="WEC116" s="470"/>
      <c r="WED116" s="470"/>
      <c r="WEE116" s="470"/>
      <c r="WEF116" s="470"/>
      <c r="WEG116" s="470"/>
      <c r="WEH116" s="470"/>
      <c r="WEI116" s="470"/>
      <c r="WEJ116" s="470"/>
      <c r="WEK116" s="470"/>
      <c r="WEL116" s="470"/>
      <c r="WEM116" s="470"/>
      <c r="WEN116" s="470"/>
      <c r="WEO116" s="470"/>
      <c r="WEP116" s="470"/>
      <c r="WEQ116" s="470"/>
      <c r="WER116" s="266"/>
      <c r="WES116" s="470"/>
      <c r="WET116" s="470"/>
      <c r="WEU116" s="470"/>
      <c r="WEV116" s="470"/>
      <c r="WEW116" s="470"/>
      <c r="WEX116" s="470"/>
      <c r="WEY116" s="470"/>
      <c r="WEZ116" s="470"/>
      <c r="WFA116" s="470"/>
      <c r="WFB116" s="470"/>
      <c r="WFC116" s="470"/>
      <c r="WFD116" s="470"/>
      <c r="WFE116" s="470"/>
      <c r="WFF116" s="470"/>
      <c r="WFG116" s="470"/>
      <c r="WFH116" s="266"/>
      <c r="WFI116" s="470"/>
      <c r="WFJ116" s="470"/>
      <c r="WFK116" s="470"/>
      <c r="WFL116" s="470"/>
      <c r="WFM116" s="470"/>
      <c r="WFN116" s="470"/>
      <c r="WFO116" s="470"/>
      <c r="WFP116" s="470"/>
      <c r="WFQ116" s="470"/>
      <c r="WFR116" s="470"/>
      <c r="WFS116" s="470"/>
      <c r="WFT116" s="470"/>
      <c r="WFU116" s="470"/>
      <c r="WFV116" s="470"/>
      <c r="WFW116" s="470"/>
      <c r="WFX116" s="266"/>
      <c r="WFY116" s="470"/>
      <c r="WFZ116" s="470"/>
      <c r="WGA116" s="470"/>
      <c r="WGB116" s="470"/>
      <c r="WGC116" s="470"/>
      <c r="WGD116" s="470"/>
      <c r="WGE116" s="470"/>
      <c r="WGF116" s="470"/>
      <c r="WGG116" s="470"/>
      <c r="WGH116" s="470"/>
      <c r="WGI116" s="470"/>
      <c r="WGJ116" s="470"/>
      <c r="WGK116" s="470"/>
      <c r="WGL116" s="470"/>
      <c r="WGM116" s="470"/>
      <c r="WGN116" s="266"/>
      <c r="WGO116" s="470"/>
      <c r="WGP116" s="470"/>
      <c r="WGQ116" s="470"/>
      <c r="WGR116" s="470"/>
      <c r="WGS116" s="470"/>
      <c r="WGT116" s="470"/>
      <c r="WGU116" s="470"/>
      <c r="WGV116" s="470"/>
      <c r="WGW116" s="470"/>
      <c r="WGX116" s="470"/>
      <c r="WGY116" s="470"/>
      <c r="WGZ116" s="470"/>
      <c r="WHA116" s="470"/>
      <c r="WHB116" s="470"/>
      <c r="WHC116" s="470"/>
      <c r="WHD116" s="266"/>
      <c r="WHE116" s="470"/>
      <c r="WHF116" s="470"/>
      <c r="WHG116" s="470"/>
      <c r="WHH116" s="470"/>
      <c r="WHI116" s="470"/>
      <c r="WHJ116" s="470"/>
      <c r="WHK116" s="470"/>
      <c r="WHL116" s="470"/>
      <c r="WHM116" s="470"/>
      <c r="WHN116" s="470"/>
      <c r="WHO116" s="470"/>
      <c r="WHP116" s="470"/>
      <c r="WHQ116" s="470"/>
      <c r="WHR116" s="470"/>
      <c r="WHS116" s="470"/>
      <c r="WHT116" s="266"/>
      <c r="WHU116" s="470"/>
      <c r="WHV116" s="470"/>
      <c r="WHW116" s="470"/>
      <c r="WHX116" s="470"/>
      <c r="WHY116" s="470"/>
      <c r="WHZ116" s="470"/>
      <c r="WIA116" s="470"/>
      <c r="WIB116" s="470"/>
      <c r="WIC116" s="470"/>
      <c r="WID116" s="470"/>
      <c r="WIE116" s="470"/>
      <c r="WIF116" s="470"/>
      <c r="WIG116" s="470"/>
      <c r="WIH116" s="470"/>
      <c r="WII116" s="470"/>
      <c r="WIJ116" s="266"/>
      <c r="WIK116" s="470"/>
      <c r="WIL116" s="470"/>
      <c r="WIM116" s="470"/>
      <c r="WIN116" s="470"/>
      <c r="WIO116" s="470"/>
      <c r="WIP116" s="470"/>
      <c r="WIQ116" s="470"/>
      <c r="WIR116" s="470"/>
      <c r="WIS116" s="470"/>
      <c r="WIT116" s="470"/>
      <c r="WIU116" s="470"/>
      <c r="WIV116" s="470"/>
      <c r="WIW116" s="470"/>
      <c r="WIX116" s="470"/>
      <c r="WIY116" s="470"/>
      <c r="WIZ116" s="266"/>
      <c r="WJA116" s="470"/>
      <c r="WJB116" s="470"/>
      <c r="WJC116" s="470"/>
      <c r="WJD116" s="470"/>
      <c r="WJE116" s="470"/>
      <c r="WJF116" s="470"/>
      <c r="WJG116" s="470"/>
      <c r="WJH116" s="470"/>
      <c r="WJI116" s="470"/>
      <c r="WJJ116" s="470"/>
      <c r="WJK116" s="470"/>
      <c r="WJL116" s="470"/>
      <c r="WJM116" s="470"/>
      <c r="WJN116" s="470"/>
      <c r="WJO116" s="470"/>
      <c r="WJP116" s="266"/>
      <c r="WJQ116" s="470"/>
      <c r="WJR116" s="470"/>
      <c r="WJS116" s="470"/>
      <c r="WJT116" s="470"/>
      <c r="WJU116" s="470"/>
      <c r="WJV116" s="470"/>
      <c r="WJW116" s="470"/>
      <c r="WJX116" s="470"/>
      <c r="WJY116" s="470"/>
      <c r="WJZ116" s="470"/>
      <c r="WKA116" s="470"/>
      <c r="WKB116" s="470"/>
      <c r="WKC116" s="470"/>
      <c r="WKD116" s="470"/>
      <c r="WKE116" s="470"/>
      <c r="WKF116" s="266"/>
      <c r="WKG116" s="470"/>
      <c r="WKH116" s="470"/>
      <c r="WKI116" s="470"/>
      <c r="WKJ116" s="470"/>
      <c r="WKK116" s="470"/>
      <c r="WKL116" s="470"/>
      <c r="WKM116" s="470"/>
      <c r="WKN116" s="470"/>
      <c r="WKO116" s="470"/>
      <c r="WKP116" s="470"/>
      <c r="WKQ116" s="470"/>
      <c r="WKR116" s="470"/>
      <c r="WKS116" s="470"/>
      <c r="WKT116" s="470"/>
      <c r="WKU116" s="470"/>
      <c r="WKV116" s="266"/>
      <c r="WKW116" s="470"/>
      <c r="WKX116" s="470"/>
      <c r="WKY116" s="470"/>
      <c r="WKZ116" s="470"/>
      <c r="WLA116" s="470"/>
      <c r="WLB116" s="470"/>
      <c r="WLC116" s="470"/>
      <c r="WLD116" s="470"/>
      <c r="WLE116" s="470"/>
      <c r="WLF116" s="470"/>
      <c r="WLG116" s="470"/>
      <c r="WLH116" s="470"/>
      <c r="WLI116" s="470"/>
      <c r="WLJ116" s="470"/>
      <c r="WLK116" s="470"/>
      <c r="WLL116" s="266"/>
      <c r="WLM116" s="470"/>
      <c r="WLN116" s="470"/>
      <c r="WLO116" s="470"/>
      <c r="WLP116" s="470"/>
      <c r="WLQ116" s="470"/>
      <c r="WLR116" s="470"/>
      <c r="WLS116" s="470"/>
      <c r="WLT116" s="470"/>
      <c r="WLU116" s="470"/>
      <c r="WLV116" s="470"/>
      <c r="WLW116" s="470"/>
      <c r="WLX116" s="470"/>
      <c r="WLY116" s="470"/>
      <c r="WLZ116" s="470"/>
      <c r="WMA116" s="470"/>
      <c r="WMB116" s="266"/>
      <c r="WMC116" s="470"/>
      <c r="WMD116" s="470"/>
      <c r="WME116" s="470"/>
      <c r="WMF116" s="470"/>
      <c r="WMG116" s="470"/>
      <c r="WMH116" s="470"/>
      <c r="WMI116" s="470"/>
      <c r="WMJ116" s="470"/>
      <c r="WMK116" s="470"/>
      <c r="WML116" s="470"/>
      <c r="WMM116" s="470"/>
      <c r="WMN116" s="470"/>
      <c r="WMO116" s="470"/>
      <c r="WMP116" s="470"/>
      <c r="WMQ116" s="470"/>
      <c r="WMR116" s="266"/>
      <c r="WMS116" s="470"/>
      <c r="WMT116" s="470"/>
      <c r="WMU116" s="470"/>
      <c r="WMV116" s="470"/>
      <c r="WMW116" s="470"/>
      <c r="WMX116" s="470"/>
      <c r="WMY116" s="470"/>
      <c r="WMZ116" s="470"/>
      <c r="WNA116" s="470"/>
      <c r="WNB116" s="470"/>
      <c r="WNC116" s="470"/>
      <c r="WND116" s="470"/>
      <c r="WNE116" s="470"/>
      <c r="WNF116" s="470"/>
      <c r="WNG116" s="470"/>
      <c r="WNH116" s="266"/>
      <c r="WNI116" s="470"/>
      <c r="WNJ116" s="470"/>
      <c r="WNK116" s="470"/>
      <c r="WNL116" s="470"/>
      <c r="WNM116" s="470"/>
      <c r="WNN116" s="470"/>
      <c r="WNO116" s="470"/>
      <c r="WNP116" s="470"/>
      <c r="WNQ116" s="470"/>
      <c r="WNR116" s="470"/>
      <c r="WNS116" s="470"/>
      <c r="WNT116" s="470"/>
      <c r="WNU116" s="470"/>
      <c r="WNV116" s="470"/>
      <c r="WNW116" s="470"/>
      <c r="WNX116" s="266"/>
      <c r="WNY116" s="470"/>
      <c r="WNZ116" s="470"/>
      <c r="WOA116" s="470"/>
      <c r="WOB116" s="470"/>
      <c r="WOC116" s="470"/>
      <c r="WOD116" s="470"/>
      <c r="WOE116" s="470"/>
      <c r="WOF116" s="470"/>
      <c r="WOG116" s="470"/>
      <c r="WOH116" s="470"/>
      <c r="WOI116" s="470"/>
      <c r="WOJ116" s="470"/>
      <c r="WOK116" s="470"/>
      <c r="WOL116" s="470"/>
      <c r="WOM116" s="470"/>
      <c r="WON116" s="266"/>
      <c r="WOO116" s="470"/>
      <c r="WOP116" s="470"/>
      <c r="WOQ116" s="470"/>
      <c r="WOR116" s="470"/>
      <c r="WOS116" s="470"/>
      <c r="WOT116" s="470"/>
      <c r="WOU116" s="470"/>
      <c r="WOV116" s="470"/>
      <c r="WOW116" s="470"/>
      <c r="WOX116" s="470"/>
      <c r="WOY116" s="470"/>
      <c r="WOZ116" s="470"/>
      <c r="WPA116" s="470"/>
      <c r="WPB116" s="470"/>
      <c r="WPC116" s="470"/>
      <c r="WPD116" s="266"/>
      <c r="WPE116" s="470"/>
      <c r="WPF116" s="470"/>
      <c r="WPG116" s="470"/>
      <c r="WPH116" s="470"/>
      <c r="WPI116" s="470"/>
      <c r="WPJ116" s="470"/>
      <c r="WPK116" s="470"/>
      <c r="WPL116" s="470"/>
      <c r="WPM116" s="470"/>
      <c r="WPN116" s="470"/>
      <c r="WPO116" s="470"/>
      <c r="WPP116" s="470"/>
      <c r="WPQ116" s="470"/>
      <c r="WPR116" s="470"/>
      <c r="WPS116" s="470"/>
      <c r="WPT116" s="266"/>
      <c r="WPU116" s="470"/>
      <c r="WPV116" s="470"/>
      <c r="WPW116" s="470"/>
      <c r="WPX116" s="470"/>
      <c r="WPY116" s="470"/>
      <c r="WPZ116" s="470"/>
      <c r="WQA116" s="470"/>
      <c r="WQB116" s="470"/>
      <c r="WQC116" s="470"/>
      <c r="WQD116" s="470"/>
      <c r="WQE116" s="470"/>
      <c r="WQF116" s="470"/>
      <c r="WQG116" s="470"/>
      <c r="WQH116" s="470"/>
      <c r="WQI116" s="470"/>
      <c r="WQJ116" s="266"/>
      <c r="WQK116" s="470"/>
      <c r="WQL116" s="470"/>
      <c r="WQM116" s="470"/>
      <c r="WQN116" s="470"/>
      <c r="WQO116" s="470"/>
      <c r="WQP116" s="470"/>
      <c r="WQQ116" s="470"/>
      <c r="WQR116" s="470"/>
      <c r="WQS116" s="470"/>
      <c r="WQT116" s="470"/>
      <c r="WQU116" s="470"/>
      <c r="WQV116" s="470"/>
      <c r="WQW116" s="470"/>
      <c r="WQX116" s="470"/>
      <c r="WQY116" s="470"/>
      <c r="WQZ116" s="266"/>
      <c r="WRA116" s="470"/>
      <c r="WRB116" s="470"/>
      <c r="WRC116" s="470"/>
      <c r="WRD116" s="470"/>
      <c r="WRE116" s="470"/>
      <c r="WRF116" s="470"/>
      <c r="WRG116" s="470"/>
      <c r="WRH116" s="470"/>
      <c r="WRI116" s="470"/>
      <c r="WRJ116" s="470"/>
      <c r="WRK116" s="470"/>
      <c r="WRL116" s="470"/>
      <c r="WRM116" s="470"/>
      <c r="WRN116" s="470"/>
      <c r="WRO116" s="470"/>
      <c r="WRP116" s="266"/>
      <c r="WRQ116" s="470"/>
      <c r="WRR116" s="470"/>
      <c r="WRS116" s="470"/>
      <c r="WRT116" s="470"/>
      <c r="WRU116" s="470"/>
      <c r="WRV116" s="470"/>
      <c r="WRW116" s="470"/>
      <c r="WRX116" s="470"/>
      <c r="WRY116" s="470"/>
      <c r="WRZ116" s="470"/>
      <c r="WSA116" s="470"/>
      <c r="WSB116" s="470"/>
      <c r="WSC116" s="470"/>
      <c r="WSD116" s="470"/>
      <c r="WSE116" s="470"/>
      <c r="WSF116" s="266"/>
      <c r="WSG116" s="470"/>
      <c r="WSH116" s="470"/>
      <c r="WSI116" s="470"/>
      <c r="WSJ116" s="470"/>
      <c r="WSK116" s="470"/>
      <c r="WSL116" s="470"/>
      <c r="WSM116" s="470"/>
      <c r="WSN116" s="470"/>
      <c r="WSO116" s="470"/>
      <c r="WSP116" s="470"/>
      <c r="WSQ116" s="470"/>
      <c r="WSR116" s="470"/>
      <c r="WSS116" s="470"/>
      <c r="WST116" s="470"/>
      <c r="WSU116" s="470"/>
      <c r="WSV116" s="266"/>
      <c r="WSW116" s="470"/>
      <c r="WSX116" s="470"/>
      <c r="WSY116" s="470"/>
      <c r="WSZ116" s="470"/>
      <c r="WTA116" s="470"/>
      <c r="WTB116" s="470"/>
      <c r="WTC116" s="470"/>
      <c r="WTD116" s="470"/>
      <c r="WTE116" s="470"/>
      <c r="WTF116" s="470"/>
      <c r="WTG116" s="470"/>
      <c r="WTH116" s="470"/>
      <c r="WTI116" s="470"/>
      <c r="WTJ116" s="470"/>
      <c r="WTK116" s="470"/>
      <c r="WTL116" s="266"/>
      <c r="WTM116" s="470"/>
      <c r="WTN116" s="470"/>
      <c r="WTO116" s="470"/>
      <c r="WTP116" s="470"/>
      <c r="WTQ116" s="470"/>
      <c r="WTR116" s="470"/>
      <c r="WTS116" s="470"/>
      <c r="WTT116" s="470"/>
      <c r="WTU116" s="470"/>
      <c r="WTV116" s="470"/>
      <c r="WTW116" s="470"/>
      <c r="WTX116" s="470"/>
      <c r="WTY116" s="470"/>
      <c r="WTZ116" s="470"/>
      <c r="WUA116" s="470"/>
      <c r="WUB116" s="266"/>
      <c r="WUC116" s="470"/>
      <c r="WUD116" s="470"/>
      <c r="WUE116" s="470"/>
      <c r="WUF116" s="470"/>
      <c r="WUG116" s="470"/>
      <c r="WUH116" s="470"/>
      <c r="WUI116" s="470"/>
      <c r="WUJ116" s="470"/>
      <c r="WUK116" s="470"/>
      <c r="WUL116" s="470"/>
      <c r="WUM116" s="470"/>
      <c r="WUN116" s="470"/>
      <c r="WUO116" s="470"/>
      <c r="WUP116" s="470"/>
      <c r="WUQ116" s="470"/>
      <c r="WUR116" s="266"/>
      <c r="WUS116" s="470"/>
      <c r="WUT116" s="470"/>
      <c r="WUU116" s="470"/>
      <c r="WUV116" s="470"/>
      <c r="WUW116" s="470"/>
      <c r="WUX116" s="470"/>
      <c r="WUY116" s="470"/>
      <c r="WUZ116" s="470"/>
      <c r="WVA116" s="470"/>
      <c r="WVB116" s="470"/>
      <c r="WVC116" s="470"/>
      <c r="WVD116" s="470"/>
      <c r="WVE116" s="470"/>
      <c r="WVF116" s="470"/>
      <c r="WVG116" s="470"/>
      <c r="WVH116" s="266"/>
      <c r="WVI116" s="470"/>
      <c r="WVJ116" s="470"/>
      <c r="WVK116" s="470"/>
      <c r="WVL116" s="470"/>
      <c r="WVM116" s="470"/>
      <c r="WVN116" s="470"/>
      <c r="WVO116" s="470"/>
      <c r="WVP116" s="470"/>
      <c r="WVQ116" s="470"/>
      <c r="WVR116" s="470"/>
      <c r="WVS116" s="470"/>
      <c r="WVT116" s="470"/>
      <c r="WVU116" s="470"/>
      <c r="WVV116" s="470"/>
      <c r="WVW116" s="470"/>
      <c r="WVX116" s="266"/>
      <c r="WVY116" s="470"/>
      <c r="WVZ116" s="470"/>
      <c r="WWA116" s="470"/>
      <c r="WWB116" s="470"/>
      <c r="WWC116" s="470"/>
      <c r="WWD116" s="470"/>
      <c r="WWE116" s="470"/>
      <c r="WWF116" s="470"/>
      <c r="WWG116" s="470"/>
      <c r="WWH116" s="470"/>
      <c r="WWI116" s="470"/>
      <c r="WWJ116" s="470"/>
      <c r="WWK116" s="470"/>
      <c r="WWL116" s="470"/>
      <c r="WWM116" s="470"/>
      <c r="WWN116" s="266"/>
      <c r="WWO116" s="470"/>
      <c r="WWP116" s="470"/>
      <c r="WWQ116" s="470"/>
      <c r="WWR116" s="470"/>
      <c r="WWS116" s="470"/>
      <c r="WWT116" s="470"/>
      <c r="WWU116" s="470"/>
      <c r="WWV116" s="470"/>
      <c r="WWW116" s="470"/>
      <c r="WWX116" s="470"/>
      <c r="WWY116" s="470"/>
      <c r="WWZ116" s="470"/>
      <c r="WXA116" s="470"/>
      <c r="WXB116" s="470"/>
      <c r="WXC116" s="470"/>
      <c r="WXD116" s="266"/>
      <c r="WXE116" s="470"/>
      <c r="WXF116" s="470"/>
      <c r="WXG116" s="470"/>
      <c r="WXH116" s="470"/>
      <c r="WXI116" s="470"/>
      <c r="WXJ116" s="470"/>
      <c r="WXK116" s="470"/>
      <c r="WXL116" s="470"/>
      <c r="WXM116" s="470"/>
      <c r="WXN116" s="470"/>
      <c r="WXO116" s="470"/>
      <c r="WXP116" s="470"/>
      <c r="WXQ116" s="470"/>
      <c r="WXR116" s="470"/>
      <c r="WXS116" s="470"/>
      <c r="WXT116" s="266"/>
      <c r="WXU116" s="470"/>
      <c r="WXV116" s="470"/>
      <c r="WXW116" s="470"/>
      <c r="WXX116" s="470"/>
      <c r="WXY116" s="470"/>
      <c r="WXZ116" s="470"/>
      <c r="WYA116" s="470"/>
      <c r="WYB116" s="470"/>
      <c r="WYC116" s="470"/>
      <c r="WYD116" s="470"/>
      <c r="WYE116" s="470"/>
      <c r="WYF116" s="470"/>
      <c r="WYG116" s="470"/>
      <c r="WYH116" s="470"/>
      <c r="WYI116" s="470"/>
      <c r="WYJ116" s="266"/>
      <c r="WYK116" s="470"/>
      <c r="WYL116" s="470"/>
      <c r="WYM116" s="470"/>
      <c r="WYN116" s="470"/>
      <c r="WYO116" s="470"/>
      <c r="WYP116" s="470"/>
      <c r="WYQ116" s="470"/>
      <c r="WYR116" s="470"/>
      <c r="WYS116" s="470"/>
      <c r="WYT116" s="470"/>
      <c r="WYU116" s="470"/>
      <c r="WYV116" s="470"/>
      <c r="WYW116" s="470"/>
      <c r="WYX116" s="470"/>
      <c r="WYY116" s="470"/>
      <c r="WYZ116" s="266"/>
      <c r="WZA116" s="470"/>
      <c r="WZB116" s="470"/>
      <c r="WZC116" s="470"/>
      <c r="WZD116" s="470"/>
      <c r="WZE116" s="470"/>
      <c r="WZF116" s="470"/>
      <c r="WZG116" s="470"/>
      <c r="WZH116" s="470"/>
      <c r="WZI116" s="470"/>
      <c r="WZJ116" s="470"/>
      <c r="WZK116" s="470"/>
      <c r="WZL116" s="470"/>
      <c r="WZM116" s="470"/>
      <c r="WZN116" s="470"/>
      <c r="WZO116" s="470"/>
      <c r="WZP116" s="266"/>
      <c r="WZQ116" s="470"/>
      <c r="WZR116" s="470"/>
      <c r="WZS116" s="470"/>
      <c r="WZT116" s="470"/>
      <c r="WZU116" s="470"/>
      <c r="WZV116" s="470"/>
      <c r="WZW116" s="470"/>
      <c r="WZX116" s="470"/>
      <c r="WZY116" s="470"/>
      <c r="WZZ116" s="470"/>
      <c r="XAA116" s="470"/>
      <c r="XAB116" s="470"/>
      <c r="XAC116" s="470"/>
      <c r="XAD116" s="470"/>
      <c r="XAE116" s="470"/>
      <c r="XAF116" s="266"/>
      <c r="XAG116" s="470"/>
      <c r="XAH116" s="470"/>
      <c r="XAI116" s="470"/>
      <c r="XAJ116" s="470"/>
      <c r="XAK116" s="470"/>
      <c r="XAL116" s="470"/>
      <c r="XAM116" s="470"/>
      <c r="XAN116" s="470"/>
      <c r="XAO116" s="470"/>
      <c r="XAP116" s="470"/>
      <c r="XAQ116" s="470"/>
      <c r="XAR116" s="470"/>
      <c r="XAS116" s="470"/>
      <c r="XAT116" s="470"/>
      <c r="XAU116" s="470"/>
      <c r="XAV116" s="266"/>
      <c r="XAW116" s="470"/>
      <c r="XAX116" s="470"/>
      <c r="XAY116" s="470"/>
      <c r="XAZ116" s="470"/>
      <c r="XBA116" s="470"/>
      <c r="XBB116" s="470"/>
      <c r="XBC116" s="470"/>
      <c r="XBD116" s="470"/>
      <c r="XBE116" s="470"/>
      <c r="XBF116" s="470"/>
      <c r="XBG116" s="470"/>
      <c r="XBH116" s="470"/>
      <c r="XBI116" s="470"/>
      <c r="XBJ116" s="470"/>
      <c r="XBK116" s="470"/>
      <c r="XBL116" s="266"/>
      <c r="XBM116" s="470"/>
      <c r="XBN116" s="470"/>
      <c r="XBO116" s="470"/>
      <c r="XBP116" s="470"/>
      <c r="XBQ116" s="470"/>
      <c r="XBR116" s="470"/>
      <c r="XBS116" s="470"/>
      <c r="XBT116" s="470"/>
      <c r="XBU116" s="470"/>
      <c r="XBV116" s="470"/>
      <c r="XBW116" s="470"/>
      <c r="XBX116" s="470"/>
      <c r="XBY116" s="470"/>
      <c r="XBZ116" s="470"/>
      <c r="XCA116" s="470"/>
      <c r="XCB116" s="266"/>
      <c r="XCC116" s="470"/>
      <c r="XCD116" s="470"/>
      <c r="XCE116" s="470"/>
      <c r="XCF116" s="470"/>
      <c r="XCG116" s="470"/>
      <c r="XCH116" s="470"/>
      <c r="XCI116" s="470"/>
      <c r="XCJ116" s="470"/>
      <c r="XCK116" s="470"/>
      <c r="XCL116" s="470"/>
      <c r="XCM116" s="470"/>
      <c r="XCN116" s="470"/>
      <c r="XCO116" s="470"/>
      <c r="XCP116" s="470"/>
      <c r="XCQ116" s="470"/>
      <c r="XCR116" s="266"/>
      <c r="XCS116" s="470"/>
      <c r="XCT116" s="470"/>
      <c r="XCU116" s="470"/>
      <c r="XCV116" s="470"/>
      <c r="XCW116" s="470"/>
      <c r="XCX116" s="470"/>
      <c r="XCY116" s="470"/>
      <c r="XCZ116" s="470"/>
      <c r="XDA116" s="470"/>
      <c r="XDB116" s="470"/>
      <c r="XDC116" s="470"/>
      <c r="XDD116" s="470"/>
      <c r="XDE116" s="470"/>
      <c r="XDF116" s="470"/>
      <c r="XDG116" s="470"/>
      <c r="XDH116" s="266"/>
      <c r="XDI116" s="470"/>
      <c r="XDJ116" s="470"/>
      <c r="XDK116" s="470"/>
      <c r="XDL116" s="470"/>
      <c r="XDM116" s="470"/>
      <c r="XDN116" s="470"/>
      <c r="XDO116" s="470"/>
      <c r="XDP116" s="470"/>
      <c r="XDQ116" s="470"/>
      <c r="XDR116" s="470"/>
      <c r="XDS116" s="470"/>
      <c r="XDT116" s="470"/>
      <c r="XDU116" s="470"/>
      <c r="XDV116" s="470"/>
      <c r="XDW116" s="470"/>
      <c r="XDX116" s="266"/>
      <c r="XDY116" s="470"/>
      <c r="XDZ116" s="470"/>
      <c r="XEA116" s="470"/>
      <c r="XEB116" s="470"/>
      <c r="XEC116" s="470"/>
      <c r="XED116" s="470"/>
      <c r="XEE116" s="470"/>
      <c r="XEF116" s="470"/>
      <c r="XEG116" s="470"/>
      <c r="XEH116" s="470"/>
      <c r="XEI116" s="470"/>
      <c r="XEJ116" s="470"/>
      <c r="XEK116" s="470"/>
      <c r="XEL116" s="470"/>
      <c r="XEM116" s="470"/>
      <c r="XEN116" s="266"/>
      <c r="XEO116" s="470"/>
      <c r="XEP116" s="470"/>
      <c r="XEQ116" s="470"/>
      <c r="XER116" s="470"/>
      <c r="XES116" s="470"/>
      <c r="XET116" s="470"/>
      <c r="XEU116" s="470"/>
      <c r="XEV116" s="470"/>
      <c r="XEW116" s="470"/>
      <c r="XEX116" s="470"/>
      <c r="XEY116" s="470"/>
      <c r="XEZ116" s="470"/>
      <c r="XFA116" s="470"/>
      <c r="XFB116" s="470"/>
      <c r="XFC116" s="470"/>
      <c r="XFD116" s="266"/>
    </row>
    <row r="117" spans="1:16384" s="175" customFormat="1" ht="14.25" customHeight="1" x14ac:dyDescent="0.4">
      <c r="A117" s="456" t="s">
        <v>644</v>
      </c>
      <c r="B117" s="456"/>
      <c r="C117" s="456"/>
      <c r="D117" s="456"/>
      <c r="E117" s="456" t="s">
        <v>663</v>
      </c>
      <c r="F117" s="456"/>
      <c r="G117" s="456"/>
      <c r="H117" s="456"/>
      <c r="I117" s="456" t="s">
        <v>667</v>
      </c>
      <c r="J117" s="456"/>
      <c r="K117" s="456"/>
      <c r="L117" s="456"/>
      <c r="M117" s="457" t="s">
        <v>646</v>
      </c>
      <c r="N117" s="458"/>
      <c r="O117" s="458"/>
      <c r="P117" s="458"/>
      <c r="Q117" s="469"/>
      <c r="R117" s="469"/>
      <c r="S117" s="469"/>
      <c r="T117" s="469"/>
      <c r="U117" s="469"/>
      <c r="V117" s="469"/>
      <c r="W117" s="469"/>
      <c r="X117" s="469"/>
      <c r="Y117" s="469"/>
      <c r="Z117" s="469"/>
      <c r="AA117" s="469"/>
      <c r="AB117" s="469"/>
      <c r="AC117" s="473"/>
      <c r="AD117" s="473"/>
      <c r="AE117" s="473"/>
      <c r="AF117" s="473"/>
      <c r="AG117" s="469"/>
      <c r="AH117" s="469"/>
      <c r="AI117" s="469"/>
      <c r="AJ117" s="469"/>
      <c r="AK117" s="469"/>
      <c r="AL117" s="469"/>
      <c r="AM117" s="469"/>
      <c r="AN117" s="469"/>
      <c r="AO117" s="469"/>
      <c r="AP117" s="469"/>
      <c r="AQ117" s="469"/>
      <c r="AR117" s="469"/>
      <c r="AS117" s="473"/>
      <c r="AT117" s="473"/>
      <c r="AU117" s="473"/>
      <c r="AV117" s="473"/>
      <c r="AW117" s="469"/>
      <c r="AX117" s="469"/>
      <c r="AY117" s="469"/>
      <c r="AZ117" s="469"/>
      <c r="BA117" s="469"/>
      <c r="BB117" s="469"/>
      <c r="BC117" s="469"/>
      <c r="BD117" s="469"/>
      <c r="BE117" s="469"/>
      <c r="BF117" s="469"/>
      <c r="BG117" s="469"/>
      <c r="BH117" s="469"/>
      <c r="BI117" s="473"/>
      <c r="BJ117" s="473"/>
      <c r="BK117" s="473"/>
      <c r="BL117" s="473"/>
      <c r="BM117" s="469"/>
      <c r="BN117" s="469"/>
      <c r="BO117" s="469"/>
      <c r="BP117" s="469"/>
      <c r="BQ117" s="469"/>
      <c r="BR117" s="469"/>
      <c r="BS117" s="469"/>
      <c r="BT117" s="469"/>
      <c r="BU117" s="469"/>
      <c r="BV117" s="469"/>
      <c r="BW117" s="469"/>
      <c r="BX117" s="469"/>
      <c r="BY117" s="473"/>
      <c r="BZ117" s="473"/>
      <c r="CA117" s="473"/>
      <c r="CB117" s="473"/>
      <c r="CC117" s="469"/>
      <c r="CD117" s="469"/>
      <c r="CE117" s="469"/>
      <c r="CF117" s="469"/>
      <c r="CG117" s="469"/>
      <c r="CH117" s="469"/>
      <c r="CI117" s="469"/>
      <c r="CJ117" s="469"/>
      <c r="CK117" s="469"/>
      <c r="CL117" s="469"/>
      <c r="CM117" s="469"/>
      <c r="CN117" s="469"/>
      <c r="CO117" s="473"/>
      <c r="CP117" s="473"/>
      <c r="CQ117" s="473"/>
      <c r="CR117" s="473"/>
      <c r="CS117" s="469"/>
      <c r="CT117" s="469"/>
      <c r="CU117" s="469"/>
      <c r="CV117" s="469"/>
      <c r="CW117" s="469"/>
      <c r="CX117" s="469"/>
      <c r="CY117" s="469"/>
      <c r="CZ117" s="469"/>
      <c r="DA117" s="469"/>
      <c r="DB117" s="469"/>
      <c r="DC117" s="469"/>
      <c r="DD117" s="469"/>
      <c r="DE117" s="473"/>
      <c r="DF117" s="473"/>
      <c r="DG117" s="473"/>
      <c r="DH117" s="473"/>
      <c r="DI117" s="469"/>
      <c r="DJ117" s="469"/>
      <c r="DK117" s="469"/>
      <c r="DL117" s="469"/>
      <c r="DM117" s="469"/>
      <c r="DN117" s="469"/>
      <c r="DO117" s="469"/>
      <c r="DP117" s="469"/>
      <c r="DQ117" s="469"/>
      <c r="DR117" s="469"/>
      <c r="DS117" s="469"/>
      <c r="DT117" s="469"/>
      <c r="DU117" s="473"/>
      <c r="DV117" s="473"/>
      <c r="DW117" s="473"/>
      <c r="DX117" s="473"/>
      <c r="DY117" s="469"/>
      <c r="DZ117" s="469"/>
      <c r="EA117" s="469"/>
      <c r="EB117" s="469"/>
      <c r="EC117" s="469"/>
      <c r="ED117" s="469"/>
      <c r="EE117" s="469"/>
      <c r="EF117" s="469"/>
      <c r="EG117" s="469"/>
      <c r="EH117" s="469"/>
      <c r="EI117" s="469"/>
      <c r="EJ117" s="469"/>
      <c r="EK117" s="473"/>
      <c r="EL117" s="473"/>
      <c r="EM117" s="473"/>
      <c r="EN117" s="473"/>
      <c r="EO117" s="469"/>
      <c r="EP117" s="469"/>
      <c r="EQ117" s="469"/>
      <c r="ER117" s="469"/>
      <c r="ES117" s="469"/>
      <c r="ET117" s="469"/>
      <c r="EU117" s="469"/>
      <c r="EV117" s="469"/>
      <c r="EW117" s="469"/>
      <c r="EX117" s="469"/>
      <c r="EY117" s="469"/>
      <c r="EZ117" s="469"/>
      <c r="FA117" s="473"/>
      <c r="FB117" s="473"/>
      <c r="FC117" s="473"/>
      <c r="FD117" s="473"/>
      <c r="FE117" s="469"/>
      <c r="FF117" s="469"/>
      <c r="FG117" s="469"/>
      <c r="FH117" s="469"/>
      <c r="FI117" s="469"/>
      <c r="FJ117" s="469"/>
      <c r="FK117" s="469"/>
      <c r="FL117" s="469"/>
      <c r="FM117" s="469"/>
      <c r="FN117" s="469"/>
      <c r="FO117" s="469"/>
      <c r="FP117" s="469"/>
      <c r="FQ117" s="473"/>
      <c r="FR117" s="473"/>
      <c r="FS117" s="473"/>
      <c r="FT117" s="473"/>
      <c r="FU117" s="469"/>
      <c r="FV117" s="469"/>
      <c r="FW117" s="469"/>
      <c r="FX117" s="469"/>
      <c r="FY117" s="469"/>
      <c r="FZ117" s="469"/>
      <c r="GA117" s="469"/>
      <c r="GB117" s="469"/>
      <c r="GC117" s="469"/>
      <c r="GD117" s="469"/>
      <c r="GE117" s="469"/>
      <c r="GF117" s="469"/>
      <c r="GG117" s="473"/>
      <c r="GH117" s="473"/>
      <c r="GI117" s="473"/>
      <c r="GJ117" s="473"/>
      <c r="GK117" s="469"/>
      <c r="GL117" s="469"/>
      <c r="GM117" s="469"/>
      <c r="GN117" s="469"/>
      <c r="GO117" s="469"/>
      <c r="GP117" s="469"/>
      <c r="GQ117" s="469"/>
      <c r="GR117" s="469"/>
      <c r="GS117" s="469"/>
      <c r="GT117" s="469"/>
      <c r="GU117" s="469"/>
      <c r="GV117" s="469"/>
      <c r="GW117" s="473"/>
      <c r="GX117" s="473"/>
      <c r="GY117" s="473"/>
      <c r="GZ117" s="473"/>
      <c r="HA117" s="469"/>
      <c r="HB117" s="469"/>
      <c r="HC117" s="469"/>
      <c r="HD117" s="469"/>
      <c r="HE117" s="469"/>
      <c r="HF117" s="469"/>
      <c r="HG117" s="469"/>
      <c r="HH117" s="469"/>
      <c r="HI117" s="469"/>
      <c r="HJ117" s="469"/>
      <c r="HK117" s="469"/>
      <c r="HL117" s="469"/>
      <c r="HM117" s="473"/>
      <c r="HN117" s="473"/>
      <c r="HO117" s="473"/>
      <c r="HP117" s="473"/>
      <c r="HQ117" s="469"/>
      <c r="HR117" s="469"/>
      <c r="HS117" s="469"/>
      <c r="HT117" s="469"/>
      <c r="HU117" s="469"/>
      <c r="HV117" s="469"/>
      <c r="HW117" s="469"/>
      <c r="HX117" s="469"/>
      <c r="HY117" s="469"/>
      <c r="HZ117" s="469"/>
      <c r="IA117" s="469"/>
      <c r="IB117" s="469"/>
      <c r="IC117" s="473"/>
      <c r="ID117" s="473"/>
      <c r="IE117" s="473"/>
      <c r="IF117" s="473"/>
      <c r="IG117" s="469"/>
      <c r="IH117" s="469"/>
      <c r="II117" s="469"/>
      <c r="IJ117" s="469"/>
      <c r="IK117" s="469"/>
      <c r="IL117" s="469"/>
      <c r="IM117" s="469"/>
      <c r="IN117" s="469"/>
      <c r="IO117" s="469"/>
      <c r="IP117" s="469"/>
      <c r="IQ117" s="469"/>
      <c r="IR117" s="469"/>
      <c r="IS117" s="473"/>
      <c r="IT117" s="473"/>
      <c r="IU117" s="473"/>
      <c r="IV117" s="473"/>
      <c r="IW117" s="469"/>
      <c r="IX117" s="469"/>
      <c r="IY117" s="469"/>
      <c r="IZ117" s="469"/>
      <c r="JA117" s="469"/>
      <c r="JB117" s="469"/>
      <c r="JC117" s="469"/>
      <c r="JD117" s="469"/>
      <c r="JE117" s="469"/>
      <c r="JF117" s="469"/>
      <c r="JG117" s="469"/>
      <c r="JH117" s="469"/>
      <c r="JI117" s="473"/>
      <c r="JJ117" s="473"/>
      <c r="JK117" s="473"/>
      <c r="JL117" s="473"/>
      <c r="JM117" s="469"/>
      <c r="JN117" s="469"/>
      <c r="JO117" s="469"/>
      <c r="JP117" s="469"/>
      <c r="JQ117" s="469"/>
      <c r="JR117" s="469"/>
      <c r="JS117" s="469"/>
      <c r="JT117" s="469"/>
      <c r="JU117" s="469"/>
      <c r="JV117" s="469"/>
      <c r="JW117" s="469"/>
      <c r="JX117" s="469"/>
      <c r="JY117" s="473"/>
      <c r="JZ117" s="473"/>
      <c r="KA117" s="473"/>
      <c r="KB117" s="473"/>
      <c r="KC117" s="469"/>
      <c r="KD117" s="469"/>
      <c r="KE117" s="469"/>
      <c r="KF117" s="469"/>
      <c r="KG117" s="469"/>
      <c r="KH117" s="469"/>
      <c r="KI117" s="469"/>
      <c r="KJ117" s="469"/>
      <c r="KK117" s="469"/>
      <c r="KL117" s="469"/>
      <c r="KM117" s="469"/>
      <c r="KN117" s="469"/>
      <c r="KO117" s="473"/>
      <c r="KP117" s="473"/>
      <c r="KQ117" s="473"/>
      <c r="KR117" s="473"/>
      <c r="KS117" s="469"/>
      <c r="KT117" s="469"/>
      <c r="KU117" s="469"/>
      <c r="KV117" s="469"/>
      <c r="KW117" s="469"/>
      <c r="KX117" s="469"/>
      <c r="KY117" s="469"/>
      <c r="KZ117" s="469"/>
      <c r="LA117" s="469"/>
      <c r="LB117" s="469"/>
      <c r="LC117" s="469"/>
      <c r="LD117" s="469"/>
      <c r="LE117" s="473"/>
      <c r="LF117" s="473"/>
      <c r="LG117" s="473"/>
      <c r="LH117" s="473"/>
      <c r="LI117" s="469"/>
      <c r="LJ117" s="469"/>
      <c r="LK117" s="469"/>
      <c r="LL117" s="469"/>
      <c r="LM117" s="469"/>
      <c r="LN117" s="469"/>
      <c r="LO117" s="469"/>
      <c r="LP117" s="469"/>
      <c r="LQ117" s="469"/>
      <c r="LR117" s="469"/>
      <c r="LS117" s="469"/>
      <c r="LT117" s="469"/>
      <c r="LU117" s="473"/>
      <c r="LV117" s="473"/>
      <c r="LW117" s="473"/>
      <c r="LX117" s="473"/>
      <c r="LY117" s="469"/>
      <c r="LZ117" s="469"/>
      <c r="MA117" s="469"/>
      <c r="MB117" s="469"/>
      <c r="MC117" s="469"/>
      <c r="MD117" s="469"/>
      <c r="ME117" s="469"/>
      <c r="MF117" s="469"/>
      <c r="MG117" s="469"/>
      <c r="MH117" s="469"/>
      <c r="MI117" s="469"/>
      <c r="MJ117" s="469"/>
      <c r="MK117" s="473"/>
      <c r="ML117" s="473"/>
      <c r="MM117" s="473"/>
      <c r="MN117" s="473"/>
      <c r="MO117" s="469"/>
      <c r="MP117" s="469"/>
      <c r="MQ117" s="469"/>
      <c r="MR117" s="469"/>
      <c r="MS117" s="469"/>
      <c r="MT117" s="469"/>
      <c r="MU117" s="469"/>
      <c r="MV117" s="469"/>
      <c r="MW117" s="469"/>
      <c r="MX117" s="469"/>
      <c r="MY117" s="469"/>
      <c r="MZ117" s="469"/>
      <c r="NA117" s="473"/>
      <c r="NB117" s="473"/>
      <c r="NC117" s="473"/>
      <c r="ND117" s="473"/>
      <c r="NE117" s="469"/>
      <c r="NF117" s="469"/>
      <c r="NG117" s="469"/>
      <c r="NH117" s="469"/>
      <c r="NI117" s="469"/>
      <c r="NJ117" s="469"/>
      <c r="NK117" s="469"/>
      <c r="NL117" s="469"/>
      <c r="NM117" s="469"/>
      <c r="NN117" s="469"/>
      <c r="NO117" s="469"/>
      <c r="NP117" s="469"/>
      <c r="NQ117" s="473"/>
      <c r="NR117" s="473"/>
      <c r="NS117" s="473"/>
      <c r="NT117" s="473"/>
      <c r="NU117" s="469"/>
      <c r="NV117" s="469"/>
      <c r="NW117" s="469"/>
      <c r="NX117" s="469"/>
      <c r="NY117" s="469"/>
      <c r="NZ117" s="469"/>
      <c r="OA117" s="469"/>
      <c r="OB117" s="469"/>
      <c r="OC117" s="469"/>
      <c r="OD117" s="469"/>
      <c r="OE117" s="469"/>
      <c r="OF117" s="469"/>
      <c r="OG117" s="473"/>
      <c r="OH117" s="473"/>
      <c r="OI117" s="473"/>
      <c r="OJ117" s="473"/>
      <c r="OK117" s="469"/>
      <c r="OL117" s="469"/>
      <c r="OM117" s="469"/>
      <c r="ON117" s="469"/>
      <c r="OO117" s="469"/>
      <c r="OP117" s="469"/>
      <c r="OQ117" s="469"/>
      <c r="OR117" s="469"/>
      <c r="OS117" s="469"/>
      <c r="OT117" s="469"/>
      <c r="OU117" s="469"/>
      <c r="OV117" s="469"/>
      <c r="OW117" s="473"/>
      <c r="OX117" s="473"/>
      <c r="OY117" s="473"/>
      <c r="OZ117" s="473"/>
      <c r="PA117" s="469"/>
      <c r="PB117" s="469"/>
      <c r="PC117" s="469"/>
      <c r="PD117" s="469"/>
      <c r="PE117" s="469"/>
      <c r="PF117" s="469"/>
      <c r="PG117" s="469"/>
      <c r="PH117" s="469"/>
      <c r="PI117" s="469"/>
      <c r="PJ117" s="469"/>
      <c r="PK117" s="469"/>
      <c r="PL117" s="469"/>
      <c r="PM117" s="473"/>
      <c r="PN117" s="473"/>
      <c r="PO117" s="473"/>
      <c r="PP117" s="473"/>
      <c r="PQ117" s="469"/>
      <c r="PR117" s="469"/>
      <c r="PS117" s="469"/>
      <c r="PT117" s="469"/>
      <c r="PU117" s="469"/>
      <c r="PV117" s="469"/>
      <c r="PW117" s="469"/>
      <c r="PX117" s="469"/>
      <c r="PY117" s="469"/>
      <c r="PZ117" s="469"/>
      <c r="QA117" s="469"/>
      <c r="QB117" s="469"/>
      <c r="QC117" s="473"/>
      <c r="QD117" s="473"/>
      <c r="QE117" s="473"/>
      <c r="QF117" s="473"/>
      <c r="QG117" s="469"/>
      <c r="QH117" s="469"/>
      <c r="QI117" s="469"/>
      <c r="QJ117" s="469"/>
      <c r="QK117" s="469"/>
      <c r="QL117" s="469"/>
      <c r="QM117" s="469"/>
      <c r="QN117" s="469"/>
      <c r="QO117" s="469"/>
      <c r="QP117" s="469"/>
      <c r="QQ117" s="469"/>
      <c r="QR117" s="469"/>
      <c r="QS117" s="473"/>
      <c r="QT117" s="473"/>
      <c r="QU117" s="473"/>
      <c r="QV117" s="473"/>
      <c r="QW117" s="469"/>
      <c r="QX117" s="469"/>
      <c r="QY117" s="469"/>
      <c r="QZ117" s="469"/>
      <c r="RA117" s="469"/>
      <c r="RB117" s="469"/>
      <c r="RC117" s="469"/>
      <c r="RD117" s="469"/>
      <c r="RE117" s="469"/>
      <c r="RF117" s="469"/>
      <c r="RG117" s="469"/>
      <c r="RH117" s="469"/>
      <c r="RI117" s="473"/>
      <c r="RJ117" s="473"/>
      <c r="RK117" s="473"/>
      <c r="RL117" s="473"/>
      <c r="RM117" s="469"/>
      <c r="RN117" s="469"/>
      <c r="RO117" s="469"/>
      <c r="RP117" s="469"/>
      <c r="RQ117" s="469"/>
      <c r="RR117" s="469"/>
      <c r="RS117" s="469"/>
      <c r="RT117" s="469"/>
      <c r="RU117" s="469"/>
      <c r="RV117" s="469"/>
      <c r="RW117" s="469"/>
      <c r="RX117" s="469"/>
      <c r="RY117" s="473"/>
      <c r="RZ117" s="473"/>
      <c r="SA117" s="473"/>
      <c r="SB117" s="473"/>
      <c r="SC117" s="469"/>
      <c r="SD117" s="469"/>
      <c r="SE117" s="469"/>
      <c r="SF117" s="469"/>
      <c r="SG117" s="469"/>
      <c r="SH117" s="469"/>
      <c r="SI117" s="469"/>
      <c r="SJ117" s="469"/>
      <c r="SK117" s="469"/>
      <c r="SL117" s="469"/>
      <c r="SM117" s="469"/>
      <c r="SN117" s="469"/>
      <c r="SO117" s="473"/>
      <c r="SP117" s="473"/>
      <c r="SQ117" s="473"/>
      <c r="SR117" s="473"/>
      <c r="SS117" s="469"/>
      <c r="ST117" s="469"/>
      <c r="SU117" s="469"/>
      <c r="SV117" s="469"/>
      <c r="SW117" s="469"/>
      <c r="SX117" s="469"/>
      <c r="SY117" s="469"/>
      <c r="SZ117" s="469"/>
      <c r="TA117" s="469"/>
      <c r="TB117" s="469"/>
      <c r="TC117" s="469"/>
      <c r="TD117" s="469"/>
      <c r="TE117" s="473"/>
      <c r="TF117" s="473"/>
      <c r="TG117" s="473"/>
      <c r="TH117" s="473"/>
      <c r="TI117" s="469"/>
      <c r="TJ117" s="469"/>
      <c r="TK117" s="469"/>
      <c r="TL117" s="469"/>
      <c r="TM117" s="469"/>
      <c r="TN117" s="469"/>
      <c r="TO117" s="469"/>
      <c r="TP117" s="469"/>
      <c r="TQ117" s="469"/>
      <c r="TR117" s="469"/>
      <c r="TS117" s="469"/>
      <c r="TT117" s="469"/>
      <c r="TU117" s="473"/>
      <c r="TV117" s="473"/>
      <c r="TW117" s="473"/>
      <c r="TX117" s="473"/>
      <c r="TY117" s="469"/>
      <c r="TZ117" s="469"/>
      <c r="UA117" s="469"/>
      <c r="UB117" s="469"/>
      <c r="UC117" s="469"/>
      <c r="UD117" s="469"/>
      <c r="UE117" s="469"/>
      <c r="UF117" s="469"/>
      <c r="UG117" s="469"/>
      <c r="UH117" s="469"/>
      <c r="UI117" s="469"/>
      <c r="UJ117" s="469"/>
      <c r="UK117" s="473"/>
      <c r="UL117" s="473"/>
      <c r="UM117" s="473"/>
      <c r="UN117" s="473"/>
      <c r="UO117" s="469"/>
      <c r="UP117" s="469"/>
      <c r="UQ117" s="469"/>
      <c r="UR117" s="469"/>
      <c r="US117" s="469"/>
      <c r="UT117" s="469"/>
      <c r="UU117" s="469"/>
      <c r="UV117" s="469"/>
      <c r="UW117" s="469"/>
      <c r="UX117" s="469"/>
      <c r="UY117" s="469"/>
      <c r="UZ117" s="469"/>
      <c r="VA117" s="473"/>
      <c r="VB117" s="473"/>
      <c r="VC117" s="473"/>
      <c r="VD117" s="473"/>
      <c r="VE117" s="469"/>
      <c r="VF117" s="469"/>
      <c r="VG117" s="469"/>
      <c r="VH117" s="469"/>
      <c r="VI117" s="469"/>
      <c r="VJ117" s="469"/>
      <c r="VK117" s="469"/>
      <c r="VL117" s="469"/>
      <c r="VM117" s="469"/>
      <c r="VN117" s="469"/>
      <c r="VO117" s="469"/>
      <c r="VP117" s="469"/>
      <c r="VQ117" s="473"/>
      <c r="VR117" s="473"/>
      <c r="VS117" s="473"/>
      <c r="VT117" s="473"/>
      <c r="VU117" s="469"/>
      <c r="VV117" s="469"/>
      <c r="VW117" s="469"/>
      <c r="VX117" s="469"/>
      <c r="VY117" s="469"/>
      <c r="VZ117" s="469"/>
      <c r="WA117" s="469"/>
      <c r="WB117" s="469"/>
      <c r="WC117" s="469"/>
      <c r="WD117" s="469"/>
      <c r="WE117" s="469"/>
      <c r="WF117" s="469"/>
      <c r="WG117" s="473"/>
      <c r="WH117" s="473"/>
      <c r="WI117" s="473"/>
      <c r="WJ117" s="473"/>
      <c r="WK117" s="469"/>
      <c r="WL117" s="469"/>
      <c r="WM117" s="469"/>
      <c r="WN117" s="469"/>
      <c r="WO117" s="469"/>
      <c r="WP117" s="469"/>
      <c r="WQ117" s="469"/>
      <c r="WR117" s="469"/>
      <c r="WS117" s="469"/>
      <c r="WT117" s="469"/>
      <c r="WU117" s="469"/>
      <c r="WV117" s="469"/>
      <c r="WW117" s="473"/>
      <c r="WX117" s="473"/>
      <c r="WY117" s="473"/>
      <c r="WZ117" s="473"/>
      <c r="XA117" s="469"/>
      <c r="XB117" s="469"/>
      <c r="XC117" s="469"/>
      <c r="XD117" s="469"/>
      <c r="XE117" s="469"/>
      <c r="XF117" s="469"/>
      <c r="XG117" s="469"/>
      <c r="XH117" s="469"/>
      <c r="XI117" s="469"/>
      <c r="XJ117" s="469"/>
      <c r="XK117" s="469"/>
      <c r="XL117" s="469"/>
      <c r="XM117" s="473"/>
      <c r="XN117" s="473"/>
      <c r="XO117" s="473"/>
      <c r="XP117" s="473"/>
      <c r="XQ117" s="469"/>
      <c r="XR117" s="469"/>
      <c r="XS117" s="469"/>
      <c r="XT117" s="469"/>
      <c r="XU117" s="469"/>
      <c r="XV117" s="469"/>
      <c r="XW117" s="469"/>
      <c r="XX117" s="469"/>
      <c r="XY117" s="469"/>
      <c r="XZ117" s="469"/>
      <c r="YA117" s="469"/>
      <c r="YB117" s="469"/>
      <c r="YC117" s="473"/>
      <c r="YD117" s="473"/>
      <c r="YE117" s="473"/>
      <c r="YF117" s="473"/>
      <c r="YG117" s="469"/>
      <c r="YH117" s="469"/>
      <c r="YI117" s="469"/>
      <c r="YJ117" s="469"/>
      <c r="YK117" s="469"/>
      <c r="YL117" s="469"/>
      <c r="YM117" s="469"/>
      <c r="YN117" s="469"/>
      <c r="YO117" s="469"/>
      <c r="YP117" s="469"/>
      <c r="YQ117" s="469"/>
      <c r="YR117" s="469"/>
      <c r="YS117" s="473"/>
      <c r="YT117" s="473"/>
      <c r="YU117" s="473"/>
      <c r="YV117" s="473"/>
      <c r="YW117" s="469"/>
      <c r="YX117" s="469"/>
      <c r="YY117" s="469"/>
      <c r="YZ117" s="469"/>
      <c r="ZA117" s="469"/>
      <c r="ZB117" s="469"/>
      <c r="ZC117" s="469"/>
      <c r="ZD117" s="469"/>
      <c r="ZE117" s="469"/>
      <c r="ZF117" s="469"/>
      <c r="ZG117" s="469"/>
      <c r="ZH117" s="469"/>
      <c r="ZI117" s="473"/>
      <c r="ZJ117" s="473"/>
      <c r="ZK117" s="473"/>
      <c r="ZL117" s="473"/>
      <c r="ZM117" s="469"/>
      <c r="ZN117" s="469"/>
      <c r="ZO117" s="469"/>
      <c r="ZP117" s="469"/>
      <c r="ZQ117" s="469"/>
      <c r="ZR117" s="469"/>
      <c r="ZS117" s="469"/>
      <c r="ZT117" s="469"/>
      <c r="ZU117" s="469"/>
      <c r="ZV117" s="469"/>
      <c r="ZW117" s="469"/>
      <c r="ZX117" s="469"/>
      <c r="ZY117" s="473"/>
      <c r="ZZ117" s="473"/>
      <c r="AAA117" s="473"/>
      <c r="AAB117" s="473"/>
      <c r="AAC117" s="469"/>
      <c r="AAD117" s="469"/>
      <c r="AAE117" s="469"/>
      <c r="AAF117" s="469"/>
      <c r="AAG117" s="469"/>
      <c r="AAH117" s="469"/>
      <c r="AAI117" s="469"/>
      <c r="AAJ117" s="469"/>
      <c r="AAK117" s="469"/>
      <c r="AAL117" s="469"/>
      <c r="AAM117" s="469"/>
      <c r="AAN117" s="469"/>
      <c r="AAO117" s="473"/>
      <c r="AAP117" s="473"/>
      <c r="AAQ117" s="473"/>
      <c r="AAR117" s="473"/>
      <c r="AAS117" s="469"/>
      <c r="AAT117" s="469"/>
      <c r="AAU117" s="469"/>
      <c r="AAV117" s="469"/>
      <c r="AAW117" s="469"/>
      <c r="AAX117" s="469"/>
      <c r="AAY117" s="469"/>
      <c r="AAZ117" s="469"/>
      <c r="ABA117" s="469"/>
      <c r="ABB117" s="469"/>
      <c r="ABC117" s="469"/>
      <c r="ABD117" s="469"/>
      <c r="ABE117" s="473"/>
      <c r="ABF117" s="473"/>
      <c r="ABG117" s="473"/>
      <c r="ABH117" s="473"/>
      <c r="ABI117" s="469"/>
      <c r="ABJ117" s="469"/>
      <c r="ABK117" s="469"/>
      <c r="ABL117" s="469"/>
      <c r="ABM117" s="469"/>
      <c r="ABN117" s="469"/>
      <c r="ABO117" s="469"/>
      <c r="ABP117" s="469"/>
      <c r="ABQ117" s="469"/>
      <c r="ABR117" s="469"/>
      <c r="ABS117" s="469"/>
      <c r="ABT117" s="469"/>
      <c r="ABU117" s="473"/>
      <c r="ABV117" s="473"/>
      <c r="ABW117" s="473"/>
      <c r="ABX117" s="473"/>
      <c r="ABY117" s="469"/>
      <c r="ABZ117" s="469"/>
      <c r="ACA117" s="469"/>
      <c r="ACB117" s="469"/>
      <c r="ACC117" s="469"/>
      <c r="ACD117" s="469"/>
      <c r="ACE117" s="469"/>
      <c r="ACF117" s="469"/>
      <c r="ACG117" s="469"/>
      <c r="ACH117" s="469"/>
      <c r="ACI117" s="469"/>
      <c r="ACJ117" s="469"/>
      <c r="ACK117" s="473"/>
      <c r="ACL117" s="473"/>
      <c r="ACM117" s="473"/>
      <c r="ACN117" s="473"/>
      <c r="ACO117" s="469"/>
      <c r="ACP117" s="469"/>
      <c r="ACQ117" s="469"/>
      <c r="ACR117" s="469"/>
      <c r="ACS117" s="469"/>
      <c r="ACT117" s="469"/>
      <c r="ACU117" s="469"/>
      <c r="ACV117" s="469"/>
      <c r="ACW117" s="469"/>
      <c r="ACX117" s="469"/>
      <c r="ACY117" s="469"/>
      <c r="ACZ117" s="469"/>
      <c r="ADA117" s="473"/>
      <c r="ADB117" s="473"/>
      <c r="ADC117" s="473"/>
      <c r="ADD117" s="473"/>
      <c r="ADE117" s="469"/>
      <c r="ADF117" s="469"/>
      <c r="ADG117" s="469"/>
      <c r="ADH117" s="469"/>
      <c r="ADI117" s="469"/>
      <c r="ADJ117" s="469"/>
      <c r="ADK117" s="469"/>
      <c r="ADL117" s="469"/>
      <c r="ADM117" s="469"/>
      <c r="ADN117" s="469"/>
      <c r="ADO117" s="469"/>
      <c r="ADP117" s="469"/>
      <c r="ADQ117" s="473"/>
      <c r="ADR117" s="473"/>
      <c r="ADS117" s="473"/>
      <c r="ADT117" s="473"/>
      <c r="ADU117" s="469"/>
      <c r="ADV117" s="469"/>
      <c r="ADW117" s="469"/>
      <c r="ADX117" s="469"/>
      <c r="ADY117" s="469"/>
      <c r="ADZ117" s="469"/>
      <c r="AEA117" s="469"/>
      <c r="AEB117" s="469"/>
      <c r="AEC117" s="469"/>
      <c r="AED117" s="469"/>
      <c r="AEE117" s="469"/>
      <c r="AEF117" s="469"/>
      <c r="AEG117" s="473"/>
      <c r="AEH117" s="473"/>
      <c r="AEI117" s="473"/>
      <c r="AEJ117" s="473"/>
      <c r="AEK117" s="469"/>
      <c r="AEL117" s="469"/>
      <c r="AEM117" s="469"/>
      <c r="AEN117" s="469"/>
      <c r="AEO117" s="469"/>
      <c r="AEP117" s="469"/>
      <c r="AEQ117" s="469"/>
      <c r="AER117" s="469"/>
      <c r="AES117" s="469"/>
      <c r="AET117" s="469"/>
      <c r="AEU117" s="469"/>
      <c r="AEV117" s="469"/>
      <c r="AEW117" s="473"/>
      <c r="AEX117" s="473"/>
      <c r="AEY117" s="473"/>
      <c r="AEZ117" s="473"/>
      <c r="AFA117" s="469"/>
      <c r="AFB117" s="469"/>
      <c r="AFC117" s="469"/>
      <c r="AFD117" s="469"/>
      <c r="AFE117" s="469"/>
      <c r="AFF117" s="469"/>
      <c r="AFG117" s="469"/>
      <c r="AFH117" s="469"/>
      <c r="AFI117" s="469"/>
      <c r="AFJ117" s="469"/>
      <c r="AFK117" s="469"/>
      <c r="AFL117" s="469"/>
      <c r="AFM117" s="473"/>
      <c r="AFN117" s="473"/>
      <c r="AFO117" s="473"/>
      <c r="AFP117" s="473"/>
      <c r="AFQ117" s="469"/>
      <c r="AFR117" s="469"/>
      <c r="AFS117" s="469"/>
      <c r="AFT117" s="469"/>
      <c r="AFU117" s="469"/>
      <c r="AFV117" s="469"/>
      <c r="AFW117" s="469"/>
      <c r="AFX117" s="469"/>
      <c r="AFY117" s="469"/>
      <c r="AFZ117" s="469"/>
      <c r="AGA117" s="469"/>
      <c r="AGB117" s="469"/>
      <c r="AGC117" s="473"/>
      <c r="AGD117" s="473"/>
      <c r="AGE117" s="473"/>
      <c r="AGF117" s="473"/>
      <c r="AGG117" s="469"/>
      <c r="AGH117" s="469"/>
      <c r="AGI117" s="469"/>
      <c r="AGJ117" s="469"/>
      <c r="AGK117" s="469"/>
      <c r="AGL117" s="469"/>
      <c r="AGM117" s="469"/>
      <c r="AGN117" s="469"/>
      <c r="AGO117" s="469"/>
      <c r="AGP117" s="469"/>
      <c r="AGQ117" s="469"/>
      <c r="AGR117" s="469"/>
      <c r="AGS117" s="473"/>
      <c r="AGT117" s="473"/>
      <c r="AGU117" s="473"/>
      <c r="AGV117" s="473"/>
      <c r="AGW117" s="469"/>
      <c r="AGX117" s="469"/>
      <c r="AGY117" s="469"/>
      <c r="AGZ117" s="469"/>
      <c r="AHA117" s="469"/>
      <c r="AHB117" s="469"/>
      <c r="AHC117" s="469"/>
      <c r="AHD117" s="469"/>
      <c r="AHE117" s="469"/>
      <c r="AHF117" s="469"/>
      <c r="AHG117" s="469"/>
      <c r="AHH117" s="469"/>
      <c r="AHI117" s="473"/>
      <c r="AHJ117" s="473"/>
      <c r="AHK117" s="473"/>
      <c r="AHL117" s="473"/>
      <c r="AHM117" s="469"/>
      <c r="AHN117" s="469"/>
      <c r="AHO117" s="469"/>
      <c r="AHP117" s="469"/>
      <c r="AHQ117" s="469"/>
      <c r="AHR117" s="469"/>
      <c r="AHS117" s="469"/>
      <c r="AHT117" s="469"/>
      <c r="AHU117" s="469"/>
      <c r="AHV117" s="469"/>
      <c r="AHW117" s="469"/>
      <c r="AHX117" s="469"/>
      <c r="AHY117" s="473"/>
      <c r="AHZ117" s="473"/>
      <c r="AIA117" s="473"/>
      <c r="AIB117" s="473"/>
      <c r="AIC117" s="469"/>
      <c r="AID117" s="469"/>
      <c r="AIE117" s="469"/>
      <c r="AIF117" s="469"/>
      <c r="AIG117" s="469"/>
      <c r="AIH117" s="469"/>
      <c r="AII117" s="469"/>
      <c r="AIJ117" s="469"/>
      <c r="AIK117" s="469"/>
      <c r="AIL117" s="469"/>
      <c r="AIM117" s="469"/>
      <c r="AIN117" s="469"/>
      <c r="AIO117" s="473"/>
      <c r="AIP117" s="473"/>
      <c r="AIQ117" s="473"/>
      <c r="AIR117" s="473"/>
      <c r="AIS117" s="469"/>
      <c r="AIT117" s="469"/>
      <c r="AIU117" s="469"/>
      <c r="AIV117" s="469"/>
      <c r="AIW117" s="469"/>
      <c r="AIX117" s="469"/>
      <c r="AIY117" s="469"/>
      <c r="AIZ117" s="469"/>
      <c r="AJA117" s="469"/>
      <c r="AJB117" s="469"/>
      <c r="AJC117" s="469"/>
      <c r="AJD117" s="469"/>
      <c r="AJE117" s="473"/>
      <c r="AJF117" s="473"/>
      <c r="AJG117" s="473"/>
      <c r="AJH117" s="473"/>
      <c r="AJI117" s="469"/>
      <c r="AJJ117" s="469"/>
      <c r="AJK117" s="469"/>
      <c r="AJL117" s="469"/>
      <c r="AJM117" s="469"/>
      <c r="AJN117" s="469"/>
      <c r="AJO117" s="469"/>
      <c r="AJP117" s="469"/>
      <c r="AJQ117" s="469"/>
      <c r="AJR117" s="469"/>
      <c r="AJS117" s="469"/>
      <c r="AJT117" s="469"/>
      <c r="AJU117" s="473"/>
      <c r="AJV117" s="473"/>
      <c r="AJW117" s="473"/>
      <c r="AJX117" s="473"/>
      <c r="AJY117" s="469"/>
      <c r="AJZ117" s="469"/>
      <c r="AKA117" s="469"/>
      <c r="AKB117" s="469"/>
      <c r="AKC117" s="469"/>
      <c r="AKD117" s="469"/>
      <c r="AKE117" s="469"/>
      <c r="AKF117" s="469"/>
      <c r="AKG117" s="469"/>
      <c r="AKH117" s="469"/>
      <c r="AKI117" s="469"/>
      <c r="AKJ117" s="469"/>
      <c r="AKK117" s="473"/>
      <c r="AKL117" s="473"/>
      <c r="AKM117" s="473"/>
      <c r="AKN117" s="473"/>
      <c r="AKO117" s="469"/>
      <c r="AKP117" s="469"/>
      <c r="AKQ117" s="469"/>
      <c r="AKR117" s="469"/>
      <c r="AKS117" s="469"/>
      <c r="AKT117" s="469"/>
      <c r="AKU117" s="469"/>
      <c r="AKV117" s="469"/>
      <c r="AKW117" s="469"/>
      <c r="AKX117" s="469"/>
      <c r="AKY117" s="469"/>
      <c r="AKZ117" s="469"/>
      <c r="ALA117" s="473"/>
      <c r="ALB117" s="473"/>
      <c r="ALC117" s="473"/>
      <c r="ALD117" s="473"/>
      <c r="ALE117" s="469"/>
      <c r="ALF117" s="469"/>
      <c r="ALG117" s="469"/>
      <c r="ALH117" s="469"/>
      <c r="ALI117" s="469"/>
      <c r="ALJ117" s="469"/>
      <c r="ALK117" s="469"/>
      <c r="ALL117" s="469"/>
      <c r="ALM117" s="469"/>
      <c r="ALN117" s="469"/>
      <c r="ALO117" s="469"/>
      <c r="ALP117" s="469"/>
      <c r="ALQ117" s="473"/>
      <c r="ALR117" s="473"/>
      <c r="ALS117" s="473"/>
      <c r="ALT117" s="473"/>
      <c r="ALU117" s="469"/>
      <c r="ALV117" s="469"/>
      <c r="ALW117" s="469"/>
      <c r="ALX117" s="469"/>
      <c r="ALY117" s="469"/>
      <c r="ALZ117" s="469"/>
      <c r="AMA117" s="469"/>
      <c r="AMB117" s="469"/>
      <c r="AMC117" s="469"/>
      <c r="AMD117" s="469"/>
      <c r="AME117" s="469"/>
      <c r="AMF117" s="469"/>
      <c r="AMG117" s="473"/>
      <c r="AMH117" s="473"/>
      <c r="AMI117" s="473"/>
      <c r="AMJ117" s="473"/>
      <c r="AMK117" s="469"/>
      <c r="AML117" s="469"/>
      <c r="AMM117" s="469"/>
      <c r="AMN117" s="469"/>
      <c r="AMO117" s="469"/>
      <c r="AMP117" s="469"/>
      <c r="AMQ117" s="469"/>
      <c r="AMR117" s="469"/>
      <c r="AMS117" s="469"/>
      <c r="AMT117" s="469"/>
      <c r="AMU117" s="469"/>
      <c r="AMV117" s="469"/>
      <c r="AMW117" s="473"/>
      <c r="AMX117" s="473"/>
      <c r="AMY117" s="473"/>
      <c r="AMZ117" s="473"/>
      <c r="ANA117" s="469"/>
      <c r="ANB117" s="469"/>
      <c r="ANC117" s="469"/>
      <c r="AND117" s="469"/>
      <c r="ANE117" s="469"/>
      <c r="ANF117" s="469"/>
      <c r="ANG117" s="469"/>
      <c r="ANH117" s="469"/>
      <c r="ANI117" s="469"/>
      <c r="ANJ117" s="469"/>
      <c r="ANK117" s="469"/>
      <c r="ANL117" s="469"/>
      <c r="ANM117" s="473"/>
      <c r="ANN117" s="473"/>
      <c r="ANO117" s="473"/>
      <c r="ANP117" s="473"/>
      <c r="ANQ117" s="469"/>
      <c r="ANR117" s="469"/>
      <c r="ANS117" s="469"/>
      <c r="ANT117" s="469"/>
      <c r="ANU117" s="469"/>
      <c r="ANV117" s="469"/>
      <c r="ANW117" s="469"/>
      <c r="ANX117" s="469"/>
      <c r="ANY117" s="469"/>
      <c r="ANZ117" s="469"/>
      <c r="AOA117" s="469"/>
      <c r="AOB117" s="469"/>
      <c r="AOC117" s="473"/>
      <c r="AOD117" s="473"/>
      <c r="AOE117" s="473"/>
      <c r="AOF117" s="473"/>
      <c r="AOG117" s="469"/>
      <c r="AOH117" s="469"/>
      <c r="AOI117" s="469"/>
      <c r="AOJ117" s="469"/>
      <c r="AOK117" s="469"/>
      <c r="AOL117" s="469"/>
      <c r="AOM117" s="469"/>
      <c r="AON117" s="469"/>
      <c r="AOO117" s="469"/>
      <c r="AOP117" s="469"/>
      <c r="AOQ117" s="469"/>
      <c r="AOR117" s="469"/>
      <c r="AOS117" s="473"/>
      <c r="AOT117" s="473"/>
      <c r="AOU117" s="473"/>
      <c r="AOV117" s="473"/>
      <c r="AOW117" s="469"/>
      <c r="AOX117" s="469"/>
      <c r="AOY117" s="469"/>
      <c r="AOZ117" s="469"/>
      <c r="APA117" s="469"/>
      <c r="APB117" s="469"/>
      <c r="APC117" s="469"/>
      <c r="APD117" s="469"/>
      <c r="APE117" s="469"/>
      <c r="APF117" s="469"/>
      <c r="APG117" s="469"/>
      <c r="APH117" s="469"/>
      <c r="API117" s="473"/>
      <c r="APJ117" s="473"/>
      <c r="APK117" s="473"/>
      <c r="APL117" s="473"/>
      <c r="APM117" s="469"/>
      <c r="APN117" s="469"/>
      <c r="APO117" s="469"/>
      <c r="APP117" s="469"/>
      <c r="APQ117" s="469"/>
      <c r="APR117" s="469"/>
      <c r="APS117" s="469"/>
      <c r="APT117" s="469"/>
      <c r="APU117" s="469"/>
      <c r="APV117" s="469"/>
      <c r="APW117" s="469"/>
      <c r="APX117" s="469"/>
      <c r="APY117" s="473"/>
      <c r="APZ117" s="473"/>
      <c r="AQA117" s="473"/>
      <c r="AQB117" s="473"/>
      <c r="AQC117" s="469"/>
      <c r="AQD117" s="469"/>
      <c r="AQE117" s="469"/>
      <c r="AQF117" s="469"/>
      <c r="AQG117" s="469"/>
      <c r="AQH117" s="469"/>
      <c r="AQI117" s="469"/>
      <c r="AQJ117" s="469"/>
      <c r="AQK117" s="469"/>
      <c r="AQL117" s="469"/>
      <c r="AQM117" s="469"/>
      <c r="AQN117" s="469"/>
      <c r="AQO117" s="473"/>
      <c r="AQP117" s="473"/>
      <c r="AQQ117" s="473"/>
      <c r="AQR117" s="473"/>
      <c r="AQS117" s="469"/>
      <c r="AQT117" s="469"/>
      <c r="AQU117" s="469"/>
      <c r="AQV117" s="469"/>
      <c r="AQW117" s="469"/>
      <c r="AQX117" s="469"/>
      <c r="AQY117" s="469"/>
      <c r="AQZ117" s="469"/>
      <c r="ARA117" s="469"/>
      <c r="ARB117" s="469"/>
      <c r="ARC117" s="469"/>
      <c r="ARD117" s="469"/>
      <c r="ARE117" s="473"/>
      <c r="ARF117" s="473"/>
      <c r="ARG117" s="473"/>
      <c r="ARH117" s="473"/>
      <c r="ARI117" s="469"/>
      <c r="ARJ117" s="469"/>
      <c r="ARK117" s="469"/>
      <c r="ARL117" s="469"/>
      <c r="ARM117" s="469"/>
      <c r="ARN117" s="469"/>
      <c r="ARO117" s="469"/>
      <c r="ARP117" s="469"/>
      <c r="ARQ117" s="469"/>
      <c r="ARR117" s="469"/>
      <c r="ARS117" s="469"/>
      <c r="ART117" s="469"/>
      <c r="ARU117" s="473"/>
      <c r="ARV117" s="473"/>
      <c r="ARW117" s="473"/>
      <c r="ARX117" s="473"/>
      <c r="ARY117" s="469"/>
      <c r="ARZ117" s="469"/>
      <c r="ASA117" s="469"/>
      <c r="ASB117" s="469"/>
      <c r="ASC117" s="469"/>
      <c r="ASD117" s="469"/>
      <c r="ASE117" s="469"/>
      <c r="ASF117" s="469"/>
      <c r="ASG117" s="469"/>
      <c r="ASH117" s="469"/>
      <c r="ASI117" s="469"/>
      <c r="ASJ117" s="469"/>
      <c r="ASK117" s="473"/>
      <c r="ASL117" s="473"/>
      <c r="ASM117" s="473"/>
      <c r="ASN117" s="473"/>
      <c r="ASO117" s="469"/>
      <c r="ASP117" s="469"/>
      <c r="ASQ117" s="469"/>
      <c r="ASR117" s="469"/>
      <c r="ASS117" s="469"/>
      <c r="AST117" s="469"/>
      <c r="ASU117" s="469"/>
      <c r="ASV117" s="469"/>
      <c r="ASW117" s="469"/>
      <c r="ASX117" s="469"/>
      <c r="ASY117" s="469"/>
      <c r="ASZ117" s="469"/>
      <c r="ATA117" s="473"/>
      <c r="ATB117" s="473"/>
      <c r="ATC117" s="473"/>
      <c r="ATD117" s="473"/>
      <c r="ATE117" s="469"/>
      <c r="ATF117" s="469"/>
      <c r="ATG117" s="469"/>
      <c r="ATH117" s="469"/>
      <c r="ATI117" s="469"/>
      <c r="ATJ117" s="469"/>
      <c r="ATK117" s="469"/>
      <c r="ATL117" s="469"/>
      <c r="ATM117" s="469"/>
      <c r="ATN117" s="469"/>
      <c r="ATO117" s="469"/>
      <c r="ATP117" s="469"/>
      <c r="ATQ117" s="473"/>
      <c r="ATR117" s="473"/>
      <c r="ATS117" s="473"/>
      <c r="ATT117" s="473"/>
      <c r="ATU117" s="469"/>
      <c r="ATV117" s="469"/>
      <c r="ATW117" s="469"/>
      <c r="ATX117" s="469"/>
      <c r="ATY117" s="469"/>
      <c r="ATZ117" s="469"/>
      <c r="AUA117" s="469"/>
      <c r="AUB117" s="469"/>
      <c r="AUC117" s="469"/>
      <c r="AUD117" s="469"/>
      <c r="AUE117" s="469"/>
      <c r="AUF117" s="469"/>
      <c r="AUG117" s="473"/>
      <c r="AUH117" s="473"/>
      <c r="AUI117" s="473"/>
      <c r="AUJ117" s="473"/>
      <c r="AUK117" s="469"/>
      <c r="AUL117" s="469"/>
      <c r="AUM117" s="469"/>
      <c r="AUN117" s="469"/>
      <c r="AUO117" s="469"/>
      <c r="AUP117" s="469"/>
      <c r="AUQ117" s="469"/>
      <c r="AUR117" s="469"/>
      <c r="AUS117" s="469"/>
      <c r="AUT117" s="469"/>
      <c r="AUU117" s="469"/>
      <c r="AUV117" s="469"/>
      <c r="AUW117" s="473"/>
      <c r="AUX117" s="473"/>
      <c r="AUY117" s="473"/>
      <c r="AUZ117" s="473"/>
      <c r="AVA117" s="469"/>
      <c r="AVB117" s="469"/>
      <c r="AVC117" s="469"/>
      <c r="AVD117" s="469"/>
      <c r="AVE117" s="469"/>
      <c r="AVF117" s="469"/>
      <c r="AVG117" s="469"/>
      <c r="AVH117" s="469"/>
      <c r="AVI117" s="469"/>
      <c r="AVJ117" s="469"/>
      <c r="AVK117" s="469"/>
      <c r="AVL117" s="469"/>
      <c r="AVM117" s="473"/>
      <c r="AVN117" s="473"/>
      <c r="AVO117" s="473"/>
      <c r="AVP117" s="473"/>
      <c r="AVQ117" s="469"/>
      <c r="AVR117" s="469"/>
      <c r="AVS117" s="469"/>
      <c r="AVT117" s="469"/>
      <c r="AVU117" s="469"/>
      <c r="AVV117" s="469"/>
      <c r="AVW117" s="469"/>
      <c r="AVX117" s="469"/>
      <c r="AVY117" s="469"/>
      <c r="AVZ117" s="469"/>
      <c r="AWA117" s="469"/>
      <c r="AWB117" s="469"/>
      <c r="AWC117" s="473"/>
      <c r="AWD117" s="473"/>
      <c r="AWE117" s="473"/>
      <c r="AWF117" s="473"/>
      <c r="AWG117" s="469"/>
      <c r="AWH117" s="469"/>
      <c r="AWI117" s="469"/>
      <c r="AWJ117" s="469"/>
      <c r="AWK117" s="469"/>
      <c r="AWL117" s="469"/>
      <c r="AWM117" s="469"/>
      <c r="AWN117" s="469"/>
      <c r="AWO117" s="469"/>
      <c r="AWP117" s="469"/>
      <c r="AWQ117" s="469"/>
      <c r="AWR117" s="469"/>
      <c r="AWS117" s="473"/>
      <c r="AWT117" s="473"/>
      <c r="AWU117" s="473"/>
      <c r="AWV117" s="473"/>
      <c r="AWW117" s="469"/>
      <c r="AWX117" s="469"/>
      <c r="AWY117" s="469"/>
      <c r="AWZ117" s="469"/>
      <c r="AXA117" s="469"/>
      <c r="AXB117" s="469"/>
      <c r="AXC117" s="469"/>
      <c r="AXD117" s="469"/>
      <c r="AXE117" s="469"/>
      <c r="AXF117" s="469"/>
      <c r="AXG117" s="469"/>
      <c r="AXH117" s="469"/>
      <c r="AXI117" s="473"/>
      <c r="AXJ117" s="473"/>
      <c r="AXK117" s="473"/>
      <c r="AXL117" s="473"/>
      <c r="AXM117" s="469"/>
      <c r="AXN117" s="469"/>
      <c r="AXO117" s="469"/>
      <c r="AXP117" s="469"/>
      <c r="AXQ117" s="469"/>
      <c r="AXR117" s="469"/>
      <c r="AXS117" s="469"/>
      <c r="AXT117" s="469"/>
      <c r="AXU117" s="469"/>
      <c r="AXV117" s="469"/>
      <c r="AXW117" s="469"/>
      <c r="AXX117" s="469"/>
      <c r="AXY117" s="473"/>
      <c r="AXZ117" s="473"/>
      <c r="AYA117" s="473"/>
      <c r="AYB117" s="473"/>
      <c r="AYC117" s="469"/>
      <c r="AYD117" s="469"/>
      <c r="AYE117" s="469"/>
      <c r="AYF117" s="469"/>
      <c r="AYG117" s="469"/>
      <c r="AYH117" s="469"/>
      <c r="AYI117" s="469"/>
      <c r="AYJ117" s="469"/>
      <c r="AYK117" s="469"/>
      <c r="AYL117" s="469"/>
      <c r="AYM117" s="469"/>
      <c r="AYN117" s="469"/>
      <c r="AYO117" s="473"/>
      <c r="AYP117" s="473"/>
      <c r="AYQ117" s="473"/>
      <c r="AYR117" s="473"/>
      <c r="AYS117" s="469"/>
      <c r="AYT117" s="469"/>
      <c r="AYU117" s="469"/>
      <c r="AYV117" s="469"/>
      <c r="AYW117" s="469"/>
      <c r="AYX117" s="469"/>
      <c r="AYY117" s="469"/>
      <c r="AYZ117" s="469"/>
      <c r="AZA117" s="469"/>
      <c r="AZB117" s="469"/>
      <c r="AZC117" s="469"/>
      <c r="AZD117" s="469"/>
      <c r="AZE117" s="473"/>
      <c r="AZF117" s="473"/>
      <c r="AZG117" s="473"/>
      <c r="AZH117" s="473"/>
      <c r="AZI117" s="469"/>
      <c r="AZJ117" s="469"/>
      <c r="AZK117" s="469"/>
      <c r="AZL117" s="469"/>
      <c r="AZM117" s="469"/>
      <c r="AZN117" s="469"/>
      <c r="AZO117" s="469"/>
      <c r="AZP117" s="469"/>
      <c r="AZQ117" s="469"/>
      <c r="AZR117" s="469"/>
      <c r="AZS117" s="469"/>
      <c r="AZT117" s="469"/>
      <c r="AZU117" s="473"/>
      <c r="AZV117" s="473"/>
      <c r="AZW117" s="473"/>
      <c r="AZX117" s="473"/>
      <c r="AZY117" s="469"/>
      <c r="AZZ117" s="469"/>
      <c r="BAA117" s="469"/>
      <c r="BAB117" s="469"/>
      <c r="BAC117" s="469"/>
      <c r="BAD117" s="469"/>
      <c r="BAE117" s="469"/>
      <c r="BAF117" s="469"/>
      <c r="BAG117" s="469"/>
      <c r="BAH117" s="469"/>
      <c r="BAI117" s="469"/>
      <c r="BAJ117" s="469"/>
      <c r="BAK117" s="473"/>
      <c r="BAL117" s="473"/>
      <c r="BAM117" s="473"/>
      <c r="BAN117" s="473"/>
      <c r="BAO117" s="469"/>
      <c r="BAP117" s="469"/>
      <c r="BAQ117" s="469"/>
      <c r="BAR117" s="469"/>
      <c r="BAS117" s="469"/>
      <c r="BAT117" s="469"/>
      <c r="BAU117" s="469"/>
      <c r="BAV117" s="469"/>
      <c r="BAW117" s="469"/>
      <c r="BAX117" s="469"/>
      <c r="BAY117" s="469"/>
      <c r="BAZ117" s="469"/>
      <c r="BBA117" s="473"/>
      <c r="BBB117" s="473"/>
      <c r="BBC117" s="473"/>
      <c r="BBD117" s="473"/>
      <c r="BBE117" s="469"/>
      <c r="BBF117" s="469"/>
      <c r="BBG117" s="469"/>
      <c r="BBH117" s="469"/>
      <c r="BBI117" s="469"/>
      <c r="BBJ117" s="469"/>
      <c r="BBK117" s="469"/>
      <c r="BBL117" s="469"/>
      <c r="BBM117" s="469"/>
      <c r="BBN117" s="469"/>
      <c r="BBO117" s="469"/>
      <c r="BBP117" s="469"/>
      <c r="BBQ117" s="473"/>
      <c r="BBR117" s="473"/>
      <c r="BBS117" s="473"/>
      <c r="BBT117" s="473"/>
      <c r="BBU117" s="469"/>
      <c r="BBV117" s="469"/>
      <c r="BBW117" s="469"/>
      <c r="BBX117" s="469"/>
      <c r="BBY117" s="469"/>
      <c r="BBZ117" s="469"/>
      <c r="BCA117" s="469"/>
      <c r="BCB117" s="469"/>
      <c r="BCC117" s="469"/>
      <c r="BCD117" s="469"/>
      <c r="BCE117" s="469"/>
      <c r="BCF117" s="469"/>
      <c r="BCG117" s="473"/>
      <c r="BCH117" s="473"/>
      <c r="BCI117" s="473"/>
      <c r="BCJ117" s="473"/>
      <c r="BCK117" s="469"/>
      <c r="BCL117" s="469"/>
      <c r="BCM117" s="469"/>
      <c r="BCN117" s="469"/>
      <c r="BCO117" s="469"/>
      <c r="BCP117" s="469"/>
      <c r="BCQ117" s="469"/>
      <c r="BCR117" s="469"/>
      <c r="BCS117" s="469"/>
      <c r="BCT117" s="469"/>
      <c r="BCU117" s="469"/>
      <c r="BCV117" s="469"/>
      <c r="BCW117" s="473"/>
      <c r="BCX117" s="473"/>
      <c r="BCY117" s="473"/>
      <c r="BCZ117" s="473"/>
      <c r="BDA117" s="469"/>
      <c r="BDB117" s="469"/>
      <c r="BDC117" s="469"/>
      <c r="BDD117" s="469"/>
      <c r="BDE117" s="469"/>
      <c r="BDF117" s="469"/>
      <c r="BDG117" s="469"/>
      <c r="BDH117" s="469"/>
      <c r="BDI117" s="469"/>
      <c r="BDJ117" s="469"/>
      <c r="BDK117" s="469"/>
      <c r="BDL117" s="469"/>
      <c r="BDM117" s="473"/>
      <c r="BDN117" s="473"/>
      <c r="BDO117" s="473"/>
      <c r="BDP117" s="473"/>
      <c r="BDQ117" s="469"/>
      <c r="BDR117" s="469"/>
      <c r="BDS117" s="469"/>
      <c r="BDT117" s="469"/>
      <c r="BDU117" s="469"/>
      <c r="BDV117" s="469"/>
      <c r="BDW117" s="469"/>
      <c r="BDX117" s="469"/>
      <c r="BDY117" s="469"/>
      <c r="BDZ117" s="469"/>
      <c r="BEA117" s="469"/>
      <c r="BEB117" s="469"/>
      <c r="BEC117" s="473"/>
      <c r="BED117" s="473"/>
      <c r="BEE117" s="473"/>
      <c r="BEF117" s="473"/>
      <c r="BEG117" s="469"/>
      <c r="BEH117" s="469"/>
      <c r="BEI117" s="469"/>
      <c r="BEJ117" s="469"/>
      <c r="BEK117" s="469"/>
      <c r="BEL117" s="469"/>
      <c r="BEM117" s="469"/>
      <c r="BEN117" s="469"/>
      <c r="BEO117" s="469"/>
      <c r="BEP117" s="469"/>
      <c r="BEQ117" s="469"/>
      <c r="BER117" s="469"/>
      <c r="BES117" s="473"/>
      <c r="BET117" s="473"/>
      <c r="BEU117" s="473"/>
      <c r="BEV117" s="473"/>
      <c r="BEW117" s="469"/>
      <c r="BEX117" s="469"/>
      <c r="BEY117" s="469"/>
      <c r="BEZ117" s="469"/>
      <c r="BFA117" s="469"/>
      <c r="BFB117" s="469"/>
      <c r="BFC117" s="469"/>
      <c r="BFD117" s="469"/>
      <c r="BFE117" s="469"/>
      <c r="BFF117" s="469"/>
      <c r="BFG117" s="469"/>
      <c r="BFH117" s="469"/>
      <c r="BFI117" s="473"/>
      <c r="BFJ117" s="473"/>
      <c r="BFK117" s="473"/>
      <c r="BFL117" s="473"/>
      <c r="BFM117" s="469"/>
      <c r="BFN117" s="469"/>
      <c r="BFO117" s="469"/>
      <c r="BFP117" s="469"/>
      <c r="BFQ117" s="469"/>
      <c r="BFR117" s="469"/>
      <c r="BFS117" s="469"/>
      <c r="BFT117" s="469"/>
      <c r="BFU117" s="469"/>
      <c r="BFV117" s="469"/>
      <c r="BFW117" s="469"/>
      <c r="BFX117" s="469"/>
      <c r="BFY117" s="473"/>
      <c r="BFZ117" s="473"/>
      <c r="BGA117" s="473"/>
      <c r="BGB117" s="473"/>
      <c r="BGC117" s="469"/>
      <c r="BGD117" s="469"/>
      <c r="BGE117" s="469"/>
      <c r="BGF117" s="469"/>
      <c r="BGG117" s="469"/>
      <c r="BGH117" s="469"/>
      <c r="BGI117" s="469"/>
      <c r="BGJ117" s="469"/>
      <c r="BGK117" s="469"/>
      <c r="BGL117" s="469"/>
      <c r="BGM117" s="469"/>
      <c r="BGN117" s="469"/>
      <c r="BGO117" s="473"/>
      <c r="BGP117" s="473"/>
      <c r="BGQ117" s="473"/>
      <c r="BGR117" s="473"/>
      <c r="BGS117" s="469"/>
      <c r="BGT117" s="469"/>
      <c r="BGU117" s="469"/>
      <c r="BGV117" s="469"/>
      <c r="BGW117" s="469"/>
      <c r="BGX117" s="469"/>
      <c r="BGY117" s="469"/>
      <c r="BGZ117" s="469"/>
      <c r="BHA117" s="469"/>
      <c r="BHB117" s="469"/>
      <c r="BHC117" s="469"/>
      <c r="BHD117" s="469"/>
      <c r="BHE117" s="473"/>
      <c r="BHF117" s="473"/>
      <c r="BHG117" s="473"/>
      <c r="BHH117" s="473"/>
      <c r="BHI117" s="469"/>
      <c r="BHJ117" s="469"/>
      <c r="BHK117" s="469"/>
      <c r="BHL117" s="469"/>
      <c r="BHM117" s="469"/>
      <c r="BHN117" s="469"/>
      <c r="BHO117" s="469"/>
      <c r="BHP117" s="469"/>
      <c r="BHQ117" s="469"/>
      <c r="BHR117" s="469"/>
      <c r="BHS117" s="469"/>
      <c r="BHT117" s="469"/>
      <c r="BHU117" s="473"/>
      <c r="BHV117" s="473"/>
      <c r="BHW117" s="473"/>
      <c r="BHX117" s="473"/>
      <c r="BHY117" s="469"/>
      <c r="BHZ117" s="469"/>
      <c r="BIA117" s="469"/>
      <c r="BIB117" s="469"/>
      <c r="BIC117" s="469"/>
      <c r="BID117" s="469"/>
      <c r="BIE117" s="469"/>
      <c r="BIF117" s="469"/>
      <c r="BIG117" s="469"/>
      <c r="BIH117" s="469"/>
      <c r="BII117" s="469"/>
      <c r="BIJ117" s="469"/>
      <c r="BIK117" s="473"/>
      <c r="BIL117" s="473"/>
      <c r="BIM117" s="473"/>
      <c r="BIN117" s="473"/>
      <c r="BIO117" s="469"/>
      <c r="BIP117" s="469"/>
      <c r="BIQ117" s="469"/>
      <c r="BIR117" s="469"/>
      <c r="BIS117" s="469"/>
      <c r="BIT117" s="469"/>
      <c r="BIU117" s="469"/>
      <c r="BIV117" s="469"/>
      <c r="BIW117" s="469"/>
      <c r="BIX117" s="469"/>
      <c r="BIY117" s="469"/>
      <c r="BIZ117" s="469"/>
      <c r="BJA117" s="473"/>
      <c r="BJB117" s="473"/>
      <c r="BJC117" s="473"/>
      <c r="BJD117" s="473"/>
      <c r="BJE117" s="469"/>
      <c r="BJF117" s="469"/>
      <c r="BJG117" s="469"/>
      <c r="BJH117" s="469"/>
      <c r="BJI117" s="469"/>
      <c r="BJJ117" s="469"/>
      <c r="BJK117" s="469"/>
      <c r="BJL117" s="469"/>
      <c r="BJM117" s="469"/>
      <c r="BJN117" s="469"/>
      <c r="BJO117" s="469"/>
      <c r="BJP117" s="469"/>
      <c r="BJQ117" s="473"/>
      <c r="BJR117" s="473"/>
      <c r="BJS117" s="473"/>
      <c r="BJT117" s="473"/>
      <c r="BJU117" s="469"/>
      <c r="BJV117" s="469"/>
      <c r="BJW117" s="469"/>
      <c r="BJX117" s="469"/>
      <c r="BJY117" s="469"/>
      <c r="BJZ117" s="469"/>
      <c r="BKA117" s="469"/>
      <c r="BKB117" s="469"/>
      <c r="BKC117" s="469"/>
      <c r="BKD117" s="469"/>
      <c r="BKE117" s="469"/>
      <c r="BKF117" s="469"/>
      <c r="BKG117" s="473"/>
      <c r="BKH117" s="473"/>
      <c r="BKI117" s="473"/>
      <c r="BKJ117" s="473"/>
      <c r="BKK117" s="469"/>
      <c r="BKL117" s="469"/>
      <c r="BKM117" s="469"/>
      <c r="BKN117" s="469"/>
      <c r="BKO117" s="469"/>
      <c r="BKP117" s="469"/>
      <c r="BKQ117" s="469"/>
      <c r="BKR117" s="469"/>
      <c r="BKS117" s="469"/>
      <c r="BKT117" s="469"/>
      <c r="BKU117" s="469"/>
      <c r="BKV117" s="469"/>
      <c r="BKW117" s="473"/>
      <c r="BKX117" s="473"/>
      <c r="BKY117" s="473"/>
      <c r="BKZ117" s="473"/>
      <c r="BLA117" s="469"/>
      <c r="BLB117" s="469"/>
      <c r="BLC117" s="469"/>
      <c r="BLD117" s="469"/>
      <c r="BLE117" s="469"/>
      <c r="BLF117" s="469"/>
      <c r="BLG117" s="469"/>
      <c r="BLH117" s="469"/>
      <c r="BLI117" s="469"/>
      <c r="BLJ117" s="469"/>
      <c r="BLK117" s="469"/>
      <c r="BLL117" s="469"/>
      <c r="BLM117" s="473"/>
      <c r="BLN117" s="473"/>
      <c r="BLO117" s="473"/>
      <c r="BLP117" s="473"/>
      <c r="BLQ117" s="469"/>
      <c r="BLR117" s="469"/>
      <c r="BLS117" s="469"/>
      <c r="BLT117" s="469"/>
      <c r="BLU117" s="469"/>
      <c r="BLV117" s="469"/>
      <c r="BLW117" s="469"/>
      <c r="BLX117" s="469"/>
      <c r="BLY117" s="469"/>
      <c r="BLZ117" s="469"/>
      <c r="BMA117" s="469"/>
      <c r="BMB117" s="469"/>
      <c r="BMC117" s="473"/>
      <c r="BMD117" s="473"/>
      <c r="BME117" s="473"/>
      <c r="BMF117" s="473"/>
      <c r="BMG117" s="469"/>
      <c r="BMH117" s="469"/>
      <c r="BMI117" s="469"/>
      <c r="BMJ117" s="469"/>
      <c r="BMK117" s="469"/>
      <c r="BML117" s="469"/>
      <c r="BMM117" s="469"/>
      <c r="BMN117" s="469"/>
      <c r="BMO117" s="469"/>
      <c r="BMP117" s="469"/>
      <c r="BMQ117" s="469"/>
      <c r="BMR117" s="469"/>
      <c r="BMS117" s="473"/>
      <c r="BMT117" s="473"/>
      <c r="BMU117" s="473"/>
      <c r="BMV117" s="473"/>
      <c r="BMW117" s="469"/>
      <c r="BMX117" s="469"/>
      <c r="BMY117" s="469"/>
      <c r="BMZ117" s="469"/>
      <c r="BNA117" s="469"/>
      <c r="BNB117" s="469"/>
      <c r="BNC117" s="469"/>
      <c r="BND117" s="469"/>
      <c r="BNE117" s="469"/>
      <c r="BNF117" s="469"/>
      <c r="BNG117" s="469"/>
      <c r="BNH117" s="469"/>
      <c r="BNI117" s="473"/>
      <c r="BNJ117" s="473"/>
      <c r="BNK117" s="473"/>
      <c r="BNL117" s="473"/>
      <c r="BNM117" s="469"/>
      <c r="BNN117" s="469"/>
      <c r="BNO117" s="469"/>
      <c r="BNP117" s="469"/>
      <c r="BNQ117" s="469"/>
      <c r="BNR117" s="469"/>
      <c r="BNS117" s="469"/>
      <c r="BNT117" s="469"/>
      <c r="BNU117" s="469"/>
      <c r="BNV117" s="469"/>
      <c r="BNW117" s="469"/>
      <c r="BNX117" s="469"/>
      <c r="BNY117" s="473"/>
      <c r="BNZ117" s="473"/>
      <c r="BOA117" s="473"/>
      <c r="BOB117" s="473"/>
      <c r="BOC117" s="469"/>
      <c r="BOD117" s="469"/>
      <c r="BOE117" s="469"/>
      <c r="BOF117" s="469"/>
      <c r="BOG117" s="469"/>
      <c r="BOH117" s="469"/>
      <c r="BOI117" s="469"/>
      <c r="BOJ117" s="469"/>
      <c r="BOK117" s="469"/>
      <c r="BOL117" s="469"/>
      <c r="BOM117" s="469"/>
      <c r="BON117" s="469"/>
      <c r="BOO117" s="473"/>
      <c r="BOP117" s="473"/>
      <c r="BOQ117" s="473"/>
      <c r="BOR117" s="473"/>
      <c r="BOS117" s="469"/>
      <c r="BOT117" s="469"/>
      <c r="BOU117" s="469"/>
      <c r="BOV117" s="469"/>
      <c r="BOW117" s="469"/>
      <c r="BOX117" s="469"/>
      <c r="BOY117" s="469"/>
      <c r="BOZ117" s="469"/>
      <c r="BPA117" s="469"/>
      <c r="BPB117" s="469"/>
      <c r="BPC117" s="469"/>
      <c r="BPD117" s="469"/>
      <c r="BPE117" s="473"/>
      <c r="BPF117" s="473"/>
      <c r="BPG117" s="473"/>
      <c r="BPH117" s="473"/>
      <c r="BPI117" s="469"/>
      <c r="BPJ117" s="469"/>
      <c r="BPK117" s="469"/>
      <c r="BPL117" s="469"/>
      <c r="BPM117" s="469"/>
      <c r="BPN117" s="469"/>
      <c r="BPO117" s="469"/>
      <c r="BPP117" s="469"/>
      <c r="BPQ117" s="469"/>
      <c r="BPR117" s="469"/>
      <c r="BPS117" s="469"/>
      <c r="BPT117" s="469"/>
      <c r="BPU117" s="473"/>
      <c r="BPV117" s="473"/>
      <c r="BPW117" s="473"/>
      <c r="BPX117" s="473"/>
      <c r="BPY117" s="469"/>
      <c r="BPZ117" s="469"/>
      <c r="BQA117" s="469"/>
      <c r="BQB117" s="469"/>
      <c r="BQC117" s="469"/>
      <c r="BQD117" s="469"/>
      <c r="BQE117" s="469"/>
      <c r="BQF117" s="469"/>
      <c r="BQG117" s="469"/>
      <c r="BQH117" s="469"/>
      <c r="BQI117" s="469"/>
      <c r="BQJ117" s="469"/>
      <c r="BQK117" s="473"/>
      <c r="BQL117" s="473"/>
      <c r="BQM117" s="473"/>
      <c r="BQN117" s="473"/>
      <c r="BQO117" s="469"/>
      <c r="BQP117" s="469"/>
      <c r="BQQ117" s="469"/>
      <c r="BQR117" s="469"/>
      <c r="BQS117" s="469"/>
      <c r="BQT117" s="469"/>
      <c r="BQU117" s="469"/>
      <c r="BQV117" s="469"/>
      <c r="BQW117" s="469"/>
      <c r="BQX117" s="469"/>
      <c r="BQY117" s="469"/>
      <c r="BQZ117" s="469"/>
      <c r="BRA117" s="473"/>
      <c r="BRB117" s="473"/>
      <c r="BRC117" s="473"/>
      <c r="BRD117" s="473"/>
      <c r="BRE117" s="469"/>
      <c r="BRF117" s="469"/>
      <c r="BRG117" s="469"/>
      <c r="BRH117" s="469"/>
      <c r="BRI117" s="469"/>
      <c r="BRJ117" s="469"/>
      <c r="BRK117" s="469"/>
      <c r="BRL117" s="469"/>
      <c r="BRM117" s="469"/>
      <c r="BRN117" s="469"/>
      <c r="BRO117" s="469"/>
      <c r="BRP117" s="469"/>
      <c r="BRQ117" s="473"/>
      <c r="BRR117" s="473"/>
      <c r="BRS117" s="473"/>
      <c r="BRT117" s="473"/>
      <c r="BRU117" s="469"/>
      <c r="BRV117" s="469"/>
      <c r="BRW117" s="469"/>
      <c r="BRX117" s="469"/>
      <c r="BRY117" s="469"/>
      <c r="BRZ117" s="469"/>
      <c r="BSA117" s="469"/>
      <c r="BSB117" s="469"/>
      <c r="BSC117" s="469"/>
      <c r="BSD117" s="469"/>
      <c r="BSE117" s="469"/>
      <c r="BSF117" s="469"/>
      <c r="BSG117" s="473"/>
      <c r="BSH117" s="473"/>
      <c r="BSI117" s="473"/>
      <c r="BSJ117" s="473"/>
      <c r="BSK117" s="469"/>
      <c r="BSL117" s="469"/>
      <c r="BSM117" s="469"/>
      <c r="BSN117" s="469"/>
      <c r="BSO117" s="469"/>
      <c r="BSP117" s="469"/>
      <c r="BSQ117" s="469"/>
      <c r="BSR117" s="469"/>
      <c r="BSS117" s="469"/>
      <c r="BST117" s="469"/>
      <c r="BSU117" s="469"/>
      <c r="BSV117" s="469"/>
      <c r="BSW117" s="473"/>
      <c r="BSX117" s="473"/>
      <c r="BSY117" s="473"/>
      <c r="BSZ117" s="473"/>
      <c r="BTA117" s="469"/>
      <c r="BTB117" s="469"/>
      <c r="BTC117" s="469"/>
      <c r="BTD117" s="469"/>
      <c r="BTE117" s="469"/>
      <c r="BTF117" s="469"/>
      <c r="BTG117" s="469"/>
      <c r="BTH117" s="469"/>
      <c r="BTI117" s="469"/>
      <c r="BTJ117" s="469"/>
      <c r="BTK117" s="469"/>
      <c r="BTL117" s="469"/>
      <c r="BTM117" s="473"/>
      <c r="BTN117" s="473"/>
      <c r="BTO117" s="473"/>
      <c r="BTP117" s="473"/>
      <c r="BTQ117" s="469"/>
      <c r="BTR117" s="469"/>
      <c r="BTS117" s="469"/>
      <c r="BTT117" s="469"/>
      <c r="BTU117" s="469"/>
      <c r="BTV117" s="469"/>
      <c r="BTW117" s="469"/>
      <c r="BTX117" s="469"/>
      <c r="BTY117" s="469"/>
      <c r="BTZ117" s="469"/>
      <c r="BUA117" s="469"/>
      <c r="BUB117" s="469"/>
      <c r="BUC117" s="473"/>
      <c r="BUD117" s="473"/>
      <c r="BUE117" s="473"/>
      <c r="BUF117" s="473"/>
      <c r="BUG117" s="469"/>
      <c r="BUH117" s="469"/>
      <c r="BUI117" s="469"/>
      <c r="BUJ117" s="469"/>
      <c r="BUK117" s="469"/>
      <c r="BUL117" s="469"/>
      <c r="BUM117" s="469"/>
      <c r="BUN117" s="469"/>
      <c r="BUO117" s="469"/>
      <c r="BUP117" s="469"/>
      <c r="BUQ117" s="469"/>
      <c r="BUR117" s="469"/>
      <c r="BUS117" s="473"/>
      <c r="BUT117" s="473"/>
      <c r="BUU117" s="473"/>
      <c r="BUV117" s="473"/>
      <c r="BUW117" s="469"/>
      <c r="BUX117" s="469"/>
      <c r="BUY117" s="469"/>
      <c r="BUZ117" s="469"/>
      <c r="BVA117" s="469"/>
      <c r="BVB117" s="469"/>
      <c r="BVC117" s="469"/>
      <c r="BVD117" s="469"/>
      <c r="BVE117" s="469"/>
      <c r="BVF117" s="469"/>
      <c r="BVG117" s="469"/>
      <c r="BVH117" s="469"/>
      <c r="BVI117" s="473"/>
      <c r="BVJ117" s="473"/>
      <c r="BVK117" s="473"/>
      <c r="BVL117" s="473"/>
      <c r="BVM117" s="469"/>
      <c r="BVN117" s="469"/>
      <c r="BVO117" s="469"/>
      <c r="BVP117" s="469"/>
      <c r="BVQ117" s="469"/>
      <c r="BVR117" s="469"/>
      <c r="BVS117" s="469"/>
      <c r="BVT117" s="469"/>
      <c r="BVU117" s="469"/>
      <c r="BVV117" s="469"/>
      <c r="BVW117" s="469"/>
      <c r="BVX117" s="469"/>
      <c r="BVY117" s="473"/>
      <c r="BVZ117" s="473"/>
      <c r="BWA117" s="473"/>
      <c r="BWB117" s="473"/>
      <c r="BWC117" s="469"/>
      <c r="BWD117" s="469"/>
      <c r="BWE117" s="469"/>
      <c r="BWF117" s="469"/>
      <c r="BWG117" s="469"/>
      <c r="BWH117" s="469"/>
      <c r="BWI117" s="469"/>
      <c r="BWJ117" s="469"/>
      <c r="BWK117" s="469"/>
      <c r="BWL117" s="469"/>
      <c r="BWM117" s="469"/>
      <c r="BWN117" s="469"/>
      <c r="BWO117" s="473"/>
      <c r="BWP117" s="473"/>
      <c r="BWQ117" s="473"/>
      <c r="BWR117" s="473"/>
      <c r="BWS117" s="469"/>
      <c r="BWT117" s="469"/>
      <c r="BWU117" s="469"/>
      <c r="BWV117" s="469"/>
      <c r="BWW117" s="469"/>
      <c r="BWX117" s="469"/>
      <c r="BWY117" s="469"/>
      <c r="BWZ117" s="469"/>
      <c r="BXA117" s="469"/>
      <c r="BXB117" s="469"/>
      <c r="BXC117" s="469"/>
      <c r="BXD117" s="469"/>
      <c r="BXE117" s="473"/>
      <c r="BXF117" s="473"/>
      <c r="BXG117" s="473"/>
      <c r="BXH117" s="473"/>
      <c r="BXI117" s="469"/>
      <c r="BXJ117" s="469"/>
      <c r="BXK117" s="469"/>
      <c r="BXL117" s="469"/>
      <c r="BXM117" s="469"/>
      <c r="BXN117" s="469"/>
      <c r="BXO117" s="469"/>
      <c r="BXP117" s="469"/>
      <c r="BXQ117" s="469"/>
      <c r="BXR117" s="469"/>
      <c r="BXS117" s="469"/>
      <c r="BXT117" s="469"/>
      <c r="BXU117" s="473"/>
      <c r="BXV117" s="473"/>
      <c r="BXW117" s="473"/>
      <c r="BXX117" s="473"/>
      <c r="BXY117" s="469"/>
      <c r="BXZ117" s="469"/>
      <c r="BYA117" s="469"/>
      <c r="BYB117" s="469"/>
      <c r="BYC117" s="469"/>
      <c r="BYD117" s="469"/>
      <c r="BYE117" s="469"/>
      <c r="BYF117" s="469"/>
      <c r="BYG117" s="469"/>
      <c r="BYH117" s="469"/>
      <c r="BYI117" s="469"/>
      <c r="BYJ117" s="469"/>
      <c r="BYK117" s="473"/>
      <c r="BYL117" s="473"/>
      <c r="BYM117" s="473"/>
      <c r="BYN117" s="473"/>
      <c r="BYO117" s="469"/>
      <c r="BYP117" s="469"/>
      <c r="BYQ117" s="469"/>
      <c r="BYR117" s="469"/>
      <c r="BYS117" s="469"/>
      <c r="BYT117" s="469"/>
      <c r="BYU117" s="469"/>
      <c r="BYV117" s="469"/>
      <c r="BYW117" s="469"/>
      <c r="BYX117" s="469"/>
      <c r="BYY117" s="469"/>
      <c r="BYZ117" s="469"/>
      <c r="BZA117" s="473"/>
      <c r="BZB117" s="473"/>
      <c r="BZC117" s="473"/>
      <c r="BZD117" s="473"/>
      <c r="BZE117" s="469"/>
      <c r="BZF117" s="469"/>
      <c r="BZG117" s="469"/>
      <c r="BZH117" s="469"/>
      <c r="BZI117" s="469"/>
      <c r="BZJ117" s="469"/>
      <c r="BZK117" s="469"/>
      <c r="BZL117" s="469"/>
      <c r="BZM117" s="469"/>
      <c r="BZN117" s="469"/>
      <c r="BZO117" s="469"/>
      <c r="BZP117" s="469"/>
      <c r="BZQ117" s="473"/>
      <c r="BZR117" s="473"/>
      <c r="BZS117" s="473"/>
      <c r="BZT117" s="473"/>
      <c r="BZU117" s="469"/>
      <c r="BZV117" s="469"/>
      <c r="BZW117" s="469"/>
      <c r="BZX117" s="469"/>
      <c r="BZY117" s="469"/>
      <c r="BZZ117" s="469"/>
      <c r="CAA117" s="469"/>
      <c r="CAB117" s="469"/>
      <c r="CAC117" s="469"/>
      <c r="CAD117" s="469"/>
      <c r="CAE117" s="469"/>
      <c r="CAF117" s="469"/>
      <c r="CAG117" s="473"/>
      <c r="CAH117" s="473"/>
      <c r="CAI117" s="473"/>
      <c r="CAJ117" s="473"/>
      <c r="CAK117" s="469"/>
      <c r="CAL117" s="469"/>
      <c r="CAM117" s="469"/>
      <c r="CAN117" s="469"/>
      <c r="CAO117" s="469"/>
      <c r="CAP117" s="469"/>
      <c r="CAQ117" s="469"/>
      <c r="CAR117" s="469"/>
      <c r="CAS117" s="469"/>
      <c r="CAT117" s="469"/>
      <c r="CAU117" s="469"/>
      <c r="CAV117" s="469"/>
      <c r="CAW117" s="473"/>
      <c r="CAX117" s="473"/>
      <c r="CAY117" s="473"/>
      <c r="CAZ117" s="473"/>
      <c r="CBA117" s="469"/>
      <c r="CBB117" s="469"/>
      <c r="CBC117" s="469"/>
      <c r="CBD117" s="469"/>
      <c r="CBE117" s="469"/>
      <c r="CBF117" s="469"/>
      <c r="CBG117" s="469"/>
      <c r="CBH117" s="469"/>
      <c r="CBI117" s="469"/>
      <c r="CBJ117" s="469"/>
      <c r="CBK117" s="469"/>
      <c r="CBL117" s="469"/>
      <c r="CBM117" s="473"/>
      <c r="CBN117" s="473"/>
      <c r="CBO117" s="473"/>
      <c r="CBP117" s="473"/>
      <c r="CBQ117" s="469"/>
      <c r="CBR117" s="469"/>
      <c r="CBS117" s="469"/>
      <c r="CBT117" s="469"/>
      <c r="CBU117" s="469"/>
      <c r="CBV117" s="469"/>
      <c r="CBW117" s="469"/>
      <c r="CBX117" s="469"/>
      <c r="CBY117" s="469"/>
      <c r="CBZ117" s="469"/>
      <c r="CCA117" s="469"/>
      <c r="CCB117" s="469"/>
      <c r="CCC117" s="473"/>
      <c r="CCD117" s="473"/>
      <c r="CCE117" s="473"/>
      <c r="CCF117" s="473"/>
      <c r="CCG117" s="469"/>
      <c r="CCH117" s="469"/>
      <c r="CCI117" s="469"/>
      <c r="CCJ117" s="469"/>
      <c r="CCK117" s="469"/>
      <c r="CCL117" s="469"/>
      <c r="CCM117" s="469"/>
      <c r="CCN117" s="469"/>
      <c r="CCO117" s="469"/>
      <c r="CCP117" s="469"/>
      <c r="CCQ117" s="469"/>
      <c r="CCR117" s="469"/>
      <c r="CCS117" s="473"/>
      <c r="CCT117" s="473"/>
      <c r="CCU117" s="473"/>
      <c r="CCV117" s="473"/>
      <c r="CCW117" s="469"/>
      <c r="CCX117" s="469"/>
      <c r="CCY117" s="469"/>
      <c r="CCZ117" s="469"/>
      <c r="CDA117" s="469"/>
      <c r="CDB117" s="469"/>
      <c r="CDC117" s="469"/>
      <c r="CDD117" s="469"/>
      <c r="CDE117" s="469"/>
      <c r="CDF117" s="469"/>
      <c r="CDG117" s="469"/>
      <c r="CDH117" s="469"/>
      <c r="CDI117" s="473"/>
      <c r="CDJ117" s="473"/>
      <c r="CDK117" s="473"/>
      <c r="CDL117" s="473"/>
      <c r="CDM117" s="469"/>
      <c r="CDN117" s="469"/>
      <c r="CDO117" s="469"/>
      <c r="CDP117" s="469"/>
      <c r="CDQ117" s="469"/>
      <c r="CDR117" s="469"/>
      <c r="CDS117" s="469"/>
      <c r="CDT117" s="469"/>
      <c r="CDU117" s="469"/>
      <c r="CDV117" s="469"/>
      <c r="CDW117" s="469"/>
      <c r="CDX117" s="469"/>
      <c r="CDY117" s="473"/>
      <c r="CDZ117" s="473"/>
      <c r="CEA117" s="473"/>
      <c r="CEB117" s="473"/>
      <c r="CEC117" s="469"/>
      <c r="CED117" s="469"/>
      <c r="CEE117" s="469"/>
      <c r="CEF117" s="469"/>
      <c r="CEG117" s="469"/>
      <c r="CEH117" s="469"/>
      <c r="CEI117" s="469"/>
      <c r="CEJ117" s="469"/>
      <c r="CEK117" s="469"/>
      <c r="CEL117" s="469"/>
      <c r="CEM117" s="469"/>
      <c r="CEN117" s="469"/>
      <c r="CEO117" s="473"/>
      <c r="CEP117" s="473"/>
      <c r="CEQ117" s="473"/>
      <c r="CER117" s="473"/>
      <c r="CES117" s="469"/>
      <c r="CET117" s="469"/>
      <c r="CEU117" s="469"/>
      <c r="CEV117" s="469"/>
      <c r="CEW117" s="469"/>
      <c r="CEX117" s="469"/>
      <c r="CEY117" s="469"/>
      <c r="CEZ117" s="469"/>
      <c r="CFA117" s="469"/>
      <c r="CFB117" s="469"/>
      <c r="CFC117" s="469"/>
      <c r="CFD117" s="469"/>
      <c r="CFE117" s="473"/>
      <c r="CFF117" s="473"/>
      <c r="CFG117" s="473"/>
      <c r="CFH117" s="473"/>
      <c r="CFI117" s="469"/>
      <c r="CFJ117" s="469"/>
      <c r="CFK117" s="469"/>
      <c r="CFL117" s="469"/>
      <c r="CFM117" s="469"/>
      <c r="CFN117" s="469"/>
      <c r="CFO117" s="469"/>
      <c r="CFP117" s="469"/>
      <c r="CFQ117" s="469"/>
      <c r="CFR117" s="469"/>
      <c r="CFS117" s="469"/>
      <c r="CFT117" s="469"/>
      <c r="CFU117" s="473"/>
      <c r="CFV117" s="473"/>
      <c r="CFW117" s="473"/>
      <c r="CFX117" s="473"/>
      <c r="CFY117" s="469"/>
      <c r="CFZ117" s="469"/>
      <c r="CGA117" s="469"/>
      <c r="CGB117" s="469"/>
      <c r="CGC117" s="469"/>
      <c r="CGD117" s="469"/>
      <c r="CGE117" s="469"/>
      <c r="CGF117" s="469"/>
      <c r="CGG117" s="469"/>
      <c r="CGH117" s="469"/>
      <c r="CGI117" s="469"/>
      <c r="CGJ117" s="469"/>
      <c r="CGK117" s="473"/>
      <c r="CGL117" s="473"/>
      <c r="CGM117" s="473"/>
      <c r="CGN117" s="473"/>
      <c r="CGO117" s="469"/>
      <c r="CGP117" s="469"/>
      <c r="CGQ117" s="469"/>
      <c r="CGR117" s="469"/>
      <c r="CGS117" s="469"/>
      <c r="CGT117" s="469"/>
      <c r="CGU117" s="469"/>
      <c r="CGV117" s="469"/>
      <c r="CGW117" s="469"/>
      <c r="CGX117" s="469"/>
      <c r="CGY117" s="469"/>
      <c r="CGZ117" s="469"/>
      <c r="CHA117" s="473"/>
      <c r="CHB117" s="473"/>
      <c r="CHC117" s="473"/>
      <c r="CHD117" s="473"/>
      <c r="CHE117" s="469"/>
      <c r="CHF117" s="469"/>
      <c r="CHG117" s="469"/>
      <c r="CHH117" s="469"/>
      <c r="CHI117" s="469"/>
      <c r="CHJ117" s="469"/>
      <c r="CHK117" s="469"/>
      <c r="CHL117" s="469"/>
      <c r="CHM117" s="469"/>
      <c r="CHN117" s="469"/>
      <c r="CHO117" s="469"/>
      <c r="CHP117" s="469"/>
      <c r="CHQ117" s="473"/>
      <c r="CHR117" s="473"/>
      <c r="CHS117" s="473"/>
      <c r="CHT117" s="473"/>
      <c r="CHU117" s="469"/>
      <c r="CHV117" s="469"/>
      <c r="CHW117" s="469"/>
      <c r="CHX117" s="469"/>
      <c r="CHY117" s="469"/>
      <c r="CHZ117" s="469"/>
      <c r="CIA117" s="469"/>
      <c r="CIB117" s="469"/>
      <c r="CIC117" s="469"/>
      <c r="CID117" s="469"/>
      <c r="CIE117" s="469"/>
      <c r="CIF117" s="469"/>
      <c r="CIG117" s="473"/>
      <c r="CIH117" s="473"/>
      <c r="CII117" s="473"/>
      <c r="CIJ117" s="473"/>
      <c r="CIK117" s="469"/>
      <c r="CIL117" s="469"/>
      <c r="CIM117" s="469"/>
      <c r="CIN117" s="469"/>
      <c r="CIO117" s="469"/>
      <c r="CIP117" s="469"/>
      <c r="CIQ117" s="469"/>
      <c r="CIR117" s="469"/>
      <c r="CIS117" s="469"/>
      <c r="CIT117" s="469"/>
      <c r="CIU117" s="469"/>
      <c r="CIV117" s="469"/>
      <c r="CIW117" s="473"/>
      <c r="CIX117" s="473"/>
      <c r="CIY117" s="473"/>
      <c r="CIZ117" s="473"/>
      <c r="CJA117" s="469"/>
      <c r="CJB117" s="469"/>
      <c r="CJC117" s="469"/>
      <c r="CJD117" s="469"/>
      <c r="CJE117" s="469"/>
      <c r="CJF117" s="469"/>
      <c r="CJG117" s="469"/>
      <c r="CJH117" s="469"/>
      <c r="CJI117" s="469"/>
      <c r="CJJ117" s="469"/>
      <c r="CJK117" s="469"/>
      <c r="CJL117" s="469"/>
      <c r="CJM117" s="473"/>
      <c r="CJN117" s="473"/>
      <c r="CJO117" s="473"/>
      <c r="CJP117" s="473"/>
      <c r="CJQ117" s="469"/>
      <c r="CJR117" s="469"/>
      <c r="CJS117" s="469"/>
      <c r="CJT117" s="469"/>
      <c r="CJU117" s="469"/>
      <c r="CJV117" s="469"/>
      <c r="CJW117" s="469"/>
      <c r="CJX117" s="469"/>
      <c r="CJY117" s="469"/>
      <c r="CJZ117" s="469"/>
      <c r="CKA117" s="469"/>
      <c r="CKB117" s="469"/>
      <c r="CKC117" s="473"/>
      <c r="CKD117" s="473"/>
      <c r="CKE117" s="473"/>
      <c r="CKF117" s="473"/>
      <c r="CKG117" s="469"/>
      <c r="CKH117" s="469"/>
      <c r="CKI117" s="469"/>
      <c r="CKJ117" s="469"/>
      <c r="CKK117" s="469"/>
      <c r="CKL117" s="469"/>
      <c r="CKM117" s="469"/>
      <c r="CKN117" s="469"/>
      <c r="CKO117" s="469"/>
      <c r="CKP117" s="469"/>
      <c r="CKQ117" s="469"/>
      <c r="CKR117" s="469"/>
      <c r="CKS117" s="473"/>
      <c r="CKT117" s="473"/>
      <c r="CKU117" s="473"/>
      <c r="CKV117" s="473"/>
      <c r="CKW117" s="469"/>
      <c r="CKX117" s="469"/>
      <c r="CKY117" s="469"/>
      <c r="CKZ117" s="469"/>
      <c r="CLA117" s="469"/>
      <c r="CLB117" s="469"/>
      <c r="CLC117" s="469"/>
      <c r="CLD117" s="469"/>
      <c r="CLE117" s="469"/>
      <c r="CLF117" s="469"/>
      <c r="CLG117" s="469"/>
      <c r="CLH117" s="469"/>
      <c r="CLI117" s="473"/>
      <c r="CLJ117" s="473"/>
      <c r="CLK117" s="473"/>
      <c r="CLL117" s="473"/>
      <c r="CLM117" s="469"/>
      <c r="CLN117" s="469"/>
      <c r="CLO117" s="469"/>
      <c r="CLP117" s="469"/>
      <c r="CLQ117" s="469"/>
      <c r="CLR117" s="469"/>
      <c r="CLS117" s="469"/>
      <c r="CLT117" s="469"/>
      <c r="CLU117" s="469"/>
      <c r="CLV117" s="469"/>
      <c r="CLW117" s="469"/>
      <c r="CLX117" s="469"/>
      <c r="CLY117" s="473"/>
      <c r="CLZ117" s="473"/>
      <c r="CMA117" s="473"/>
      <c r="CMB117" s="473"/>
      <c r="CMC117" s="469"/>
      <c r="CMD117" s="469"/>
      <c r="CME117" s="469"/>
      <c r="CMF117" s="469"/>
      <c r="CMG117" s="469"/>
      <c r="CMH117" s="469"/>
      <c r="CMI117" s="469"/>
      <c r="CMJ117" s="469"/>
      <c r="CMK117" s="469"/>
      <c r="CML117" s="469"/>
      <c r="CMM117" s="469"/>
      <c r="CMN117" s="469"/>
      <c r="CMO117" s="473"/>
      <c r="CMP117" s="473"/>
      <c r="CMQ117" s="473"/>
      <c r="CMR117" s="473"/>
      <c r="CMS117" s="469"/>
      <c r="CMT117" s="469"/>
      <c r="CMU117" s="469"/>
      <c r="CMV117" s="469"/>
      <c r="CMW117" s="469"/>
      <c r="CMX117" s="469"/>
      <c r="CMY117" s="469"/>
      <c r="CMZ117" s="469"/>
      <c r="CNA117" s="469"/>
      <c r="CNB117" s="469"/>
      <c r="CNC117" s="469"/>
      <c r="CND117" s="469"/>
      <c r="CNE117" s="473"/>
      <c r="CNF117" s="473"/>
      <c r="CNG117" s="473"/>
      <c r="CNH117" s="473"/>
      <c r="CNI117" s="469"/>
      <c r="CNJ117" s="469"/>
      <c r="CNK117" s="469"/>
      <c r="CNL117" s="469"/>
      <c r="CNM117" s="469"/>
      <c r="CNN117" s="469"/>
      <c r="CNO117" s="469"/>
      <c r="CNP117" s="469"/>
      <c r="CNQ117" s="469"/>
      <c r="CNR117" s="469"/>
      <c r="CNS117" s="469"/>
      <c r="CNT117" s="469"/>
      <c r="CNU117" s="473"/>
      <c r="CNV117" s="473"/>
      <c r="CNW117" s="473"/>
      <c r="CNX117" s="473"/>
      <c r="CNY117" s="469"/>
      <c r="CNZ117" s="469"/>
      <c r="COA117" s="469"/>
      <c r="COB117" s="469"/>
      <c r="COC117" s="469"/>
      <c r="COD117" s="469"/>
      <c r="COE117" s="469"/>
      <c r="COF117" s="469"/>
      <c r="COG117" s="469"/>
      <c r="COH117" s="469"/>
      <c r="COI117" s="469"/>
      <c r="COJ117" s="469"/>
      <c r="COK117" s="473"/>
      <c r="COL117" s="473"/>
      <c r="COM117" s="473"/>
      <c r="CON117" s="473"/>
      <c r="COO117" s="469"/>
      <c r="COP117" s="469"/>
      <c r="COQ117" s="469"/>
      <c r="COR117" s="469"/>
      <c r="COS117" s="469"/>
      <c r="COT117" s="469"/>
      <c r="COU117" s="469"/>
      <c r="COV117" s="469"/>
      <c r="COW117" s="469"/>
      <c r="COX117" s="469"/>
      <c r="COY117" s="469"/>
      <c r="COZ117" s="469"/>
      <c r="CPA117" s="473"/>
      <c r="CPB117" s="473"/>
      <c r="CPC117" s="473"/>
      <c r="CPD117" s="473"/>
      <c r="CPE117" s="469"/>
      <c r="CPF117" s="469"/>
      <c r="CPG117" s="469"/>
      <c r="CPH117" s="469"/>
      <c r="CPI117" s="469"/>
      <c r="CPJ117" s="469"/>
      <c r="CPK117" s="469"/>
      <c r="CPL117" s="469"/>
      <c r="CPM117" s="469"/>
      <c r="CPN117" s="469"/>
      <c r="CPO117" s="469"/>
      <c r="CPP117" s="469"/>
      <c r="CPQ117" s="473"/>
      <c r="CPR117" s="473"/>
      <c r="CPS117" s="473"/>
      <c r="CPT117" s="473"/>
      <c r="CPU117" s="469"/>
      <c r="CPV117" s="469"/>
      <c r="CPW117" s="469"/>
      <c r="CPX117" s="469"/>
      <c r="CPY117" s="469"/>
      <c r="CPZ117" s="469"/>
      <c r="CQA117" s="469"/>
      <c r="CQB117" s="469"/>
      <c r="CQC117" s="469"/>
      <c r="CQD117" s="469"/>
      <c r="CQE117" s="469"/>
      <c r="CQF117" s="469"/>
      <c r="CQG117" s="473"/>
      <c r="CQH117" s="473"/>
      <c r="CQI117" s="473"/>
      <c r="CQJ117" s="473"/>
      <c r="CQK117" s="469"/>
      <c r="CQL117" s="469"/>
      <c r="CQM117" s="469"/>
      <c r="CQN117" s="469"/>
      <c r="CQO117" s="469"/>
      <c r="CQP117" s="469"/>
      <c r="CQQ117" s="469"/>
      <c r="CQR117" s="469"/>
      <c r="CQS117" s="469"/>
      <c r="CQT117" s="469"/>
      <c r="CQU117" s="469"/>
      <c r="CQV117" s="469"/>
      <c r="CQW117" s="473"/>
      <c r="CQX117" s="473"/>
      <c r="CQY117" s="473"/>
      <c r="CQZ117" s="473"/>
      <c r="CRA117" s="469"/>
      <c r="CRB117" s="469"/>
      <c r="CRC117" s="469"/>
      <c r="CRD117" s="469"/>
      <c r="CRE117" s="469"/>
      <c r="CRF117" s="469"/>
      <c r="CRG117" s="469"/>
      <c r="CRH117" s="469"/>
      <c r="CRI117" s="469"/>
      <c r="CRJ117" s="469"/>
      <c r="CRK117" s="469"/>
      <c r="CRL117" s="469"/>
      <c r="CRM117" s="473"/>
      <c r="CRN117" s="473"/>
      <c r="CRO117" s="473"/>
      <c r="CRP117" s="473"/>
      <c r="CRQ117" s="469"/>
      <c r="CRR117" s="469"/>
      <c r="CRS117" s="469"/>
      <c r="CRT117" s="469"/>
      <c r="CRU117" s="469"/>
      <c r="CRV117" s="469"/>
      <c r="CRW117" s="469"/>
      <c r="CRX117" s="469"/>
      <c r="CRY117" s="469"/>
      <c r="CRZ117" s="469"/>
      <c r="CSA117" s="469"/>
      <c r="CSB117" s="469"/>
      <c r="CSC117" s="473"/>
      <c r="CSD117" s="473"/>
      <c r="CSE117" s="473"/>
      <c r="CSF117" s="473"/>
      <c r="CSG117" s="469"/>
      <c r="CSH117" s="469"/>
      <c r="CSI117" s="469"/>
      <c r="CSJ117" s="469"/>
      <c r="CSK117" s="469"/>
      <c r="CSL117" s="469"/>
      <c r="CSM117" s="469"/>
      <c r="CSN117" s="469"/>
      <c r="CSO117" s="469"/>
      <c r="CSP117" s="469"/>
      <c r="CSQ117" s="469"/>
      <c r="CSR117" s="469"/>
      <c r="CSS117" s="473"/>
      <c r="CST117" s="473"/>
      <c r="CSU117" s="473"/>
      <c r="CSV117" s="473"/>
      <c r="CSW117" s="469"/>
      <c r="CSX117" s="469"/>
      <c r="CSY117" s="469"/>
      <c r="CSZ117" s="469"/>
      <c r="CTA117" s="469"/>
      <c r="CTB117" s="469"/>
      <c r="CTC117" s="469"/>
      <c r="CTD117" s="469"/>
      <c r="CTE117" s="469"/>
      <c r="CTF117" s="469"/>
      <c r="CTG117" s="469"/>
      <c r="CTH117" s="469"/>
      <c r="CTI117" s="473"/>
      <c r="CTJ117" s="473"/>
      <c r="CTK117" s="473"/>
      <c r="CTL117" s="473"/>
      <c r="CTM117" s="469"/>
      <c r="CTN117" s="469"/>
      <c r="CTO117" s="469"/>
      <c r="CTP117" s="469"/>
      <c r="CTQ117" s="469"/>
      <c r="CTR117" s="469"/>
      <c r="CTS117" s="469"/>
      <c r="CTT117" s="469"/>
      <c r="CTU117" s="469"/>
      <c r="CTV117" s="469"/>
      <c r="CTW117" s="469"/>
      <c r="CTX117" s="469"/>
      <c r="CTY117" s="473"/>
      <c r="CTZ117" s="473"/>
      <c r="CUA117" s="473"/>
      <c r="CUB117" s="473"/>
      <c r="CUC117" s="469"/>
      <c r="CUD117" s="469"/>
      <c r="CUE117" s="469"/>
      <c r="CUF117" s="469"/>
      <c r="CUG117" s="469"/>
      <c r="CUH117" s="469"/>
      <c r="CUI117" s="469"/>
      <c r="CUJ117" s="469"/>
      <c r="CUK117" s="469"/>
      <c r="CUL117" s="469"/>
      <c r="CUM117" s="469"/>
      <c r="CUN117" s="469"/>
      <c r="CUO117" s="473"/>
      <c r="CUP117" s="473"/>
      <c r="CUQ117" s="473"/>
      <c r="CUR117" s="473"/>
      <c r="CUS117" s="469"/>
      <c r="CUT117" s="469"/>
      <c r="CUU117" s="469"/>
      <c r="CUV117" s="469"/>
      <c r="CUW117" s="469"/>
      <c r="CUX117" s="469"/>
      <c r="CUY117" s="469"/>
      <c r="CUZ117" s="469"/>
      <c r="CVA117" s="469"/>
      <c r="CVB117" s="469"/>
      <c r="CVC117" s="469"/>
      <c r="CVD117" s="469"/>
      <c r="CVE117" s="473"/>
      <c r="CVF117" s="473"/>
      <c r="CVG117" s="473"/>
      <c r="CVH117" s="473"/>
      <c r="CVI117" s="469"/>
      <c r="CVJ117" s="469"/>
      <c r="CVK117" s="469"/>
      <c r="CVL117" s="469"/>
      <c r="CVM117" s="469"/>
      <c r="CVN117" s="469"/>
      <c r="CVO117" s="469"/>
      <c r="CVP117" s="469"/>
      <c r="CVQ117" s="469"/>
      <c r="CVR117" s="469"/>
      <c r="CVS117" s="469"/>
      <c r="CVT117" s="469"/>
      <c r="CVU117" s="473"/>
      <c r="CVV117" s="473"/>
      <c r="CVW117" s="473"/>
      <c r="CVX117" s="473"/>
      <c r="CVY117" s="469"/>
      <c r="CVZ117" s="469"/>
      <c r="CWA117" s="469"/>
      <c r="CWB117" s="469"/>
      <c r="CWC117" s="469"/>
      <c r="CWD117" s="469"/>
      <c r="CWE117" s="469"/>
      <c r="CWF117" s="469"/>
      <c r="CWG117" s="469"/>
      <c r="CWH117" s="469"/>
      <c r="CWI117" s="469"/>
      <c r="CWJ117" s="469"/>
      <c r="CWK117" s="473"/>
      <c r="CWL117" s="473"/>
      <c r="CWM117" s="473"/>
      <c r="CWN117" s="473"/>
      <c r="CWO117" s="469"/>
      <c r="CWP117" s="469"/>
      <c r="CWQ117" s="469"/>
      <c r="CWR117" s="469"/>
      <c r="CWS117" s="469"/>
      <c r="CWT117" s="469"/>
      <c r="CWU117" s="469"/>
      <c r="CWV117" s="469"/>
      <c r="CWW117" s="469"/>
      <c r="CWX117" s="469"/>
      <c r="CWY117" s="469"/>
      <c r="CWZ117" s="469"/>
      <c r="CXA117" s="473"/>
      <c r="CXB117" s="473"/>
      <c r="CXC117" s="473"/>
      <c r="CXD117" s="473"/>
      <c r="CXE117" s="469"/>
      <c r="CXF117" s="469"/>
      <c r="CXG117" s="469"/>
      <c r="CXH117" s="469"/>
      <c r="CXI117" s="469"/>
      <c r="CXJ117" s="469"/>
      <c r="CXK117" s="469"/>
      <c r="CXL117" s="469"/>
      <c r="CXM117" s="469"/>
      <c r="CXN117" s="469"/>
      <c r="CXO117" s="469"/>
      <c r="CXP117" s="469"/>
      <c r="CXQ117" s="473"/>
      <c r="CXR117" s="473"/>
      <c r="CXS117" s="473"/>
      <c r="CXT117" s="473"/>
      <c r="CXU117" s="469"/>
      <c r="CXV117" s="469"/>
      <c r="CXW117" s="469"/>
      <c r="CXX117" s="469"/>
      <c r="CXY117" s="469"/>
      <c r="CXZ117" s="469"/>
      <c r="CYA117" s="469"/>
      <c r="CYB117" s="469"/>
      <c r="CYC117" s="469"/>
      <c r="CYD117" s="469"/>
      <c r="CYE117" s="469"/>
      <c r="CYF117" s="469"/>
      <c r="CYG117" s="473"/>
      <c r="CYH117" s="473"/>
      <c r="CYI117" s="473"/>
      <c r="CYJ117" s="473"/>
      <c r="CYK117" s="469"/>
      <c r="CYL117" s="469"/>
      <c r="CYM117" s="469"/>
      <c r="CYN117" s="469"/>
      <c r="CYO117" s="469"/>
      <c r="CYP117" s="469"/>
      <c r="CYQ117" s="469"/>
      <c r="CYR117" s="469"/>
      <c r="CYS117" s="469"/>
      <c r="CYT117" s="469"/>
      <c r="CYU117" s="469"/>
      <c r="CYV117" s="469"/>
      <c r="CYW117" s="473"/>
      <c r="CYX117" s="473"/>
      <c r="CYY117" s="473"/>
      <c r="CYZ117" s="473"/>
      <c r="CZA117" s="469"/>
      <c r="CZB117" s="469"/>
      <c r="CZC117" s="469"/>
      <c r="CZD117" s="469"/>
      <c r="CZE117" s="469"/>
      <c r="CZF117" s="469"/>
      <c r="CZG117" s="469"/>
      <c r="CZH117" s="469"/>
      <c r="CZI117" s="469"/>
      <c r="CZJ117" s="469"/>
      <c r="CZK117" s="469"/>
      <c r="CZL117" s="469"/>
      <c r="CZM117" s="473"/>
      <c r="CZN117" s="473"/>
      <c r="CZO117" s="473"/>
      <c r="CZP117" s="473"/>
      <c r="CZQ117" s="469"/>
      <c r="CZR117" s="469"/>
      <c r="CZS117" s="469"/>
      <c r="CZT117" s="469"/>
      <c r="CZU117" s="469"/>
      <c r="CZV117" s="469"/>
      <c r="CZW117" s="469"/>
      <c r="CZX117" s="469"/>
      <c r="CZY117" s="469"/>
      <c r="CZZ117" s="469"/>
      <c r="DAA117" s="469"/>
      <c r="DAB117" s="469"/>
      <c r="DAC117" s="473"/>
      <c r="DAD117" s="473"/>
      <c r="DAE117" s="473"/>
      <c r="DAF117" s="473"/>
      <c r="DAG117" s="469"/>
      <c r="DAH117" s="469"/>
      <c r="DAI117" s="469"/>
      <c r="DAJ117" s="469"/>
      <c r="DAK117" s="469"/>
      <c r="DAL117" s="469"/>
      <c r="DAM117" s="469"/>
      <c r="DAN117" s="469"/>
      <c r="DAO117" s="469"/>
      <c r="DAP117" s="469"/>
      <c r="DAQ117" s="469"/>
      <c r="DAR117" s="469"/>
      <c r="DAS117" s="473"/>
      <c r="DAT117" s="473"/>
      <c r="DAU117" s="473"/>
      <c r="DAV117" s="473"/>
      <c r="DAW117" s="469"/>
      <c r="DAX117" s="469"/>
      <c r="DAY117" s="469"/>
      <c r="DAZ117" s="469"/>
      <c r="DBA117" s="469"/>
      <c r="DBB117" s="469"/>
      <c r="DBC117" s="469"/>
      <c r="DBD117" s="469"/>
      <c r="DBE117" s="469"/>
      <c r="DBF117" s="469"/>
      <c r="DBG117" s="469"/>
      <c r="DBH117" s="469"/>
      <c r="DBI117" s="473"/>
      <c r="DBJ117" s="473"/>
      <c r="DBK117" s="473"/>
      <c r="DBL117" s="473"/>
      <c r="DBM117" s="469"/>
      <c r="DBN117" s="469"/>
      <c r="DBO117" s="469"/>
      <c r="DBP117" s="469"/>
      <c r="DBQ117" s="469"/>
      <c r="DBR117" s="469"/>
      <c r="DBS117" s="469"/>
      <c r="DBT117" s="469"/>
      <c r="DBU117" s="469"/>
      <c r="DBV117" s="469"/>
      <c r="DBW117" s="469"/>
      <c r="DBX117" s="469"/>
      <c r="DBY117" s="473"/>
      <c r="DBZ117" s="473"/>
      <c r="DCA117" s="473"/>
      <c r="DCB117" s="473"/>
      <c r="DCC117" s="469"/>
      <c r="DCD117" s="469"/>
      <c r="DCE117" s="469"/>
      <c r="DCF117" s="469"/>
      <c r="DCG117" s="469"/>
      <c r="DCH117" s="469"/>
      <c r="DCI117" s="469"/>
      <c r="DCJ117" s="469"/>
      <c r="DCK117" s="469"/>
      <c r="DCL117" s="469"/>
      <c r="DCM117" s="469"/>
      <c r="DCN117" s="469"/>
      <c r="DCO117" s="473"/>
      <c r="DCP117" s="473"/>
      <c r="DCQ117" s="473"/>
      <c r="DCR117" s="473"/>
      <c r="DCS117" s="469"/>
      <c r="DCT117" s="469"/>
      <c r="DCU117" s="469"/>
      <c r="DCV117" s="469"/>
      <c r="DCW117" s="469"/>
      <c r="DCX117" s="469"/>
      <c r="DCY117" s="469"/>
      <c r="DCZ117" s="469"/>
      <c r="DDA117" s="469"/>
      <c r="DDB117" s="469"/>
      <c r="DDC117" s="469"/>
      <c r="DDD117" s="469"/>
      <c r="DDE117" s="473"/>
      <c r="DDF117" s="473"/>
      <c r="DDG117" s="473"/>
      <c r="DDH117" s="473"/>
      <c r="DDI117" s="469"/>
      <c r="DDJ117" s="469"/>
      <c r="DDK117" s="469"/>
      <c r="DDL117" s="469"/>
      <c r="DDM117" s="469"/>
      <c r="DDN117" s="469"/>
      <c r="DDO117" s="469"/>
      <c r="DDP117" s="469"/>
      <c r="DDQ117" s="469"/>
      <c r="DDR117" s="469"/>
      <c r="DDS117" s="469"/>
      <c r="DDT117" s="469"/>
      <c r="DDU117" s="473"/>
      <c r="DDV117" s="473"/>
      <c r="DDW117" s="473"/>
      <c r="DDX117" s="473"/>
      <c r="DDY117" s="469"/>
      <c r="DDZ117" s="469"/>
      <c r="DEA117" s="469"/>
      <c r="DEB117" s="469"/>
      <c r="DEC117" s="469"/>
      <c r="DED117" s="469"/>
      <c r="DEE117" s="469"/>
      <c r="DEF117" s="469"/>
      <c r="DEG117" s="469"/>
      <c r="DEH117" s="469"/>
      <c r="DEI117" s="469"/>
      <c r="DEJ117" s="469"/>
      <c r="DEK117" s="473"/>
      <c r="DEL117" s="473"/>
      <c r="DEM117" s="473"/>
      <c r="DEN117" s="473"/>
      <c r="DEO117" s="469"/>
      <c r="DEP117" s="469"/>
      <c r="DEQ117" s="469"/>
      <c r="DER117" s="469"/>
      <c r="DES117" s="469"/>
      <c r="DET117" s="469"/>
      <c r="DEU117" s="469"/>
      <c r="DEV117" s="469"/>
      <c r="DEW117" s="469"/>
      <c r="DEX117" s="469"/>
      <c r="DEY117" s="469"/>
      <c r="DEZ117" s="469"/>
      <c r="DFA117" s="473"/>
      <c r="DFB117" s="473"/>
      <c r="DFC117" s="473"/>
      <c r="DFD117" s="473"/>
      <c r="DFE117" s="469"/>
      <c r="DFF117" s="469"/>
      <c r="DFG117" s="469"/>
      <c r="DFH117" s="469"/>
      <c r="DFI117" s="469"/>
      <c r="DFJ117" s="469"/>
      <c r="DFK117" s="469"/>
      <c r="DFL117" s="469"/>
      <c r="DFM117" s="469"/>
      <c r="DFN117" s="469"/>
      <c r="DFO117" s="469"/>
      <c r="DFP117" s="469"/>
      <c r="DFQ117" s="473"/>
      <c r="DFR117" s="473"/>
      <c r="DFS117" s="473"/>
      <c r="DFT117" s="473"/>
      <c r="DFU117" s="469"/>
      <c r="DFV117" s="469"/>
      <c r="DFW117" s="469"/>
      <c r="DFX117" s="469"/>
      <c r="DFY117" s="469"/>
      <c r="DFZ117" s="469"/>
      <c r="DGA117" s="469"/>
      <c r="DGB117" s="469"/>
      <c r="DGC117" s="469"/>
      <c r="DGD117" s="469"/>
      <c r="DGE117" s="469"/>
      <c r="DGF117" s="469"/>
      <c r="DGG117" s="473"/>
      <c r="DGH117" s="473"/>
      <c r="DGI117" s="473"/>
      <c r="DGJ117" s="473"/>
      <c r="DGK117" s="469"/>
      <c r="DGL117" s="469"/>
      <c r="DGM117" s="469"/>
      <c r="DGN117" s="469"/>
      <c r="DGO117" s="469"/>
      <c r="DGP117" s="469"/>
      <c r="DGQ117" s="469"/>
      <c r="DGR117" s="469"/>
      <c r="DGS117" s="469"/>
      <c r="DGT117" s="469"/>
      <c r="DGU117" s="469"/>
      <c r="DGV117" s="469"/>
      <c r="DGW117" s="473"/>
      <c r="DGX117" s="473"/>
      <c r="DGY117" s="473"/>
      <c r="DGZ117" s="473"/>
      <c r="DHA117" s="469"/>
      <c r="DHB117" s="469"/>
      <c r="DHC117" s="469"/>
      <c r="DHD117" s="469"/>
      <c r="DHE117" s="469"/>
      <c r="DHF117" s="469"/>
      <c r="DHG117" s="469"/>
      <c r="DHH117" s="469"/>
      <c r="DHI117" s="469"/>
      <c r="DHJ117" s="469"/>
      <c r="DHK117" s="469"/>
      <c r="DHL117" s="469"/>
      <c r="DHM117" s="473"/>
      <c r="DHN117" s="473"/>
      <c r="DHO117" s="473"/>
      <c r="DHP117" s="473"/>
      <c r="DHQ117" s="469"/>
      <c r="DHR117" s="469"/>
      <c r="DHS117" s="469"/>
      <c r="DHT117" s="469"/>
      <c r="DHU117" s="469"/>
      <c r="DHV117" s="469"/>
      <c r="DHW117" s="469"/>
      <c r="DHX117" s="469"/>
      <c r="DHY117" s="469"/>
      <c r="DHZ117" s="469"/>
      <c r="DIA117" s="469"/>
      <c r="DIB117" s="469"/>
      <c r="DIC117" s="473"/>
      <c r="DID117" s="473"/>
      <c r="DIE117" s="473"/>
      <c r="DIF117" s="473"/>
      <c r="DIG117" s="469"/>
      <c r="DIH117" s="469"/>
      <c r="DII117" s="469"/>
      <c r="DIJ117" s="469"/>
      <c r="DIK117" s="469"/>
      <c r="DIL117" s="469"/>
      <c r="DIM117" s="469"/>
      <c r="DIN117" s="469"/>
      <c r="DIO117" s="469"/>
      <c r="DIP117" s="469"/>
      <c r="DIQ117" s="469"/>
      <c r="DIR117" s="469"/>
      <c r="DIS117" s="473"/>
      <c r="DIT117" s="473"/>
      <c r="DIU117" s="473"/>
      <c r="DIV117" s="473"/>
      <c r="DIW117" s="469"/>
      <c r="DIX117" s="469"/>
      <c r="DIY117" s="469"/>
      <c r="DIZ117" s="469"/>
      <c r="DJA117" s="469"/>
      <c r="DJB117" s="469"/>
      <c r="DJC117" s="469"/>
      <c r="DJD117" s="469"/>
      <c r="DJE117" s="469"/>
      <c r="DJF117" s="469"/>
      <c r="DJG117" s="469"/>
      <c r="DJH117" s="469"/>
      <c r="DJI117" s="473"/>
      <c r="DJJ117" s="473"/>
      <c r="DJK117" s="473"/>
      <c r="DJL117" s="473"/>
      <c r="DJM117" s="469"/>
      <c r="DJN117" s="469"/>
      <c r="DJO117" s="469"/>
      <c r="DJP117" s="469"/>
      <c r="DJQ117" s="469"/>
      <c r="DJR117" s="469"/>
      <c r="DJS117" s="469"/>
      <c r="DJT117" s="469"/>
      <c r="DJU117" s="469"/>
      <c r="DJV117" s="469"/>
      <c r="DJW117" s="469"/>
      <c r="DJX117" s="469"/>
      <c r="DJY117" s="473"/>
      <c r="DJZ117" s="473"/>
      <c r="DKA117" s="473"/>
      <c r="DKB117" s="473"/>
      <c r="DKC117" s="469"/>
      <c r="DKD117" s="469"/>
      <c r="DKE117" s="469"/>
      <c r="DKF117" s="469"/>
      <c r="DKG117" s="469"/>
      <c r="DKH117" s="469"/>
      <c r="DKI117" s="469"/>
      <c r="DKJ117" s="469"/>
      <c r="DKK117" s="469"/>
      <c r="DKL117" s="469"/>
      <c r="DKM117" s="469"/>
      <c r="DKN117" s="469"/>
      <c r="DKO117" s="473"/>
      <c r="DKP117" s="473"/>
      <c r="DKQ117" s="473"/>
      <c r="DKR117" s="473"/>
      <c r="DKS117" s="469"/>
      <c r="DKT117" s="469"/>
      <c r="DKU117" s="469"/>
      <c r="DKV117" s="469"/>
      <c r="DKW117" s="469"/>
      <c r="DKX117" s="469"/>
      <c r="DKY117" s="469"/>
      <c r="DKZ117" s="469"/>
      <c r="DLA117" s="469"/>
      <c r="DLB117" s="469"/>
      <c r="DLC117" s="469"/>
      <c r="DLD117" s="469"/>
      <c r="DLE117" s="473"/>
      <c r="DLF117" s="473"/>
      <c r="DLG117" s="473"/>
      <c r="DLH117" s="473"/>
      <c r="DLI117" s="469"/>
      <c r="DLJ117" s="469"/>
      <c r="DLK117" s="469"/>
      <c r="DLL117" s="469"/>
      <c r="DLM117" s="469"/>
      <c r="DLN117" s="469"/>
      <c r="DLO117" s="469"/>
      <c r="DLP117" s="469"/>
      <c r="DLQ117" s="469"/>
      <c r="DLR117" s="469"/>
      <c r="DLS117" s="469"/>
      <c r="DLT117" s="469"/>
      <c r="DLU117" s="473"/>
      <c r="DLV117" s="473"/>
      <c r="DLW117" s="473"/>
      <c r="DLX117" s="473"/>
      <c r="DLY117" s="469"/>
      <c r="DLZ117" s="469"/>
      <c r="DMA117" s="469"/>
      <c r="DMB117" s="469"/>
      <c r="DMC117" s="469"/>
      <c r="DMD117" s="469"/>
      <c r="DME117" s="469"/>
      <c r="DMF117" s="469"/>
      <c r="DMG117" s="469"/>
      <c r="DMH117" s="469"/>
      <c r="DMI117" s="469"/>
      <c r="DMJ117" s="469"/>
      <c r="DMK117" s="473"/>
      <c r="DML117" s="473"/>
      <c r="DMM117" s="473"/>
      <c r="DMN117" s="473"/>
      <c r="DMO117" s="469"/>
      <c r="DMP117" s="469"/>
      <c r="DMQ117" s="469"/>
      <c r="DMR117" s="469"/>
      <c r="DMS117" s="469"/>
      <c r="DMT117" s="469"/>
      <c r="DMU117" s="469"/>
      <c r="DMV117" s="469"/>
      <c r="DMW117" s="469"/>
      <c r="DMX117" s="469"/>
      <c r="DMY117" s="469"/>
      <c r="DMZ117" s="469"/>
      <c r="DNA117" s="473"/>
      <c r="DNB117" s="473"/>
      <c r="DNC117" s="473"/>
      <c r="DND117" s="473"/>
      <c r="DNE117" s="469"/>
      <c r="DNF117" s="469"/>
      <c r="DNG117" s="469"/>
      <c r="DNH117" s="469"/>
      <c r="DNI117" s="469"/>
      <c r="DNJ117" s="469"/>
      <c r="DNK117" s="469"/>
      <c r="DNL117" s="469"/>
      <c r="DNM117" s="469"/>
      <c r="DNN117" s="469"/>
      <c r="DNO117" s="469"/>
      <c r="DNP117" s="469"/>
      <c r="DNQ117" s="473"/>
      <c r="DNR117" s="473"/>
      <c r="DNS117" s="473"/>
      <c r="DNT117" s="473"/>
      <c r="DNU117" s="469"/>
      <c r="DNV117" s="469"/>
      <c r="DNW117" s="469"/>
      <c r="DNX117" s="469"/>
      <c r="DNY117" s="469"/>
      <c r="DNZ117" s="469"/>
      <c r="DOA117" s="469"/>
      <c r="DOB117" s="469"/>
      <c r="DOC117" s="469"/>
      <c r="DOD117" s="469"/>
      <c r="DOE117" s="469"/>
      <c r="DOF117" s="469"/>
      <c r="DOG117" s="473"/>
      <c r="DOH117" s="473"/>
      <c r="DOI117" s="473"/>
      <c r="DOJ117" s="473"/>
      <c r="DOK117" s="469"/>
      <c r="DOL117" s="469"/>
      <c r="DOM117" s="469"/>
      <c r="DON117" s="469"/>
      <c r="DOO117" s="469"/>
      <c r="DOP117" s="469"/>
      <c r="DOQ117" s="469"/>
      <c r="DOR117" s="469"/>
      <c r="DOS117" s="469"/>
      <c r="DOT117" s="469"/>
      <c r="DOU117" s="469"/>
      <c r="DOV117" s="469"/>
      <c r="DOW117" s="473"/>
      <c r="DOX117" s="473"/>
      <c r="DOY117" s="473"/>
      <c r="DOZ117" s="473"/>
      <c r="DPA117" s="469"/>
      <c r="DPB117" s="469"/>
      <c r="DPC117" s="469"/>
      <c r="DPD117" s="469"/>
      <c r="DPE117" s="469"/>
      <c r="DPF117" s="469"/>
      <c r="DPG117" s="469"/>
      <c r="DPH117" s="469"/>
      <c r="DPI117" s="469"/>
      <c r="DPJ117" s="469"/>
      <c r="DPK117" s="469"/>
      <c r="DPL117" s="469"/>
      <c r="DPM117" s="473"/>
      <c r="DPN117" s="473"/>
      <c r="DPO117" s="473"/>
      <c r="DPP117" s="473"/>
      <c r="DPQ117" s="469"/>
      <c r="DPR117" s="469"/>
      <c r="DPS117" s="469"/>
      <c r="DPT117" s="469"/>
      <c r="DPU117" s="469"/>
      <c r="DPV117" s="469"/>
      <c r="DPW117" s="469"/>
      <c r="DPX117" s="469"/>
      <c r="DPY117" s="469"/>
      <c r="DPZ117" s="469"/>
      <c r="DQA117" s="469"/>
      <c r="DQB117" s="469"/>
      <c r="DQC117" s="473"/>
      <c r="DQD117" s="473"/>
      <c r="DQE117" s="473"/>
      <c r="DQF117" s="473"/>
      <c r="DQG117" s="469"/>
      <c r="DQH117" s="469"/>
      <c r="DQI117" s="469"/>
      <c r="DQJ117" s="469"/>
      <c r="DQK117" s="469"/>
      <c r="DQL117" s="469"/>
      <c r="DQM117" s="469"/>
      <c r="DQN117" s="469"/>
      <c r="DQO117" s="469"/>
      <c r="DQP117" s="469"/>
      <c r="DQQ117" s="469"/>
      <c r="DQR117" s="469"/>
      <c r="DQS117" s="473"/>
      <c r="DQT117" s="473"/>
      <c r="DQU117" s="473"/>
      <c r="DQV117" s="473"/>
      <c r="DQW117" s="469"/>
      <c r="DQX117" s="469"/>
      <c r="DQY117" s="469"/>
      <c r="DQZ117" s="469"/>
      <c r="DRA117" s="469"/>
      <c r="DRB117" s="469"/>
      <c r="DRC117" s="469"/>
      <c r="DRD117" s="469"/>
      <c r="DRE117" s="469"/>
      <c r="DRF117" s="469"/>
      <c r="DRG117" s="469"/>
      <c r="DRH117" s="469"/>
      <c r="DRI117" s="473"/>
      <c r="DRJ117" s="473"/>
      <c r="DRK117" s="473"/>
      <c r="DRL117" s="473"/>
      <c r="DRM117" s="469"/>
      <c r="DRN117" s="469"/>
      <c r="DRO117" s="469"/>
      <c r="DRP117" s="469"/>
      <c r="DRQ117" s="469"/>
      <c r="DRR117" s="469"/>
      <c r="DRS117" s="469"/>
      <c r="DRT117" s="469"/>
      <c r="DRU117" s="469"/>
      <c r="DRV117" s="469"/>
      <c r="DRW117" s="469"/>
      <c r="DRX117" s="469"/>
      <c r="DRY117" s="473"/>
      <c r="DRZ117" s="473"/>
      <c r="DSA117" s="473"/>
      <c r="DSB117" s="473"/>
      <c r="DSC117" s="469"/>
      <c r="DSD117" s="469"/>
      <c r="DSE117" s="469"/>
      <c r="DSF117" s="469"/>
      <c r="DSG117" s="469"/>
      <c r="DSH117" s="469"/>
      <c r="DSI117" s="469"/>
      <c r="DSJ117" s="469"/>
      <c r="DSK117" s="469"/>
      <c r="DSL117" s="469"/>
      <c r="DSM117" s="469"/>
      <c r="DSN117" s="469"/>
      <c r="DSO117" s="473"/>
      <c r="DSP117" s="473"/>
      <c r="DSQ117" s="473"/>
      <c r="DSR117" s="473"/>
      <c r="DSS117" s="469"/>
      <c r="DST117" s="469"/>
      <c r="DSU117" s="469"/>
      <c r="DSV117" s="469"/>
      <c r="DSW117" s="469"/>
      <c r="DSX117" s="469"/>
      <c r="DSY117" s="469"/>
      <c r="DSZ117" s="469"/>
      <c r="DTA117" s="469"/>
      <c r="DTB117" s="469"/>
      <c r="DTC117" s="469"/>
      <c r="DTD117" s="469"/>
      <c r="DTE117" s="473"/>
      <c r="DTF117" s="473"/>
      <c r="DTG117" s="473"/>
      <c r="DTH117" s="473"/>
      <c r="DTI117" s="469"/>
      <c r="DTJ117" s="469"/>
      <c r="DTK117" s="469"/>
      <c r="DTL117" s="469"/>
      <c r="DTM117" s="469"/>
      <c r="DTN117" s="469"/>
      <c r="DTO117" s="469"/>
      <c r="DTP117" s="469"/>
      <c r="DTQ117" s="469"/>
      <c r="DTR117" s="469"/>
      <c r="DTS117" s="469"/>
      <c r="DTT117" s="469"/>
      <c r="DTU117" s="473"/>
      <c r="DTV117" s="473"/>
      <c r="DTW117" s="473"/>
      <c r="DTX117" s="473"/>
      <c r="DTY117" s="469"/>
      <c r="DTZ117" s="469"/>
      <c r="DUA117" s="469"/>
      <c r="DUB117" s="469"/>
      <c r="DUC117" s="469"/>
      <c r="DUD117" s="469"/>
      <c r="DUE117" s="469"/>
      <c r="DUF117" s="469"/>
      <c r="DUG117" s="469"/>
      <c r="DUH117" s="469"/>
      <c r="DUI117" s="469"/>
      <c r="DUJ117" s="469"/>
      <c r="DUK117" s="473"/>
      <c r="DUL117" s="473"/>
      <c r="DUM117" s="473"/>
      <c r="DUN117" s="473"/>
      <c r="DUO117" s="469"/>
      <c r="DUP117" s="469"/>
      <c r="DUQ117" s="469"/>
      <c r="DUR117" s="469"/>
      <c r="DUS117" s="469"/>
      <c r="DUT117" s="469"/>
      <c r="DUU117" s="469"/>
      <c r="DUV117" s="469"/>
      <c r="DUW117" s="469"/>
      <c r="DUX117" s="469"/>
      <c r="DUY117" s="469"/>
      <c r="DUZ117" s="469"/>
      <c r="DVA117" s="473"/>
      <c r="DVB117" s="473"/>
      <c r="DVC117" s="473"/>
      <c r="DVD117" s="473"/>
      <c r="DVE117" s="469"/>
      <c r="DVF117" s="469"/>
      <c r="DVG117" s="469"/>
      <c r="DVH117" s="469"/>
      <c r="DVI117" s="469"/>
      <c r="DVJ117" s="469"/>
      <c r="DVK117" s="469"/>
      <c r="DVL117" s="469"/>
      <c r="DVM117" s="469"/>
      <c r="DVN117" s="469"/>
      <c r="DVO117" s="469"/>
      <c r="DVP117" s="469"/>
      <c r="DVQ117" s="473"/>
      <c r="DVR117" s="473"/>
      <c r="DVS117" s="473"/>
      <c r="DVT117" s="473"/>
      <c r="DVU117" s="469"/>
      <c r="DVV117" s="469"/>
      <c r="DVW117" s="469"/>
      <c r="DVX117" s="469"/>
      <c r="DVY117" s="469"/>
      <c r="DVZ117" s="469"/>
      <c r="DWA117" s="469"/>
      <c r="DWB117" s="469"/>
      <c r="DWC117" s="469"/>
      <c r="DWD117" s="469"/>
      <c r="DWE117" s="469"/>
      <c r="DWF117" s="469"/>
      <c r="DWG117" s="473"/>
      <c r="DWH117" s="473"/>
      <c r="DWI117" s="473"/>
      <c r="DWJ117" s="473"/>
      <c r="DWK117" s="469"/>
      <c r="DWL117" s="469"/>
      <c r="DWM117" s="469"/>
      <c r="DWN117" s="469"/>
      <c r="DWO117" s="469"/>
      <c r="DWP117" s="469"/>
      <c r="DWQ117" s="469"/>
      <c r="DWR117" s="469"/>
      <c r="DWS117" s="469"/>
      <c r="DWT117" s="469"/>
      <c r="DWU117" s="469"/>
      <c r="DWV117" s="469"/>
      <c r="DWW117" s="473"/>
      <c r="DWX117" s="473"/>
      <c r="DWY117" s="473"/>
      <c r="DWZ117" s="473"/>
      <c r="DXA117" s="469"/>
      <c r="DXB117" s="469"/>
      <c r="DXC117" s="469"/>
      <c r="DXD117" s="469"/>
      <c r="DXE117" s="469"/>
      <c r="DXF117" s="469"/>
      <c r="DXG117" s="469"/>
      <c r="DXH117" s="469"/>
      <c r="DXI117" s="469"/>
      <c r="DXJ117" s="469"/>
      <c r="DXK117" s="469"/>
      <c r="DXL117" s="469"/>
      <c r="DXM117" s="473"/>
      <c r="DXN117" s="473"/>
      <c r="DXO117" s="473"/>
      <c r="DXP117" s="473"/>
      <c r="DXQ117" s="469"/>
      <c r="DXR117" s="469"/>
      <c r="DXS117" s="469"/>
      <c r="DXT117" s="469"/>
      <c r="DXU117" s="469"/>
      <c r="DXV117" s="469"/>
      <c r="DXW117" s="469"/>
      <c r="DXX117" s="469"/>
      <c r="DXY117" s="469"/>
      <c r="DXZ117" s="469"/>
      <c r="DYA117" s="469"/>
      <c r="DYB117" s="469"/>
      <c r="DYC117" s="473"/>
      <c r="DYD117" s="473"/>
      <c r="DYE117" s="473"/>
      <c r="DYF117" s="473"/>
      <c r="DYG117" s="469"/>
      <c r="DYH117" s="469"/>
      <c r="DYI117" s="469"/>
      <c r="DYJ117" s="469"/>
      <c r="DYK117" s="469"/>
      <c r="DYL117" s="469"/>
      <c r="DYM117" s="469"/>
      <c r="DYN117" s="469"/>
      <c r="DYO117" s="469"/>
      <c r="DYP117" s="469"/>
      <c r="DYQ117" s="469"/>
      <c r="DYR117" s="469"/>
      <c r="DYS117" s="473"/>
      <c r="DYT117" s="473"/>
      <c r="DYU117" s="473"/>
      <c r="DYV117" s="473"/>
      <c r="DYW117" s="469"/>
      <c r="DYX117" s="469"/>
      <c r="DYY117" s="469"/>
      <c r="DYZ117" s="469"/>
      <c r="DZA117" s="469"/>
      <c r="DZB117" s="469"/>
      <c r="DZC117" s="469"/>
      <c r="DZD117" s="469"/>
      <c r="DZE117" s="469"/>
      <c r="DZF117" s="469"/>
      <c r="DZG117" s="469"/>
      <c r="DZH117" s="469"/>
      <c r="DZI117" s="473"/>
      <c r="DZJ117" s="473"/>
      <c r="DZK117" s="473"/>
      <c r="DZL117" s="473"/>
      <c r="DZM117" s="469"/>
      <c r="DZN117" s="469"/>
      <c r="DZO117" s="469"/>
      <c r="DZP117" s="469"/>
      <c r="DZQ117" s="469"/>
      <c r="DZR117" s="469"/>
      <c r="DZS117" s="469"/>
      <c r="DZT117" s="469"/>
      <c r="DZU117" s="469"/>
      <c r="DZV117" s="469"/>
      <c r="DZW117" s="469"/>
      <c r="DZX117" s="469"/>
      <c r="DZY117" s="473"/>
      <c r="DZZ117" s="473"/>
      <c r="EAA117" s="473"/>
      <c r="EAB117" s="473"/>
      <c r="EAC117" s="469"/>
      <c r="EAD117" s="469"/>
      <c r="EAE117" s="469"/>
      <c r="EAF117" s="469"/>
      <c r="EAG117" s="469"/>
      <c r="EAH117" s="469"/>
      <c r="EAI117" s="469"/>
      <c r="EAJ117" s="469"/>
      <c r="EAK117" s="469"/>
      <c r="EAL117" s="469"/>
      <c r="EAM117" s="469"/>
      <c r="EAN117" s="469"/>
      <c r="EAO117" s="473"/>
      <c r="EAP117" s="473"/>
      <c r="EAQ117" s="473"/>
      <c r="EAR117" s="473"/>
      <c r="EAS117" s="469"/>
      <c r="EAT117" s="469"/>
      <c r="EAU117" s="469"/>
      <c r="EAV117" s="469"/>
      <c r="EAW117" s="469"/>
      <c r="EAX117" s="469"/>
      <c r="EAY117" s="469"/>
      <c r="EAZ117" s="469"/>
      <c r="EBA117" s="469"/>
      <c r="EBB117" s="469"/>
      <c r="EBC117" s="469"/>
      <c r="EBD117" s="469"/>
      <c r="EBE117" s="473"/>
      <c r="EBF117" s="473"/>
      <c r="EBG117" s="473"/>
      <c r="EBH117" s="473"/>
      <c r="EBI117" s="469"/>
      <c r="EBJ117" s="469"/>
      <c r="EBK117" s="469"/>
      <c r="EBL117" s="469"/>
      <c r="EBM117" s="469"/>
      <c r="EBN117" s="469"/>
      <c r="EBO117" s="469"/>
      <c r="EBP117" s="469"/>
      <c r="EBQ117" s="469"/>
      <c r="EBR117" s="469"/>
      <c r="EBS117" s="469"/>
      <c r="EBT117" s="469"/>
      <c r="EBU117" s="473"/>
      <c r="EBV117" s="473"/>
      <c r="EBW117" s="473"/>
      <c r="EBX117" s="473"/>
      <c r="EBY117" s="469"/>
      <c r="EBZ117" s="469"/>
      <c r="ECA117" s="469"/>
      <c r="ECB117" s="469"/>
      <c r="ECC117" s="469"/>
      <c r="ECD117" s="469"/>
      <c r="ECE117" s="469"/>
      <c r="ECF117" s="469"/>
      <c r="ECG117" s="469"/>
      <c r="ECH117" s="469"/>
      <c r="ECI117" s="469"/>
      <c r="ECJ117" s="469"/>
      <c r="ECK117" s="473"/>
      <c r="ECL117" s="473"/>
      <c r="ECM117" s="473"/>
      <c r="ECN117" s="473"/>
      <c r="ECO117" s="469"/>
      <c r="ECP117" s="469"/>
      <c r="ECQ117" s="469"/>
      <c r="ECR117" s="469"/>
      <c r="ECS117" s="469"/>
      <c r="ECT117" s="469"/>
      <c r="ECU117" s="469"/>
      <c r="ECV117" s="469"/>
      <c r="ECW117" s="469"/>
      <c r="ECX117" s="469"/>
      <c r="ECY117" s="469"/>
      <c r="ECZ117" s="469"/>
      <c r="EDA117" s="473"/>
      <c r="EDB117" s="473"/>
      <c r="EDC117" s="473"/>
      <c r="EDD117" s="473"/>
      <c r="EDE117" s="469"/>
      <c r="EDF117" s="469"/>
      <c r="EDG117" s="469"/>
      <c r="EDH117" s="469"/>
      <c r="EDI117" s="469"/>
      <c r="EDJ117" s="469"/>
      <c r="EDK117" s="469"/>
      <c r="EDL117" s="469"/>
      <c r="EDM117" s="469"/>
      <c r="EDN117" s="469"/>
      <c r="EDO117" s="469"/>
      <c r="EDP117" s="469"/>
      <c r="EDQ117" s="473"/>
      <c r="EDR117" s="473"/>
      <c r="EDS117" s="473"/>
      <c r="EDT117" s="473"/>
      <c r="EDU117" s="469"/>
      <c r="EDV117" s="469"/>
      <c r="EDW117" s="469"/>
      <c r="EDX117" s="469"/>
      <c r="EDY117" s="469"/>
      <c r="EDZ117" s="469"/>
      <c r="EEA117" s="469"/>
      <c r="EEB117" s="469"/>
      <c r="EEC117" s="469"/>
      <c r="EED117" s="469"/>
      <c r="EEE117" s="469"/>
      <c r="EEF117" s="469"/>
      <c r="EEG117" s="473"/>
      <c r="EEH117" s="473"/>
      <c r="EEI117" s="473"/>
      <c r="EEJ117" s="473"/>
      <c r="EEK117" s="469"/>
      <c r="EEL117" s="469"/>
      <c r="EEM117" s="469"/>
      <c r="EEN117" s="469"/>
      <c r="EEO117" s="469"/>
      <c r="EEP117" s="469"/>
      <c r="EEQ117" s="469"/>
      <c r="EER117" s="469"/>
      <c r="EES117" s="469"/>
      <c r="EET117" s="469"/>
      <c r="EEU117" s="469"/>
      <c r="EEV117" s="469"/>
      <c r="EEW117" s="473"/>
      <c r="EEX117" s="473"/>
      <c r="EEY117" s="473"/>
      <c r="EEZ117" s="473"/>
      <c r="EFA117" s="469"/>
      <c r="EFB117" s="469"/>
      <c r="EFC117" s="469"/>
      <c r="EFD117" s="469"/>
      <c r="EFE117" s="469"/>
      <c r="EFF117" s="469"/>
      <c r="EFG117" s="469"/>
      <c r="EFH117" s="469"/>
      <c r="EFI117" s="469"/>
      <c r="EFJ117" s="469"/>
      <c r="EFK117" s="469"/>
      <c r="EFL117" s="469"/>
      <c r="EFM117" s="473"/>
      <c r="EFN117" s="473"/>
      <c r="EFO117" s="473"/>
      <c r="EFP117" s="473"/>
      <c r="EFQ117" s="469"/>
      <c r="EFR117" s="469"/>
      <c r="EFS117" s="469"/>
      <c r="EFT117" s="469"/>
      <c r="EFU117" s="469"/>
      <c r="EFV117" s="469"/>
      <c r="EFW117" s="469"/>
      <c r="EFX117" s="469"/>
      <c r="EFY117" s="469"/>
      <c r="EFZ117" s="469"/>
      <c r="EGA117" s="469"/>
      <c r="EGB117" s="469"/>
      <c r="EGC117" s="473"/>
      <c r="EGD117" s="473"/>
      <c r="EGE117" s="473"/>
      <c r="EGF117" s="473"/>
      <c r="EGG117" s="469"/>
      <c r="EGH117" s="469"/>
      <c r="EGI117" s="469"/>
      <c r="EGJ117" s="469"/>
      <c r="EGK117" s="469"/>
      <c r="EGL117" s="469"/>
      <c r="EGM117" s="469"/>
      <c r="EGN117" s="469"/>
      <c r="EGO117" s="469"/>
      <c r="EGP117" s="469"/>
      <c r="EGQ117" s="469"/>
      <c r="EGR117" s="469"/>
      <c r="EGS117" s="473"/>
      <c r="EGT117" s="473"/>
      <c r="EGU117" s="473"/>
      <c r="EGV117" s="473"/>
      <c r="EGW117" s="469"/>
      <c r="EGX117" s="469"/>
      <c r="EGY117" s="469"/>
      <c r="EGZ117" s="469"/>
      <c r="EHA117" s="469"/>
      <c r="EHB117" s="469"/>
      <c r="EHC117" s="469"/>
      <c r="EHD117" s="469"/>
      <c r="EHE117" s="469"/>
      <c r="EHF117" s="469"/>
      <c r="EHG117" s="469"/>
      <c r="EHH117" s="469"/>
      <c r="EHI117" s="473"/>
      <c r="EHJ117" s="473"/>
      <c r="EHK117" s="473"/>
      <c r="EHL117" s="473"/>
      <c r="EHM117" s="469"/>
      <c r="EHN117" s="469"/>
      <c r="EHO117" s="469"/>
      <c r="EHP117" s="469"/>
      <c r="EHQ117" s="469"/>
      <c r="EHR117" s="469"/>
      <c r="EHS117" s="469"/>
      <c r="EHT117" s="469"/>
      <c r="EHU117" s="469"/>
      <c r="EHV117" s="469"/>
      <c r="EHW117" s="469"/>
      <c r="EHX117" s="469"/>
      <c r="EHY117" s="473"/>
      <c r="EHZ117" s="473"/>
      <c r="EIA117" s="473"/>
      <c r="EIB117" s="473"/>
      <c r="EIC117" s="469"/>
      <c r="EID117" s="469"/>
      <c r="EIE117" s="469"/>
      <c r="EIF117" s="469"/>
      <c r="EIG117" s="469"/>
      <c r="EIH117" s="469"/>
      <c r="EII117" s="469"/>
      <c r="EIJ117" s="469"/>
      <c r="EIK117" s="469"/>
      <c r="EIL117" s="469"/>
      <c r="EIM117" s="469"/>
      <c r="EIN117" s="469"/>
      <c r="EIO117" s="473"/>
      <c r="EIP117" s="473"/>
      <c r="EIQ117" s="473"/>
      <c r="EIR117" s="473"/>
      <c r="EIS117" s="469"/>
      <c r="EIT117" s="469"/>
      <c r="EIU117" s="469"/>
      <c r="EIV117" s="469"/>
      <c r="EIW117" s="469"/>
      <c r="EIX117" s="469"/>
      <c r="EIY117" s="469"/>
      <c r="EIZ117" s="469"/>
      <c r="EJA117" s="469"/>
      <c r="EJB117" s="469"/>
      <c r="EJC117" s="469"/>
      <c r="EJD117" s="469"/>
      <c r="EJE117" s="473"/>
      <c r="EJF117" s="473"/>
      <c r="EJG117" s="473"/>
      <c r="EJH117" s="473"/>
      <c r="EJI117" s="469"/>
      <c r="EJJ117" s="469"/>
      <c r="EJK117" s="469"/>
      <c r="EJL117" s="469"/>
      <c r="EJM117" s="469"/>
      <c r="EJN117" s="469"/>
      <c r="EJO117" s="469"/>
      <c r="EJP117" s="469"/>
      <c r="EJQ117" s="469"/>
      <c r="EJR117" s="469"/>
      <c r="EJS117" s="469"/>
      <c r="EJT117" s="469"/>
      <c r="EJU117" s="473"/>
      <c r="EJV117" s="473"/>
      <c r="EJW117" s="473"/>
      <c r="EJX117" s="473"/>
      <c r="EJY117" s="469"/>
      <c r="EJZ117" s="469"/>
      <c r="EKA117" s="469"/>
      <c r="EKB117" s="469"/>
      <c r="EKC117" s="469"/>
      <c r="EKD117" s="469"/>
      <c r="EKE117" s="469"/>
      <c r="EKF117" s="469"/>
      <c r="EKG117" s="469"/>
      <c r="EKH117" s="469"/>
      <c r="EKI117" s="469"/>
      <c r="EKJ117" s="469"/>
      <c r="EKK117" s="473"/>
      <c r="EKL117" s="473"/>
      <c r="EKM117" s="473"/>
      <c r="EKN117" s="473"/>
      <c r="EKO117" s="469"/>
      <c r="EKP117" s="469"/>
      <c r="EKQ117" s="469"/>
      <c r="EKR117" s="469"/>
      <c r="EKS117" s="469"/>
      <c r="EKT117" s="469"/>
      <c r="EKU117" s="469"/>
      <c r="EKV117" s="469"/>
      <c r="EKW117" s="469"/>
      <c r="EKX117" s="469"/>
      <c r="EKY117" s="469"/>
      <c r="EKZ117" s="469"/>
      <c r="ELA117" s="473"/>
      <c r="ELB117" s="473"/>
      <c r="ELC117" s="473"/>
      <c r="ELD117" s="473"/>
      <c r="ELE117" s="469"/>
      <c r="ELF117" s="469"/>
      <c r="ELG117" s="469"/>
      <c r="ELH117" s="469"/>
      <c r="ELI117" s="469"/>
      <c r="ELJ117" s="469"/>
      <c r="ELK117" s="469"/>
      <c r="ELL117" s="469"/>
      <c r="ELM117" s="469"/>
      <c r="ELN117" s="469"/>
      <c r="ELO117" s="469"/>
      <c r="ELP117" s="469"/>
      <c r="ELQ117" s="473"/>
      <c r="ELR117" s="473"/>
      <c r="ELS117" s="473"/>
      <c r="ELT117" s="473"/>
      <c r="ELU117" s="469"/>
      <c r="ELV117" s="469"/>
      <c r="ELW117" s="469"/>
      <c r="ELX117" s="469"/>
      <c r="ELY117" s="469"/>
      <c r="ELZ117" s="469"/>
      <c r="EMA117" s="469"/>
      <c r="EMB117" s="469"/>
      <c r="EMC117" s="469"/>
      <c r="EMD117" s="469"/>
      <c r="EME117" s="469"/>
      <c r="EMF117" s="469"/>
      <c r="EMG117" s="473"/>
      <c r="EMH117" s="473"/>
      <c r="EMI117" s="473"/>
      <c r="EMJ117" s="473"/>
      <c r="EMK117" s="469"/>
      <c r="EML117" s="469"/>
      <c r="EMM117" s="469"/>
      <c r="EMN117" s="469"/>
      <c r="EMO117" s="469"/>
      <c r="EMP117" s="469"/>
      <c r="EMQ117" s="469"/>
      <c r="EMR117" s="469"/>
      <c r="EMS117" s="469"/>
      <c r="EMT117" s="469"/>
      <c r="EMU117" s="469"/>
      <c r="EMV117" s="469"/>
      <c r="EMW117" s="473"/>
      <c r="EMX117" s="473"/>
      <c r="EMY117" s="473"/>
      <c r="EMZ117" s="473"/>
      <c r="ENA117" s="469"/>
      <c r="ENB117" s="469"/>
      <c r="ENC117" s="469"/>
      <c r="END117" s="469"/>
      <c r="ENE117" s="469"/>
      <c r="ENF117" s="469"/>
      <c r="ENG117" s="469"/>
      <c r="ENH117" s="469"/>
      <c r="ENI117" s="469"/>
      <c r="ENJ117" s="469"/>
      <c r="ENK117" s="469"/>
      <c r="ENL117" s="469"/>
      <c r="ENM117" s="473"/>
      <c r="ENN117" s="473"/>
      <c r="ENO117" s="473"/>
      <c r="ENP117" s="473"/>
      <c r="ENQ117" s="469"/>
      <c r="ENR117" s="469"/>
      <c r="ENS117" s="469"/>
      <c r="ENT117" s="469"/>
      <c r="ENU117" s="469"/>
      <c r="ENV117" s="469"/>
      <c r="ENW117" s="469"/>
      <c r="ENX117" s="469"/>
      <c r="ENY117" s="469"/>
      <c r="ENZ117" s="469"/>
      <c r="EOA117" s="469"/>
      <c r="EOB117" s="469"/>
      <c r="EOC117" s="473"/>
      <c r="EOD117" s="473"/>
      <c r="EOE117" s="473"/>
      <c r="EOF117" s="473"/>
      <c r="EOG117" s="469"/>
      <c r="EOH117" s="469"/>
      <c r="EOI117" s="469"/>
      <c r="EOJ117" s="469"/>
      <c r="EOK117" s="469"/>
      <c r="EOL117" s="469"/>
      <c r="EOM117" s="469"/>
      <c r="EON117" s="469"/>
      <c r="EOO117" s="469"/>
      <c r="EOP117" s="469"/>
      <c r="EOQ117" s="469"/>
      <c r="EOR117" s="469"/>
      <c r="EOS117" s="473"/>
      <c r="EOT117" s="473"/>
      <c r="EOU117" s="473"/>
      <c r="EOV117" s="473"/>
      <c r="EOW117" s="469"/>
      <c r="EOX117" s="469"/>
      <c r="EOY117" s="469"/>
      <c r="EOZ117" s="469"/>
      <c r="EPA117" s="469"/>
      <c r="EPB117" s="469"/>
      <c r="EPC117" s="469"/>
      <c r="EPD117" s="469"/>
      <c r="EPE117" s="469"/>
      <c r="EPF117" s="469"/>
      <c r="EPG117" s="469"/>
      <c r="EPH117" s="469"/>
      <c r="EPI117" s="473"/>
      <c r="EPJ117" s="473"/>
      <c r="EPK117" s="473"/>
      <c r="EPL117" s="473"/>
      <c r="EPM117" s="469"/>
      <c r="EPN117" s="469"/>
      <c r="EPO117" s="469"/>
      <c r="EPP117" s="469"/>
      <c r="EPQ117" s="469"/>
      <c r="EPR117" s="469"/>
      <c r="EPS117" s="469"/>
      <c r="EPT117" s="469"/>
      <c r="EPU117" s="469"/>
      <c r="EPV117" s="469"/>
      <c r="EPW117" s="469"/>
      <c r="EPX117" s="469"/>
      <c r="EPY117" s="473"/>
      <c r="EPZ117" s="473"/>
      <c r="EQA117" s="473"/>
      <c r="EQB117" s="473"/>
      <c r="EQC117" s="469"/>
      <c r="EQD117" s="469"/>
      <c r="EQE117" s="469"/>
      <c r="EQF117" s="469"/>
      <c r="EQG117" s="469"/>
      <c r="EQH117" s="469"/>
      <c r="EQI117" s="469"/>
      <c r="EQJ117" s="469"/>
      <c r="EQK117" s="469"/>
      <c r="EQL117" s="469"/>
      <c r="EQM117" s="469"/>
      <c r="EQN117" s="469"/>
      <c r="EQO117" s="473"/>
      <c r="EQP117" s="473"/>
      <c r="EQQ117" s="473"/>
      <c r="EQR117" s="473"/>
      <c r="EQS117" s="469"/>
      <c r="EQT117" s="469"/>
      <c r="EQU117" s="469"/>
      <c r="EQV117" s="469"/>
      <c r="EQW117" s="469"/>
      <c r="EQX117" s="469"/>
      <c r="EQY117" s="469"/>
      <c r="EQZ117" s="469"/>
      <c r="ERA117" s="469"/>
      <c r="ERB117" s="469"/>
      <c r="ERC117" s="469"/>
      <c r="ERD117" s="469"/>
      <c r="ERE117" s="473"/>
      <c r="ERF117" s="473"/>
      <c r="ERG117" s="473"/>
      <c r="ERH117" s="473"/>
      <c r="ERI117" s="469"/>
      <c r="ERJ117" s="469"/>
      <c r="ERK117" s="469"/>
      <c r="ERL117" s="469"/>
      <c r="ERM117" s="469"/>
      <c r="ERN117" s="469"/>
      <c r="ERO117" s="469"/>
      <c r="ERP117" s="469"/>
      <c r="ERQ117" s="469"/>
      <c r="ERR117" s="469"/>
      <c r="ERS117" s="469"/>
      <c r="ERT117" s="469"/>
      <c r="ERU117" s="473"/>
      <c r="ERV117" s="473"/>
      <c r="ERW117" s="473"/>
      <c r="ERX117" s="473"/>
      <c r="ERY117" s="469"/>
      <c r="ERZ117" s="469"/>
      <c r="ESA117" s="469"/>
      <c r="ESB117" s="469"/>
      <c r="ESC117" s="469"/>
      <c r="ESD117" s="469"/>
      <c r="ESE117" s="469"/>
      <c r="ESF117" s="469"/>
      <c r="ESG117" s="469"/>
      <c r="ESH117" s="469"/>
      <c r="ESI117" s="469"/>
      <c r="ESJ117" s="469"/>
      <c r="ESK117" s="473"/>
      <c r="ESL117" s="473"/>
      <c r="ESM117" s="473"/>
      <c r="ESN117" s="473"/>
      <c r="ESO117" s="469"/>
      <c r="ESP117" s="469"/>
      <c r="ESQ117" s="469"/>
      <c r="ESR117" s="469"/>
      <c r="ESS117" s="469"/>
      <c r="EST117" s="469"/>
      <c r="ESU117" s="469"/>
      <c r="ESV117" s="469"/>
      <c r="ESW117" s="469"/>
      <c r="ESX117" s="469"/>
      <c r="ESY117" s="469"/>
      <c r="ESZ117" s="469"/>
      <c r="ETA117" s="473"/>
      <c r="ETB117" s="473"/>
      <c r="ETC117" s="473"/>
      <c r="ETD117" s="473"/>
      <c r="ETE117" s="469"/>
      <c r="ETF117" s="469"/>
      <c r="ETG117" s="469"/>
      <c r="ETH117" s="469"/>
      <c r="ETI117" s="469"/>
      <c r="ETJ117" s="469"/>
      <c r="ETK117" s="469"/>
      <c r="ETL117" s="469"/>
      <c r="ETM117" s="469"/>
      <c r="ETN117" s="469"/>
      <c r="ETO117" s="469"/>
      <c r="ETP117" s="469"/>
      <c r="ETQ117" s="473"/>
      <c r="ETR117" s="473"/>
      <c r="ETS117" s="473"/>
      <c r="ETT117" s="473"/>
      <c r="ETU117" s="469"/>
      <c r="ETV117" s="469"/>
      <c r="ETW117" s="469"/>
      <c r="ETX117" s="469"/>
      <c r="ETY117" s="469"/>
      <c r="ETZ117" s="469"/>
      <c r="EUA117" s="469"/>
      <c r="EUB117" s="469"/>
      <c r="EUC117" s="469"/>
      <c r="EUD117" s="469"/>
      <c r="EUE117" s="469"/>
      <c r="EUF117" s="469"/>
      <c r="EUG117" s="473"/>
      <c r="EUH117" s="473"/>
      <c r="EUI117" s="473"/>
      <c r="EUJ117" s="473"/>
      <c r="EUK117" s="469"/>
      <c r="EUL117" s="469"/>
      <c r="EUM117" s="469"/>
      <c r="EUN117" s="469"/>
      <c r="EUO117" s="469"/>
      <c r="EUP117" s="469"/>
      <c r="EUQ117" s="469"/>
      <c r="EUR117" s="469"/>
      <c r="EUS117" s="469"/>
      <c r="EUT117" s="469"/>
      <c r="EUU117" s="469"/>
      <c r="EUV117" s="469"/>
      <c r="EUW117" s="473"/>
      <c r="EUX117" s="473"/>
      <c r="EUY117" s="473"/>
      <c r="EUZ117" s="473"/>
      <c r="EVA117" s="469"/>
      <c r="EVB117" s="469"/>
      <c r="EVC117" s="469"/>
      <c r="EVD117" s="469"/>
      <c r="EVE117" s="469"/>
      <c r="EVF117" s="469"/>
      <c r="EVG117" s="469"/>
      <c r="EVH117" s="469"/>
      <c r="EVI117" s="469"/>
      <c r="EVJ117" s="469"/>
      <c r="EVK117" s="469"/>
      <c r="EVL117" s="469"/>
      <c r="EVM117" s="473"/>
      <c r="EVN117" s="473"/>
      <c r="EVO117" s="473"/>
      <c r="EVP117" s="473"/>
      <c r="EVQ117" s="469"/>
      <c r="EVR117" s="469"/>
      <c r="EVS117" s="469"/>
      <c r="EVT117" s="469"/>
      <c r="EVU117" s="469"/>
      <c r="EVV117" s="469"/>
      <c r="EVW117" s="469"/>
      <c r="EVX117" s="469"/>
      <c r="EVY117" s="469"/>
      <c r="EVZ117" s="469"/>
      <c r="EWA117" s="469"/>
      <c r="EWB117" s="469"/>
      <c r="EWC117" s="473"/>
      <c r="EWD117" s="473"/>
      <c r="EWE117" s="473"/>
      <c r="EWF117" s="473"/>
      <c r="EWG117" s="469"/>
      <c r="EWH117" s="469"/>
      <c r="EWI117" s="469"/>
      <c r="EWJ117" s="469"/>
      <c r="EWK117" s="469"/>
      <c r="EWL117" s="469"/>
      <c r="EWM117" s="469"/>
      <c r="EWN117" s="469"/>
      <c r="EWO117" s="469"/>
      <c r="EWP117" s="469"/>
      <c r="EWQ117" s="469"/>
      <c r="EWR117" s="469"/>
      <c r="EWS117" s="473"/>
      <c r="EWT117" s="473"/>
      <c r="EWU117" s="473"/>
      <c r="EWV117" s="473"/>
      <c r="EWW117" s="469"/>
      <c r="EWX117" s="469"/>
      <c r="EWY117" s="469"/>
      <c r="EWZ117" s="469"/>
      <c r="EXA117" s="469"/>
      <c r="EXB117" s="469"/>
      <c r="EXC117" s="469"/>
      <c r="EXD117" s="469"/>
      <c r="EXE117" s="469"/>
      <c r="EXF117" s="469"/>
      <c r="EXG117" s="469"/>
      <c r="EXH117" s="469"/>
      <c r="EXI117" s="473"/>
      <c r="EXJ117" s="473"/>
      <c r="EXK117" s="473"/>
      <c r="EXL117" s="473"/>
      <c r="EXM117" s="469"/>
      <c r="EXN117" s="469"/>
      <c r="EXO117" s="469"/>
      <c r="EXP117" s="469"/>
      <c r="EXQ117" s="469"/>
      <c r="EXR117" s="469"/>
      <c r="EXS117" s="469"/>
      <c r="EXT117" s="469"/>
      <c r="EXU117" s="469"/>
      <c r="EXV117" s="469"/>
      <c r="EXW117" s="469"/>
      <c r="EXX117" s="469"/>
      <c r="EXY117" s="473"/>
      <c r="EXZ117" s="473"/>
      <c r="EYA117" s="473"/>
      <c r="EYB117" s="473"/>
      <c r="EYC117" s="469"/>
      <c r="EYD117" s="469"/>
      <c r="EYE117" s="469"/>
      <c r="EYF117" s="469"/>
      <c r="EYG117" s="469"/>
      <c r="EYH117" s="469"/>
      <c r="EYI117" s="469"/>
      <c r="EYJ117" s="469"/>
      <c r="EYK117" s="469"/>
      <c r="EYL117" s="469"/>
      <c r="EYM117" s="469"/>
      <c r="EYN117" s="469"/>
      <c r="EYO117" s="473"/>
      <c r="EYP117" s="473"/>
      <c r="EYQ117" s="473"/>
      <c r="EYR117" s="473"/>
      <c r="EYS117" s="469"/>
      <c r="EYT117" s="469"/>
      <c r="EYU117" s="469"/>
      <c r="EYV117" s="469"/>
      <c r="EYW117" s="469"/>
      <c r="EYX117" s="469"/>
      <c r="EYY117" s="469"/>
      <c r="EYZ117" s="469"/>
      <c r="EZA117" s="469"/>
      <c r="EZB117" s="469"/>
      <c r="EZC117" s="469"/>
      <c r="EZD117" s="469"/>
      <c r="EZE117" s="473"/>
      <c r="EZF117" s="473"/>
      <c r="EZG117" s="473"/>
      <c r="EZH117" s="473"/>
      <c r="EZI117" s="469"/>
      <c r="EZJ117" s="469"/>
      <c r="EZK117" s="469"/>
      <c r="EZL117" s="469"/>
      <c r="EZM117" s="469"/>
      <c r="EZN117" s="469"/>
      <c r="EZO117" s="469"/>
      <c r="EZP117" s="469"/>
      <c r="EZQ117" s="469"/>
      <c r="EZR117" s="469"/>
      <c r="EZS117" s="469"/>
      <c r="EZT117" s="469"/>
      <c r="EZU117" s="473"/>
      <c r="EZV117" s="473"/>
      <c r="EZW117" s="473"/>
      <c r="EZX117" s="473"/>
      <c r="EZY117" s="469"/>
      <c r="EZZ117" s="469"/>
      <c r="FAA117" s="469"/>
      <c r="FAB117" s="469"/>
      <c r="FAC117" s="469"/>
      <c r="FAD117" s="469"/>
      <c r="FAE117" s="469"/>
      <c r="FAF117" s="469"/>
      <c r="FAG117" s="469"/>
      <c r="FAH117" s="469"/>
      <c r="FAI117" s="469"/>
      <c r="FAJ117" s="469"/>
      <c r="FAK117" s="473"/>
      <c r="FAL117" s="473"/>
      <c r="FAM117" s="473"/>
      <c r="FAN117" s="473"/>
      <c r="FAO117" s="469"/>
      <c r="FAP117" s="469"/>
      <c r="FAQ117" s="469"/>
      <c r="FAR117" s="469"/>
      <c r="FAS117" s="469"/>
      <c r="FAT117" s="469"/>
      <c r="FAU117" s="469"/>
      <c r="FAV117" s="469"/>
      <c r="FAW117" s="469"/>
      <c r="FAX117" s="469"/>
      <c r="FAY117" s="469"/>
      <c r="FAZ117" s="469"/>
      <c r="FBA117" s="473"/>
      <c r="FBB117" s="473"/>
      <c r="FBC117" s="473"/>
      <c r="FBD117" s="473"/>
      <c r="FBE117" s="469"/>
      <c r="FBF117" s="469"/>
      <c r="FBG117" s="469"/>
      <c r="FBH117" s="469"/>
      <c r="FBI117" s="469"/>
      <c r="FBJ117" s="469"/>
      <c r="FBK117" s="469"/>
      <c r="FBL117" s="469"/>
      <c r="FBM117" s="469"/>
      <c r="FBN117" s="469"/>
      <c r="FBO117" s="469"/>
      <c r="FBP117" s="469"/>
      <c r="FBQ117" s="473"/>
      <c r="FBR117" s="473"/>
      <c r="FBS117" s="473"/>
      <c r="FBT117" s="473"/>
      <c r="FBU117" s="469"/>
      <c r="FBV117" s="469"/>
      <c r="FBW117" s="469"/>
      <c r="FBX117" s="469"/>
      <c r="FBY117" s="469"/>
      <c r="FBZ117" s="469"/>
      <c r="FCA117" s="469"/>
      <c r="FCB117" s="469"/>
      <c r="FCC117" s="469"/>
      <c r="FCD117" s="469"/>
      <c r="FCE117" s="469"/>
      <c r="FCF117" s="469"/>
      <c r="FCG117" s="473"/>
      <c r="FCH117" s="473"/>
      <c r="FCI117" s="473"/>
      <c r="FCJ117" s="473"/>
      <c r="FCK117" s="469"/>
      <c r="FCL117" s="469"/>
      <c r="FCM117" s="469"/>
      <c r="FCN117" s="469"/>
      <c r="FCO117" s="469"/>
      <c r="FCP117" s="469"/>
      <c r="FCQ117" s="469"/>
      <c r="FCR117" s="469"/>
      <c r="FCS117" s="469"/>
      <c r="FCT117" s="469"/>
      <c r="FCU117" s="469"/>
      <c r="FCV117" s="469"/>
      <c r="FCW117" s="473"/>
      <c r="FCX117" s="473"/>
      <c r="FCY117" s="473"/>
      <c r="FCZ117" s="473"/>
      <c r="FDA117" s="469"/>
      <c r="FDB117" s="469"/>
      <c r="FDC117" s="469"/>
      <c r="FDD117" s="469"/>
      <c r="FDE117" s="469"/>
      <c r="FDF117" s="469"/>
      <c r="FDG117" s="469"/>
      <c r="FDH117" s="469"/>
      <c r="FDI117" s="469"/>
      <c r="FDJ117" s="469"/>
      <c r="FDK117" s="469"/>
      <c r="FDL117" s="469"/>
      <c r="FDM117" s="473"/>
      <c r="FDN117" s="473"/>
      <c r="FDO117" s="473"/>
      <c r="FDP117" s="473"/>
      <c r="FDQ117" s="469"/>
      <c r="FDR117" s="469"/>
      <c r="FDS117" s="469"/>
      <c r="FDT117" s="469"/>
      <c r="FDU117" s="469"/>
      <c r="FDV117" s="469"/>
      <c r="FDW117" s="469"/>
      <c r="FDX117" s="469"/>
      <c r="FDY117" s="469"/>
      <c r="FDZ117" s="469"/>
      <c r="FEA117" s="469"/>
      <c r="FEB117" s="469"/>
      <c r="FEC117" s="473"/>
      <c r="FED117" s="473"/>
      <c r="FEE117" s="473"/>
      <c r="FEF117" s="473"/>
      <c r="FEG117" s="469"/>
      <c r="FEH117" s="469"/>
      <c r="FEI117" s="469"/>
      <c r="FEJ117" s="469"/>
      <c r="FEK117" s="469"/>
      <c r="FEL117" s="469"/>
      <c r="FEM117" s="469"/>
      <c r="FEN117" s="469"/>
      <c r="FEO117" s="469"/>
      <c r="FEP117" s="469"/>
      <c r="FEQ117" s="469"/>
      <c r="FER117" s="469"/>
      <c r="FES117" s="473"/>
      <c r="FET117" s="473"/>
      <c r="FEU117" s="473"/>
      <c r="FEV117" s="473"/>
      <c r="FEW117" s="469"/>
      <c r="FEX117" s="469"/>
      <c r="FEY117" s="469"/>
      <c r="FEZ117" s="469"/>
      <c r="FFA117" s="469"/>
      <c r="FFB117" s="469"/>
      <c r="FFC117" s="469"/>
      <c r="FFD117" s="469"/>
      <c r="FFE117" s="469"/>
      <c r="FFF117" s="469"/>
      <c r="FFG117" s="469"/>
      <c r="FFH117" s="469"/>
      <c r="FFI117" s="473"/>
      <c r="FFJ117" s="473"/>
      <c r="FFK117" s="473"/>
      <c r="FFL117" s="473"/>
      <c r="FFM117" s="469"/>
      <c r="FFN117" s="469"/>
      <c r="FFO117" s="469"/>
      <c r="FFP117" s="469"/>
      <c r="FFQ117" s="469"/>
      <c r="FFR117" s="469"/>
      <c r="FFS117" s="469"/>
      <c r="FFT117" s="469"/>
      <c r="FFU117" s="469"/>
      <c r="FFV117" s="469"/>
      <c r="FFW117" s="469"/>
      <c r="FFX117" s="469"/>
      <c r="FFY117" s="473"/>
      <c r="FFZ117" s="473"/>
      <c r="FGA117" s="473"/>
      <c r="FGB117" s="473"/>
      <c r="FGC117" s="469"/>
      <c r="FGD117" s="469"/>
      <c r="FGE117" s="469"/>
      <c r="FGF117" s="469"/>
      <c r="FGG117" s="469"/>
      <c r="FGH117" s="469"/>
      <c r="FGI117" s="469"/>
      <c r="FGJ117" s="469"/>
      <c r="FGK117" s="469"/>
      <c r="FGL117" s="469"/>
      <c r="FGM117" s="469"/>
      <c r="FGN117" s="469"/>
      <c r="FGO117" s="473"/>
      <c r="FGP117" s="473"/>
      <c r="FGQ117" s="473"/>
      <c r="FGR117" s="473"/>
      <c r="FGS117" s="469"/>
      <c r="FGT117" s="469"/>
      <c r="FGU117" s="469"/>
      <c r="FGV117" s="469"/>
      <c r="FGW117" s="469"/>
      <c r="FGX117" s="469"/>
      <c r="FGY117" s="469"/>
      <c r="FGZ117" s="469"/>
      <c r="FHA117" s="469"/>
      <c r="FHB117" s="469"/>
      <c r="FHC117" s="469"/>
      <c r="FHD117" s="469"/>
      <c r="FHE117" s="473"/>
      <c r="FHF117" s="473"/>
      <c r="FHG117" s="473"/>
      <c r="FHH117" s="473"/>
      <c r="FHI117" s="469"/>
      <c r="FHJ117" s="469"/>
      <c r="FHK117" s="469"/>
      <c r="FHL117" s="469"/>
      <c r="FHM117" s="469"/>
      <c r="FHN117" s="469"/>
      <c r="FHO117" s="469"/>
      <c r="FHP117" s="469"/>
      <c r="FHQ117" s="469"/>
      <c r="FHR117" s="469"/>
      <c r="FHS117" s="469"/>
      <c r="FHT117" s="469"/>
      <c r="FHU117" s="473"/>
      <c r="FHV117" s="473"/>
      <c r="FHW117" s="473"/>
      <c r="FHX117" s="473"/>
      <c r="FHY117" s="469"/>
      <c r="FHZ117" s="469"/>
      <c r="FIA117" s="469"/>
      <c r="FIB117" s="469"/>
      <c r="FIC117" s="469"/>
      <c r="FID117" s="469"/>
      <c r="FIE117" s="469"/>
      <c r="FIF117" s="469"/>
      <c r="FIG117" s="469"/>
      <c r="FIH117" s="469"/>
      <c r="FII117" s="469"/>
      <c r="FIJ117" s="469"/>
      <c r="FIK117" s="473"/>
      <c r="FIL117" s="473"/>
      <c r="FIM117" s="473"/>
      <c r="FIN117" s="473"/>
      <c r="FIO117" s="469"/>
      <c r="FIP117" s="469"/>
      <c r="FIQ117" s="469"/>
      <c r="FIR117" s="469"/>
      <c r="FIS117" s="469"/>
      <c r="FIT117" s="469"/>
      <c r="FIU117" s="469"/>
      <c r="FIV117" s="469"/>
      <c r="FIW117" s="469"/>
      <c r="FIX117" s="469"/>
      <c r="FIY117" s="469"/>
      <c r="FIZ117" s="469"/>
      <c r="FJA117" s="473"/>
      <c r="FJB117" s="473"/>
      <c r="FJC117" s="473"/>
      <c r="FJD117" s="473"/>
      <c r="FJE117" s="469"/>
      <c r="FJF117" s="469"/>
      <c r="FJG117" s="469"/>
      <c r="FJH117" s="469"/>
      <c r="FJI117" s="469"/>
      <c r="FJJ117" s="469"/>
      <c r="FJK117" s="469"/>
      <c r="FJL117" s="469"/>
      <c r="FJM117" s="469"/>
      <c r="FJN117" s="469"/>
      <c r="FJO117" s="469"/>
      <c r="FJP117" s="469"/>
      <c r="FJQ117" s="473"/>
      <c r="FJR117" s="473"/>
      <c r="FJS117" s="473"/>
      <c r="FJT117" s="473"/>
      <c r="FJU117" s="469"/>
      <c r="FJV117" s="469"/>
      <c r="FJW117" s="469"/>
      <c r="FJX117" s="469"/>
      <c r="FJY117" s="469"/>
      <c r="FJZ117" s="469"/>
      <c r="FKA117" s="469"/>
      <c r="FKB117" s="469"/>
      <c r="FKC117" s="469"/>
      <c r="FKD117" s="469"/>
      <c r="FKE117" s="469"/>
      <c r="FKF117" s="469"/>
      <c r="FKG117" s="473"/>
      <c r="FKH117" s="473"/>
      <c r="FKI117" s="473"/>
      <c r="FKJ117" s="473"/>
      <c r="FKK117" s="469"/>
      <c r="FKL117" s="469"/>
      <c r="FKM117" s="469"/>
      <c r="FKN117" s="469"/>
      <c r="FKO117" s="469"/>
      <c r="FKP117" s="469"/>
      <c r="FKQ117" s="469"/>
      <c r="FKR117" s="469"/>
      <c r="FKS117" s="469"/>
      <c r="FKT117" s="469"/>
      <c r="FKU117" s="469"/>
      <c r="FKV117" s="469"/>
      <c r="FKW117" s="473"/>
      <c r="FKX117" s="473"/>
      <c r="FKY117" s="473"/>
      <c r="FKZ117" s="473"/>
      <c r="FLA117" s="469"/>
      <c r="FLB117" s="469"/>
      <c r="FLC117" s="469"/>
      <c r="FLD117" s="469"/>
      <c r="FLE117" s="469"/>
      <c r="FLF117" s="469"/>
      <c r="FLG117" s="469"/>
      <c r="FLH117" s="469"/>
      <c r="FLI117" s="469"/>
      <c r="FLJ117" s="469"/>
      <c r="FLK117" s="469"/>
      <c r="FLL117" s="469"/>
      <c r="FLM117" s="473"/>
      <c r="FLN117" s="473"/>
      <c r="FLO117" s="473"/>
      <c r="FLP117" s="473"/>
      <c r="FLQ117" s="469"/>
      <c r="FLR117" s="469"/>
      <c r="FLS117" s="469"/>
      <c r="FLT117" s="469"/>
      <c r="FLU117" s="469"/>
      <c r="FLV117" s="469"/>
      <c r="FLW117" s="469"/>
      <c r="FLX117" s="469"/>
      <c r="FLY117" s="469"/>
      <c r="FLZ117" s="469"/>
      <c r="FMA117" s="469"/>
      <c r="FMB117" s="469"/>
      <c r="FMC117" s="473"/>
      <c r="FMD117" s="473"/>
      <c r="FME117" s="473"/>
      <c r="FMF117" s="473"/>
      <c r="FMG117" s="469"/>
      <c r="FMH117" s="469"/>
      <c r="FMI117" s="469"/>
      <c r="FMJ117" s="469"/>
      <c r="FMK117" s="469"/>
      <c r="FML117" s="469"/>
      <c r="FMM117" s="469"/>
      <c r="FMN117" s="469"/>
      <c r="FMO117" s="469"/>
      <c r="FMP117" s="469"/>
      <c r="FMQ117" s="469"/>
      <c r="FMR117" s="469"/>
      <c r="FMS117" s="473"/>
      <c r="FMT117" s="473"/>
      <c r="FMU117" s="473"/>
      <c r="FMV117" s="473"/>
      <c r="FMW117" s="469"/>
      <c r="FMX117" s="469"/>
      <c r="FMY117" s="469"/>
      <c r="FMZ117" s="469"/>
      <c r="FNA117" s="469"/>
      <c r="FNB117" s="469"/>
      <c r="FNC117" s="469"/>
      <c r="FND117" s="469"/>
      <c r="FNE117" s="469"/>
      <c r="FNF117" s="469"/>
      <c r="FNG117" s="469"/>
      <c r="FNH117" s="469"/>
      <c r="FNI117" s="473"/>
      <c r="FNJ117" s="473"/>
      <c r="FNK117" s="473"/>
      <c r="FNL117" s="473"/>
      <c r="FNM117" s="469"/>
      <c r="FNN117" s="469"/>
      <c r="FNO117" s="469"/>
      <c r="FNP117" s="469"/>
      <c r="FNQ117" s="469"/>
      <c r="FNR117" s="469"/>
      <c r="FNS117" s="469"/>
      <c r="FNT117" s="469"/>
      <c r="FNU117" s="469"/>
      <c r="FNV117" s="469"/>
      <c r="FNW117" s="469"/>
      <c r="FNX117" s="469"/>
      <c r="FNY117" s="473"/>
      <c r="FNZ117" s="473"/>
      <c r="FOA117" s="473"/>
      <c r="FOB117" s="473"/>
      <c r="FOC117" s="469"/>
      <c r="FOD117" s="469"/>
      <c r="FOE117" s="469"/>
      <c r="FOF117" s="469"/>
      <c r="FOG117" s="469"/>
      <c r="FOH117" s="469"/>
      <c r="FOI117" s="469"/>
      <c r="FOJ117" s="469"/>
      <c r="FOK117" s="469"/>
      <c r="FOL117" s="469"/>
      <c r="FOM117" s="469"/>
      <c r="FON117" s="469"/>
      <c r="FOO117" s="473"/>
      <c r="FOP117" s="473"/>
      <c r="FOQ117" s="473"/>
      <c r="FOR117" s="473"/>
      <c r="FOS117" s="469"/>
      <c r="FOT117" s="469"/>
      <c r="FOU117" s="469"/>
      <c r="FOV117" s="469"/>
      <c r="FOW117" s="469"/>
      <c r="FOX117" s="469"/>
      <c r="FOY117" s="469"/>
      <c r="FOZ117" s="469"/>
      <c r="FPA117" s="469"/>
      <c r="FPB117" s="469"/>
      <c r="FPC117" s="469"/>
      <c r="FPD117" s="469"/>
      <c r="FPE117" s="473"/>
      <c r="FPF117" s="473"/>
      <c r="FPG117" s="473"/>
      <c r="FPH117" s="473"/>
      <c r="FPI117" s="469"/>
      <c r="FPJ117" s="469"/>
      <c r="FPK117" s="469"/>
      <c r="FPL117" s="469"/>
      <c r="FPM117" s="469"/>
      <c r="FPN117" s="469"/>
      <c r="FPO117" s="469"/>
      <c r="FPP117" s="469"/>
      <c r="FPQ117" s="469"/>
      <c r="FPR117" s="469"/>
      <c r="FPS117" s="469"/>
      <c r="FPT117" s="469"/>
      <c r="FPU117" s="473"/>
      <c r="FPV117" s="473"/>
      <c r="FPW117" s="473"/>
      <c r="FPX117" s="473"/>
      <c r="FPY117" s="469"/>
      <c r="FPZ117" s="469"/>
      <c r="FQA117" s="469"/>
      <c r="FQB117" s="469"/>
      <c r="FQC117" s="469"/>
      <c r="FQD117" s="469"/>
      <c r="FQE117" s="469"/>
      <c r="FQF117" s="469"/>
      <c r="FQG117" s="469"/>
      <c r="FQH117" s="469"/>
      <c r="FQI117" s="469"/>
      <c r="FQJ117" s="469"/>
      <c r="FQK117" s="473"/>
      <c r="FQL117" s="473"/>
      <c r="FQM117" s="473"/>
      <c r="FQN117" s="473"/>
      <c r="FQO117" s="469"/>
      <c r="FQP117" s="469"/>
      <c r="FQQ117" s="469"/>
      <c r="FQR117" s="469"/>
      <c r="FQS117" s="469"/>
      <c r="FQT117" s="469"/>
      <c r="FQU117" s="469"/>
      <c r="FQV117" s="469"/>
      <c r="FQW117" s="469"/>
      <c r="FQX117" s="469"/>
      <c r="FQY117" s="469"/>
      <c r="FQZ117" s="469"/>
      <c r="FRA117" s="473"/>
      <c r="FRB117" s="473"/>
      <c r="FRC117" s="473"/>
      <c r="FRD117" s="473"/>
      <c r="FRE117" s="469"/>
      <c r="FRF117" s="469"/>
      <c r="FRG117" s="469"/>
      <c r="FRH117" s="469"/>
      <c r="FRI117" s="469"/>
      <c r="FRJ117" s="469"/>
      <c r="FRK117" s="469"/>
      <c r="FRL117" s="469"/>
      <c r="FRM117" s="469"/>
      <c r="FRN117" s="469"/>
      <c r="FRO117" s="469"/>
      <c r="FRP117" s="469"/>
      <c r="FRQ117" s="473"/>
      <c r="FRR117" s="473"/>
      <c r="FRS117" s="473"/>
      <c r="FRT117" s="473"/>
      <c r="FRU117" s="469"/>
      <c r="FRV117" s="469"/>
      <c r="FRW117" s="469"/>
      <c r="FRX117" s="469"/>
      <c r="FRY117" s="469"/>
      <c r="FRZ117" s="469"/>
      <c r="FSA117" s="469"/>
      <c r="FSB117" s="469"/>
      <c r="FSC117" s="469"/>
      <c r="FSD117" s="469"/>
      <c r="FSE117" s="469"/>
      <c r="FSF117" s="469"/>
      <c r="FSG117" s="473"/>
      <c r="FSH117" s="473"/>
      <c r="FSI117" s="473"/>
      <c r="FSJ117" s="473"/>
      <c r="FSK117" s="469"/>
      <c r="FSL117" s="469"/>
      <c r="FSM117" s="469"/>
      <c r="FSN117" s="469"/>
      <c r="FSO117" s="469"/>
      <c r="FSP117" s="469"/>
      <c r="FSQ117" s="469"/>
      <c r="FSR117" s="469"/>
      <c r="FSS117" s="469"/>
      <c r="FST117" s="469"/>
      <c r="FSU117" s="469"/>
      <c r="FSV117" s="469"/>
      <c r="FSW117" s="473"/>
      <c r="FSX117" s="473"/>
      <c r="FSY117" s="473"/>
      <c r="FSZ117" s="473"/>
      <c r="FTA117" s="469"/>
      <c r="FTB117" s="469"/>
      <c r="FTC117" s="469"/>
      <c r="FTD117" s="469"/>
      <c r="FTE117" s="469"/>
      <c r="FTF117" s="469"/>
      <c r="FTG117" s="469"/>
      <c r="FTH117" s="469"/>
      <c r="FTI117" s="469"/>
      <c r="FTJ117" s="469"/>
      <c r="FTK117" s="469"/>
      <c r="FTL117" s="469"/>
      <c r="FTM117" s="473"/>
      <c r="FTN117" s="473"/>
      <c r="FTO117" s="473"/>
      <c r="FTP117" s="473"/>
      <c r="FTQ117" s="469"/>
      <c r="FTR117" s="469"/>
      <c r="FTS117" s="469"/>
      <c r="FTT117" s="469"/>
      <c r="FTU117" s="469"/>
      <c r="FTV117" s="469"/>
      <c r="FTW117" s="469"/>
      <c r="FTX117" s="469"/>
      <c r="FTY117" s="469"/>
      <c r="FTZ117" s="469"/>
      <c r="FUA117" s="469"/>
      <c r="FUB117" s="469"/>
      <c r="FUC117" s="473"/>
      <c r="FUD117" s="473"/>
      <c r="FUE117" s="473"/>
      <c r="FUF117" s="473"/>
      <c r="FUG117" s="469"/>
      <c r="FUH117" s="469"/>
      <c r="FUI117" s="469"/>
      <c r="FUJ117" s="469"/>
      <c r="FUK117" s="469"/>
      <c r="FUL117" s="469"/>
      <c r="FUM117" s="469"/>
      <c r="FUN117" s="469"/>
      <c r="FUO117" s="469"/>
      <c r="FUP117" s="469"/>
      <c r="FUQ117" s="469"/>
      <c r="FUR117" s="469"/>
      <c r="FUS117" s="473"/>
      <c r="FUT117" s="473"/>
      <c r="FUU117" s="473"/>
      <c r="FUV117" s="473"/>
      <c r="FUW117" s="469"/>
      <c r="FUX117" s="469"/>
      <c r="FUY117" s="469"/>
      <c r="FUZ117" s="469"/>
      <c r="FVA117" s="469"/>
      <c r="FVB117" s="469"/>
      <c r="FVC117" s="469"/>
      <c r="FVD117" s="469"/>
      <c r="FVE117" s="469"/>
      <c r="FVF117" s="469"/>
      <c r="FVG117" s="469"/>
      <c r="FVH117" s="469"/>
      <c r="FVI117" s="473"/>
      <c r="FVJ117" s="473"/>
      <c r="FVK117" s="473"/>
      <c r="FVL117" s="473"/>
      <c r="FVM117" s="469"/>
      <c r="FVN117" s="469"/>
      <c r="FVO117" s="469"/>
      <c r="FVP117" s="469"/>
      <c r="FVQ117" s="469"/>
      <c r="FVR117" s="469"/>
      <c r="FVS117" s="469"/>
      <c r="FVT117" s="469"/>
      <c r="FVU117" s="469"/>
      <c r="FVV117" s="469"/>
      <c r="FVW117" s="469"/>
      <c r="FVX117" s="469"/>
      <c r="FVY117" s="473"/>
      <c r="FVZ117" s="473"/>
      <c r="FWA117" s="473"/>
      <c r="FWB117" s="473"/>
      <c r="FWC117" s="469"/>
      <c r="FWD117" s="469"/>
      <c r="FWE117" s="469"/>
      <c r="FWF117" s="469"/>
      <c r="FWG117" s="469"/>
      <c r="FWH117" s="469"/>
      <c r="FWI117" s="469"/>
      <c r="FWJ117" s="469"/>
      <c r="FWK117" s="469"/>
      <c r="FWL117" s="469"/>
      <c r="FWM117" s="469"/>
      <c r="FWN117" s="469"/>
      <c r="FWO117" s="473"/>
      <c r="FWP117" s="473"/>
      <c r="FWQ117" s="473"/>
      <c r="FWR117" s="473"/>
      <c r="FWS117" s="469"/>
      <c r="FWT117" s="469"/>
      <c r="FWU117" s="469"/>
      <c r="FWV117" s="469"/>
      <c r="FWW117" s="469"/>
      <c r="FWX117" s="469"/>
      <c r="FWY117" s="469"/>
      <c r="FWZ117" s="469"/>
      <c r="FXA117" s="469"/>
      <c r="FXB117" s="469"/>
      <c r="FXC117" s="469"/>
      <c r="FXD117" s="469"/>
      <c r="FXE117" s="473"/>
      <c r="FXF117" s="473"/>
      <c r="FXG117" s="473"/>
      <c r="FXH117" s="473"/>
      <c r="FXI117" s="469"/>
      <c r="FXJ117" s="469"/>
      <c r="FXK117" s="469"/>
      <c r="FXL117" s="469"/>
      <c r="FXM117" s="469"/>
      <c r="FXN117" s="469"/>
      <c r="FXO117" s="469"/>
      <c r="FXP117" s="469"/>
      <c r="FXQ117" s="469"/>
      <c r="FXR117" s="469"/>
      <c r="FXS117" s="469"/>
      <c r="FXT117" s="469"/>
      <c r="FXU117" s="473"/>
      <c r="FXV117" s="473"/>
      <c r="FXW117" s="473"/>
      <c r="FXX117" s="473"/>
      <c r="FXY117" s="469"/>
      <c r="FXZ117" s="469"/>
      <c r="FYA117" s="469"/>
      <c r="FYB117" s="469"/>
      <c r="FYC117" s="469"/>
      <c r="FYD117" s="469"/>
      <c r="FYE117" s="469"/>
      <c r="FYF117" s="469"/>
      <c r="FYG117" s="469"/>
      <c r="FYH117" s="469"/>
      <c r="FYI117" s="469"/>
      <c r="FYJ117" s="469"/>
      <c r="FYK117" s="473"/>
      <c r="FYL117" s="473"/>
      <c r="FYM117" s="473"/>
      <c r="FYN117" s="473"/>
      <c r="FYO117" s="469"/>
      <c r="FYP117" s="469"/>
      <c r="FYQ117" s="469"/>
      <c r="FYR117" s="469"/>
      <c r="FYS117" s="469"/>
      <c r="FYT117" s="469"/>
      <c r="FYU117" s="469"/>
      <c r="FYV117" s="469"/>
      <c r="FYW117" s="469"/>
      <c r="FYX117" s="469"/>
      <c r="FYY117" s="469"/>
      <c r="FYZ117" s="469"/>
      <c r="FZA117" s="473"/>
      <c r="FZB117" s="473"/>
      <c r="FZC117" s="473"/>
      <c r="FZD117" s="473"/>
      <c r="FZE117" s="469"/>
      <c r="FZF117" s="469"/>
      <c r="FZG117" s="469"/>
      <c r="FZH117" s="469"/>
      <c r="FZI117" s="469"/>
      <c r="FZJ117" s="469"/>
      <c r="FZK117" s="469"/>
      <c r="FZL117" s="469"/>
      <c r="FZM117" s="469"/>
      <c r="FZN117" s="469"/>
      <c r="FZO117" s="469"/>
      <c r="FZP117" s="469"/>
      <c r="FZQ117" s="473"/>
      <c r="FZR117" s="473"/>
      <c r="FZS117" s="473"/>
      <c r="FZT117" s="473"/>
      <c r="FZU117" s="469"/>
      <c r="FZV117" s="469"/>
      <c r="FZW117" s="469"/>
      <c r="FZX117" s="469"/>
      <c r="FZY117" s="469"/>
      <c r="FZZ117" s="469"/>
      <c r="GAA117" s="469"/>
      <c r="GAB117" s="469"/>
      <c r="GAC117" s="469"/>
      <c r="GAD117" s="469"/>
      <c r="GAE117" s="469"/>
      <c r="GAF117" s="469"/>
      <c r="GAG117" s="473"/>
      <c r="GAH117" s="473"/>
      <c r="GAI117" s="473"/>
      <c r="GAJ117" s="473"/>
      <c r="GAK117" s="469"/>
      <c r="GAL117" s="469"/>
      <c r="GAM117" s="469"/>
      <c r="GAN117" s="469"/>
      <c r="GAO117" s="469"/>
      <c r="GAP117" s="469"/>
      <c r="GAQ117" s="469"/>
      <c r="GAR117" s="469"/>
      <c r="GAS117" s="469"/>
      <c r="GAT117" s="469"/>
      <c r="GAU117" s="469"/>
      <c r="GAV117" s="469"/>
      <c r="GAW117" s="473"/>
      <c r="GAX117" s="473"/>
      <c r="GAY117" s="473"/>
      <c r="GAZ117" s="473"/>
      <c r="GBA117" s="469"/>
      <c r="GBB117" s="469"/>
      <c r="GBC117" s="469"/>
      <c r="GBD117" s="469"/>
      <c r="GBE117" s="469"/>
      <c r="GBF117" s="469"/>
      <c r="GBG117" s="469"/>
      <c r="GBH117" s="469"/>
      <c r="GBI117" s="469"/>
      <c r="GBJ117" s="469"/>
      <c r="GBK117" s="469"/>
      <c r="GBL117" s="469"/>
      <c r="GBM117" s="473"/>
      <c r="GBN117" s="473"/>
      <c r="GBO117" s="473"/>
      <c r="GBP117" s="473"/>
      <c r="GBQ117" s="469"/>
      <c r="GBR117" s="469"/>
      <c r="GBS117" s="469"/>
      <c r="GBT117" s="469"/>
      <c r="GBU117" s="469"/>
      <c r="GBV117" s="469"/>
      <c r="GBW117" s="469"/>
      <c r="GBX117" s="469"/>
      <c r="GBY117" s="469"/>
      <c r="GBZ117" s="469"/>
      <c r="GCA117" s="469"/>
      <c r="GCB117" s="469"/>
      <c r="GCC117" s="473"/>
      <c r="GCD117" s="473"/>
      <c r="GCE117" s="473"/>
      <c r="GCF117" s="473"/>
      <c r="GCG117" s="469"/>
      <c r="GCH117" s="469"/>
      <c r="GCI117" s="469"/>
      <c r="GCJ117" s="469"/>
      <c r="GCK117" s="469"/>
      <c r="GCL117" s="469"/>
      <c r="GCM117" s="469"/>
      <c r="GCN117" s="469"/>
      <c r="GCO117" s="469"/>
      <c r="GCP117" s="469"/>
      <c r="GCQ117" s="469"/>
      <c r="GCR117" s="469"/>
      <c r="GCS117" s="473"/>
      <c r="GCT117" s="473"/>
      <c r="GCU117" s="473"/>
      <c r="GCV117" s="473"/>
      <c r="GCW117" s="469"/>
      <c r="GCX117" s="469"/>
      <c r="GCY117" s="469"/>
      <c r="GCZ117" s="469"/>
      <c r="GDA117" s="469"/>
      <c r="GDB117" s="469"/>
      <c r="GDC117" s="469"/>
      <c r="GDD117" s="469"/>
      <c r="GDE117" s="469"/>
      <c r="GDF117" s="469"/>
      <c r="GDG117" s="469"/>
      <c r="GDH117" s="469"/>
      <c r="GDI117" s="473"/>
      <c r="GDJ117" s="473"/>
      <c r="GDK117" s="473"/>
      <c r="GDL117" s="473"/>
      <c r="GDM117" s="469"/>
      <c r="GDN117" s="469"/>
      <c r="GDO117" s="469"/>
      <c r="GDP117" s="469"/>
      <c r="GDQ117" s="469"/>
      <c r="GDR117" s="469"/>
      <c r="GDS117" s="469"/>
      <c r="GDT117" s="469"/>
      <c r="GDU117" s="469"/>
      <c r="GDV117" s="469"/>
      <c r="GDW117" s="469"/>
      <c r="GDX117" s="469"/>
      <c r="GDY117" s="473"/>
      <c r="GDZ117" s="473"/>
      <c r="GEA117" s="473"/>
      <c r="GEB117" s="473"/>
      <c r="GEC117" s="469"/>
      <c r="GED117" s="469"/>
      <c r="GEE117" s="469"/>
      <c r="GEF117" s="469"/>
      <c r="GEG117" s="469"/>
      <c r="GEH117" s="469"/>
      <c r="GEI117" s="469"/>
      <c r="GEJ117" s="469"/>
      <c r="GEK117" s="469"/>
      <c r="GEL117" s="469"/>
      <c r="GEM117" s="469"/>
      <c r="GEN117" s="469"/>
      <c r="GEO117" s="473"/>
      <c r="GEP117" s="473"/>
      <c r="GEQ117" s="473"/>
      <c r="GER117" s="473"/>
      <c r="GES117" s="469"/>
      <c r="GET117" s="469"/>
      <c r="GEU117" s="469"/>
      <c r="GEV117" s="469"/>
      <c r="GEW117" s="469"/>
      <c r="GEX117" s="469"/>
      <c r="GEY117" s="469"/>
      <c r="GEZ117" s="469"/>
      <c r="GFA117" s="469"/>
      <c r="GFB117" s="469"/>
      <c r="GFC117" s="469"/>
      <c r="GFD117" s="469"/>
      <c r="GFE117" s="473"/>
      <c r="GFF117" s="473"/>
      <c r="GFG117" s="473"/>
      <c r="GFH117" s="473"/>
      <c r="GFI117" s="469"/>
      <c r="GFJ117" s="469"/>
      <c r="GFK117" s="469"/>
      <c r="GFL117" s="469"/>
      <c r="GFM117" s="469"/>
      <c r="GFN117" s="469"/>
      <c r="GFO117" s="469"/>
      <c r="GFP117" s="469"/>
      <c r="GFQ117" s="469"/>
      <c r="GFR117" s="469"/>
      <c r="GFS117" s="469"/>
      <c r="GFT117" s="469"/>
      <c r="GFU117" s="473"/>
      <c r="GFV117" s="473"/>
      <c r="GFW117" s="473"/>
      <c r="GFX117" s="473"/>
      <c r="GFY117" s="469"/>
      <c r="GFZ117" s="469"/>
      <c r="GGA117" s="469"/>
      <c r="GGB117" s="469"/>
      <c r="GGC117" s="469"/>
      <c r="GGD117" s="469"/>
      <c r="GGE117" s="469"/>
      <c r="GGF117" s="469"/>
      <c r="GGG117" s="469"/>
      <c r="GGH117" s="469"/>
      <c r="GGI117" s="469"/>
      <c r="GGJ117" s="469"/>
      <c r="GGK117" s="473"/>
      <c r="GGL117" s="473"/>
      <c r="GGM117" s="473"/>
      <c r="GGN117" s="473"/>
      <c r="GGO117" s="469"/>
      <c r="GGP117" s="469"/>
      <c r="GGQ117" s="469"/>
      <c r="GGR117" s="469"/>
      <c r="GGS117" s="469"/>
      <c r="GGT117" s="469"/>
      <c r="GGU117" s="469"/>
      <c r="GGV117" s="469"/>
      <c r="GGW117" s="469"/>
      <c r="GGX117" s="469"/>
      <c r="GGY117" s="469"/>
      <c r="GGZ117" s="469"/>
      <c r="GHA117" s="473"/>
      <c r="GHB117" s="473"/>
      <c r="GHC117" s="473"/>
      <c r="GHD117" s="473"/>
      <c r="GHE117" s="469"/>
      <c r="GHF117" s="469"/>
      <c r="GHG117" s="469"/>
      <c r="GHH117" s="469"/>
      <c r="GHI117" s="469"/>
      <c r="GHJ117" s="469"/>
      <c r="GHK117" s="469"/>
      <c r="GHL117" s="469"/>
      <c r="GHM117" s="469"/>
      <c r="GHN117" s="469"/>
      <c r="GHO117" s="469"/>
      <c r="GHP117" s="469"/>
      <c r="GHQ117" s="473"/>
      <c r="GHR117" s="473"/>
      <c r="GHS117" s="473"/>
      <c r="GHT117" s="473"/>
      <c r="GHU117" s="469"/>
      <c r="GHV117" s="469"/>
      <c r="GHW117" s="469"/>
      <c r="GHX117" s="469"/>
      <c r="GHY117" s="469"/>
      <c r="GHZ117" s="469"/>
      <c r="GIA117" s="469"/>
      <c r="GIB117" s="469"/>
      <c r="GIC117" s="469"/>
      <c r="GID117" s="469"/>
      <c r="GIE117" s="469"/>
      <c r="GIF117" s="469"/>
      <c r="GIG117" s="473"/>
      <c r="GIH117" s="473"/>
      <c r="GII117" s="473"/>
      <c r="GIJ117" s="473"/>
      <c r="GIK117" s="469"/>
      <c r="GIL117" s="469"/>
      <c r="GIM117" s="469"/>
      <c r="GIN117" s="469"/>
      <c r="GIO117" s="469"/>
      <c r="GIP117" s="469"/>
      <c r="GIQ117" s="469"/>
      <c r="GIR117" s="469"/>
      <c r="GIS117" s="469"/>
      <c r="GIT117" s="469"/>
      <c r="GIU117" s="469"/>
      <c r="GIV117" s="469"/>
      <c r="GIW117" s="473"/>
      <c r="GIX117" s="473"/>
      <c r="GIY117" s="473"/>
      <c r="GIZ117" s="473"/>
      <c r="GJA117" s="469"/>
      <c r="GJB117" s="469"/>
      <c r="GJC117" s="469"/>
      <c r="GJD117" s="469"/>
      <c r="GJE117" s="469"/>
      <c r="GJF117" s="469"/>
      <c r="GJG117" s="469"/>
      <c r="GJH117" s="469"/>
      <c r="GJI117" s="469"/>
      <c r="GJJ117" s="469"/>
      <c r="GJK117" s="469"/>
      <c r="GJL117" s="469"/>
      <c r="GJM117" s="473"/>
      <c r="GJN117" s="473"/>
      <c r="GJO117" s="473"/>
      <c r="GJP117" s="473"/>
      <c r="GJQ117" s="469"/>
      <c r="GJR117" s="469"/>
      <c r="GJS117" s="469"/>
      <c r="GJT117" s="469"/>
      <c r="GJU117" s="469"/>
      <c r="GJV117" s="469"/>
      <c r="GJW117" s="469"/>
      <c r="GJX117" s="469"/>
      <c r="GJY117" s="469"/>
      <c r="GJZ117" s="469"/>
      <c r="GKA117" s="469"/>
      <c r="GKB117" s="469"/>
      <c r="GKC117" s="473"/>
      <c r="GKD117" s="473"/>
      <c r="GKE117" s="473"/>
      <c r="GKF117" s="473"/>
      <c r="GKG117" s="469"/>
      <c r="GKH117" s="469"/>
      <c r="GKI117" s="469"/>
      <c r="GKJ117" s="469"/>
      <c r="GKK117" s="469"/>
      <c r="GKL117" s="469"/>
      <c r="GKM117" s="469"/>
      <c r="GKN117" s="469"/>
      <c r="GKO117" s="469"/>
      <c r="GKP117" s="469"/>
      <c r="GKQ117" s="469"/>
      <c r="GKR117" s="469"/>
      <c r="GKS117" s="473"/>
      <c r="GKT117" s="473"/>
      <c r="GKU117" s="473"/>
      <c r="GKV117" s="473"/>
      <c r="GKW117" s="469"/>
      <c r="GKX117" s="469"/>
      <c r="GKY117" s="469"/>
      <c r="GKZ117" s="469"/>
      <c r="GLA117" s="469"/>
      <c r="GLB117" s="469"/>
      <c r="GLC117" s="469"/>
      <c r="GLD117" s="469"/>
      <c r="GLE117" s="469"/>
      <c r="GLF117" s="469"/>
      <c r="GLG117" s="469"/>
      <c r="GLH117" s="469"/>
      <c r="GLI117" s="473"/>
      <c r="GLJ117" s="473"/>
      <c r="GLK117" s="473"/>
      <c r="GLL117" s="473"/>
      <c r="GLM117" s="469"/>
      <c r="GLN117" s="469"/>
      <c r="GLO117" s="469"/>
      <c r="GLP117" s="469"/>
      <c r="GLQ117" s="469"/>
      <c r="GLR117" s="469"/>
      <c r="GLS117" s="469"/>
      <c r="GLT117" s="469"/>
      <c r="GLU117" s="469"/>
      <c r="GLV117" s="469"/>
      <c r="GLW117" s="469"/>
      <c r="GLX117" s="469"/>
      <c r="GLY117" s="473"/>
      <c r="GLZ117" s="473"/>
      <c r="GMA117" s="473"/>
      <c r="GMB117" s="473"/>
      <c r="GMC117" s="469"/>
      <c r="GMD117" s="469"/>
      <c r="GME117" s="469"/>
      <c r="GMF117" s="469"/>
      <c r="GMG117" s="469"/>
      <c r="GMH117" s="469"/>
      <c r="GMI117" s="469"/>
      <c r="GMJ117" s="469"/>
      <c r="GMK117" s="469"/>
      <c r="GML117" s="469"/>
      <c r="GMM117" s="469"/>
      <c r="GMN117" s="469"/>
      <c r="GMO117" s="473"/>
      <c r="GMP117" s="473"/>
      <c r="GMQ117" s="473"/>
      <c r="GMR117" s="473"/>
      <c r="GMS117" s="469"/>
      <c r="GMT117" s="469"/>
      <c r="GMU117" s="469"/>
      <c r="GMV117" s="469"/>
      <c r="GMW117" s="469"/>
      <c r="GMX117" s="469"/>
      <c r="GMY117" s="469"/>
      <c r="GMZ117" s="469"/>
      <c r="GNA117" s="469"/>
      <c r="GNB117" s="469"/>
      <c r="GNC117" s="469"/>
      <c r="GND117" s="469"/>
      <c r="GNE117" s="473"/>
      <c r="GNF117" s="473"/>
      <c r="GNG117" s="473"/>
      <c r="GNH117" s="473"/>
      <c r="GNI117" s="469"/>
      <c r="GNJ117" s="469"/>
      <c r="GNK117" s="469"/>
      <c r="GNL117" s="469"/>
      <c r="GNM117" s="469"/>
      <c r="GNN117" s="469"/>
      <c r="GNO117" s="469"/>
      <c r="GNP117" s="469"/>
      <c r="GNQ117" s="469"/>
      <c r="GNR117" s="469"/>
      <c r="GNS117" s="469"/>
      <c r="GNT117" s="469"/>
      <c r="GNU117" s="473"/>
      <c r="GNV117" s="473"/>
      <c r="GNW117" s="473"/>
      <c r="GNX117" s="473"/>
      <c r="GNY117" s="469"/>
      <c r="GNZ117" s="469"/>
      <c r="GOA117" s="469"/>
      <c r="GOB117" s="469"/>
      <c r="GOC117" s="469"/>
      <c r="GOD117" s="469"/>
      <c r="GOE117" s="469"/>
      <c r="GOF117" s="469"/>
      <c r="GOG117" s="469"/>
      <c r="GOH117" s="469"/>
      <c r="GOI117" s="469"/>
      <c r="GOJ117" s="469"/>
      <c r="GOK117" s="473"/>
      <c r="GOL117" s="473"/>
      <c r="GOM117" s="473"/>
      <c r="GON117" s="473"/>
      <c r="GOO117" s="469"/>
      <c r="GOP117" s="469"/>
      <c r="GOQ117" s="469"/>
      <c r="GOR117" s="469"/>
      <c r="GOS117" s="469"/>
      <c r="GOT117" s="469"/>
      <c r="GOU117" s="469"/>
      <c r="GOV117" s="469"/>
      <c r="GOW117" s="469"/>
      <c r="GOX117" s="469"/>
      <c r="GOY117" s="469"/>
      <c r="GOZ117" s="469"/>
      <c r="GPA117" s="473"/>
      <c r="GPB117" s="473"/>
      <c r="GPC117" s="473"/>
      <c r="GPD117" s="473"/>
      <c r="GPE117" s="469"/>
      <c r="GPF117" s="469"/>
      <c r="GPG117" s="469"/>
      <c r="GPH117" s="469"/>
      <c r="GPI117" s="469"/>
      <c r="GPJ117" s="469"/>
      <c r="GPK117" s="469"/>
      <c r="GPL117" s="469"/>
      <c r="GPM117" s="469"/>
      <c r="GPN117" s="469"/>
      <c r="GPO117" s="469"/>
      <c r="GPP117" s="469"/>
      <c r="GPQ117" s="473"/>
      <c r="GPR117" s="473"/>
      <c r="GPS117" s="473"/>
      <c r="GPT117" s="473"/>
      <c r="GPU117" s="469"/>
      <c r="GPV117" s="469"/>
      <c r="GPW117" s="469"/>
      <c r="GPX117" s="469"/>
      <c r="GPY117" s="469"/>
      <c r="GPZ117" s="469"/>
      <c r="GQA117" s="469"/>
      <c r="GQB117" s="469"/>
      <c r="GQC117" s="469"/>
      <c r="GQD117" s="469"/>
      <c r="GQE117" s="469"/>
      <c r="GQF117" s="469"/>
      <c r="GQG117" s="473"/>
      <c r="GQH117" s="473"/>
      <c r="GQI117" s="473"/>
      <c r="GQJ117" s="473"/>
      <c r="GQK117" s="469"/>
      <c r="GQL117" s="469"/>
      <c r="GQM117" s="469"/>
      <c r="GQN117" s="469"/>
      <c r="GQO117" s="469"/>
      <c r="GQP117" s="469"/>
      <c r="GQQ117" s="469"/>
      <c r="GQR117" s="469"/>
      <c r="GQS117" s="469"/>
      <c r="GQT117" s="469"/>
      <c r="GQU117" s="469"/>
      <c r="GQV117" s="469"/>
      <c r="GQW117" s="473"/>
      <c r="GQX117" s="473"/>
      <c r="GQY117" s="473"/>
      <c r="GQZ117" s="473"/>
      <c r="GRA117" s="469"/>
      <c r="GRB117" s="469"/>
      <c r="GRC117" s="469"/>
      <c r="GRD117" s="469"/>
      <c r="GRE117" s="469"/>
      <c r="GRF117" s="469"/>
      <c r="GRG117" s="469"/>
      <c r="GRH117" s="469"/>
      <c r="GRI117" s="469"/>
      <c r="GRJ117" s="469"/>
      <c r="GRK117" s="469"/>
      <c r="GRL117" s="469"/>
      <c r="GRM117" s="473"/>
      <c r="GRN117" s="473"/>
      <c r="GRO117" s="473"/>
      <c r="GRP117" s="473"/>
      <c r="GRQ117" s="469"/>
      <c r="GRR117" s="469"/>
      <c r="GRS117" s="469"/>
      <c r="GRT117" s="469"/>
      <c r="GRU117" s="469"/>
      <c r="GRV117" s="469"/>
      <c r="GRW117" s="469"/>
      <c r="GRX117" s="469"/>
      <c r="GRY117" s="469"/>
      <c r="GRZ117" s="469"/>
      <c r="GSA117" s="469"/>
      <c r="GSB117" s="469"/>
      <c r="GSC117" s="473"/>
      <c r="GSD117" s="473"/>
      <c r="GSE117" s="473"/>
      <c r="GSF117" s="473"/>
      <c r="GSG117" s="469"/>
      <c r="GSH117" s="469"/>
      <c r="GSI117" s="469"/>
      <c r="GSJ117" s="469"/>
      <c r="GSK117" s="469"/>
      <c r="GSL117" s="469"/>
      <c r="GSM117" s="469"/>
      <c r="GSN117" s="469"/>
      <c r="GSO117" s="469"/>
      <c r="GSP117" s="469"/>
      <c r="GSQ117" s="469"/>
      <c r="GSR117" s="469"/>
      <c r="GSS117" s="473"/>
      <c r="GST117" s="473"/>
      <c r="GSU117" s="473"/>
      <c r="GSV117" s="473"/>
      <c r="GSW117" s="469"/>
      <c r="GSX117" s="469"/>
      <c r="GSY117" s="469"/>
      <c r="GSZ117" s="469"/>
      <c r="GTA117" s="469"/>
      <c r="GTB117" s="469"/>
      <c r="GTC117" s="469"/>
      <c r="GTD117" s="469"/>
      <c r="GTE117" s="469"/>
      <c r="GTF117" s="469"/>
      <c r="GTG117" s="469"/>
      <c r="GTH117" s="469"/>
      <c r="GTI117" s="473"/>
      <c r="GTJ117" s="473"/>
      <c r="GTK117" s="473"/>
      <c r="GTL117" s="473"/>
      <c r="GTM117" s="469"/>
      <c r="GTN117" s="469"/>
      <c r="GTO117" s="469"/>
      <c r="GTP117" s="469"/>
      <c r="GTQ117" s="469"/>
      <c r="GTR117" s="469"/>
      <c r="GTS117" s="469"/>
      <c r="GTT117" s="469"/>
      <c r="GTU117" s="469"/>
      <c r="GTV117" s="469"/>
      <c r="GTW117" s="469"/>
      <c r="GTX117" s="469"/>
      <c r="GTY117" s="473"/>
      <c r="GTZ117" s="473"/>
      <c r="GUA117" s="473"/>
      <c r="GUB117" s="473"/>
      <c r="GUC117" s="469"/>
      <c r="GUD117" s="469"/>
      <c r="GUE117" s="469"/>
      <c r="GUF117" s="469"/>
      <c r="GUG117" s="469"/>
      <c r="GUH117" s="469"/>
      <c r="GUI117" s="469"/>
      <c r="GUJ117" s="469"/>
      <c r="GUK117" s="469"/>
      <c r="GUL117" s="469"/>
      <c r="GUM117" s="469"/>
      <c r="GUN117" s="469"/>
      <c r="GUO117" s="473"/>
      <c r="GUP117" s="473"/>
      <c r="GUQ117" s="473"/>
      <c r="GUR117" s="473"/>
      <c r="GUS117" s="469"/>
      <c r="GUT117" s="469"/>
      <c r="GUU117" s="469"/>
      <c r="GUV117" s="469"/>
      <c r="GUW117" s="469"/>
      <c r="GUX117" s="469"/>
      <c r="GUY117" s="469"/>
      <c r="GUZ117" s="469"/>
      <c r="GVA117" s="469"/>
      <c r="GVB117" s="469"/>
      <c r="GVC117" s="469"/>
      <c r="GVD117" s="469"/>
      <c r="GVE117" s="473"/>
      <c r="GVF117" s="473"/>
      <c r="GVG117" s="473"/>
      <c r="GVH117" s="473"/>
      <c r="GVI117" s="469"/>
      <c r="GVJ117" s="469"/>
      <c r="GVK117" s="469"/>
      <c r="GVL117" s="469"/>
      <c r="GVM117" s="469"/>
      <c r="GVN117" s="469"/>
      <c r="GVO117" s="469"/>
      <c r="GVP117" s="469"/>
      <c r="GVQ117" s="469"/>
      <c r="GVR117" s="469"/>
      <c r="GVS117" s="469"/>
      <c r="GVT117" s="469"/>
      <c r="GVU117" s="473"/>
      <c r="GVV117" s="473"/>
      <c r="GVW117" s="473"/>
      <c r="GVX117" s="473"/>
      <c r="GVY117" s="469"/>
      <c r="GVZ117" s="469"/>
      <c r="GWA117" s="469"/>
      <c r="GWB117" s="469"/>
      <c r="GWC117" s="469"/>
      <c r="GWD117" s="469"/>
      <c r="GWE117" s="469"/>
      <c r="GWF117" s="469"/>
      <c r="GWG117" s="469"/>
      <c r="GWH117" s="469"/>
      <c r="GWI117" s="469"/>
      <c r="GWJ117" s="469"/>
      <c r="GWK117" s="473"/>
      <c r="GWL117" s="473"/>
      <c r="GWM117" s="473"/>
      <c r="GWN117" s="473"/>
      <c r="GWO117" s="469"/>
      <c r="GWP117" s="469"/>
      <c r="GWQ117" s="469"/>
      <c r="GWR117" s="469"/>
      <c r="GWS117" s="469"/>
      <c r="GWT117" s="469"/>
      <c r="GWU117" s="469"/>
      <c r="GWV117" s="469"/>
      <c r="GWW117" s="469"/>
      <c r="GWX117" s="469"/>
      <c r="GWY117" s="469"/>
      <c r="GWZ117" s="469"/>
      <c r="GXA117" s="473"/>
      <c r="GXB117" s="473"/>
      <c r="GXC117" s="473"/>
      <c r="GXD117" s="473"/>
      <c r="GXE117" s="469"/>
      <c r="GXF117" s="469"/>
      <c r="GXG117" s="469"/>
      <c r="GXH117" s="469"/>
      <c r="GXI117" s="469"/>
      <c r="GXJ117" s="469"/>
      <c r="GXK117" s="469"/>
      <c r="GXL117" s="469"/>
      <c r="GXM117" s="469"/>
      <c r="GXN117" s="469"/>
      <c r="GXO117" s="469"/>
      <c r="GXP117" s="469"/>
      <c r="GXQ117" s="473"/>
      <c r="GXR117" s="473"/>
      <c r="GXS117" s="473"/>
      <c r="GXT117" s="473"/>
      <c r="GXU117" s="469"/>
      <c r="GXV117" s="469"/>
      <c r="GXW117" s="469"/>
      <c r="GXX117" s="469"/>
      <c r="GXY117" s="469"/>
      <c r="GXZ117" s="469"/>
      <c r="GYA117" s="469"/>
      <c r="GYB117" s="469"/>
      <c r="GYC117" s="469"/>
      <c r="GYD117" s="469"/>
      <c r="GYE117" s="469"/>
      <c r="GYF117" s="469"/>
      <c r="GYG117" s="473"/>
      <c r="GYH117" s="473"/>
      <c r="GYI117" s="473"/>
      <c r="GYJ117" s="473"/>
      <c r="GYK117" s="469"/>
      <c r="GYL117" s="469"/>
      <c r="GYM117" s="469"/>
      <c r="GYN117" s="469"/>
      <c r="GYO117" s="469"/>
      <c r="GYP117" s="469"/>
      <c r="GYQ117" s="469"/>
      <c r="GYR117" s="469"/>
      <c r="GYS117" s="469"/>
      <c r="GYT117" s="469"/>
      <c r="GYU117" s="469"/>
      <c r="GYV117" s="469"/>
      <c r="GYW117" s="473"/>
      <c r="GYX117" s="473"/>
      <c r="GYY117" s="473"/>
      <c r="GYZ117" s="473"/>
      <c r="GZA117" s="469"/>
      <c r="GZB117" s="469"/>
      <c r="GZC117" s="469"/>
      <c r="GZD117" s="469"/>
      <c r="GZE117" s="469"/>
      <c r="GZF117" s="469"/>
      <c r="GZG117" s="469"/>
      <c r="GZH117" s="469"/>
      <c r="GZI117" s="469"/>
      <c r="GZJ117" s="469"/>
      <c r="GZK117" s="469"/>
      <c r="GZL117" s="469"/>
      <c r="GZM117" s="473"/>
      <c r="GZN117" s="473"/>
      <c r="GZO117" s="473"/>
      <c r="GZP117" s="473"/>
      <c r="GZQ117" s="469"/>
      <c r="GZR117" s="469"/>
      <c r="GZS117" s="469"/>
      <c r="GZT117" s="469"/>
      <c r="GZU117" s="469"/>
      <c r="GZV117" s="469"/>
      <c r="GZW117" s="469"/>
      <c r="GZX117" s="469"/>
      <c r="GZY117" s="469"/>
      <c r="GZZ117" s="469"/>
      <c r="HAA117" s="469"/>
      <c r="HAB117" s="469"/>
      <c r="HAC117" s="473"/>
      <c r="HAD117" s="473"/>
      <c r="HAE117" s="473"/>
      <c r="HAF117" s="473"/>
      <c r="HAG117" s="469"/>
      <c r="HAH117" s="469"/>
      <c r="HAI117" s="469"/>
      <c r="HAJ117" s="469"/>
      <c r="HAK117" s="469"/>
      <c r="HAL117" s="469"/>
      <c r="HAM117" s="469"/>
      <c r="HAN117" s="469"/>
      <c r="HAO117" s="469"/>
      <c r="HAP117" s="469"/>
      <c r="HAQ117" s="469"/>
      <c r="HAR117" s="469"/>
      <c r="HAS117" s="473"/>
      <c r="HAT117" s="473"/>
      <c r="HAU117" s="473"/>
      <c r="HAV117" s="473"/>
      <c r="HAW117" s="469"/>
      <c r="HAX117" s="469"/>
      <c r="HAY117" s="469"/>
      <c r="HAZ117" s="469"/>
      <c r="HBA117" s="469"/>
      <c r="HBB117" s="469"/>
      <c r="HBC117" s="469"/>
      <c r="HBD117" s="469"/>
      <c r="HBE117" s="469"/>
      <c r="HBF117" s="469"/>
      <c r="HBG117" s="469"/>
      <c r="HBH117" s="469"/>
      <c r="HBI117" s="473"/>
      <c r="HBJ117" s="473"/>
      <c r="HBK117" s="473"/>
      <c r="HBL117" s="473"/>
      <c r="HBM117" s="469"/>
      <c r="HBN117" s="469"/>
      <c r="HBO117" s="469"/>
      <c r="HBP117" s="469"/>
      <c r="HBQ117" s="469"/>
      <c r="HBR117" s="469"/>
      <c r="HBS117" s="469"/>
      <c r="HBT117" s="469"/>
      <c r="HBU117" s="469"/>
      <c r="HBV117" s="469"/>
      <c r="HBW117" s="469"/>
      <c r="HBX117" s="469"/>
      <c r="HBY117" s="473"/>
      <c r="HBZ117" s="473"/>
      <c r="HCA117" s="473"/>
      <c r="HCB117" s="473"/>
      <c r="HCC117" s="469"/>
      <c r="HCD117" s="469"/>
      <c r="HCE117" s="469"/>
      <c r="HCF117" s="469"/>
      <c r="HCG117" s="469"/>
      <c r="HCH117" s="469"/>
      <c r="HCI117" s="469"/>
      <c r="HCJ117" s="469"/>
      <c r="HCK117" s="469"/>
      <c r="HCL117" s="469"/>
      <c r="HCM117" s="469"/>
      <c r="HCN117" s="469"/>
      <c r="HCO117" s="473"/>
      <c r="HCP117" s="473"/>
      <c r="HCQ117" s="473"/>
      <c r="HCR117" s="473"/>
      <c r="HCS117" s="469"/>
      <c r="HCT117" s="469"/>
      <c r="HCU117" s="469"/>
      <c r="HCV117" s="469"/>
      <c r="HCW117" s="469"/>
      <c r="HCX117" s="469"/>
      <c r="HCY117" s="469"/>
      <c r="HCZ117" s="469"/>
      <c r="HDA117" s="469"/>
      <c r="HDB117" s="469"/>
      <c r="HDC117" s="469"/>
      <c r="HDD117" s="469"/>
      <c r="HDE117" s="473"/>
      <c r="HDF117" s="473"/>
      <c r="HDG117" s="473"/>
      <c r="HDH117" s="473"/>
      <c r="HDI117" s="469"/>
      <c r="HDJ117" s="469"/>
      <c r="HDK117" s="469"/>
      <c r="HDL117" s="469"/>
      <c r="HDM117" s="469"/>
      <c r="HDN117" s="469"/>
      <c r="HDO117" s="469"/>
      <c r="HDP117" s="469"/>
      <c r="HDQ117" s="469"/>
      <c r="HDR117" s="469"/>
      <c r="HDS117" s="469"/>
      <c r="HDT117" s="469"/>
      <c r="HDU117" s="473"/>
      <c r="HDV117" s="473"/>
      <c r="HDW117" s="473"/>
      <c r="HDX117" s="473"/>
      <c r="HDY117" s="469"/>
      <c r="HDZ117" s="469"/>
      <c r="HEA117" s="469"/>
      <c r="HEB117" s="469"/>
      <c r="HEC117" s="469"/>
      <c r="HED117" s="469"/>
      <c r="HEE117" s="469"/>
      <c r="HEF117" s="469"/>
      <c r="HEG117" s="469"/>
      <c r="HEH117" s="469"/>
      <c r="HEI117" s="469"/>
      <c r="HEJ117" s="469"/>
      <c r="HEK117" s="473"/>
      <c r="HEL117" s="473"/>
      <c r="HEM117" s="473"/>
      <c r="HEN117" s="473"/>
      <c r="HEO117" s="469"/>
      <c r="HEP117" s="469"/>
      <c r="HEQ117" s="469"/>
      <c r="HER117" s="469"/>
      <c r="HES117" s="469"/>
      <c r="HET117" s="469"/>
      <c r="HEU117" s="469"/>
      <c r="HEV117" s="469"/>
      <c r="HEW117" s="469"/>
      <c r="HEX117" s="469"/>
      <c r="HEY117" s="469"/>
      <c r="HEZ117" s="469"/>
      <c r="HFA117" s="473"/>
      <c r="HFB117" s="473"/>
      <c r="HFC117" s="473"/>
      <c r="HFD117" s="473"/>
      <c r="HFE117" s="469"/>
      <c r="HFF117" s="469"/>
      <c r="HFG117" s="469"/>
      <c r="HFH117" s="469"/>
      <c r="HFI117" s="469"/>
      <c r="HFJ117" s="469"/>
      <c r="HFK117" s="469"/>
      <c r="HFL117" s="469"/>
      <c r="HFM117" s="469"/>
      <c r="HFN117" s="469"/>
      <c r="HFO117" s="469"/>
      <c r="HFP117" s="469"/>
      <c r="HFQ117" s="473"/>
      <c r="HFR117" s="473"/>
      <c r="HFS117" s="473"/>
      <c r="HFT117" s="473"/>
      <c r="HFU117" s="469"/>
      <c r="HFV117" s="469"/>
      <c r="HFW117" s="469"/>
      <c r="HFX117" s="469"/>
      <c r="HFY117" s="469"/>
      <c r="HFZ117" s="469"/>
      <c r="HGA117" s="469"/>
      <c r="HGB117" s="469"/>
      <c r="HGC117" s="469"/>
      <c r="HGD117" s="469"/>
      <c r="HGE117" s="469"/>
      <c r="HGF117" s="469"/>
      <c r="HGG117" s="473"/>
      <c r="HGH117" s="473"/>
      <c r="HGI117" s="473"/>
      <c r="HGJ117" s="473"/>
      <c r="HGK117" s="469"/>
      <c r="HGL117" s="469"/>
      <c r="HGM117" s="469"/>
      <c r="HGN117" s="469"/>
      <c r="HGO117" s="469"/>
      <c r="HGP117" s="469"/>
      <c r="HGQ117" s="469"/>
      <c r="HGR117" s="469"/>
      <c r="HGS117" s="469"/>
      <c r="HGT117" s="469"/>
      <c r="HGU117" s="469"/>
      <c r="HGV117" s="469"/>
      <c r="HGW117" s="473"/>
      <c r="HGX117" s="473"/>
      <c r="HGY117" s="473"/>
      <c r="HGZ117" s="473"/>
      <c r="HHA117" s="469"/>
      <c r="HHB117" s="469"/>
      <c r="HHC117" s="469"/>
      <c r="HHD117" s="469"/>
      <c r="HHE117" s="469"/>
      <c r="HHF117" s="469"/>
      <c r="HHG117" s="469"/>
      <c r="HHH117" s="469"/>
      <c r="HHI117" s="469"/>
      <c r="HHJ117" s="469"/>
      <c r="HHK117" s="469"/>
      <c r="HHL117" s="469"/>
      <c r="HHM117" s="473"/>
      <c r="HHN117" s="473"/>
      <c r="HHO117" s="473"/>
      <c r="HHP117" s="473"/>
      <c r="HHQ117" s="469"/>
      <c r="HHR117" s="469"/>
      <c r="HHS117" s="469"/>
      <c r="HHT117" s="469"/>
      <c r="HHU117" s="469"/>
      <c r="HHV117" s="469"/>
      <c r="HHW117" s="469"/>
      <c r="HHX117" s="469"/>
      <c r="HHY117" s="469"/>
      <c r="HHZ117" s="469"/>
      <c r="HIA117" s="469"/>
      <c r="HIB117" s="469"/>
      <c r="HIC117" s="473"/>
      <c r="HID117" s="473"/>
      <c r="HIE117" s="473"/>
      <c r="HIF117" s="473"/>
      <c r="HIG117" s="469"/>
      <c r="HIH117" s="469"/>
      <c r="HII117" s="469"/>
      <c r="HIJ117" s="469"/>
      <c r="HIK117" s="469"/>
      <c r="HIL117" s="469"/>
      <c r="HIM117" s="469"/>
      <c r="HIN117" s="469"/>
      <c r="HIO117" s="469"/>
      <c r="HIP117" s="469"/>
      <c r="HIQ117" s="469"/>
      <c r="HIR117" s="469"/>
      <c r="HIS117" s="473"/>
      <c r="HIT117" s="473"/>
      <c r="HIU117" s="473"/>
      <c r="HIV117" s="473"/>
      <c r="HIW117" s="469"/>
      <c r="HIX117" s="469"/>
      <c r="HIY117" s="469"/>
      <c r="HIZ117" s="469"/>
      <c r="HJA117" s="469"/>
      <c r="HJB117" s="469"/>
      <c r="HJC117" s="469"/>
      <c r="HJD117" s="469"/>
      <c r="HJE117" s="469"/>
      <c r="HJF117" s="469"/>
      <c r="HJG117" s="469"/>
      <c r="HJH117" s="469"/>
      <c r="HJI117" s="473"/>
      <c r="HJJ117" s="473"/>
      <c r="HJK117" s="473"/>
      <c r="HJL117" s="473"/>
      <c r="HJM117" s="469"/>
      <c r="HJN117" s="469"/>
      <c r="HJO117" s="469"/>
      <c r="HJP117" s="469"/>
      <c r="HJQ117" s="469"/>
      <c r="HJR117" s="469"/>
      <c r="HJS117" s="469"/>
      <c r="HJT117" s="469"/>
      <c r="HJU117" s="469"/>
      <c r="HJV117" s="469"/>
      <c r="HJW117" s="469"/>
      <c r="HJX117" s="469"/>
      <c r="HJY117" s="473"/>
      <c r="HJZ117" s="473"/>
      <c r="HKA117" s="473"/>
      <c r="HKB117" s="473"/>
      <c r="HKC117" s="469"/>
      <c r="HKD117" s="469"/>
      <c r="HKE117" s="469"/>
      <c r="HKF117" s="469"/>
      <c r="HKG117" s="469"/>
      <c r="HKH117" s="469"/>
      <c r="HKI117" s="469"/>
      <c r="HKJ117" s="469"/>
      <c r="HKK117" s="469"/>
      <c r="HKL117" s="469"/>
      <c r="HKM117" s="469"/>
      <c r="HKN117" s="469"/>
      <c r="HKO117" s="473"/>
      <c r="HKP117" s="473"/>
      <c r="HKQ117" s="473"/>
      <c r="HKR117" s="473"/>
      <c r="HKS117" s="469"/>
      <c r="HKT117" s="469"/>
      <c r="HKU117" s="469"/>
      <c r="HKV117" s="469"/>
      <c r="HKW117" s="469"/>
      <c r="HKX117" s="469"/>
      <c r="HKY117" s="469"/>
      <c r="HKZ117" s="469"/>
      <c r="HLA117" s="469"/>
      <c r="HLB117" s="469"/>
      <c r="HLC117" s="469"/>
      <c r="HLD117" s="469"/>
      <c r="HLE117" s="473"/>
      <c r="HLF117" s="473"/>
      <c r="HLG117" s="473"/>
      <c r="HLH117" s="473"/>
      <c r="HLI117" s="469"/>
      <c r="HLJ117" s="469"/>
      <c r="HLK117" s="469"/>
      <c r="HLL117" s="469"/>
      <c r="HLM117" s="469"/>
      <c r="HLN117" s="469"/>
      <c r="HLO117" s="469"/>
      <c r="HLP117" s="469"/>
      <c r="HLQ117" s="469"/>
      <c r="HLR117" s="469"/>
      <c r="HLS117" s="469"/>
      <c r="HLT117" s="469"/>
      <c r="HLU117" s="473"/>
      <c r="HLV117" s="473"/>
      <c r="HLW117" s="473"/>
      <c r="HLX117" s="473"/>
      <c r="HLY117" s="469"/>
      <c r="HLZ117" s="469"/>
      <c r="HMA117" s="469"/>
      <c r="HMB117" s="469"/>
      <c r="HMC117" s="469"/>
      <c r="HMD117" s="469"/>
      <c r="HME117" s="469"/>
      <c r="HMF117" s="469"/>
      <c r="HMG117" s="469"/>
      <c r="HMH117" s="469"/>
      <c r="HMI117" s="469"/>
      <c r="HMJ117" s="469"/>
      <c r="HMK117" s="473"/>
      <c r="HML117" s="473"/>
      <c r="HMM117" s="473"/>
      <c r="HMN117" s="473"/>
      <c r="HMO117" s="469"/>
      <c r="HMP117" s="469"/>
      <c r="HMQ117" s="469"/>
      <c r="HMR117" s="469"/>
      <c r="HMS117" s="469"/>
      <c r="HMT117" s="469"/>
      <c r="HMU117" s="469"/>
      <c r="HMV117" s="469"/>
      <c r="HMW117" s="469"/>
      <c r="HMX117" s="469"/>
      <c r="HMY117" s="469"/>
      <c r="HMZ117" s="469"/>
      <c r="HNA117" s="473"/>
      <c r="HNB117" s="473"/>
      <c r="HNC117" s="473"/>
      <c r="HND117" s="473"/>
      <c r="HNE117" s="469"/>
      <c r="HNF117" s="469"/>
      <c r="HNG117" s="469"/>
      <c r="HNH117" s="469"/>
      <c r="HNI117" s="469"/>
      <c r="HNJ117" s="469"/>
      <c r="HNK117" s="469"/>
      <c r="HNL117" s="469"/>
      <c r="HNM117" s="469"/>
      <c r="HNN117" s="469"/>
      <c r="HNO117" s="469"/>
      <c r="HNP117" s="469"/>
      <c r="HNQ117" s="473"/>
      <c r="HNR117" s="473"/>
      <c r="HNS117" s="473"/>
      <c r="HNT117" s="473"/>
      <c r="HNU117" s="469"/>
      <c r="HNV117" s="469"/>
      <c r="HNW117" s="469"/>
      <c r="HNX117" s="469"/>
      <c r="HNY117" s="469"/>
      <c r="HNZ117" s="469"/>
      <c r="HOA117" s="469"/>
      <c r="HOB117" s="469"/>
      <c r="HOC117" s="469"/>
      <c r="HOD117" s="469"/>
      <c r="HOE117" s="469"/>
      <c r="HOF117" s="469"/>
      <c r="HOG117" s="473"/>
      <c r="HOH117" s="473"/>
      <c r="HOI117" s="473"/>
      <c r="HOJ117" s="473"/>
      <c r="HOK117" s="469"/>
      <c r="HOL117" s="469"/>
      <c r="HOM117" s="469"/>
      <c r="HON117" s="469"/>
      <c r="HOO117" s="469"/>
      <c r="HOP117" s="469"/>
      <c r="HOQ117" s="469"/>
      <c r="HOR117" s="469"/>
      <c r="HOS117" s="469"/>
      <c r="HOT117" s="469"/>
      <c r="HOU117" s="469"/>
      <c r="HOV117" s="469"/>
      <c r="HOW117" s="473"/>
      <c r="HOX117" s="473"/>
      <c r="HOY117" s="473"/>
      <c r="HOZ117" s="473"/>
      <c r="HPA117" s="469"/>
      <c r="HPB117" s="469"/>
      <c r="HPC117" s="469"/>
      <c r="HPD117" s="469"/>
      <c r="HPE117" s="469"/>
      <c r="HPF117" s="469"/>
      <c r="HPG117" s="469"/>
      <c r="HPH117" s="469"/>
      <c r="HPI117" s="469"/>
      <c r="HPJ117" s="469"/>
      <c r="HPK117" s="469"/>
      <c r="HPL117" s="469"/>
      <c r="HPM117" s="473"/>
      <c r="HPN117" s="473"/>
      <c r="HPO117" s="473"/>
      <c r="HPP117" s="473"/>
      <c r="HPQ117" s="469"/>
      <c r="HPR117" s="469"/>
      <c r="HPS117" s="469"/>
      <c r="HPT117" s="469"/>
      <c r="HPU117" s="469"/>
      <c r="HPV117" s="469"/>
      <c r="HPW117" s="469"/>
      <c r="HPX117" s="469"/>
      <c r="HPY117" s="469"/>
      <c r="HPZ117" s="469"/>
      <c r="HQA117" s="469"/>
      <c r="HQB117" s="469"/>
      <c r="HQC117" s="473"/>
      <c r="HQD117" s="473"/>
      <c r="HQE117" s="473"/>
      <c r="HQF117" s="473"/>
      <c r="HQG117" s="469"/>
      <c r="HQH117" s="469"/>
      <c r="HQI117" s="469"/>
      <c r="HQJ117" s="469"/>
      <c r="HQK117" s="469"/>
      <c r="HQL117" s="469"/>
      <c r="HQM117" s="469"/>
      <c r="HQN117" s="469"/>
      <c r="HQO117" s="469"/>
      <c r="HQP117" s="469"/>
      <c r="HQQ117" s="469"/>
      <c r="HQR117" s="469"/>
      <c r="HQS117" s="473"/>
      <c r="HQT117" s="473"/>
      <c r="HQU117" s="473"/>
      <c r="HQV117" s="473"/>
      <c r="HQW117" s="469"/>
      <c r="HQX117" s="469"/>
      <c r="HQY117" s="469"/>
      <c r="HQZ117" s="469"/>
      <c r="HRA117" s="469"/>
      <c r="HRB117" s="469"/>
      <c r="HRC117" s="469"/>
      <c r="HRD117" s="469"/>
      <c r="HRE117" s="469"/>
      <c r="HRF117" s="469"/>
      <c r="HRG117" s="469"/>
      <c r="HRH117" s="469"/>
      <c r="HRI117" s="473"/>
      <c r="HRJ117" s="473"/>
      <c r="HRK117" s="473"/>
      <c r="HRL117" s="473"/>
      <c r="HRM117" s="469"/>
      <c r="HRN117" s="469"/>
      <c r="HRO117" s="469"/>
      <c r="HRP117" s="469"/>
      <c r="HRQ117" s="469"/>
      <c r="HRR117" s="469"/>
      <c r="HRS117" s="469"/>
      <c r="HRT117" s="469"/>
      <c r="HRU117" s="469"/>
      <c r="HRV117" s="469"/>
      <c r="HRW117" s="469"/>
      <c r="HRX117" s="469"/>
      <c r="HRY117" s="473"/>
      <c r="HRZ117" s="473"/>
      <c r="HSA117" s="473"/>
      <c r="HSB117" s="473"/>
      <c r="HSC117" s="469"/>
      <c r="HSD117" s="469"/>
      <c r="HSE117" s="469"/>
      <c r="HSF117" s="469"/>
      <c r="HSG117" s="469"/>
      <c r="HSH117" s="469"/>
      <c r="HSI117" s="469"/>
      <c r="HSJ117" s="469"/>
      <c r="HSK117" s="469"/>
      <c r="HSL117" s="469"/>
      <c r="HSM117" s="469"/>
      <c r="HSN117" s="469"/>
      <c r="HSO117" s="473"/>
      <c r="HSP117" s="473"/>
      <c r="HSQ117" s="473"/>
      <c r="HSR117" s="473"/>
      <c r="HSS117" s="469"/>
      <c r="HST117" s="469"/>
      <c r="HSU117" s="469"/>
      <c r="HSV117" s="469"/>
      <c r="HSW117" s="469"/>
      <c r="HSX117" s="469"/>
      <c r="HSY117" s="469"/>
      <c r="HSZ117" s="469"/>
      <c r="HTA117" s="469"/>
      <c r="HTB117" s="469"/>
      <c r="HTC117" s="469"/>
      <c r="HTD117" s="469"/>
      <c r="HTE117" s="473"/>
      <c r="HTF117" s="473"/>
      <c r="HTG117" s="473"/>
      <c r="HTH117" s="473"/>
      <c r="HTI117" s="469"/>
      <c r="HTJ117" s="469"/>
      <c r="HTK117" s="469"/>
      <c r="HTL117" s="469"/>
      <c r="HTM117" s="469"/>
      <c r="HTN117" s="469"/>
      <c r="HTO117" s="469"/>
      <c r="HTP117" s="469"/>
      <c r="HTQ117" s="469"/>
      <c r="HTR117" s="469"/>
      <c r="HTS117" s="469"/>
      <c r="HTT117" s="469"/>
      <c r="HTU117" s="473"/>
      <c r="HTV117" s="473"/>
      <c r="HTW117" s="473"/>
      <c r="HTX117" s="473"/>
      <c r="HTY117" s="469"/>
      <c r="HTZ117" s="469"/>
      <c r="HUA117" s="469"/>
      <c r="HUB117" s="469"/>
      <c r="HUC117" s="469"/>
      <c r="HUD117" s="469"/>
      <c r="HUE117" s="469"/>
      <c r="HUF117" s="469"/>
      <c r="HUG117" s="469"/>
      <c r="HUH117" s="469"/>
      <c r="HUI117" s="469"/>
      <c r="HUJ117" s="469"/>
      <c r="HUK117" s="473"/>
      <c r="HUL117" s="473"/>
      <c r="HUM117" s="473"/>
      <c r="HUN117" s="473"/>
      <c r="HUO117" s="469"/>
      <c r="HUP117" s="469"/>
      <c r="HUQ117" s="469"/>
      <c r="HUR117" s="469"/>
      <c r="HUS117" s="469"/>
      <c r="HUT117" s="469"/>
      <c r="HUU117" s="469"/>
      <c r="HUV117" s="469"/>
      <c r="HUW117" s="469"/>
      <c r="HUX117" s="469"/>
      <c r="HUY117" s="469"/>
      <c r="HUZ117" s="469"/>
      <c r="HVA117" s="473"/>
      <c r="HVB117" s="473"/>
      <c r="HVC117" s="473"/>
      <c r="HVD117" s="473"/>
      <c r="HVE117" s="469"/>
      <c r="HVF117" s="469"/>
      <c r="HVG117" s="469"/>
      <c r="HVH117" s="469"/>
      <c r="HVI117" s="469"/>
      <c r="HVJ117" s="469"/>
      <c r="HVK117" s="469"/>
      <c r="HVL117" s="469"/>
      <c r="HVM117" s="469"/>
      <c r="HVN117" s="469"/>
      <c r="HVO117" s="469"/>
      <c r="HVP117" s="469"/>
      <c r="HVQ117" s="473"/>
      <c r="HVR117" s="473"/>
      <c r="HVS117" s="473"/>
      <c r="HVT117" s="473"/>
      <c r="HVU117" s="469"/>
      <c r="HVV117" s="469"/>
      <c r="HVW117" s="469"/>
      <c r="HVX117" s="469"/>
      <c r="HVY117" s="469"/>
      <c r="HVZ117" s="469"/>
      <c r="HWA117" s="469"/>
      <c r="HWB117" s="469"/>
      <c r="HWC117" s="469"/>
      <c r="HWD117" s="469"/>
      <c r="HWE117" s="469"/>
      <c r="HWF117" s="469"/>
      <c r="HWG117" s="473"/>
      <c r="HWH117" s="473"/>
      <c r="HWI117" s="473"/>
      <c r="HWJ117" s="473"/>
      <c r="HWK117" s="469"/>
      <c r="HWL117" s="469"/>
      <c r="HWM117" s="469"/>
      <c r="HWN117" s="469"/>
      <c r="HWO117" s="469"/>
      <c r="HWP117" s="469"/>
      <c r="HWQ117" s="469"/>
      <c r="HWR117" s="469"/>
      <c r="HWS117" s="469"/>
      <c r="HWT117" s="469"/>
      <c r="HWU117" s="469"/>
      <c r="HWV117" s="469"/>
      <c r="HWW117" s="473"/>
      <c r="HWX117" s="473"/>
      <c r="HWY117" s="473"/>
      <c r="HWZ117" s="473"/>
      <c r="HXA117" s="469"/>
      <c r="HXB117" s="469"/>
      <c r="HXC117" s="469"/>
      <c r="HXD117" s="469"/>
      <c r="HXE117" s="469"/>
      <c r="HXF117" s="469"/>
      <c r="HXG117" s="469"/>
      <c r="HXH117" s="469"/>
      <c r="HXI117" s="469"/>
      <c r="HXJ117" s="469"/>
      <c r="HXK117" s="469"/>
      <c r="HXL117" s="469"/>
      <c r="HXM117" s="473"/>
      <c r="HXN117" s="473"/>
      <c r="HXO117" s="473"/>
      <c r="HXP117" s="473"/>
      <c r="HXQ117" s="469"/>
      <c r="HXR117" s="469"/>
      <c r="HXS117" s="469"/>
      <c r="HXT117" s="469"/>
      <c r="HXU117" s="469"/>
      <c r="HXV117" s="469"/>
      <c r="HXW117" s="469"/>
      <c r="HXX117" s="469"/>
      <c r="HXY117" s="469"/>
      <c r="HXZ117" s="469"/>
      <c r="HYA117" s="469"/>
      <c r="HYB117" s="469"/>
      <c r="HYC117" s="473"/>
      <c r="HYD117" s="473"/>
      <c r="HYE117" s="473"/>
      <c r="HYF117" s="473"/>
      <c r="HYG117" s="469"/>
      <c r="HYH117" s="469"/>
      <c r="HYI117" s="469"/>
      <c r="HYJ117" s="469"/>
      <c r="HYK117" s="469"/>
      <c r="HYL117" s="469"/>
      <c r="HYM117" s="469"/>
      <c r="HYN117" s="469"/>
      <c r="HYO117" s="469"/>
      <c r="HYP117" s="469"/>
      <c r="HYQ117" s="469"/>
      <c r="HYR117" s="469"/>
      <c r="HYS117" s="473"/>
      <c r="HYT117" s="473"/>
      <c r="HYU117" s="473"/>
      <c r="HYV117" s="473"/>
      <c r="HYW117" s="469"/>
      <c r="HYX117" s="469"/>
      <c r="HYY117" s="469"/>
      <c r="HYZ117" s="469"/>
      <c r="HZA117" s="469"/>
      <c r="HZB117" s="469"/>
      <c r="HZC117" s="469"/>
      <c r="HZD117" s="469"/>
      <c r="HZE117" s="469"/>
      <c r="HZF117" s="469"/>
      <c r="HZG117" s="469"/>
      <c r="HZH117" s="469"/>
      <c r="HZI117" s="473"/>
      <c r="HZJ117" s="473"/>
      <c r="HZK117" s="473"/>
      <c r="HZL117" s="473"/>
      <c r="HZM117" s="469"/>
      <c r="HZN117" s="469"/>
      <c r="HZO117" s="469"/>
      <c r="HZP117" s="469"/>
      <c r="HZQ117" s="469"/>
      <c r="HZR117" s="469"/>
      <c r="HZS117" s="469"/>
      <c r="HZT117" s="469"/>
      <c r="HZU117" s="469"/>
      <c r="HZV117" s="469"/>
      <c r="HZW117" s="469"/>
      <c r="HZX117" s="469"/>
      <c r="HZY117" s="473"/>
      <c r="HZZ117" s="473"/>
      <c r="IAA117" s="473"/>
      <c r="IAB117" s="473"/>
      <c r="IAC117" s="469"/>
      <c r="IAD117" s="469"/>
      <c r="IAE117" s="469"/>
      <c r="IAF117" s="469"/>
      <c r="IAG117" s="469"/>
      <c r="IAH117" s="469"/>
      <c r="IAI117" s="469"/>
      <c r="IAJ117" s="469"/>
      <c r="IAK117" s="469"/>
      <c r="IAL117" s="469"/>
      <c r="IAM117" s="469"/>
      <c r="IAN117" s="469"/>
      <c r="IAO117" s="473"/>
      <c r="IAP117" s="473"/>
      <c r="IAQ117" s="473"/>
      <c r="IAR117" s="473"/>
      <c r="IAS117" s="469"/>
      <c r="IAT117" s="469"/>
      <c r="IAU117" s="469"/>
      <c r="IAV117" s="469"/>
      <c r="IAW117" s="469"/>
      <c r="IAX117" s="469"/>
      <c r="IAY117" s="469"/>
      <c r="IAZ117" s="469"/>
      <c r="IBA117" s="469"/>
      <c r="IBB117" s="469"/>
      <c r="IBC117" s="469"/>
      <c r="IBD117" s="469"/>
      <c r="IBE117" s="473"/>
      <c r="IBF117" s="473"/>
      <c r="IBG117" s="473"/>
      <c r="IBH117" s="473"/>
      <c r="IBI117" s="469"/>
      <c r="IBJ117" s="469"/>
      <c r="IBK117" s="469"/>
      <c r="IBL117" s="469"/>
      <c r="IBM117" s="469"/>
      <c r="IBN117" s="469"/>
      <c r="IBO117" s="469"/>
      <c r="IBP117" s="469"/>
      <c r="IBQ117" s="469"/>
      <c r="IBR117" s="469"/>
      <c r="IBS117" s="469"/>
      <c r="IBT117" s="469"/>
      <c r="IBU117" s="473"/>
      <c r="IBV117" s="473"/>
      <c r="IBW117" s="473"/>
      <c r="IBX117" s="473"/>
      <c r="IBY117" s="469"/>
      <c r="IBZ117" s="469"/>
      <c r="ICA117" s="469"/>
      <c r="ICB117" s="469"/>
      <c r="ICC117" s="469"/>
      <c r="ICD117" s="469"/>
      <c r="ICE117" s="469"/>
      <c r="ICF117" s="469"/>
      <c r="ICG117" s="469"/>
      <c r="ICH117" s="469"/>
      <c r="ICI117" s="469"/>
      <c r="ICJ117" s="469"/>
      <c r="ICK117" s="473"/>
      <c r="ICL117" s="473"/>
      <c r="ICM117" s="473"/>
      <c r="ICN117" s="473"/>
      <c r="ICO117" s="469"/>
      <c r="ICP117" s="469"/>
      <c r="ICQ117" s="469"/>
      <c r="ICR117" s="469"/>
      <c r="ICS117" s="469"/>
      <c r="ICT117" s="469"/>
      <c r="ICU117" s="469"/>
      <c r="ICV117" s="469"/>
      <c r="ICW117" s="469"/>
      <c r="ICX117" s="469"/>
      <c r="ICY117" s="469"/>
      <c r="ICZ117" s="469"/>
      <c r="IDA117" s="473"/>
      <c r="IDB117" s="473"/>
      <c r="IDC117" s="473"/>
      <c r="IDD117" s="473"/>
      <c r="IDE117" s="469"/>
      <c r="IDF117" s="469"/>
      <c r="IDG117" s="469"/>
      <c r="IDH117" s="469"/>
      <c r="IDI117" s="469"/>
      <c r="IDJ117" s="469"/>
      <c r="IDK117" s="469"/>
      <c r="IDL117" s="469"/>
      <c r="IDM117" s="469"/>
      <c r="IDN117" s="469"/>
      <c r="IDO117" s="469"/>
      <c r="IDP117" s="469"/>
      <c r="IDQ117" s="473"/>
      <c r="IDR117" s="473"/>
      <c r="IDS117" s="473"/>
      <c r="IDT117" s="473"/>
      <c r="IDU117" s="469"/>
      <c r="IDV117" s="469"/>
      <c r="IDW117" s="469"/>
      <c r="IDX117" s="469"/>
      <c r="IDY117" s="469"/>
      <c r="IDZ117" s="469"/>
      <c r="IEA117" s="469"/>
      <c r="IEB117" s="469"/>
      <c r="IEC117" s="469"/>
      <c r="IED117" s="469"/>
      <c r="IEE117" s="469"/>
      <c r="IEF117" s="469"/>
      <c r="IEG117" s="473"/>
      <c r="IEH117" s="473"/>
      <c r="IEI117" s="473"/>
      <c r="IEJ117" s="473"/>
      <c r="IEK117" s="469"/>
      <c r="IEL117" s="469"/>
      <c r="IEM117" s="469"/>
      <c r="IEN117" s="469"/>
      <c r="IEO117" s="469"/>
      <c r="IEP117" s="469"/>
      <c r="IEQ117" s="469"/>
      <c r="IER117" s="469"/>
      <c r="IES117" s="469"/>
      <c r="IET117" s="469"/>
      <c r="IEU117" s="469"/>
      <c r="IEV117" s="469"/>
      <c r="IEW117" s="473"/>
      <c r="IEX117" s="473"/>
      <c r="IEY117" s="473"/>
      <c r="IEZ117" s="473"/>
      <c r="IFA117" s="469"/>
      <c r="IFB117" s="469"/>
      <c r="IFC117" s="469"/>
      <c r="IFD117" s="469"/>
      <c r="IFE117" s="469"/>
      <c r="IFF117" s="469"/>
      <c r="IFG117" s="469"/>
      <c r="IFH117" s="469"/>
      <c r="IFI117" s="469"/>
      <c r="IFJ117" s="469"/>
      <c r="IFK117" s="469"/>
      <c r="IFL117" s="469"/>
      <c r="IFM117" s="473"/>
      <c r="IFN117" s="473"/>
      <c r="IFO117" s="473"/>
      <c r="IFP117" s="473"/>
      <c r="IFQ117" s="469"/>
      <c r="IFR117" s="469"/>
      <c r="IFS117" s="469"/>
      <c r="IFT117" s="469"/>
      <c r="IFU117" s="469"/>
      <c r="IFV117" s="469"/>
      <c r="IFW117" s="469"/>
      <c r="IFX117" s="469"/>
      <c r="IFY117" s="469"/>
      <c r="IFZ117" s="469"/>
      <c r="IGA117" s="469"/>
      <c r="IGB117" s="469"/>
      <c r="IGC117" s="473"/>
      <c r="IGD117" s="473"/>
      <c r="IGE117" s="473"/>
      <c r="IGF117" s="473"/>
      <c r="IGG117" s="469"/>
      <c r="IGH117" s="469"/>
      <c r="IGI117" s="469"/>
      <c r="IGJ117" s="469"/>
      <c r="IGK117" s="469"/>
      <c r="IGL117" s="469"/>
      <c r="IGM117" s="469"/>
      <c r="IGN117" s="469"/>
      <c r="IGO117" s="469"/>
      <c r="IGP117" s="469"/>
      <c r="IGQ117" s="469"/>
      <c r="IGR117" s="469"/>
      <c r="IGS117" s="473"/>
      <c r="IGT117" s="473"/>
      <c r="IGU117" s="473"/>
      <c r="IGV117" s="473"/>
      <c r="IGW117" s="469"/>
      <c r="IGX117" s="469"/>
      <c r="IGY117" s="469"/>
      <c r="IGZ117" s="469"/>
      <c r="IHA117" s="469"/>
      <c r="IHB117" s="469"/>
      <c r="IHC117" s="469"/>
      <c r="IHD117" s="469"/>
      <c r="IHE117" s="469"/>
      <c r="IHF117" s="469"/>
      <c r="IHG117" s="469"/>
      <c r="IHH117" s="469"/>
      <c r="IHI117" s="473"/>
      <c r="IHJ117" s="473"/>
      <c r="IHK117" s="473"/>
      <c r="IHL117" s="473"/>
      <c r="IHM117" s="469"/>
      <c r="IHN117" s="469"/>
      <c r="IHO117" s="469"/>
      <c r="IHP117" s="469"/>
      <c r="IHQ117" s="469"/>
      <c r="IHR117" s="469"/>
      <c r="IHS117" s="469"/>
      <c r="IHT117" s="469"/>
      <c r="IHU117" s="469"/>
      <c r="IHV117" s="469"/>
      <c r="IHW117" s="469"/>
      <c r="IHX117" s="469"/>
      <c r="IHY117" s="473"/>
      <c r="IHZ117" s="473"/>
      <c r="IIA117" s="473"/>
      <c r="IIB117" s="473"/>
      <c r="IIC117" s="469"/>
      <c r="IID117" s="469"/>
      <c r="IIE117" s="469"/>
      <c r="IIF117" s="469"/>
      <c r="IIG117" s="469"/>
      <c r="IIH117" s="469"/>
      <c r="III117" s="469"/>
      <c r="IIJ117" s="469"/>
      <c r="IIK117" s="469"/>
      <c r="IIL117" s="469"/>
      <c r="IIM117" s="469"/>
      <c r="IIN117" s="469"/>
      <c r="IIO117" s="473"/>
      <c r="IIP117" s="473"/>
      <c r="IIQ117" s="473"/>
      <c r="IIR117" s="473"/>
      <c r="IIS117" s="469"/>
      <c r="IIT117" s="469"/>
      <c r="IIU117" s="469"/>
      <c r="IIV117" s="469"/>
      <c r="IIW117" s="469"/>
      <c r="IIX117" s="469"/>
      <c r="IIY117" s="469"/>
      <c r="IIZ117" s="469"/>
      <c r="IJA117" s="469"/>
      <c r="IJB117" s="469"/>
      <c r="IJC117" s="469"/>
      <c r="IJD117" s="469"/>
      <c r="IJE117" s="473"/>
      <c r="IJF117" s="473"/>
      <c r="IJG117" s="473"/>
      <c r="IJH117" s="473"/>
      <c r="IJI117" s="469"/>
      <c r="IJJ117" s="469"/>
      <c r="IJK117" s="469"/>
      <c r="IJL117" s="469"/>
      <c r="IJM117" s="469"/>
      <c r="IJN117" s="469"/>
      <c r="IJO117" s="469"/>
      <c r="IJP117" s="469"/>
      <c r="IJQ117" s="469"/>
      <c r="IJR117" s="469"/>
      <c r="IJS117" s="469"/>
      <c r="IJT117" s="469"/>
      <c r="IJU117" s="473"/>
      <c r="IJV117" s="473"/>
      <c r="IJW117" s="473"/>
      <c r="IJX117" s="473"/>
      <c r="IJY117" s="469"/>
      <c r="IJZ117" s="469"/>
      <c r="IKA117" s="469"/>
      <c r="IKB117" s="469"/>
      <c r="IKC117" s="469"/>
      <c r="IKD117" s="469"/>
      <c r="IKE117" s="469"/>
      <c r="IKF117" s="469"/>
      <c r="IKG117" s="469"/>
      <c r="IKH117" s="469"/>
      <c r="IKI117" s="469"/>
      <c r="IKJ117" s="469"/>
      <c r="IKK117" s="473"/>
      <c r="IKL117" s="473"/>
      <c r="IKM117" s="473"/>
      <c r="IKN117" s="473"/>
      <c r="IKO117" s="469"/>
      <c r="IKP117" s="469"/>
      <c r="IKQ117" s="469"/>
      <c r="IKR117" s="469"/>
      <c r="IKS117" s="469"/>
      <c r="IKT117" s="469"/>
      <c r="IKU117" s="469"/>
      <c r="IKV117" s="469"/>
      <c r="IKW117" s="469"/>
      <c r="IKX117" s="469"/>
      <c r="IKY117" s="469"/>
      <c r="IKZ117" s="469"/>
      <c r="ILA117" s="473"/>
      <c r="ILB117" s="473"/>
      <c r="ILC117" s="473"/>
      <c r="ILD117" s="473"/>
      <c r="ILE117" s="469"/>
      <c r="ILF117" s="469"/>
      <c r="ILG117" s="469"/>
      <c r="ILH117" s="469"/>
      <c r="ILI117" s="469"/>
      <c r="ILJ117" s="469"/>
      <c r="ILK117" s="469"/>
      <c r="ILL117" s="469"/>
      <c r="ILM117" s="469"/>
      <c r="ILN117" s="469"/>
      <c r="ILO117" s="469"/>
      <c r="ILP117" s="469"/>
      <c r="ILQ117" s="473"/>
      <c r="ILR117" s="473"/>
      <c r="ILS117" s="473"/>
      <c r="ILT117" s="473"/>
      <c r="ILU117" s="469"/>
      <c r="ILV117" s="469"/>
      <c r="ILW117" s="469"/>
      <c r="ILX117" s="469"/>
      <c r="ILY117" s="469"/>
      <c r="ILZ117" s="469"/>
      <c r="IMA117" s="469"/>
      <c r="IMB117" s="469"/>
      <c r="IMC117" s="469"/>
      <c r="IMD117" s="469"/>
      <c r="IME117" s="469"/>
      <c r="IMF117" s="469"/>
      <c r="IMG117" s="473"/>
      <c r="IMH117" s="473"/>
      <c r="IMI117" s="473"/>
      <c r="IMJ117" s="473"/>
      <c r="IMK117" s="469"/>
      <c r="IML117" s="469"/>
      <c r="IMM117" s="469"/>
      <c r="IMN117" s="469"/>
      <c r="IMO117" s="469"/>
      <c r="IMP117" s="469"/>
      <c r="IMQ117" s="469"/>
      <c r="IMR117" s="469"/>
      <c r="IMS117" s="469"/>
      <c r="IMT117" s="469"/>
      <c r="IMU117" s="469"/>
      <c r="IMV117" s="469"/>
      <c r="IMW117" s="473"/>
      <c r="IMX117" s="473"/>
      <c r="IMY117" s="473"/>
      <c r="IMZ117" s="473"/>
      <c r="INA117" s="469"/>
      <c r="INB117" s="469"/>
      <c r="INC117" s="469"/>
      <c r="IND117" s="469"/>
      <c r="INE117" s="469"/>
      <c r="INF117" s="469"/>
      <c r="ING117" s="469"/>
      <c r="INH117" s="469"/>
      <c r="INI117" s="469"/>
      <c r="INJ117" s="469"/>
      <c r="INK117" s="469"/>
      <c r="INL117" s="469"/>
      <c r="INM117" s="473"/>
      <c r="INN117" s="473"/>
      <c r="INO117" s="473"/>
      <c r="INP117" s="473"/>
      <c r="INQ117" s="469"/>
      <c r="INR117" s="469"/>
      <c r="INS117" s="469"/>
      <c r="INT117" s="469"/>
      <c r="INU117" s="469"/>
      <c r="INV117" s="469"/>
      <c r="INW117" s="469"/>
      <c r="INX117" s="469"/>
      <c r="INY117" s="469"/>
      <c r="INZ117" s="469"/>
      <c r="IOA117" s="469"/>
      <c r="IOB117" s="469"/>
      <c r="IOC117" s="473"/>
      <c r="IOD117" s="473"/>
      <c r="IOE117" s="473"/>
      <c r="IOF117" s="473"/>
      <c r="IOG117" s="469"/>
      <c r="IOH117" s="469"/>
      <c r="IOI117" s="469"/>
      <c r="IOJ117" s="469"/>
      <c r="IOK117" s="469"/>
      <c r="IOL117" s="469"/>
      <c r="IOM117" s="469"/>
      <c r="ION117" s="469"/>
      <c r="IOO117" s="469"/>
      <c r="IOP117" s="469"/>
      <c r="IOQ117" s="469"/>
      <c r="IOR117" s="469"/>
      <c r="IOS117" s="473"/>
      <c r="IOT117" s="473"/>
      <c r="IOU117" s="473"/>
      <c r="IOV117" s="473"/>
      <c r="IOW117" s="469"/>
      <c r="IOX117" s="469"/>
      <c r="IOY117" s="469"/>
      <c r="IOZ117" s="469"/>
      <c r="IPA117" s="469"/>
      <c r="IPB117" s="469"/>
      <c r="IPC117" s="469"/>
      <c r="IPD117" s="469"/>
      <c r="IPE117" s="469"/>
      <c r="IPF117" s="469"/>
      <c r="IPG117" s="469"/>
      <c r="IPH117" s="469"/>
      <c r="IPI117" s="473"/>
      <c r="IPJ117" s="473"/>
      <c r="IPK117" s="473"/>
      <c r="IPL117" s="473"/>
      <c r="IPM117" s="469"/>
      <c r="IPN117" s="469"/>
      <c r="IPO117" s="469"/>
      <c r="IPP117" s="469"/>
      <c r="IPQ117" s="469"/>
      <c r="IPR117" s="469"/>
      <c r="IPS117" s="469"/>
      <c r="IPT117" s="469"/>
      <c r="IPU117" s="469"/>
      <c r="IPV117" s="469"/>
      <c r="IPW117" s="469"/>
      <c r="IPX117" s="469"/>
      <c r="IPY117" s="473"/>
      <c r="IPZ117" s="473"/>
      <c r="IQA117" s="473"/>
      <c r="IQB117" s="473"/>
      <c r="IQC117" s="469"/>
      <c r="IQD117" s="469"/>
      <c r="IQE117" s="469"/>
      <c r="IQF117" s="469"/>
      <c r="IQG117" s="469"/>
      <c r="IQH117" s="469"/>
      <c r="IQI117" s="469"/>
      <c r="IQJ117" s="469"/>
      <c r="IQK117" s="469"/>
      <c r="IQL117" s="469"/>
      <c r="IQM117" s="469"/>
      <c r="IQN117" s="469"/>
      <c r="IQO117" s="473"/>
      <c r="IQP117" s="473"/>
      <c r="IQQ117" s="473"/>
      <c r="IQR117" s="473"/>
      <c r="IQS117" s="469"/>
      <c r="IQT117" s="469"/>
      <c r="IQU117" s="469"/>
      <c r="IQV117" s="469"/>
      <c r="IQW117" s="469"/>
      <c r="IQX117" s="469"/>
      <c r="IQY117" s="469"/>
      <c r="IQZ117" s="469"/>
      <c r="IRA117" s="469"/>
      <c r="IRB117" s="469"/>
      <c r="IRC117" s="469"/>
      <c r="IRD117" s="469"/>
      <c r="IRE117" s="473"/>
      <c r="IRF117" s="473"/>
      <c r="IRG117" s="473"/>
      <c r="IRH117" s="473"/>
      <c r="IRI117" s="469"/>
      <c r="IRJ117" s="469"/>
      <c r="IRK117" s="469"/>
      <c r="IRL117" s="469"/>
      <c r="IRM117" s="469"/>
      <c r="IRN117" s="469"/>
      <c r="IRO117" s="469"/>
      <c r="IRP117" s="469"/>
      <c r="IRQ117" s="469"/>
      <c r="IRR117" s="469"/>
      <c r="IRS117" s="469"/>
      <c r="IRT117" s="469"/>
      <c r="IRU117" s="473"/>
      <c r="IRV117" s="473"/>
      <c r="IRW117" s="473"/>
      <c r="IRX117" s="473"/>
      <c r="IRY117" s="469"/>
      <c r="IRZ117" s="469"/>
      <c r="ISA117" s="469"/>
      <c r="ISB117" s="469"/>
      <c r="ISC117" s="469"/>
      <c r="ISD117" s="469"/>
      <c r="ISE117" s="469"/>
      <c r="ISF117" s="469"/>
      <c r="ISG117" s="469"/>
      <c r="ISH117" s="469"/>
      <c r="ISI117" s="469"/>
      <c r="ISJ117" s="469"/>
      <c r="ISK117" s="473"/>
      <c r="ISL117" s="473"/>
      <c r="ISM117" s="473"/>
      <c r="ISN117" s="473"/>
      <c r="ISO117" s="469"/>
      <c r="ISP117" s="469"/>
      <c r="ISQ117" s="469"/>
      <c r="ISR117" s="469"/>
      <c r="ISS117" s="469"/>
      <c r="IST117" s="469"/>
      <c r="ISU117" s="469"/>
      <c r="ISV117" s="469"/>
      <c r="ISW117" s="469"/>
      <c r="ISX117" s="469"/>
      <c r="ISY117" s="469"/>
      <c r="ISZ117" s="469"/>
      <c r="ITA117" s="473"/>
      <c r="ITB117" s="473"/>
      <c r="ITC117" s="473"/>
      <c r="ITD117" s="473"/>
      <c r="ITE117" s="469"/>
      <c r="ITF117" s="469"/>
      <c r="ITG117" s="469"/>
      <c r="ITH117" s="469"/>
      <c r="ITI117" s="469"/>
      <c r="ITJ117" s="469"/>
      <c r="ITK117" s="469"/>
      <c r="ITL117" s="469"/>
      <c r="ITM117" s="469"/>
      <c r="ITN117" s="469"/>
      <c r="ITO117" s="469"/>
      <c r="ITP117" s="469"/>
      <c r="ITQ117" s="473"/>
      <c r="ITR117" s="473"/>
      <c r="ITS117" s="473"/>
      <c r="ITT117" s="473"/>
      <c r="ITU117" s="469"/>
      <c r="ITV117" s="469"/>
      <c r="ITW117" s="469"/>
      <c r="ITX117" s="469"/>
      <c r="ITY117" s="469"/>
      <c r="ITZ117" s="469"/>
      <c r="IUA117" s="469"/>
      <c r="IUB117" s="469"/>
      <c r="IUC117" s="469"/>
      <c r="IUD117" s="469"/>
      <c r="IUE117" s="469"/>
      <c r="IUF117" s="469"/>
      <c r="IUG117" s="473"/>
      <c r="IUH117" s="473"/>
      <c r="IUI117" s="473"/>
      <c r="IUJ117" s="473"/>
      <c r="IUK117" s="469"/>
      <c r="IUL117" s="469"/>
      <c r="IUM117" s="469"/>
      <c r="IUN117" s="469"/>
      <c r="IUO117" s="469"/>
      <c r="IUP117" s="469"/>
      <c r="IUQ117" s="469"/>
      <c r="IUR117" s="469"/>
      <c r="IUS117" s="469"/>
      <c r="IUT117" s="469"/>
      <c r="IUU117" s="469"/>
      <c r="IUV117" s="469"/>
      <c r="IUW117" s="473"/>
      <c r="IUX117" s="473"/>
      <c r="IUY117" s="473"/>
      <c r="IUZ117" s="473"/>
      <c r="IVA117" s="469"/>
      <c r="IVB117" s="469"/>
      <c r="IVC117" s="469"/>
      <c r="IVD117" s="469"/>
      <c r="IVE117" s="469"/>
      <c r="IVF117" s="469"/>
      <c r="IVG117" s="469"/>
      <c r="IVH117" s="469"/>
      <c r="IVI117" s="469"/>
      <c r="IVJ117" s="469"/>
      <c r="IVK117" s="469"/>
      <c r="IVL117" s="469"/>
      <c r="IVM117" s="473"/>
      <c r="IVN117" s="473"/>
      <c r="IVO117" s="473"/>
      <c r="IVP117" s="473"/>
      <c r="IVQ117" s="469"/>
      <c r="IVR117" s="469"/>
      <c r="IVS117" s="469"/>
      <c r="IVT117" s="469"/>
      <c r="IVU117" s="469"/>
      <c r="IVV117" s="469"/>
      <c r="IVW117" s="469"/>
      <c r="IVX117" s="469"/>
      <c r="IVY117" s="469"/>
      <c r="IVZ117" s="469"/>
      <c r="IWA117" s="469"/>
      <c r="IWB117" s="469"/>
      <c r="IWC117" s="473"/>
      <c r="IWD117" s="473"/>
      <c r="IWE117" s="473"/>
      <c r="IWF117" s="473"/>
      <c r="IWG117" s="469"/>
      <c r="IWH117" s="469"/>
      <c r="IWI117" s="469"/>
      <c r="IWJ117" s="469"/>
      <c r="IWK117" s="469"/>
      <c r="IWL117" s="469"/>
      <c r="IWM117" s="469"/>
      <c r="IWN117" s="469"/>
      <c r="IWO117" s="469"/>
      <c r="IWP117" s="469"/>
      <c r="IWQ117" s="469"/>
      <c r="IWR117" s="469"/>
      <c r="IWS117" s="473"/>
      <c r="IWT117" s="473"/>
      <c r="IWU117" s="473"/>
      <c r="IWV117" s="473"/>
      <c r="IWW117" s="469"/>
      <c r="IWX117" s="469"/>
      <c r="IWY117" s="469"/>
      <c r="IWZ117" s="469"/>
      <c r="IXA117" s="469"/>
      <c r="IXB117" s="469"/>
      <c r="IXC117" s="469"/>
      <c r="IXD117" s="469"/>
      <c r="IXE117" s="469"/>
      <c r="IXF117" s="469"/>
      <c r="IXG117" s="469"/>
      <c r="IXH117" s="469"/>
      <c r="IXI117" s="473"/>
      <c r="IXJ117" s="473"/>
      <c r="IXK117" s="473"/>
      <c r="IXL117" s="473"/>
      <c r="IXM117" s="469"/>
      <c r="IXN117" s="469"/>
      <c r="IXO117" s="469"/>
      <c r="IXP117" s="469"/>
      <c r="IXQ117" s="469"/>
      <c r="IXR117" s="469"/>
      <c r="IXS117" s="469"/>
      <c r="IXT117" s="469"/>
      <c r="IXU117" s="469"/>
      <c r="IXV117" s="469"/>
      <c r="IXW117" s="469"/>
      <c r="IXX117" s="469"/>
      <c r="IXY117" s="473"/>
      <c r="IXZ117" s="473"/>
      <c r="IYA117" s="473"/>
      <c r="IYB117" s="473"/>
      <c r="IYC117" s="469"/>
      <c r="IYD117" s="469"/>
      <c r="IYE117" s="469"/>
      <c r="IYF117" s="469"/>
      <c r="IYG117" s="469"/>
      <c r="IYH117" s="469"/>
      <c r="IYI117" s="469"/>
      <c r="IYJ117" s="469"/>
      <c r="IYK117" s="469"/>
      <c r="IYL117" s="469"/>
      <c r="IYM117" s="469"/>
      <c r="IYN117" s="469"/>
      <c r="IYO117" s="473"/>
      <c r="IYP117" s="473"/>
      <c r="IYQ117" s="473"/>
      <c r="IYR117" s="473"/>
      <c r="IYS117" s="469"/>
      <c r="IYT117" s="469"/>
      <c r="IYU117" s="469"/>
      <c r="IYV117" s="469"/>
      <c r="IYW117" s="469"/>
      <c r="IYX117" s="469"/>
      <c r="IYY117" s="469"/>
      <c r="IYZ117" s="469"/>
      <c r="IZA117" s="469"/>
      <c r="IZB117" s="469"/>
      <c r="IZC117" s="469"/>
      <c r="IZD117" s="469"/>
      <c r="IZE117" s="473"/>
      <c r="IZF117" s="473"/>
      <c r="IZG117" s="473"/>
      <c r="IZH117" s="473"/>
      <c r="IZI117" s="469"/>
      <c r="IZJ117" s="469"/>
      <c r="IZK117" s="469"/>
      <c r="IZL117" s="469"/>
      <c r="IZM117" s="469"/>
      <c r="IZN117" s="469"/>
      <c r="IZO117" s="469"/>
      <c r="IZP117" s="469"/>
      <c r="IZQ117" s="469"/>
      <c r="IZR117" s="469"/>
      <c r="IZS117" s="469"/>
      <c r="IZT117" s="469"/>
      <c r="IZU117" s="473"/>
      <c r="IZV117" s="473"/>
      <c r="IZW117" s="473"/>
      <c r="IZX117" s="473"/>
      <c r="IZY117" s="469"/>
      <c r="IZZ117" s="469"/>
      <c r="JAA117" s="469"/>
      <c r="JAB117" s="469"/>
      <c r="JAC117" s="469"/>
      <c r="JAD117" s="469"/>
      <c r="JAE117" s="469"/>
      <c r="JAF117" s="469"/>
      <c r="JAG117" s="469"/>
      <c r="JAH117" s="469"/>
      <c r="JAI117" s="469"/>
      <c r="JAJ117" s="469"/>
      <c r="JAK117" s="473"/>
      <c r="JAL117" s="473"/>
      <c r="JAM117" s="473"/>
      <c r="JAN117" s="473"/>
      <c r="JAO117" s="469"/>
      <c r="JAP117" s="469"/>
      <c r="JAQ117" s="469"/>
      <c r="JAR117" s="469"/>
      <c r="JAS117" s="469"/>
      <c r="JAT117" s="469"/>
      <c r="JAU117" s="469"/>
      <c r="JAV117" s="469"/>
      <c r="JAW117" s="469"/>
      <c r="JAX117" s="469"/>
      <c r="JAY117" s="469"/>
      <c r="JAZ117" s="469"/>
      <c r="JBA117" s="473"/>
      <c r="JBB117" s="473"/>
      <c r="JBC117" s="473"/>
      <c r="JBD117" s="473"/>
      <c r="JBE117" s="469"/>
      <c r="JBF117" s="469"/>
      <c r="JBG117" s="469"/>
      <c r="JBH117" s="469"/>
      <c r="JBI117" s="469"/>
      <c r="JBJ117" s="469"/>
      <c r="JBK117" s="469"/>
      <c r="JBL117" s="469"/>
      <c r="JBM117" s="469"/>
      <c r="JBN117" s="469"/>
      <c r="JBO117" s="469"/>
      <c r="JBP117" s="469"/>
      <c r="JBQ117" s="473"/>
      <c r="JBR117" s="473"/>
      <c r="JBS117" s="473"/>
      <c r="JBT117" s="473"/>
      <c r="JBU117" s="469"/>
      <c r="JBV117" s="469"/>
      <c r="JBW117" s="469"/>
      <c r="JBX117" s="469"/>
      <c r="JBY117" s="469"/>
      <c r="JBZ117" s="469"/>
      <c r="JCA117" s="469"/>
      <c r="JCB117" s="469"/>
      <c r="JCC117" s="469"/>
      <c r="JCD117" s="469"/>
      <c r="JCE117" s="469"/>
      <c r="JCF117" s="469"/>
      <c r="JCG117" s="473"/>
      <c r="JCH117" s="473"/>
      <c r="JCI117" s="473"/>
      <c r="JCJ117" s="473"/>
      <c r="JCK117" s="469"/>
      <c r="JCL117" s="469"/>
      <c r="JCM117" s="469"/>
      <c r="JCN117" s="469"/>
      <c r="JCO117" s="469"/>
      <c r="JCP117" s="469"/>
      <c r="JCQ117" s="469"/>
      <c r="JCR117" s="469"/>
      <c r="JCS117" s="469"/>
      <c r="JCT117" s="469"/>
      <c r="JCU117" s="469"/>
      <c r="JCV117" s="469"/>
      <c r="JCW117" s="473"/>
      <c r="JCX117" s="473"/>
      <c r="JCY117" s="473"/>
      <c r="JCZ117" s="473"/>
      <c r="JDA117" s="469"/>
      <c r="JDB117" s="469"/>
      <c r="JDC117" s="469"/>
      <c r="JDD117" s="469"/>
      <c r="JDE117" s="469"/>
      <c r="JDF117" s="469"/>
      <c r="JDG117" s="469"/>
      <c r="JDH117" s="469"/>
      <c r="JDI117" s="469"/>
      <c r="JDJ117" s="469"/>
      <c r="JDK117" s="469"/>
      <c r="JDL117" s="469"/>
      <c r="JDM117" s="473"/>
      <c r="JDN117" s="473"/>
      <c r="JDO117" s="473"/>
      <c r="JDP117" s="473"/>
      <c r="JDQ117" s="469"/>
      <c r="JDR117" s="469"/>
      <c r="JDS117" s="469"/>
      <c r="JDT117" s="469"/>
      <c r="JDU117" s="469"/>
      <c r="JDV117" s="469"/>
      <c r="JDW117" s="469"/>
      <c r="JDX117" s="469"/>
      <c r="JDY117" s="469"/>
      <c r="JDZ117" s="469"/>
      <c r="JEA117" s="469"/>
      <c r="JEB117" s="469"/>
      <c r="JEC117" s="473"/>
      <c r="JED117" s="473"/>
      <c r="JEE117" s="473"/>
      <c r="JEF117" s="473"/>
      <c r="JEG117" s="469"/>
      <c r="JEH117" s="469"/>
      <c r="JEI117" s="469"/>
      <c r="JEJ117" s="469"/>
      <c r="JEK117" s="469"/>
      <c r="JEL117" s="469"/>
      <c r="JEM117" s="469"/>
      <c r="JEN117" s="469"/>
      <c r="JEO117" s="469"/>
      <c r="JEP117" s="469"/>
      <c r="JEQ117" s="469"/>
      <c r="JER117" s="469"/>
      <c r="JES117" s="473"/>
      <c r="JET117" s="473"/>
      <c r="JEU117" s="473"/>
      <c r="JEV117" s="473"/>
      <c r="JEW117" s="469"/>
      <c r="JEX117" s="469"/>
      <c r="JEY117" s="469"/>
      <c r="JEZ117" s="469"/>
      <c r="JFA117" s="469"/>
      <c r="JFB117" s="469"/>
      <c r="JFC117" s="469"/>
      <c r="JFD117" s="469"/>
      <c r="JFE117" s="469"/>
      <c r="JFF117" s="469"/>
      <c r="JFG117" s="469"/>
      <c r="JFH117" s="469"/>
      <c r="JFI117" s="473"/>
      <c r="JFJ117" s="473"/>
      <c r="JFK117" s="473"/>
      <c r="JFL117" s="473"/>
      <c r="JFM117" s="469"/>
      <c r="JFN117" s="469"/>
      <c r="JFO117" s="469"/>
      <c r="JFP117" s="469"/>
      <c r="JFQ117" s="469"/>
      <c r="JFR117" s="469"/>
      <c r="JFS117" s="469"/>
      <c r="JFT117" s="469"/>
      <c r="JFU117" s="469"/>
      <c r="JFV117" s="469"/>
      <c r="JFW117" s="469"/>
      <c r="JFX117" s="469"/>
      <c r="JFY117" s="473"/>
      <c r="JFZ117" s="473"/>
      <c r="JGA117" s="473"/>
      <c r="JGB117" s="473"/>
      <c r="JGC117" s="469"/>
      <c r="JGD117" s="469"/>
      <c r="JGE117" s="469"/>
      <c r="JGF117" s="469"/>
      <c r="JGG117" s="469"/>
      <c r="JGH117" s="469"/>
      <c r="JGI117" s="469"/>
      <c r="JGJ117" s="469"/>
      <c r="JGK117" s="469"/>
      <c r="JGL117" s="469"/>
      <c r="JGM117" s="469"/>
      <c r="JGN117" s="469"/>
      <c r="JGO117" s="473"/>
      <c r="JGP117" s="473"/>
      <c r="JGQ117" s="473"/>
      <c r="JGR117" s="473"/>
      <c r="JGS117" s="469"/>
      <c r="JGT117" s="469"/>
      <c r="JGU117" s="469"/>
      <c r="JGV117" s="469"/>
      <c r="JGW117" s="469"/>
      <c r="JGX117" s="469"/>
      <c r="JGY117" s="469"/>
      <c r="JGZ117" s="469"/>
      <c r="JHA117" s="469"/>
      <c r="JHB117" s="469"/>
      <c r="JHC117" s="469"/>
      <c r="JHD117" s="469"/>
      <c r="JHE117" s="473"/>
      <c r="JHF117" s="473"/>
      <c r="JHG117" s="473"/>
      <c r="JHH117" s="473"/>
      <c r="JHI117" s="469"/>
      <c r="JHJ117" s="469"/>
      <c r="JHK117" s="469"/>
      <c r="JHL117" s="469"/>
      <c r="JHM117" s="469"/>
      <c r="JHN117" s="469"/>
      <c r="JHO117" s="469"/>
      <c r="JHP117" s="469"/>
      <c r="JHQ117" s="469"/>
      <c r="JHR117" s="469"/>
      <c r="JHS117" s="469"/>
      <c r="JHT117" s="469"/>
      <c r="JHU117" s="473"/>
      <c r="JHV117" s="473"/>
      <c r="JHW117" s="473"/>
      <c r="JHX117" s="473"/>
      <c r="JHY117" s="469"/>
      <c r="JHZ117" s="469"/>
      <c r="JIA117" s="469"/>
      <c r="JIB117" s="469"/>
      <c r="JIC117" s="469"/>
      <c r="JID117" s="469"/>
      <c r="JIE117" s="469"/>
      <c r="JIF117" s="469"/>
      <c r="JIG117" s="469"/>
      <c r="JIH117" s="469"/>
      <c r="JII117" s="469"/>
      <c r="JIJ117" s="469"/>
      <c r="JIK117" s="473"/>
      <c r="JIL117" s="473"/>
      <c r="JIM117" s="473"/>
      <c r="JIN117" s="473"/>
      <c r="JIO117" s="469"/>
      <c r="JIP117" s="469"/>
      <c r="JIQ117" s="469"/>
      <c r="JIR117" s="469"/>
      <c r="JIS117" s="469"/>
      <c r="JIT117" s="469"/>
      <c r="JIU117" s="469"/>
      <c r="JIV117" s="469"/>
      <c r="JIW117" s="469"/>
      <c r="JIX117" s="469"/>
      <c r="JIY117" s="469"/>
      <c r="JIZ117" s="469"/>
      <c r="JJA117" s="473"/>
      <c r="JJB117" s="473"/>
      <c r="JJC117" s="473"/>
      <c r="JJD117" s="473"/>
      <c r="JJE117" s="469"/>
      <c r="JJF117" s="469"/>
      <c r="JJG117" s="469"/>
      <c r="JJH117" s="469"/>
      <c r="JJI117" s="469"/>
      <c r="JJJ117" s="469"/>
      <c r="JJK117" s="469"/>
      <c r="JJL117" s="469"/>
      <c r="JJM117" s="469"/>
      <c r="JJN117" s="469"/>
      <c r="JJO117" s="469"/>
      <c r="JJP117" s="469"/>
      <c r="JJQ117" s="473"/>
      <c r="JJR117" s="473"/>
      <c r="JJS117" s="473"/>
      <c r="JJT117" s="473"/>
      <c r="JJU117" s="469"/>
      <c r="JJV117" s="469"/>
      <c r="JJW117" s="469"/>
      <c r="JJX117" s="469"/>
      <c r="JJY117" s="469"/>
      <c r="JJZ117" s="469"/>
      <c r="JKA117" s="469"/>
      <c r="JKB117" s="469"/>
      <c r="JKC117" s="469"/>
      <c r="JKD117" s="469"/>
      <c r="JKE117" s="469"/>
      <c r="JKF117" s="469"/>
      <c r="JKG117" s="473"/>
      <c r="JKH117" s="473"/>
      <c r="JKI117" s="473"/>
      <c r="JKJ117" s="473"/>
      <c r="JKK117" s="469"/>
      <c r="JKL117" s="469"/>
      <c r="JKM117" s="469"/>
      <c r="JKN117" s="469"/>
      <c r="JKO117" s="469"/>
      <c r="JKP117" s="469"/>
      <c r="JKQ117" s="469"/>
      <c r="JKR117" s="469"/>
      <c r="JKS117" s="469"/>
      <c r="JKT117" s="469"/>
      <c r="JKU117" s="469"/>
      <c r="JKV117" s="469"/>
      <c r="JKW117" s="473"/>
      <c r="JKX117" s="473"/>
      <c r="JKY117" s="473"/>
      <c r="JKZ117" s="473"/>
      <c r="JLA117" s="469"/>
      <c r="JLB117" s="469"/>
      <c r="JLC117" s="469"/>
      <c r="JLD117" s="469"/>
      <c r="JLE117" s="469"/>
      <c r="JLF117" s="469"/>
      <c r="JLG117" s="469"/>
      <c r="JLH117" s="469"/>
      <c r="JLI117" s="469"/>
      <c r="JLJ117" s="469"/>
      <c r="JLK117" s="469"/>
      <c r="JLL117" s="469"/>
      <c r="JLM117" s="473"/>
      <c r="JLN117" s="473"/>
      <c r="JLO117" s="473"/>
      <c r="JLP117" s="473"/>
      <c r="JLQ117" s="469"/>
      <c r="JLR117" s="469"/>
      <c r="JLS117" s="469"/>
      <c r="JLT117" s="469"/>
      <c r="JLU117" s="469"/>
      <c r="JLV117" s="469"/>
      <c r="JLW117" s="469"/>
      <c r="JLX117" s="469"/>
      <c r="JLY117" s="469"/>
      <c r="JLZ117" s="469"/>
      <c r="JMA117" s="469"/>
      <c r="JMB117" s="469"/>
      <c r="JMC117" s="473"/>
      <c r="JMD117" s="473"/>
      <c r="JME117" s="473"/>
      <c r="JMF117" s="473"/>
      <c r="JMG117" s="469"/>
      <c r="JMH117" s="469"/>
      <c r="JMI117" s="469"/>
      <c r="JMJ117" s="469"/>
      <c r="JMK117" s="469"/>
      <c r="JML117" s="469"/>
      <c r="JMM117" s="469"/>
      <c r="JMN117" s="469"/>
      <c r="JMO117" s="469"/>
      <c r="JMP117" s="469"/>
      <c r="JMQ117" s="469"/>
      <c r="JMR117" s="469"/>
      <c r="JMS117" s="473"/>
      <c r="JMT117" s="473"/>
      <c r="JMU117" s="473"/>
      <c r="JMV117" s="473"/>
      <c r="JMW117" s="469"/>
      <c r="JMX117" s="469"/>
      <c r="JMY117" s="469"/>
      <c r="JMZ117" s="469"/>
      <c r="JNA117" s="469"/>
      <c r="JNB117" s="469"/>
      <c r="JNC117" s="469"/>
      <c r="JND117" s="469"/>
      <c r="JNE117" s="469"/>
      <c r="JNF117" s="469"/>
      <c r="JNG117" s="469"/>
      <c r="JNH117" s="469"/>
      <c r="JNI117" s="473"/>
      <c r="JNJ117" s="473"/>
      <c r="JNK117" s="473"/>
      <c r="JNL117" s="473"/>
      <c r="JNM117" s="469"/>
      <c r="JNN117" s="469"/>
      <c r="JNO117" s="469"/>
      <c r="JNP117" s="469"/>
      <c r="JNQ117" s="469"/>
      <c r="JNR117" s="469"/>
      <c r="JNS117" s="469"/>
      <c r="JNT117" s="469"/>
      <c r="JNU117" s="469"/>
      <c r="JNV117" s="469"/>
      <c r="JNW117" s="469"/>
      <c r="JNX117" s="469"/>
      <c r="JNY117" s="473"/>
      <c r="JNZ117" s="473"/>
      <c r="JOA117" s="473"/>
      <c r="JOB117" s="473"/>
      <c r="JOC117" s="469"/>
      <c r="JOD117" s="469"/>
      <c r="JOE117" s="469"/>
      <c r="JOF117" s="469"/>
      <c r="JOG117" s="469"/>
      <c r="JOH117" s="469"/>
      <c r="JOI117" s="469"/>
      <c r="JOJ117" s="469"/>
      <c r="JOK117" s="469"/>
      <c r="JOL117" s="469"/>
      <c r="JOM117" s="469"/>
      <c r="JON117" s="469"/>
      <c r="JOO117" s="473"/>
      <c r="JOP117" s="473"/>
      <c r="JOQ117" s="473"/>
      <c r="JOR117" s="473"/>
      <c r="JOS117" s="469"/>
      <c r="JOT117" s="469"/>
      <c r="JOU117" s="469"/>
      <c r="JOV117" s="469"/>
      <c r="JOW117" s="469"/>
      <c r="JOX117" s="469"/>
      <c r="JOY117" s="469"/>
      <c r="JOZ117" s="469"/>
      <c r="JPA117" s="469"/>
      <c r="JPB117" s="469"/>
      <c r="JPC117" s="469"/>
      <c r="JPD117" s="469"/>
      <c r="JPE117" s="473"/>
      <c r="JPF117" s="473"/>
      <c r="JPG117" s="473"/>
      <c r="JPH117" s="473"/>
      <c r="JPI117" s="469"/>
      <c r="JPJ117" s="469"/>
      <c r="JPK117" s="469"/>
      <c r="JPL117" s="469"/>
      <c r="JPM117" s="469"/>
      <c r="JPN117" s="469"/>
      <c r="JPO117" s="469"/>
      <c r="JPP117" s="469"/>
      <c r="JPQ117" s="469"/>
      <c r="JPR117" s="469"/>
      <c r="JPS117" s="469"/>
      <c r="JPT117" s="469"/>
      <c r="JPU117" s="473"/>
      <c r="JPV117" s="473"/>
      <c r="JPW117" s="473"/>
      <c r="JPX117" s="473"/>
      <c r="JPY117" s="469"/>
      <c r="JPZ117" s="469"/>
      <c r="JQA117" s="469"/>
      <c r="JQB117" s="469"/>
      <c r="JQC117" s="469"/>
      <c r="JQD117" s="469"/>
      <c r="JQE117" s="469"/>
      <c r="JQF117" s="469"/>
      <c r="JQG117" s="469"/>
      <c r="JQH117" s="469"/>
      <c r="JQI117" s="469"/>
      <c r="JQJ117" s="469"/>
      <c r="JQK117" s="473"/>
      <c r="JQL117" s="473"/>
      <c r="JQM117" s="473"/>
      <c r="JQN117" s="473"/>
      <c r="JQO117" s="469"/>
      <c r="JQP117" s="469"/>
      <c r="JQQ117" s="469"/>
      <c r="JQR117" s="469"/>
      <c r="JQS117" s="469"/>
      <c r="JQT117" s="469"/>
      <c r="JQU117" s="469"/>
      <c r="JQV117" s="469"/>
      <c r="JQW117" s="469"/>
      <c r="JQX117" s="469"/>
      <c r="JQY117" s="469"/>
      <c r="JQZ117" s="469"/>
      <c r="JRA117" s="473"/>
      <c r="JRB117" s="473"/>
      <c r="JRC117" s="473"/>
      <c r="JRD117" s="473"/>
      <c r="JRE117" s="469"/>
      <c r="JRF117" s="469"/>
      <c r="JRG117" s="469"/>
      <c r="JRH117" s="469"/>
      <c r="JRI117" s="469"/>
      <c r="JRJ117" s="469"/>
      <c r="JRK117" s="469"/>
      <c r="JRL117" s="469"/>
      <c r="JRM117" s="469"/>
      <c r="JRN117" s="469"/>
      <c r="JRO117" s="469"/>
      <c r="JRP117" s="469"/>
      <c r="JRQ117" s="473"/>
      <c r="JRR117" s="473"/>
      <c r="JRS117" s="473"/>
      <c r="JRT117" s="473"/>
      <c r="JRU117" s="469"/>
      <c r="JRV117" s="469"/>
      <c r="JRW117" s="469"/>
      <c r="JRX117" s="469"/>
      <c r="JRY117" s="469"/>
      <c r="JRZ117" s="469"/>
      <c r="JSA117" s="469"/>
      <c r="JSB117" s="469"/>
      <c r="JSC117" s="469"/>
      <c r="JSD117" s="469"/>
      <c r="JSE117" s="469"/>
      <c r="JSF117" s="469"/>
      <c r="JSG117" s="473"/>
      <c r="JSH117" s="473"/>
      <c r="JSI117" s="473"/>
      <c r="JSJ117" s="473"/>
      <c r="JSK117" s="469"/>
      <c r="JSL117" s="469"/>
      <c r="JSM117" s="469"/>
      <c r="JSN117" s="469"/>
      <c r="JSO117" s="469"/>
      <c r="JSP117" s="469"/>
      <c r="JSQ117" s="469"/>
      <c r="JSR117" s="469"/>
      <c r="JSS117" s="469"/>
      <c r="JST117" s="469"/>
      <c r="JSU117" s="469"/>
      <c r="JSV117" s="469"/>
      <c r="JSW117" s="473"/>
      <c r="JSX117" s="473"/>
      <c r="JSY117" s="473"/>
      <c r="JSZ117" s="473"/>
      <c r="JTA117" s="469"/>
      <c r="JTB117" s="469"/>
      <c r="JTC117" s="469"/>
      <c r="JTD117" s="469"/>
      <c r="JTE117" s="469"/>
      <c r="JTF117" s="469"/>
      <c r="JTG117" s="469"/>
      <c r="JTH117" s="469"/>
      <c r="JTI117" s="469"/>
      <c r="JTJ117" s="469"/>
      <c r="JTK117" s="469"/>
      <c r="JTL117" s="469"/>
      <c r="JTM117" s="473"/>
      <c r="JTN117" s="473"/>
      <c r="JTO117" s="473"/>
      <c r="JTP117" s="473"/>
      <c r="JTQ117" s="469"/>
      <c r="JTR117" s="469"/>
      <c r="JTS117" s="469"/>
      <c r="JTT117" s="469"/>
      <c r="JTU117" s="469"/>
      <c r="JTV117" s="469"/>
      <c r="JTW117" s="469"/>
      <c r="JTX117" s="469"/>
      <c r="JTY117" s="469"/>
      <c r="JTZ117" s="469"/>
      <c r="JUA117" s="469"/>
      <c r="JUB117" s="469"/>
      <c r="JUC117" s="473"/>
      <c r="JUD117" s="473"/>
      <c r="JUE117" s="473"/>
      <c r="JUF117" s="473"/>
      <c r="JUG117" s="469"/>
      <c r="JUH117" s="469"/>
      <c r="JUI117" s="469"/>
      <c r="JUJ117" s="469"/>
      <c r="JUK117" s="469"/>
      <c r="JUL117" s="469"/>
      <c r="JUM117" s="469"/>
      <c r="JUN117" s="469"/>
      <c r="JUO117" s="469"/>
      <c r="JUP117" s="469"/>
      <c r="JUQ117" s="469"/>
      <c r="JUR117" s="469"/>
      <c r="JUS117" s="473"/>
      <c r="JUT117" s="473"/>
      <c r="JUU117" s="473"/>
      <c r="JUV117" s="473"/>
      <c r="JUW117" s="469"/>
      <c r="JUX117" s="469"/>
      <c r="JUY117" s="469"/>
      <c r="JUZ117" s="469"/>
      <c r="JVA117" s="469"/>
      <c r="JVB117" s="469"/>
      <c r="JVC117" s="469"/>
      <c r="JVD117" s="469"/>
      <c r="JVE117" s="469"/>
      <c r="JVF117" s="469"/>
      <c r="JVG117" s="469"/>
      <c r="JVH117" s="469"/>
      <c r="JVI117" s="473"/>
      <c r="JVJ117" s="473"/>
      <c r="JVK117" s="473"/>
      <c r="JVL117" s="473"/>
      <c r="JVM117" s="469"/>
      <c r="JVN117" s="469"/>
      <c r="JVO117" s="469"/>
      <c r="JVP117" s="469"/>
      <c r="JVQ117" s="469"/>
      <c r="JVR117" s="469"/>
      <c r="JVS117" s="469"/>
      <c r="JVT117" s="469"/>
      <c r="JVU117" s="469"/>
      <c r="JVV117" s="469"/>
      <c r="JVW117" s="469"/>
      <c r="JVX117" s="469"/>
      <c r="JVY117" s="473"/>
      <c r="JVZ117" s="473"/>
      <c r="JWA117" s="473"/>
      <c r="JWB117" s="473"/>
      <c r="JWC117" s="469"/>
      <c r="JWD117" s="469"/>
      <c r="JWE117" s="469"/>
      <c r="JWF117" s="469"/>
      <c r="JWG117" s="469"/>
      <c r="JWH117" s="469"/>
      <c r="JWI117" s="469"/>
      <c r="JWJ117" s="469"/>
      <c r="JWK117" s="469"/>
      <c r="JWL117" s="469"/>
      <c r="JWM117" s="469"/>
      <c r="JWN117" s="469"/>
      <c r="JWO117" s="473"/>
      <c r="JWP117" s="473"/>
      <c r="JWQ117" s="473"/>
      <c r="JWR117" s="473"/>
      <c r="JWS117" s="469"/>
      <c r="JWT117" s="469"/>
      <c r="JWU117" s="469"/>
      <c r="JWV117" s="469"/>
      <c r="JWW117" s="469"/>
      <c r="JWX117" s="469"/>
      <c r="JWY117" s="469"/>
      <c r="JWZ117" s="469"/>
      <c r="JXA117" s="469"/>
      <c r="JXB117" s="469"/>
      <c r="JXC117" s="469"/>
      <c r="JXD117" s="469"/>
      <c r="JXE117" s="473"/>
      <c r="JXF117" s="473"/>
      <c r="JXG117" s="473"/>
      <c r="JXH117" s="473"/>
      <c r="JXI117" s="469"/>
      <c r="JXJ117" s="469"/>
      <c r="JXK117" s="469"/>
      <c r="JXL117" s="469"/>
      <c r="JXM117" s="469"/>
      <c r="JXN117" s="469"/>
      <c r="JXO117" s="469"/>
      <c r="JXP117" s="469"/>
      <c r="JXQ117" s="469"/>
      <c r="JXR117" s="469"/>
      <c r="JXS117" s="469"/>
      <c r="JXT117" s="469"/>
      <c r="JXU117" s="473"/>
      <c r="JXV117" s="473"/>
      <c r="JXW117" s="473"/>
      <c r="JXX117" s="473"/>
      <c r="JXY117" s="469"/>
      <c r="JXZ117" s="469"/>
      <c r="JYA117" s="469"/>
      <c r="JYB117" s="469"/>
      <c r="JYC117" s="469"/>
      <c r="JYD117" s="469"/>
      <c r="JYE117" s="469"/>
      <c r="JYF117" s="469"/>
      <c r="JYG117" s="469"/>
      <c r="JYH117" s="469"/>
      <c r="JYI117" s="469"/>
      <c r="JYJ117" s="469"/>
      <c r="JYK117" s="473"/>
      <c r="JYL117" s="473"/>
      <c r="JYM117" s="473"/>
      <c r="JYN117" s="473"/>
      <c r="JYO117" s="469"/>
      <c r="JYP117" s="469"/>
      <c r="JYQ117" s="469"/>
      <c r="JYR117" s="469"/>
      <c r="JYS117" s="469"/>
      <c r="JYT117" s="469"/>
      <c r="JYU117" s="469"/>
      <c r="JYV117" s="469"/>
      <c r="JYW117" s="469"/>
      <c r="JYX117" s="469"/>
      <c r="JYY117" s="469"/>
      <c r="JYZ117" s="469"/>
      <c r="JZA117" s="473"/>
      <c r="JZB117" s="473"/>
      <c r="JZC117" s="473"/>
      <c r="JZD117" s="473"/>
      <c r="JZE117" s="469"/>
      <c r="JZF117" s="469"/>
      <c r="JZG117" s="469"/>
      <c r="JZH117" s="469"/>
      <c r="JZI117" s="469"/>
      <c r="JZJ117" s="469"/>
      <c r="JZK117" s="469"/>
      <c r="JZL117" s="469"/>
      <c r="JZM117" s="469"/>
      <c r="JZN117" s="469"/>
      <c r="JZO117" s="469"/>
      <c r="JZP117" s="469"/>
      <c r="JZQ117" s="473"/>
      <c r="JZR117" s="473"/>
      <c r="JZS117" s="473"/>
      <c r="JZT117" s="473"/>
      <c r="JZU117" s="469"/>
      <c r="JZV117" s="469"/>
      <c r="JZW117" s="469"/>
      <c r="JZX117" s="469"/>
      <c r="JZY117" s="469"/>
      <c r="JZZ117" s="469"/>
      <c r="KAA117" s="469"/>
      <c r="KAB117" s="469"/>
      <c r="KAC117" s="469"/>
      <c r="KAD117" s="469"/>
      <c r="KAE117" s="469"/>
      <c r="KAF117" s="469"/>
      <c r="KAG117" s="473"/>
      <c r="KAH117" s="473"/>
      <c r="KAI117" s="473"/>
      <c r="KAJ117" s="473"/>
      <c r="KAK117" s="469"/>
      <c r="KAL117" s="469"/>
      <c r="KAM117" s="469"/>
      <c r="KAN117" s="469"/>
      <c r="KAO117" s="469"/>
      <c r="KAP117" s="469"/>
      <c r="KAQ117" s="469"/>
      <c r="KAR117" s="469"/>
      <c r="KAS117" s="469"/>
      <c r="KAT117" s="469"/>
      <c r="KAU117" s="469"/>
      <c r="KAV117" s="469"/>
      <c r="KAW117" s="473"/>
      <c r="KAX117" s="473"/>
      <c r="KAY117" s="473"/>
      <c r="KAZ117" s="473"/>
      <c r="KBA117" s="469"/>
      <c r="KBB117" s="469"/>
      <c r="KBC117" s="469"/>
      <c r="KBD117" s="469"/>
      <c r="KBE117" s="469"/>
      <c r="KBF117" s="469"/>
      <c r="KBG117" s="469"/>
      <c r="KBH117" s="469"/>
      <c r="KBI117" s="469"/>
      <c r="KBJ117" s="469"/>
      <c r="KBK117" s="469"/>
      <c r="KBL117" s="469"/>
      <c r="KBM117" s="473"/>
      <c r="KBN117" s="473"/>
      <c r="KBO117" s="473"/>
      <c r="KBP117" s="473"/>
      <c r="KBQ117" s="469"/>
      <c r="KBR117" s="469"/>
      <c r="KBS117" s="469"/>
      <c r="KBT117" s="469"/>
      <c r="KBU117" s="469"/>
      <c r="KBV117" s="469"/>
      <c r="KBW117" s="469"/>
      <c r="KBX117" s="469"/>
      <c r="KBY117" s="469"/>
      <c r="KBZ117" s="469"/>
      <c r="KCA117" s="469"/>
      <c r="KCB117" s="469"/>
      <c r="KCC117" s="473"/>
      <c r="KCD117" s="473"/>
      <c r="KCE117" s="473"/>
      <c r="KCF117" s="473"/>
      <c r="KCG117" s="469"/>
      <c r="KCH117" s="469"/>
      <c r="KCI117" s="469"/>
      <c r="KCJ117" s="469"/>
      <c r="KCK117" s="469"/>
      <c r="KCL117" s="469"/>
      <c r="KCM117" s="469"/>
      <c r="KCN117" s="469"/>
      <c r="KCO117" s="469"/>
      <c r="KCP117" s="469"/>
      <c r="KCQ117" s="469"/>
      <c r="KCR117" s="469"/>
      <c r="KCS117" s="473"/>
      <c r="KCT117" s="473"/>
      <c r="KCU117" s="473"/>
      <c r="KCV117" s="473"/>
      <c r="KCW117" s="469"/>
      <c r="KCX117" s="469"/>
      <c r="KCY117" s="469"/>
      <c r="KCZ117" s="469"/>
      <c r="KDA117" s="469"/>
      <c r="KDB117" s="469"/>
      <c r="KDC117" s="469"/>
      <c r="KDD117" s="469"/>
      <c r="KDE117" s="469"/>
      <c r="KDF117" s="469"/>
      <c r="KDG117" s="469"/>
      <c r="KDH117" s="469"/>
      <c r="KDI117" s="473"/>
      <c r="KDJ117" s="473"/>
      <c r="KDK117" s="473"/>
      <c r="KDL117" s="473"/>
      <c r="KDM117" s="469"/>
      <c r="KDN117" s="469"/>
      <c r="KDO117" s="469"/>
      <c r="KDP117" s="469"/>
      <c r="KDQ117" s="469"/>
      <c r="KDR117" s="469"/>
      <c r="KDS117" s="469"/>
      <c r="KDT117" s="469"/>
      <c r="KDU117" s="469"/>
      <c r="KDV117" s="469"/>
      <c r="KDW117" s="469"/>
      <c r="KDX117" s="469"/>
      <c r="KDY117" s="473"/>
      <c r="KDZ117" s="473"/>
      <c r="KEA117" s="473"/>
      <c r="KEB117" s="473"/>
      <c r="KEC117" s="469"/>
      <c r="KED117" s="469"/>
      <c r="KEE117" s="469"/>
      <c r="KEF117" s="469"/>
      <c r="KEG117" s="469"/>
      <c r="KEH117" s="469"/>
      <c r="KEI117" s="469"/>
      <c r="KEJ117" s="469"/>
      <c r="KEK117" s="469"/>
      <c r="KEL117" s="469"/>
      <c r="KEM117" s="469"/>
      <c r="KEN117" s="469"/>
      <c r="KEO117" s="473"/>
      <c r="KEP117" s="473"/>
      <c r="KEQ117" s="473"/>
      <c r="KER117" s="473"/>
      <c r="KES117" s="469"/>
      <c r="KET117" s="469"/>
      <c r="KEU117" s="469"/>
      <c r="KEV117" s="469"/>
      <c r="KEW117" s="469"/>
      <c r="KEX117" s="469"/>
      <c r="KEY117" s="469"/>
      <c r="KEZ117" s="469"/>
      <c r="KFA117" s="469"/>
      <c r="KFB117" s="469"/>
      <c r="KFC117" s="469"/>
      <c r="KFD117" s="469"/>
      <c r="KFE117" s="473"/>
      <c r="KFF117" s="473"/>
      <c r="KFG117" s="473"/>
      <c r="KFH117" s="473"/>
      <c r="KFI117" s="469"/>
      <c r="KFJ117" s="469"/>
      <c r="KFK117" s="469"/>
      <c r="KFL117" s="469"/>
      <c r="KFM117" s="469"/>
      <c r="KFN117" s="469"/>
      <c r="KFO117" s="469"/>
      <c r="KFP117" s="469"/>
      <c r="KFQ117" s="469"/>
      <c r="KFR117" s="469"/>
      <c r="KFS117" s="469"/>
      <c r="KFT117" s="469"/>
      <c r="KFU117" s="473"/>
      <c r="KFV117" s="473"/>
      <c r="KFW117" s="473"/>
      <c r="KFX117" s="473"/>
      <c r="KFY117" s="469"/>
      <c r="KFZ117" s="469"/>
      <c r="KGA117" s="469"/>
      <c r="KGB117" s="469"/>
      <c r="KGC117" s="469"/>
      <c r="KGD117" s="469"/>
      <c r="KGE117" s="469"/>
      <c r="KGF117" s="469"/>
      <c r="KGG117" s="469"/>
      <c r="KGH117" s="469"/>
      <c r="KGI117" s="469"/>
      <c r="KGJ117" s="469"/>
      <c r="KGK117" s="473"/>
      <c r="KGL117" s="473"/>
      <c r="KGM117" s="473"/>
      <c r="KGN117" s="473"/>
      <c r="KGO117" s="469"/>
      <c r="KGP117" s="469"/>
      <c r="KGQ117" s="469"/>
      <c r="KGR117" s="469"/>
      <c r="KGS117" s="469"/>
      <c r="KGT117" s="469"/>
      <c r="KGU117" s="469"/>
      <c r="KGV117" s="469"/>
      <c r="KGW117" s="469"/>
      <c r="KGX117" s="469"/>
      <c r="KGY117" s="469"/>
      <c r="KGZ117" s="469"/>
      <c r="KHA117" s="473"/>
      <c r="KHB117" s="473"/>
      <c r="KHC117" s="473"/>
      <c r="KHD117" s="473"/>
      <c r="KHE117" s="469"/>
      <c r="KHF117" s="469"/>
      <c r="KHG117" s="469"/>
      <c r="KHH117" s="469"/>
      <c r="KHI117" s="469"/>
      <c r="KHJ117" s="469"/>
      <c r="KHK117" s="469"/>
      <c r="KHL117" s="469"/>
      <c r="KHM117" s="469"/>
      <c r="KHN117" s="469"/>
      <c r="KHO117" s="469"/>
      <c r="KHP117" s="469"/>
      <c r="KHQ117" s="473"/>
      <c r="KHR117" s="473"/>
      <c r="KHS117" s="473"/>
      <c r="KHT117" s="473"/>
      <c r="KHU117" s="469"/>
      <c r="KHV117" s="469"/>
      <c r="KHW117" s="469"/>
      <c r="KHX117" s="469"/>
      <c r="KHY117" s="469"/>
      <c r="KHZ117" s="469"/>
      <c r="KIA117" s="469"/>
      <c r="KIB117" s="469"/>
      <c r="KIC117" s="469"/>
      <c r="KID117" s="469"/>
      <c r="KIE117" s="469"/>
      <c r="KIF117" s="469"/>
      <c r="KIG117" s="473"/>
      <c r="KIH117" s="473"/>
      <c r="KII117" s="473"/>
      <c r="KIJ117" s="473"/>
      <c r="KIK117" s="469"/>
      <c r="KIL117" s="469"/>
      <c r="KIM117" s="469"/>
      <c r="KIN117" s="469"/>
      <c r="KIO117" s="469"/>
      <c r="KIP117" s="469"/>
      <c r="KIQ117" s="469"/>
      <c r="KIR117" s="469"/>
      <c r="KIS117" s="469"/>
      <c r="KIT117" s="469"/>
      <c r="KIU117" s="469"/>
      <c r="KIV117" s="469"/>
      <c r="KIW117" s="473"/>
      <c r="KIX117" s="473"/>
      <c r="KIY117" s="473"/>
      <c r="KIZ117" s="473"/>
      <c r="KJA117" s="469"/>
      <c r="KJB117" s="469"/>
      <c r="KJC117" s="469"/>
      <c r="KJD117" s="469"/>
      <c r="KJE117" s="469"/>
      <c r="KJF117" s="469"/>
      <c r="KJG117" s="469"/>
      <c r="KJH117" s="469"/>
      <c r="KJI117" s="469"/>
      <c r="KJJ117" s="469"/>
      <c r="KJK117" s="469"/>
      <c r="KJL117" s="469"/>
      <c r="KJM117" s="473"/>
      <c r="KJN117" s="473"/>
      <c r="KJO117" s="473"/>
      <c r="KJP117" s="473"/>
      <c r="KJQ117" s="469"/>
      <c r="KJR117" s="469"/>
      <c r="KJS117" s="469"/>
      <c r="KJT117" s="469"/>
      <c r="KJU117" s="469"/>
      <c r="KJV117" s="469"/>
      <c r="KJW117" s="469"/>
      <c r="KJX117" s="469"/>
      <c r="KJY117" s="469"/>
      <c r="KJZ117" s="469"/>
      <c r="KKA117" s="469"/>
      <c r="KKB117" s="469"/>
      <c r="KKC117" s="473"/>
      <c r="KKD117" s="473"/>
      <c r="KKE117" s="473"/>
      <c r="KKF117" s="473"/>
      <c r="KKG117" s="469"/>
      <c r="KKH117" s="469"/>
      <c r="KKI117" s="469"/>
      <c r="KKJ117" s="469"/>
      <c r="KKK117" s="469"/>
      <c r="KKL117" s="469"/>
      <c r="KKM117" s="469"/>
      <c r="KKN117" s="469"/>
      <c r="KKO117" s="469"/>
      <c r="KKP117" s="469"/>
      <c r="KKQ117" s="469"/>
      <c r="KKR117" s="469"/>
      <c r="KKS117" s="473"/>
      <c r="KKT117" s="473"/>
      <c r="KKU117" s="473"/>
      <c r="KKV117" s="473"/>
      <c r="KKW117" s="469"/>
      <c r="KKX117" s="469"/>
      <c r="KKY117" s="469"/>
      <c r="KKZ117" s="469"/>
      <c r="KLA117" s="469"/>
      <c r="KLB117" s="469"/>
      <c r="KLC117" s="469"/>
      <c r="KLD117" s="469"/>
      <c r="KLE117" s="469"/>
      <c r="KLF117" s="469"/>
      <c r="KLG117" s="469"/>
      <c r="KLH117" s="469"/>
      <c r="KLI117" s="473"/>
      <c r="KLJ117" s="473"/>
      <c r="KLK117" s="473"/>
      <c r="KLL117" s="473"/>
      <c r="KLM117" s="469"/>
      <c r="KLN117" s="469"/>
      <c r="KLO117" s="469"/>
      <c r="KLP117" s="469"/>
      <c r="KLQ117" s="469"/>
      <c r="KLR117" s="469"/>
      <c r="KLS117" s="469"/>
      <c r="KLT117" s="469"/>
      <c r="KLU117" s="469"/>
      <c r="KLV117" s="469"/>
      <c r="KLW117" s="469"/>
      <c r="KLX117" s="469"/>
      <c r="KLY117" s="473"/>
      <c r="KLZ117" s="473"/>
      <c r="KMA117" s="473"/>
      <c r="KMB117" s="473"/>
      <c r="KMC117" s="469"/>
      <c r="KMD117" s="469"/>
      <c r="KME117" s="469"/>
      <c r="KMF117" s="469"/>
      <c r="KMG117" s="469"/>
      <c r="KMH117" s="469"/>
      <c r="KMI117" s="469"/>
      <c r="KMJ117" s="469"/>
      <c r="KMK117" s="469"/>
      <c r="KML117" s="469"/>
      <c r="KMM117" s="469"/>
      <c r="KMN117" s="469"/>
      <c r="KMO117" s="473"/>
      <c r="KMP117" s="473"/>
      <c r="KMQ117" s="473"/>
      <c r="KMR117" s="473"/>
      <c r="KMS117" s="469"/>
      <c r="KMT117" s="469"/>
      <c r="KMU117" s="469"/>
      <c r="KMV117" s="469"/>
      <c r="KMW117" s="469"/>
      <c r="KMX117" s="469"/>
      <c r="KMY117" s="469"/>
      <c r="KMZ117" s="469"/>
      <c r="KNA117" s="469"/>
      <c r="KNB117" s="469"/>
      <c r="KNC117" s="469"/>
      <c r="KND117" s="469"/>
      <c r="KNE117" s="473"/>
      <c r="KNF117" s="473"/>
      <c r="KNG117" s="473"/>
      <c r="KNH117" s="473"/>
      <c r="KNI117" s="469"/>
      <c r="KNJ117" s="469"/>
      <c r="KNK117" s="469"/>
      <c r="KNL117" s="469"/>
      <c r="KNM117" s="469"/>
      <c r="KNN117" s="469"/>
      <c r="KNO117" s="469"/>
      <c r="KNP117" s="469"/>
      <c r="KNQ117" s="469"/>
      <c r="KNR117" s="469"/>
      <c r="KNS117" s="469"/>
      <c r="KNT117" s="469"/>
      <c r="KNU117" s="473"/>
      <c r="KNV117" s="473"/>
      <c r="KNW117" s="473"/>
      <c r="KNX117" s="473"/>
      <c r="KNY117" s="469"/>
      <c r="KNZ117" s="469"/>
      <c r="KOA117" s="469"/>
      <c r="KOB117" s="469"/>
      <c r="KOC117" s="469"/>
      <c r="KOD117" s="469"/>
      <c r="KOE117" s="469"/>
      <c r="KOF117" s="469"/>
      <c r="KOG117" s="469"/>
      <c r="KOH117" s="469"/>
      <c r="KOI117" s="469"/>
      <c r="KOJ117" s="469"/>
      <c r="KOK117" s="473"/>
      <c r="KOL117" s="473"/>
      <c r="KOM117" s="473"/>
      <c r="KON117" s="473"/>
      <c r="KOO117" s="469"/>
      <c r="KOP117" s="469"/>
      <c r="KOQ117" s="469"/>
      <c r="KOR117" s="469"/>
      <c r="KOS117" s="469"/>
      <c r="KOT117" s="469"/>
      <c r="KOU117" s="469"/>
      <c r="KOV117" s="469"/>
      <c r="KOW117" s="469"/>
      <c r="KOX117" s="469"/>
      <c r="KOY117" s="469"/>
      <c r="KOZ117" s="469"/>
      <c r="KPA117" s="473"/>
      <c r="KPB117" s="473"/>
      <c r="KPC117" s="473"/>
      <c r="KPD117" s="473"/>
      <c r="KPE117" s="469"/>
      <c r="KPF117" s="469"/>
      <c r="KPG117" s="469"/>
      <c r="KPH117" s="469"/>
      <c r="KPI117" s="469"/>
      <c r="KPJ117" s="469"/>
      <c r="KPK117" s="469"/>
      <c r="KPL117" s="469"/>
      <c r="KPM117" s="469"/>
      <c r="KPN117" s="469"/>
      <c r="KPO117" s="469"/>
      <c r="KPP117" s="469"/>
      <c r="KPQ117" s="473"/>
      <c r="KPR117" s="473"/>
      <c r="KPS117" s="473"/>
      <c r="KPT117" s="473"/>
      <c r="KPU117" s="469"/>
      <c r="KPV117" s="469"/>
      <c r="KPW117" s="469"/>
      <c r="KPX117" s="469"/>
      <c r="KPY117" s="469"/>
      <c r="KPZ117" s="469"/>
      <c r="KQA117" s="469"/>
      <c r="KQB117" s="469"/>
      <c r="KQC117" s="469"/>
      <c r="KQD117" s="469"/>
      <c r="KQE117" s="469"/>
      <c r="KQF117" s="469"/>
      <c r="KQG117" s="473"/>
      <c r="KQH117" s="473"/>
      <c r="KQI117" s="473"/>
      <c r="KQJ117" s="473"/>
      <c r="KQK117" s="469"/>
      <c r="KQL117" s="469"/>
      <c r="KQM117" s="469"/>
      <c r="KQN117" s="469"/>
      <c r="KQO117" s="469"/>
      <c r="KQP117" s="469"/>
      <c r="KQQ117" s="469"/>
      <c r="KQR117" s="469"/>
      <c r="KQS117" s="469"/>
      <c r="KQT117" s="469"/>
      <c r="KQU117" s="469"/>
      <c r="KQV117" s="469"/>
      <c r="KQW117" s="473"/>
      <c r="KQX117" s="473"/>
      <c r="KQY117" s="473"/>
      <c r="KQZ117" s="473"/>
      <c r="KRA117" s="469"/>
      <c r="KRB117" s="469"/>
      <c r="KRC117" s="469"/>
      <c r="KRD117" s="469"/>
      <c r="KRE117" s="469"/>
      <c r="KRF117" s="469"/>
      <c r="KRG117" s="469"/>
      <c r="KRH117" s="469"/>
      <c r="KRI117" s="469"/>
      <c r="KRJ117" s="469"/>
      <c r="KRK117" s="469"/>
      <c r="KRL117" s="469"/>
      <c r="KRM117" s="473"/>
      <c r="KRN117" s="473"/>
      <c r="KRO117" s="473"/>
      <c r="KRP117" s="473"/>
      <c r="KRQ117" s="469"/>
      <c r="KRR117" s="469"/>
      <c r="KRS117" s="469"/>
      <c r="KRT117" s="469"/>
      <c r="KRU117" s="469"/>
      <c r="KRV117" s="469"/>
      <c r="KRW117" s="469"/>
      <c r="KRX117" s="469"/>
      <c r="KRY117" s="469"/>
      <c r="KRZ117" s="469"/>
      <c r="KSA117" s="469"/>
      <c r="KSB117" s="469"/>
      <c r="KSC117" s="473"/>
      <c r="KSD117" s="473"/>
      <c r="KSE117" s="473"/>
      <c r="KSF117" s="473"/>
      <c r="KSG117" s="469"/>
      <c r="KSH117" s="469"/>
      <c r="KSI117" s="469"/>
      <c r="KSJ117" s="469"/>
      <c r="KSK117" s="469"/>
      <c r="KSL117" s="469"/>
      <c r="KSM117" s="469"/>
      <c r="KSN117" s="469"/>
      <c r="KSO117" s="469"/>
      <c r="KSP117" s="469"/>
      <c r="KSQ117" s="469"/>
      <c r="KSR117" s="469"/>
      <c r="KSS117" s="473"/>
      <c r="KST117" s="473"/>
      <c r="KSU117" s="473"/>
      <c r="KSV117" s="473"/>
      <c r="KSW117" s="469"/>
      <c r="KSX117" s="469"/>
      <c r="KSY117" s="469"/>
      <c r="KSZ117" s="469"/>
      <c r="KTA117" s="469"/>
      <c r="KTB117" s="469"/>
      <c r="KTC117" s="469"/>
      <c r="KTD117" s="469"/>
      <c r="KTE117" s="469"/>
      <c r="KTF117" s="469"/>
      <c r="KTG117" s="469"/>
      <c r="KTH117" s="469"/>
      <c r="KTI117" s="473"/>
      <c r="KTJ117" s="473"/>
      <c r="KTK117" s="473"/>
      <c r="KTL117" s="473"/>
      <c r="KTM117" s="469"/>
      <c r="KTN117" s="469"/>
      <c r="KTO117" s="469"/>
      <c r="KTP117" s="469"/>
      <c r="KTQ117" s="469"/>
      <c r="KTR117" s="469"/>
      <c r="KTS117" s="469"/>
      <c r="KTT117" s="469"/>
      <c r="KTU117" s="469"/>
      <c r="KTV117" s="469"/>
      <c r="KTW117" s="469"/>
      <c r="KTX117" s="469"/>
      <c r="KTY117" s="473"/>
      <c r="KTZ117" s="473"/>
      <c r="KUA117" s="473"/>
      <c r="KUB117" s="473"/>
      <c r="KUC117" s="469"/>
      <c r="KUD117" s="469"/>
      <c r="KUE117" s="469"/>
      <c r="KUF117" s="469"/>
      <c r="KUG117" s="469"/>
      <c r="KUH117" s="469"/>
      <c r="KUI117" s="469"/>
      <c r="KUJ117" s="469"/>
      <c r="KUK117" s="469"/>
      <c r="KUL117" s="469"/>
      <c r="KUM117" s="469"/>
      <c r="KUN117" s="469"/>
      <c r="KUO117" s="473"/>
      <c r="KUP117" s="473"/>
      <c r="KUQ117" s="473"/>
      <c r="KUR117" s="473"/>
      <c r="KUS117" s="469"/>
      <c r="KUT117" s="469"/>
      <c r="KUU117" s="469"/>
      <c r="KUV117" s="469"/>
      <c r="KUW117" s="469"/>
      <c r="KUX117" s="469"/>
      <c r="KUY117" s="469"/>
      <c r="KUZ117" s="469"/>
      <c r="KVA117" s="469"/>
      <c r="KVB117" s="469"/>
      <c r="KVC117" s="469"/>
      <c r="KVD117" s="469"/>
      <c r="KVE117" s="473"/>
      <c r="KVF117" s="473"/>
      <c r="KVG117" s="473"/>
      <c r="KVH117" s="473"/>
      <c r="KVI117" s="469"/>
      <c r="KVJ117" s="469"/>
      <c r="KVK117" s="469"/>
      <c r="KVL117" s="469"/>
      <c r="KVM117" s="469"/>
      <c r="KVN117" s="469"/>
      <c r="KVO117" s="469"/>
      <c r="KVP117" s="469"/>
      <c r="KVQ117" s="469"/>
      <c r="KVR117" s="469"/>
      <c r="KVS117" s="469"/>
      <c r="KVT117" s="469"/>
      <c r="KVU117" s="473"/>
      <c r="KVV117" s="473"/>
      <c r="KVW117" s="473"/>
      <c r="KVX117" s="473"/>
      <c r="KVY117" s="469"/>
      <c r="KVZ117" s="469"/>
      <c r="KWA117" s="469"/>
      <c r="KWB117" s="469"/>
      <c r="KWC117" s="469"/>
      <c r="KWD117" s="469"/>
      <c r="KWE117" s="469"/>
      <c r="KWF117" s="469"/>
      <c r="KWG117" s="469"/>
      <c r="KWH117" s="469"/>
      <c r="KWI117" s="469"/>
      <c r="KWJ117" s="469"/>
      <c r="KWK117" s="473"/>
      <c r="KWL117" s="473"/>
      <c r="KWM117" s="473"/>
      <c r="KWN117" s="473"/>
      <c r="KWO117" s="469"/>
      <c r="KWP117" s="469"/>
      <c r="KWQ117" s="469"/>
      <c r="KWR117" s="469"/>
      <c r="KWS117" s="469"/>
      <c r="KWT117" s="469"/>
      <c r="KWU117" s="469"/>
      <c r="KWV117" s="469"/>
      <c r="KWW117" s="469"/>
      <c r="KWX117" s="469"/>
      <c r="KWY117" s="469"/>
      <c r="KWZ117" s="469"/>
      <c r="KXA117" s="473"/>
      <c r="KXB117" s="473"/>
      <c r="KXC117" s="473"/>
      <c r="KXD117" s="473"/>
      <c r="KXE117" s="469"/>
      <c r="KXF117" s="469"/>
      <c r="KXG117" s="469"/>
      <c r="KXH117" s="469"/>
      <c r="KXI117" s="469"/>
      <c r="KXJ117" s="469"/>
      <c r="KXK117" s="469"/>
      <c r="KXL117" s="469"/>
      <c r="KXM117" s="469"/>
      <c r="KXN117" s="469"/>
      <c r="KXO117" s="469"/>
      <c r="KXP117" s="469"/>
      <c r="KXQ117" s="473"/>
      <c r="KXR117" s="473"/>
      <c r="KXS117" s="473"/>
      <c r="KXT117" s="473"/>
      <c r="KXU117" s="469"/>
      <c r="KXV117" s="469"/>
      <c r="KXW117" s="469"/>
      <c r="KXX117" s="469"/>
      <c r="KXY117" s="469"/>
      <c r="KXZ117" s="469"/>
      <c r="KYA117" s="469"/>
      <c r="KYB117" s="469"/>
      <c r="KYC117" s="469"/>
      <c r="KYD117" s="469"/>
      <c r="KYE117" s="469"/>
      <c r="KYF117" s="469"/>
      <c r="KYG117" s="473"/>
      <c r="KYH117" s="473"/>
      <c r="KYI117" s="473"/>
      <c r="KYJ117" s="473"/>
      <c r="KYK117" s="469"/>
      <c r="KYL117" s="469"/>
      <c r="KYM117" s="469"/>
      <c r="KYN117" s="469"/>
      <c r="KYO117" s="469"/>
      <c r="KYP117" s="469"/>
      <c r="KYQ117" s="469"/>
      <c r="KYR117" s="469"/>
      <c r="KYS117" s="469"/>
      <c r="KYT117" s="469"/>
      <c r="KYU117" s="469"/>
      <c r="KYV117" s="469"/>
      <c r="KYW117" s="473"/>
      <c r="KYX117" s="473"/>
      <c r="KYY117" s="473"/>
      <c r="KYZ117" s="473"/>
      <c r="KZA117" s="469"/>
      <c r="KZB117" s="469"/>
      <c r="KZC117" s="469"/>
      <c r="KZD117" s="469"/>
      <c r="KZE117" s="469"/>
      <c r="KZF117" s="469"/>
      <c r="KZG117" s="469"/>
      <c r="KZH117" s="469"/>
      <c r="KZI117" s="469"/>
      <c r="KZJ117" s="469"/>
      <c r="KZK117" s="469"/>
      <c r="KZL117" s="469"/>
      <c r="KZM117" s="473"/>
      <c r="KZN117" s="473"/>
      <c r="KZO117" s="473"/>
      <c r="KZP117" s="473"/>
      <c r="KZQ117" s="469"/>
      <c r="KZR117" s="469"/>
      <c r="KZS117" s="469"/>
      <c r="KZT117" s="469"/>
      <c r="KZU117" s="469"/>
      <c r="KZV117" s="469"/>
      <c r="KZW117" s="469"/>
      <c r="KZX117" s="469"/>
      <c r="KZY117" s="469"/>
      <c r="KZZ117" s="469"/>
      <c r="LAA117" s="469"/>
      <c r="LAB117" s="469"/>
      <c r="LAC117" s="473"/>
      <c r="LAD117" s="473"/>
      <c r="LAE117" s="473"/>
      <c r="LAF117" s="473"/>
      <c r="LAG117" s="469"/>
      <c r="LAH117" s="469"/>
      <c r="LAI117" s="469"/>
      <c r="LAJ117" s="469"/>
      <c r="LAK117" s="469"/>
      <c r="LAL117" s="469"/>
      <c r="LAM117" s="469"/>
      <c r="LAN117" s="469"/>
      <c r="LAO117" s="469"/>
      <c r="LAP117" s="469"/>
      <c r="LAQ117" s="469"/>
      <c r="LAR117" s="469"/>
      <c r="LAS117" s="473"/>
      <c r="LAT117" s="473"/>
      <c r="LAU117" s="473"/>
      <c r="LAV117" s="473"/>
      <c r="LAW117" s="469"/>
      <c r="LAX117" s="469"/>
      <c r="LAY117" s="469"/>
      <c r="LAZ117" s="469"/>
      <c r="LBA117" s="469"/>
      <c r="LBB117" s="469"/>
      <c r="LBC117" s="469"/>
      <c r="LBD117" s="469"/>
      <c r="LBE117" s="469"/>
      <c r="LBF117" s="469"/>
      <c r="LBG117" s="469"/>
      <c r="LBH117" s="469"/>
      <c r="LBI117" s="473"/>
      <c r="LBJ117" s="473"/>
      <c r="LBK117" s="473"/>
      <c r="LBL117" s="473"/>
      <c r="LBM117" s="469"/>
      <c r="LBN117" s="469"/>
      <c r="LBO117" s="469"/>
      <c r="LBP117" s="469"/>
      <c r="LBQ117" s="469"/>
      <c r="LBR117" s="469"/>
      <c r="LBS117" s="469"/>
      <c r="LBT117" s="469"/>
      <c r="LBU117" s="469"/>
      <c r="LBV117" s="469"/>
      <c r="LBW117" s="469"/>
      <c r="LBX117" s="469"/>
      <c r="LBY117" s="473"/>
      <c r="LBZ117" s="473"/>
      <c r="LCA117" s="473"/>
      <c r="LCB117" s="473"/>
      <c r="LCC117" s="469"/>
      <c r="LCD117" s="469"/>
      <c r="LCE117" s="469"/>
      <c r="LCF117" s="469"/>
      <c r="LCG117" s="469"/>
      <c r="LCH117" s="469"/>
      <c r="LCI117" s="469"/>
      <c r="LCJ117" s="469"/>
      <c r="LCK117" s="469"/>
      <c r="LCL117" s="469"/>
      <c r="LCM117" s="469"/>
      <c r="LCN117" s="469"/>
      <c r="LCO117" s="473"/>
      <c r="LCP117" s="473"/>
      <c r="LCQ117" s="473"/>
      <c r="LCR117" s="473"/>
      <c r="LCS117" s="469"/>
      <c r="LCT117" s="469"/>
      <c r="LCU117" s="469"/>
      <c r="LCV117" s="469"/>
      <c r="LCW117" s="469"/>
      <c r="LCX117" s="469"/>
      <c r="LCY117" s="469"/>
      <c r="LCZ117" s="469"/>
      <c r="LDA117" s="469"/>
      <c r="LDB117" s="469"/>
      <c r="LDC117" s="469"/>
      <c r="LDD117" s="469"/>
      <c r="LDE117" s="473"/>
      <c r="LDF117" s="473"/>
      <c r="LDG117" s="473"/>
      <c r="LDH117" s="473"/>
      <c r="LDI117" s="469"/>
      <c r="LDJ117" s="469"/>
      <c r="LDK117" s="469"/>
      <c r="LDL117" s="469"/>
      <c r="LDM117" s="469"/>
      <c r="LDN117" s="469"/>
      <c r="LDO117" s="469"/>
      <c r="LDP117" s="469"/>
      <c r="LDQ117" s="469"/>
      <c r="LDR117" s="469"/>
      <c r="LDS117" s="469"/>
      <c r="LDT117" s="469"/>
      <c r="LDU117" s="473"/>
      <c r="LDV117" s="473"/>
      <c r="LDW117" s="473"/>
      <c r="LDX117" s="473"/>
      <c r="LDY117" s="469"/>
      <c r="LDZ117" s="469"/>
      <c r="LEA117" s="469"/>
      <c r="LEB117" s="469"/>
      <c r="LEC117" s="469"/>
      <c r="LED117" s="469"/>
      <c r="LEE117" s="469"/>
      <c r="LEF117" s="469"/>
      <c r="LEG117" s="469"/>
      <c r="LEH117" s="469"/>
      <c r="LEI117" s="469"/>
      <c r="LEJ117" s="469"/>
      <c r="LEK117" s="473"/>
      <c r="LEL117" s="473"/>
      <c r="LEM117" s="473"/>
      <c r="LEN117" s="473"/>
      <c r="LEO117" s="469"/>
      <c r="LEP117" s="469"/>
      <c r="LEQ117" s="469"/>
      <c r="LER117" s="469"/>
      <c r="LES117" s="469"/>
      <c r="LET117" s="469"/>
      <c r="LEU117" s="469"/>
      <c r="LEV117" s="469"/>
      <c r="LEW117" s="469"/>
      <c r="LEX117" s="469"/>
      <c r="LEY117" s="469"/>
      <c r="LEZ117" s="469"/>
      <c r="LFA117" s="473"/>
      <c r="LFB117" s="473"/>
      <c r="LFC117" s="473"/>
      <c r="LFD117" s="473"/>
      <c r="LFE117" s="469"/>
      <c r="LFF117" s="469"/>
      <c r="LFG117" s="469"/>
      <c r="LFH117" s="469"/>
      <c r="LFI117" s="469"/>
      <c r="LFJ117" s="469"/>
      <c r="LFK117" s="469"/>
      <c r="LFL117" s="469"/>
      <c r="LFM117" s="469"/>
      <c r="LFN117" s="469"/>
      <c r="LFO117" s="469"/>
      <c r="LFP117" s="469"/>
      <c r="LFQ117" s="473"/>
      <c r="LFR117" s="473"/>
      <c r="LFS117" s="473"/>
      <c r="LFT117" s="473"/>
      <c r="LFU117" s="469"/>
      <c r="LFV117" s="469"/>
      <c r="LFW117" s="469"/>
      <c r="LFX117" s="469"/>
      <c r="LFY117" s="469"/>
      <c r="LFZ117" s="469"/>
      <c r="LGA117" s="469"/>
      <c r="LGB117" s="469"/>
      <c r="LGC117" s="469"/>
      <c r="LGD117" s="469"/>
      <c r="LGE117" s="469"/>
      <c r="LGF117" s="469"/>
      <c r="LGG117" s="473"/>
      <c r="LGH117" s="473"/>
      <c r="LGI117" s="473"/>
      <c r="LGJ117" s="473"/>
      <c r="LGK117" s="469"/>
      <c r="LGL117" s="469"/>
      <c r="LGM117" s="469"/>
      <c r="LGN117" s="469"/>
      <c r="LGO117" s="469"/>
      <c r="LGP117" s="469"/>
      <c r="LGQ117" s="469"/>
      <c r="LGR117" s="469"/>
      <c r="LGS117" s="469"/>
      <c r="LGT117" s="469"/>
      <c r="LGU117" s="469"/>
      <c r="LGV117" s="469"/>
      <c r="LGW117" s="473"/>
      <c r="LGX117" s="473"/>
      <c r="LGY117" s="473"/>
      <c r="LGZ117" s="473"/>
      <c r="LHA117" s="469"/>
      <c r="LHB117" s="469"/>
      <c r="LHC117" s="469"/>
      <c r="LHD117" s="469"/>
      <c r="LHE117" s="469"/>
      <c r="LHF117" s="469"/>
      <c r="LHG117" s="469"/>
      <c r="LHH117" s="469"/>
      <c r="LHI117" s="469"/>
      <c r="LHJ117" s="469"/>
      <c r="LHK117" s="469"/>
      <c r="LHL117" s="469"/>
      <c r="LHM117" s="473"/>
      <c r="LHN117" s="473"/>
      <c r="LHO117" s="473"/>
      <c r="LHP117" s="473"/>
      <c r="LHQ117" s="469"/>
      <c r="LHR117" s="469"/>
      <c r="LHS117" s="469"/>
      <c r="LHT117" s="469"/>
      <c r="LHU117" s="469"/>
      <c r="LHV117" s="469"/>
      <c r="LHW117" s="469"/>
      <c r="LHX117" s="469"/>
      <c r="LHY117" s="469"/>
      <c r="LHZ117" s="469"/>
      <c r="LIA117" s="469"/>
      <c r="LIB117" s="469"/>
      <c r="LIC117" s="473"/>
      <c r="LID117" s="473"/>
      <c r="LIE117" s="473"/>
      <c r="LIF117" s="473"/>
      <c r="LIG117" s="469"/>
      <c r="LIH117" s="469"/>
      <c r="LII117" s="469"/>
      <c r="LIJ117" s="469"/>
      <c r="LIK117" s="469"/>
      <c r="LIL117" s="469"/>
      <c r="LIM117" s="469"/>
      <c r="LIN117" s="469"/>
      <c r="LIO117" s="469"/>
      <c r="LIP117" s="469"/>
      <c r="LIQ117" s="469"/>
      <c r="LIR117" s="469"/>
      <c r="LIS117" s="473"/>
      <c r="LIT117" s="473"/>
      <c r="LIU117" s="473"/>
      <c r="LIV117" s="473"/>
      <c r="LIW117" s="469"/>
      <c r="LIX117" s="469"/>
      <c r="LIY117" s="469"/>
      <c r="LIZ117" s="469"/>
      <c r="LJA117" s="469"/>
      <c r="LJB117" s="469"/>
      <c r="LJC117" s="469"/>
      <c r="LJD117" s="469"/>
      <c r="LJE117" s="469"/>
      <c r="LJF117" s="469"/>
      <c r="LJG117" s="469"/>
      <c r="LJH117" s="469"/>
      <c r="LJI117" s="473"/>
      <c r="LJJ117" s="473"/>
      <c r="LJK117" s="473"/>
      <c r="LJL117" s="473"/>
      <c r="LJM117" s="469"/>
      <c r="LJN117" s="469"/>
      <c r="LJO117" s="469"/>
      <c r="LJP117" s="469"/>
      <c r="LJQ117" s="469"/>
      <c r="LJR117" s="469"/>
      <c r="LJS117" s="469"/>
      <c r="LJT117" s="469"/>
      <c r="LJU117" s="469"/>
      <c r="LJV117" s="469"/>
      <c r="LJW117" s="469"/>
      <c r="LJX117" s="469"/>
      <c r="LJY117" s="473"/>
      <c r="LJZ117" s="473"/>
      <c r="LKA117" s="473"/>
      <c r="LKB117" s="473"/>
      <c r="LKC117" s="469"/>
      <c r="LKD117" s="469"/>
      <c r="LKE117" s="469"/>
      <c r="LKF117" s="469"/>
      <c r="LKG117" s="469"/>
      <c r="LKH117" s="469"/>
      <c r="LKI117" s="469"/>
      <c r="LKJ117" s="469"/>
      <c r="LKK117" s="469"/>
      <c r="LKL117" s="469"/>
      <c r="LKM117" s="469"/>
      <c r="LKN117" s="469"/>
      <c r="LKO117" s="473"/>
      <c r="LKP117" s="473"/>
      <c r="LKQ117" s="473"/>
      <c r="LKR117" s="473"/>
      <c r="LKS117" s="469"/>
      <c r="LKT117" s="469"/>
      <c r="LKU117" s="469"/>
      <c r="LKV117" s="469"/>
      <c r="LKW117" s="469"/>
      <c r="LKX117" s="469"/>
      <c r="LKY117" s="469"/>
      <c r="LKZ117" s="469"/>
      <c r="LLA117" s="469"/>
      <c r="LLB117" s="469"/>
      <c r="LLC117" s="469"/>
      <c r="LLD117" s="469"/>
      <c r="LLE117" s="473"/>
      <c r="LLF117" s="473"/>
      <c r="LLG117" s="473"/>
      <c r="LLH117" s="473"/>
      <c r="LLI117" s="469"/>
      <c r="LLJ117" s="469"/>
      <c r="LLK117" s="469"/>
      <c r="LLL117" s="469"/>
      <c r="LLM117" s="469"/>
      <c r="LLN117" s="469"/>
      <c r="LLO117" s="469"/>
      <c r="LLP117" s="469"/>
      <c r="LLQ117" s="469"/>
      <c r="LLR117" s="469"/>
      <c r="LLS117" s="469"/>
      <c r="LLT117" s="469"/>
      <c r="LLU117" s="473"/>
      <c r="LLV117" s="473"/>
      <c r="LLW117" s="473"/>
      <c r="LLX117" s="473"/>
      <c r="LLY117" s="469"/>
      <c r="LLZ117" s="469"/>
      <c r="LMA117" s="469"/>
      <c r="LMB117" s="469"/>
      <c r="LMC117" s="469"/>
      <c r="LMD117" s="469"/>
      <c r="LME117" s="469"/>
      <c r="LMF117" s="469"/>
      <c r="LMG117" s="469"/>
      <c r="LMH117" s="469"/>
      <c r="LMI117" s="469"/>
      <c r="LMJ117" s="469"/>
      <c r="LMK117" s="473"/>
      <c r="LML117" s="473"/>
      <c r="LMM117" s="473"/>
      <c r="LMN117" s="473"/>
      <c r="LMO117" s="469"/>
      <c r="LMP117" s="469"/>
      <c r="LMQ117" s="469"/>
      <c r="LMR117" s="469"/>
      <c r="LMS117" s="469"/>
      <c r="LMT117" s="469"/>
      <c r="LMU117" s="469"/>
      <c r="LMV117" s="469"/>
      <c r="LMW117" s="469"/>
      <c r="LMX117" s="469"/>
      <c r="LMY117" s="469"/>
      <c r="LMZ117" s="469"/>
      <c r="LNA117" s="473"/>
      <c r="LNB117" s="473"/>
      <c r="LNC117" s="473"/>
      <c r="LND117" s="473"/>
      <c r="LNE117" s="469"/>
      <c r="LNF117" s="469"/>
      <c r="LNG117" s="469"/>
      <c r="LNH117" s="469"/>
      <c r="LNI117" s="469"/>
      <c r="LNJ117" s="469"/>
      <c r="LNK117" s="469"/>
      <c r="LNL117" s="469"/>
      <c r="LNM117" s="469"/>
      <c r="LNN117" s="469"/>
      <c r="LNO117" s="469"/>
      <c r="LNP117" s="469"/>
      <c r="LNQ117" s="473"/>
      <c r="LNR117" s="473"/>
      <c r="LNS117" s="473"/>
      <c r="LNT117" s="473"/>
      <c r="LNU117" s="469"/>
      <c r="LNV117" s="469"/>
      <c r="LNW117" s="469"/>
      <c r="LNX117" s="469"/>
      <c r="LNY117" s="469"/>
      <c r="LNZ117" s="469"/>
      <c r="LOA117" s="469"/>
      <c r="LOB117" s="469"/>
      <c r="LOC117" s="469"/>
      <c r="LOD117" s="469"/>
      <c r="LOE117" s="469"/>
      <c r="LOF117" s="469"/>
      <c r="LOG117" s="473"/>
      <c r="LOH117" s="473"/>
      <c r="LOI117" s="473"/>
      <c r="LOJ117" s="473"/>
      <c r="LOK117" s="469"/>
      <c r="LOL117" s="469"/>
      <c r="LOM117" s="469"/>
      <c r="LON117" s="469"/>
      <c r="LOO117" s="469"/>
      <c r="LOP117" s="469"/>
      <c r="LOQ117" s="469"/>
      <c r="LOR117" s="469"/>
      <c r="LOS117" s="469"/>
      <c r="LOT117" s="469"/>
      <c r="LOU117" s="469"/>
      <c r="LOV117" s="469"/>
      <c r="LOW117" s="473"/>
      <c r="LOX117" s="473"/>
      <c r="LOY117" s="473"/>
      <c r="LOZ117" s="473"/>
      <c r="LPA117" s="469"/>
      <c r="LPB117" s="469"/>
      <c r="LPC117" s="469"/>
      <c r="LPD117" s="469"/>
      <c r="LPE117" s="469"/>
      <c r="LPF117" s="469"/>
      <c r="LPG117" s="469"/>
      <c r="LPH117" s="469"/>
      <c r="LPI117" s="469"/>
      <c r="LPJ117" s="469"/>
      <c r="LPK117" s="469"/>
      <c r="LPL117" s="469"/>
      <c r="LPM117" s="473"/>
      <c r="LPN117" s="473"/>
      <c r="LPO117" s="473"/>
      <c r="LPP117" s="473"/>
      <c r="LPQ117" s="469"/>
      <c r="LPR117" s="469"/>
      <c r="LPS117" s="469"/>
      <c r="LPT117" s="469"/>
      <c r="LPU117" s="469"/>
      <c r="LPV117" s="469"/>
      <c r="LPW117" s="469"/>
      <c r="LPX117" s="469"/>
      <c r="LPY117" s="469"/>
      <c r="LPZ117" s="469"/>
      <c r="LQA117" s="469"/>
      <c r="LQB117" s="469"/>
      <c r="LQC117" s="473"/>
      <c r="LQD117" s="473"/>
      <c r="LQE117" s="473"/>
      <c r="LQF117" s="473"/>
      <c r="LQG117" s="469"/>
      <c r="LQH117" s="469"/>
      <c r="LQI117" s="469"/>
      <c r="LQJ117" s="469"/>
      <c r="LQK117" s="469"/>
      <c r="LQL117" s="469"/>
      <c r="LQM117" s="469"/>
      <c r="LQN117" s="469"/>
      <c r="LQO117" s="469"/>
      <c r="LQP117" s="469"/>
      <c r="LQQ117" s="469"/>
      <c r="LQR117" s="469"/>
      <c r="LQS117" s="473"/>
      <c r="LQT117" s="473"/>
      <c r="LQU117" s="473"/>
      <c r="LQV117" s="473"/>
      <c r="LQW117" s="469"/>
      <c r="LQX117" s="469"/>
      <c r="LQY117" s="469"/>
      <c r="LQZ117" s="469"/>
      <c r="LRA117" s="469"/>
      <c r="LRB117" s="469"/>
      <c r="LRC117" s="469"/>
      <c r="LRD117" s="469"/>
      <c r="LRE117" s="469"/>
      <c r="LRF117" s="469"/>
      <c r="LRG117" s="469"/>
      <c r="LRH117" s="469"/>
      <c r="LRI117" s="473"/>
      <c r="LRJ117" s="473"/>
      <c r="LRK117" s="473"/>
      <c r="LRL117" s="473"/>
      <c r="LRM117" s="469"/>
      <c r="LRN117" s="469"/>
      <c r="LRO117" s="469"/>
      <c r="LRP117" s="469"/>
      <c r="LRQ117" s="469"/>
      <c r="LRR117" s="469"/>
      <c r="LRS117" s="469"/>
      <c r="LRT117" s="469"/>
      <c r="LRU117" s="469"/>
      <c r="LRV117" s="469"/>
      <c r="LRW117" s="469"/>
      <c r="LRX117" s="469"/>
      <c r="LRY117" s="473"/>
      <c r="LRZ117" s="473"/>
      <c r="LSA117" s="473"/>
      <c r="LSB117" s="473"/>
      <c r="LSC117" s="469"/>
      <c r="LSD117" s="469"/>
      <c r="LSE117" s="469"/>
      <c r="LSF117" s="469"/>
      <c r="LSG117" s="469"/>
      <c r="LSH117" s="469"/>
      <c r="LSI117" s="469"/>
      <c r="LSJ117" s="469"/>
      <c r="LSK117" s="469"/>
      <c r="LSL117" s="469"/>
      <c r="LSM117" s="469"/>
      <c r="LSN117" s="469"/>
      <c r="LSO117" s="473"/>
      <c r="LSP117" s="473"/>
      <c r="LSQ117" s="473"/>
      <c r="LSR117" s="473"/>
      <c r="LSS117" s="469"/>
      <c r="LST117" s="469"/>
      <c r="LSU117" s="469"/>
      <c r="LSV117" s="469"/>
      <c r="LSW117" s="469"/>
      <c r="LSX117" s="469"/>
      <c r="LSY117" s="469"/>
      <c r="LSZ117" s="469"/>
      <c r="LTA117" s="469"/>
      <c r="LTB117" s="469"/>
      <c r="LTC117" s="469"/>
      <c r="LTD117" s="469"/>
      <c r="LTE117" s="473"/>
      <c r="LTF117" s="473"/>
      <c r="LTG117" s="473"/>
      <c r="LTH117" s="473"/>
      <c r="LTI117" s="469"/>
      <c r="LTJ117" s="469"/>
      <c r="LTK117" s="469"/>
      <c r="LTL117" s="469"/>
      <c r="LTM117" s="469"/>
      <c r="LTN117" s="469"/>
      <c r="LTO117" s="469"/>
      <c r="LTP117" s="469"/>
      <c r="LTQ117" s="469"/>
      <c r="LTR117" s="469"/>
      <c r="LTS117" s="469"/>
      <c r="LTT117" s="469"/>
      <c r="LTU117" s="473"/>
      <c r="LTV117" s="473"/>
      <c r="LTW117" s="473"/>
      <c r="LTX117" s="473"/>
      <c r="LTY117" s="469"/>
      <c r="LTZ117" s="469"/>
      <c r="LUA117" s="469"/>
      <c r="LUB117" s="469"/>
      <c r="LUC117" s="469"/>
      <c r="LUD117" s="469"/>
      <c r="LUE117" s="469"/>
      <c r="LUF117" s="469"/>
      <c r="LUG117" s="469"/>
      <c r="LUH117" s="469"/>
      <c r="LUI117" s="469"/>
      <c r="LUJ117" s="469"/>
      <c r="LUK117" s="473"/>
      <c r="LUL117" s="473"/>
      <c r="LUM117" s="473"/>
      <c r="LUN117" s="473"/>
      <c r="LUO117" s="469"/>
      <c r="LUP117" s="469"/>
      <c r="LUQ117" s="469"/>
      <c r="LUR117" s="469"/>
      <c r="LUS117" s="469"/>
      <c r="LUT117" s="469"/>
      <c r="LUU117" s="469"/>
      <c r="LUV117" s="469"/>
      <c r="LUW117" s="469"/>
      <c r="LUX117" s="469"/>
      <c r="LUY117" s="469"/>
      <c r="LUZ117" s="469"/>
      <c r="LVA117" s="473"/>
      <c r="LVB117" s="473"/>
      <c r="LVC117" s="473"/>
      <c r="LVD117" s="473"/>
      <c r="LVE117" s="469"/>
      <c r="LVF117" s="469"/>
      <c r="LVG117" s="469"/>
      <c r="LVH117" s="469"/>
      <c r="LVI117" s="469"/>
      <c r="LVJ117" s="469"/>
      <c r="LVK117" s="469"/>
      <c r="LVL117" s="469"/>
      <c r="LVM117" s="469"/>
      <c r="LVN117" s="469"/>
      <c r="LVO117" s="469"/>
      <c r="LVP117" s="469"/>
      <c r="LVQ117" s="473"/>
      <c r="LVR117" s="473"/>
      <c r="LVS117" s="473"/>
      <c r="LVT117" s="473"/>
      <c r="LVU117" s="469"/>
      <c r="LVV117" s="469"/>
      <c r="LVW117" s="469"/>
      <c r="LVX117" s="469"/>
      <c r="LVY117" s="469"/>
      <c r="LVZ117" s="469"/>
      <c r="LWA117" s="469"/>
      <c r="LWB117" s="469"/>
      <c r="LWC117" s="469"/>
      <c r="LWD117" s="469"/>
      <c r="LWE117" s="469"/>
      <c r="LWF117" s="469"/>
      <c r="LWG117" s="473"/>
      <c r="LWH117" s="473"/>
      <c r="LWI117" s="473"/>
      <c r="LWJ117" s="473"/>
      <c r="LWK117" s="469"/>
      <c r="LWL117" s="469"/>
      <c r="LWM117" s="469"/>
      <c r="LWN117" s="469"/>
      <c r="LWO117" s="469"/>
      <c r="LWP117" s="469"/>
      <c r="LWQ117" s="469"/>
      <c r="LWR117" s="469"/>
      <c r="LWS117" s="469"/>
      <c r="LWT117" s="469"/>
      <c r="LWU117" s="469"/>
      <c r="LWV117" s="469"/>
      <c r="LWW117" s="473"/>
      <c r="LWX117" s="473"/>
      <c r="LWY117" s="473"/>
      <c r="LWZ117" s="473"/>
      <c r="LXA117" s="469"/>
      <c r="LXB117" s="469"/>
      <c r="LXC117" s="469"/>
      <c r="LXD117" s="469"/>
      <c r="LXE117" s="469"/>
      <c r="LXF117" s="469"/>
      <c r="LXG117" s="469"/>
      <c r="LXH117" s="469"/>
      <c r="LXI117" s="469"/>
      <c r="LXJ117" s="469"/>
      <c r="LXK117" s="469"/>
      <c r="LXL117" s="469"/>
      <c r="LXM117" s="473"/>
      <c r="LXN117" s="473"/>
      <c r="LXO117" s="473"/>
      <c r="LXP117" s="473"/>
      <c r="LXQ117" s="469"/>
      <c r="LXR117" s="469"/>
      <c r="LXS117" s="469"/>
      <c r="LXT117" s="469"/>
      <c r="LXU117" s="469"/>
      <c r="LXV117" s="469"/>
      <c r="LXW117" s="469"/>
      <c r="LXX117" s="469"/>
      <c r="LXY117" s="469"/>
      <c r="LXZ117" s="469"/>
      <c r="LYA117" s="469"/>
      <c r="LYB117" s="469"/>
      <c r="LYC117" s="473"/>
      <c r="LYD117" s="473"/>
      <c r="LYE117" s="473"/>
      <c r="LYF117" s="473"/>
      <c r="LYG117" s="469"/>
      <c r="LYH117" s="469"/>
      <c r="LYI117" s="469"/>
      <c r="LYJ117" s="469"/>
      <c r="LYK117" s="469"/>
      <c r="LYL117" s="469"/>
      <c r="LYM117" s="469"/>
      <c r="LYN117" s="469"/>
      <c r="LYO117" s="469"/>
      <c r="LYP117" s="469"/>
      <c r="LYQ117" s="469"/>
      <c r="LYR117" s="469"/>
      <c r="LYS117" s="473"/>
      <c r="LYT117" s="473"/>
      <c r="LYU117" s="473"/>
      <c r="LYV117" s="473"/>
      <c r="LYW117" s="469"/>
      <c r="LYX117" s="469"/>
      <c r="LYY117" s="469"/>
      <c r="LYZ117" s="469"/>
      <c r="LZA117" s="469"/>
      <c r="LZB117" s="469"/>
      <c r="LZC117" s="469"/>
      <c r="LZD117" s="469"/>
      <c r="LZE117" s="469"/>
      <c r="LZF117" s="469"/>
      <c r="LZG117" s="469"/>
      <c r="LZH117" s="469"/>
      <c r="LZI117" s="473"/>
      <c r="LZJ117" s="473"/>
      <c r="LZK117" s="473"/>
      <c r="LZL117" s="473"/>
      <c r="LZM117" s="469"/>
      <c r="LZN117" s="469"/>
      <c r="LZO117" s="469"/>
      <c r="LZP117" s="469"/>
      <c r="LZQ117" s="469"/>
      <c r="LZR117" s="469"/>
      <c r="LZS117" s="469"/>
      <c r="LZT117" s="469"/>
      <c r="LZU117" s="469"/>
      <c r="LZV117" s="469"/>
      <c r="LZW117" s="469"/>
      <c r="LZX117" s="469"/>
      <c r="LZY117" s="473"/>
      <c r="LZZ117" s="473"/>
      <c r="MAA117" s="473"/>
      <c r="MAB117" s="473"/>
      <c r="MAC117" s="469"/>
      <c r="MAD117" s="469"/>
      <c r="MAE117" s="469"/>
      <c r="MAF117" s="469"/>
      <c r="MAG117" s="469"/>
      <c r="MAH117" s="469"/>
      <c r="MAI117" s="469"/>
      <c r="MAJ117" s="469"/>
      <c r="MAK117" s="469"/>
      <c r="MAL117" s="469"/>
      <c r="MAM117" s="469"/>
      <c r="MAN117" s="469"/>
      <c r="MAO117" s="473"/>
      <c r="MAP117" s="473"/>
      <c r="MAQ117" s="473"/>
      <c r="MAR117" s="473"/>
      <c r="MAS117" s="469"/>
      <c r="MAT117" s="469"/>
      <c r="MAU117" s="469"/>
      <c r="MAV117" s="469"/>
      <c r="MAW117" s="469"/>
      <c r="MAX117" s="469"/>
      <c r="MAY117" s="469"/>
      <c r="MAZ117" s="469"/>
      <c r="MBA117" s="469"/>
      <c r="MBB117" s="469"/>
      <c r="MBC117" s="469"/>
      <c r="MBD117" s="469"/>
      <c r="MBE117" s="473"/>
      <c r="MBF117" s="473"/>
      <c r="MBG117" s="473"/>
      <c r="MBH117" s="473"/>
      <c r="MBI117" s="469"/>
      <c r="MBJ117" s="469"/>
      <c r="MBK117" s="469"/>
      <c r="MBL117" s="469"/>
      <c r="MBM117" s="469"/>
      <c r="MBN117" s="469"/>
      <c r="MBO117" s="469"/>
      <c r="MBP117" s="469"/>
      <c r="MBQ117" s="469"/>
      <c r="MBR117" s="469"/>
      <c r="MBS117" s="469"/>
      <c r="MBT117" s="469"/>
      <c r="MBU117" s="473"/>
      <c r="MBV117" s="473"/>
      <c r="MBW117" s="473"/>
      <c r="MBX117" s="473"/>
      <c r="MBY117" s="469"/>
      <c r="MBZ117" s="469"/>
      <c r="MCA117" s="469"/>
      <c r="MCB117" s="469"/>
      <c r="MCC117" s="469"/>
      <c r="MCD117" s="469"/>
      <c r="MCE117" s="469"/>
      <c r="MCF117" s="469"/>
      <c r="MCG117" s="469"/>
      <c r="MCH117" s="469"/>
      <c r="MCI117" s="469"/>
      <c r="MCJ117" s="469"/>
      <c r="MCK117" s="473"/>
      <c r="MCL117" s="473"/>
      <c r="MCM117" s="473"/>
      <c r="MCN117" s="473"/>
      <c r="MCO117" s="469"/>
      <c r="MCP117" s="469"/>
      <c r="MCQ117" s="469"/>
      <c r="MCR117" s="469"/>
      <c r="MCS117" s="469"/>
      <c r="MCT117" s="469"/>
      <c r="MCU117" s="469"/>
      <c r="MCV117" s="469"/>
      <c r="MCW117" s="469"/>
      <c r="MCX117" s="469"/>
      <c r="MCY117" s="469"/>
      <c r="MCZ117" s="469"/>
      <c r="MDA117" s="473"/>
      <c r="MDB117" s="473"/>
      <c r="MDC117" s="473"/>
      <c r="MDD117" s="473"/>
      <c r="MDE117" s="469"/>
      <c r="MDF117" s="469"/>
      <c r="MDG117" s="469"/>
      <c r="MDH117" s="469"/>
      <c r="MDI117" s="469"/>
      <c r="MDJ117" s="469"/>
      <c r="MDK117" s="469"/>
      <c r="MDL117" s="469"/>
      <c r="MDM117" s="469"/>
      <c r="MDN117" s="469"/>
      <c r="MDO117" s="469"/>
      <c r="MDP117" s="469"/>
      <c r="MDQ117" s="473"/>
      <c r="MDR117" s="473"/>
      <c r="MDS117" s="473"/>
      <c r="MDT117" s="473"/>
      <c r="MDU117" s="469"/>
      <c r="MDV117" s="469"/>
      <c r="MDW117" s="469"/>
      <c r="MDX117" s="469"/>
      <c r="MDY117" s="469"/>
      <c r="MDZ117" s="469"/>
      <c r="MEA117" s="469"/>
      <c r="MEB117" s="469"/>
      <c r="MEC117" s="469"/>
      <c r="MED117" s="469"/>
      <c r="MEE117" s="469"/>
      <c r="MEF117" s="469"/>
      <c r="MEG117" s="473"/>
      <c r="MEH117" s="473"/>
      <c r="MEI117" s="473"/>
      <c r="MEJ117" s="473"/>
      <c r="MEK117" s="469"/>
      <c r="MEL117" s="469"/>
      <c r="MEM117" s="469"/>
      <c r="MEN117" s="469"/>
      <c r="MEO117" s="469"/>
      <c r="MEP117" s="469"/>
      <c r="MEQ117" s="469"/>
      <c r="MER117" s="469"/>
      <c r="MES117" s="469"/>
      <c r="MET117" s="469"/>
      <c r="MEU117" s="469"/>
      <c r="MEV117" s="469"/>
      <c r="MEW117" s="473"/>
      <c r="MEX117" s="473"/>
      <c r="MEY117" s="473"/>
      <c r="MEZ117" s="473"/>
      <c r="MFA117" s="469"/>
      <c r="MFB117" s="469"/>
      <c r="MFC117" s="469"/>
      <c r="MFD117" s="469"/>
      <c r="MFE117" s="469"/>
      <c r="MFF117" s="469"/>
      <c r="MFG117" s="469"/>
      <c r="MFH117" s="469"/>
      <c r="MFI117" s="469"/>
      <c r="MFJ117" s="469"/>
      <c r="MFK117" s="469"/>
      <c r="MFL117" s="469"/>
      <c r="MFM117" s="473"/>
      <c r="MFN117" s="473"/>
      <c r="MFO117" s="473"/>
      <c r="MFP117" s="473"/>
      <c r="MFQ117" s="469"/>
      <c r="MFR117" s="469"/>
      <c r="MFS117" s="469"/>
      <c r="MFT117" s="469"/>
      <c r="MFU117" s="469"/>
      <c r="MFV117" s="469"/>
      <c r="MFW117" s="469"/>
      <c r="MFX117" s="469"/>
      <c r="MFY117" s="469"/>
      <c r="MFZ117" s="469"/>
      <c r="MGA117" s="469"/>
      <c r="MGB117" s="469"/>
      <c r="MGC117" s="473"/>
      <c r="MGD117" s="473"/>
      <c r="MGE117" s="473"/>
      <c r="MGF117" s="473"/>
      <c r="MGG117" s="469"/>
      <c r="MGH117" s="469"/>
      <c r="MGI117" s="469"/>
      <c r="MGJ117" s="469"/>
      <c r="MGK117" s="469"/>
      <c r="MGL117" s="469"/>
      <c r="MGM117" s="469"/>
      <c r="MGN117" s="469"/>
      <c r="MGO117" s="469"/>
      <c r="MGP117" s="469"/>
      <c r="MGQ117" s="469"/>
      <c r="MGR117" s="469"/>
      <c r="MGS117" s="473"/>
      <c r="MGT117" s="473"/>
      <c r="MGU117" s="473"/>
      <c r="MGV117" s="473"/>
      <c r="MGW117" s="469"/>
      <c r="MGX117" s="469"/>
      <c r="MGY117" s="469"/>
      <c r="MGZ117" s="469"/>
      <c r="MHA117" s="469"/>
      <c r="MHB117" s="469"/>
      <c r="MHC117" s="469"/>
      <c r="MHD117" s="469"/>
      <c r="MHE117" s="469"/>
      <c r="MHF117" s="469"/>
      <c r="MHG117" s="469"/>
      <c r="MHH117" s="469"/>
      <c r="MHI117" s="473"/>
      <c r="MHJ117" s="473"/>
      <c r="MHK117" s="473"/>
      <c r="MHL117" s="473"/>
      <c r="MHM117" s="469"/>
      <c r="MHN117" s="469"/>
      <c r="MHO117" s="469"/>
      <c r="MHP117" s="469"/>
      <c r="MHQ117" s="469"/>
      <c r="MHR117" s="469"/>
      <c r="MHS117" s="469"/>
      <c r="MHT117" s="469"/>
      <c r="MHU117" s="469"/>
      <c r="MHV117" s="469"/>
      <c r="MHW117" s="469"/>
      <c r="MHX117" s="469"/>
      <c r="MHY117" s="473"/>
      <c r="MHZ117" s="473"/>
      <c r="MIA117" s="473"/>
      <c r="MIB117" s="473"/>
      <c r="MIC117" s="469"/>
      <c r="MID117" s="469"/>
      <c r="MIE117" s="469"/>
      <c r="MIF117" s="469"/>
      <c r="MIG117" s="469"/>
      <c r="MIH117" s="469"/>
      <c r="MII117" s="469"/>
      <c r="MIJ117" s="469"/>
      <c r="MIK117" s="469"/>
      <c r="MIL117" s="469"/>
      <c r="MIM117" s="469"/>
      <c r="MIN117" s="469"/>
      <c r="MIO117" s="473"/>
      <c r="MIP117" s="473"/>
      <c r="MIQ117" s="473"/>
      <c r="MIR117" s="473"/>
      <c r="MIS117" s="469"/>
      <c r="MIT117" s="469"/>
      <c r="MIU117" s="469"/>
      <c r="MIV117" s="469"/>
      <c r="MIW117" s="469"/>
      <c r="MIX117" s="469"/>
      <c r="MIY117" s="469"/>
      <c r="MIZ117" s="469"/>
      <c r="MJA117" s="469"/>
      <c r="MJB117" s="469"/>
      <c r="MJC117" s="469"/>
      <c r="MJD117" s="469"/>
      <c r="MJE117" s="473"/>
      <c r="MJF117" s="473"/>
      <c r="MJG117" s="473"/>
      <c r="MJH117" s="473"/>
      <c r="MJI117" s="469"/>
      <c r="MJJ117" s="469"/>
      <c r="MJK117" s="469"/>
      <c r="MJL117" s="469"/>
      <c r="MJM117" s="469"/>
      <c r="MJN117" s="469"/>
      <c r="MJO117" s="469"/>
      <c r="MJP117" s="469"/>
      <c r="MJQ117" s="469"/>
      <c r="MJR117" s="469"/>
      <c r="MJS117" s="469"/>
      <c r="MJT117" s="469"/>
      <c r="MJU117" s="473"/>
      <c r="MJV117" s="473"/>
      <c r="MJW117" s="473"/>
      <c r="MJX117" s="473"/>
      <c r="MJY117" s="469"/>
      <c r="MJZ117" s="469"/>
      <c r="MKA117" s="469"/>
      <c r="MKB117" s="469"/>
      <c r="MKC117" s="469"/>
      <c r="MKD117" s="469"/>
      <c r="MKE117" s="469"/>
      <c r="MKF117" s="469"/>
      <c r="MKG117" s="469"/>
      <c r="MKH117" s="469"/>
      <c r="MKI117" s="469"/>
      <c r="MKJ117" s="469"/>
      <c r="MKK117" s="473"/>
      <c r="MKL117" s="473"/>
      <c r="MKM117" s="473"/>
      <c r="MKN117" s="473"/>
      <c r="MKO117" s="469"/>
      <c r="MKP117" s="469"/>
      <c r="MKQ117" s="469"/>
      <c r="MKR117" s="469"/>
      <c r="MKS117" s="469"/>
      <c r="MKT117" s="469"/>
      <c r="MKU117" s="469"/>
      <c r="MKV117" s="469"/>
      <c r="MKW117" s="469"/>
      <c r="MKX117" s="469"/>
      <c r="MKY117" s="469"/>
      <c r="MKZ117" s="469"/>
      <c r="MLA117" s="473"/>
      <c r="MLB117" s="473"/>
      <c r="MLC117" s="473"/>
      <c r="MLD117" s="473"/>
      <c r="MLE117" s="469"/>
      <c r="MLF117" s="469"/>
      <c r="MLG117" s="469"/>
      <c r="MLH117" s="469"/>
      <c r="MLI117" s="469"/>
      <c r="MLJ117" s="469"/>
      <c r="MLK117" s="469"/>
      <c r="MLL117" s="469"/>
      <c r="MLM117" s="469"/>
      <c r="MLN117" s="469"/>
      <c r="MLO117" s="469"/>
      <c r="MLP117" s="469"/>
      <c r="MLQ117" s="473"/>
      <c r="MLR117" s="473"/>
      <c r="MLS117" s="473"/>
      <c r="MLT117" s="473"/>
      <c r="MLU117" s="469"/>
      <c r="MLV117" s="469"/>
      <c r="MLW117" s="469"/>
      <c r="MLX117" s="469"/>
      <c r="MLY117" s="469"/>
      <c r="MLZ117" s="469"/>
      <c r="MMA117" s="469"/>
      <c r="MMB117" s="469"/>
      <c r="MMC117" s="469"/>
      <c r="MMD117" s="469"/>
      <c r="MME117" s="469"/>
      <c r="MMF117" s="469"/>
      <c r="MMG117" s="473"/>
      <c r="MMH117" s="473"/>
      <c r="MMI117" s="473"/>
      <c r="MMJ117" s="473"/>
      <c r="MMK117" s="469"/>
      <c r="MML117" s="469"/>
      <c r="MMM117" s="469"/>
      <c r="MMN117" s="469"/>
      <c r="MMO117" s="469"/>
      <c r="MMP117" s="469"/>
      <c r="MMQ117" s="469"/>
      <c r="MMR117" s="469"/>
      <c r="MMS117" s="469"/>
      <c r="MMT117" s="469"/>
      <c r="MMU117" s="469"/>
      <c r="MMV117" s="469"/>
      <c r="MMW117" s="473"/>
      <c r="MMX117" s="473"/>
      <c r="MMY117" s="473"/>
      <c r="MMZ117" s="473"/>
      <c r="MNA117" s="469"/>
      <c r="MNB117" s="469"/>
      <c r="MNC117" s="469"/>
      <c r="MND117" s="469"/>
      <c r="MNE117" s="469"/>
      <c r="MNF117" s="469"/>
      <c r="MNG117" s="469"/>
      <c r="MNH117" s="469"/>
      <c r="MNI117" s="469"/>
      <c r="MNJ117" s="469"/>
      <c r="MNK117" s="469"/>
      <c r="MNL117" s="469"/>
      <c r="MNM117" s="473"/>
      <c r="MNN117" s="473"/>
      <c r="MNO117" s="473"/>
      <c r="MNP117" s="473"/>
      <c r="MNQ117" s="469"/>
      <c r="MNR117" s="469"/>
      <c r="MNS117" s="469"/>
      <c r="MNT117" s="469"/>
      <c r="MNU117" s="469"/>
      <c r="MNV117" s="469"/>
      <c r="MNW117" s="469"/>
      <c r="MNX117" s="469"/>
      <c r="MNY117" s="469"/>
      <c r="MNZ117" s="469"/>
      <c r="MOA117" s="469"/>
      <c r="MOB117" s="469"/>
      <c r="MOC117" s="473"/>
      <c r="MOD117" s="473"/>
      <c r="MOE117" s="473"/>
      <c r="MOF117" s="473"/>
      <c r="MOG117" s="469"/>
      <c r="MOH117" s="469"/>
      <c r="MOI117" s="469"/>
      <c r="MOJ117" s="469"/>
      <c r="MOK117" s="469"/>
      <c r="MOL117" s="469"/>
      <c r="MOM117" s="469"/>
      <c r="MON117" s="469"/>
      <c r="MOO117" s="469"/>
      <c r="MOP117" s="469"/>
      <c r="MOQ117" s="469"/>
      <c r="MOR117" s="469"/>
      <c r="MOS117" s="473"/>
      <c r="MOT117" s="473"/>
      <c r="MOU117" s="473"/>
      <c r="MOV117" s="473"/>
      <c r="MOW117" s="469"/>
      <c r="MOX117" s="469"/>
      <c r="MOY117" s="469"/>
      <c r="MOZ117" s="469"/>
      <c r="MPA117" s="469"/>
      <c r="MPB117" s="469"/>
      <c r="MPC117" s="469"/>
      <c r="MPD117" s="469"/>
      <c r="MPE117" s="469"/>
      <c r="MPF117" s="469"/>
      <c r="MPG117" s="469"/>
      <c r="MPH117" s="469"/>
      <c r="MPI117" s="473"/>
      <c r="MPJ117" s="473"/>
      <c r="MPK117" s="473"/>
      <c r="MPL117" s="473"/>
      <c r="MPM117" s="469"/>
      <c r="MPN117" s="469"/>
      <c r="MPO117" s="469"/>
      <c r="MPP117" s="469"/>
      <c r="MPQ117" s="469"/>
      <c r="MPR117" s="469"/>
      <c r="MPS117" s="469"/>
      <c r="MPT117" s="469"/>
      <c r="MPU117" s="469"/>
      <c r="MPV117" s="469"/>
      <c r="MPW117" s="469"/>
      <c r="MPX117" s="469"/>
      <c r="MPY117" s="473"/>
      <c r="MPZ117" s="473"/>
      <c r="MQA117" s="473"/>
      <c r="MQB117" s="473"/>
      <c r="MQC117" s="469"/>
      <c r="MQD117" s="469"/>
      <c r="MQE117" s="469"/>
      <c r="MQF117" s="469"/>
      <c r="MQG117" s="469"/>
      <c r="MQH117" s="469"/>
      <c r="MQI117" s="469"/>
      <c r="MQJ117" s="469"/>
      <c r="MQK117" s="469"/>
      <c r="MQL117" s="469"/>
      <c r="MQM117" s="469"/>
      <c r="MQN117" s="469"/>
      <c r="MQO117" s="473"/>
      <c r="MQP117" s="473"/>
      <c r="MQQ117" s="473"/>
      <c r="MQR117" s="473"/>
      <c r="MQS117" s="469"/>
      <c r="MQT117" s="469"/>
      <c r="MQU117" s="469"/>
      <c r="MQV117" s="469"/>
      <c r="MQW117" s="469"/>
      <c r="MQX117" s="469"/>
      <c r="MQY117" s="469"/>
      <c r="MQZ117" s="469"/>
      <c r="MRA117" s="469"/>
      <c r="MRB117" s="469"/>
      <c r="MRC117" s="469"/>
      <c r="MRD117" s="469"/>
      <c r="MRE117" s="473"/>
      <c r="MRF117" s="473"/>
      <c r="MRG117" s="473"/>
      <c r="MRH117" s="473"/>
      <c r="MRI117" s="469"/>
      <c r="MRJ117" s="469"/>
      <c r="MRK117" s="469"/>
      <c r="MRL117" s="469"/>
      <c r="MRM117" s="469"/>
      <c r="MRN117" s="469"/>
      <c r="MRO117" s="469"/>
      <c r="MRP117" s="469"/>
      <c r="MRQ117" s="469"/>
      <c r="MRR117" s="469"/>
      <c r="MRS117" s="469"/>
      <c r="MRT117" s="469"/>
      <c r="MRU117" s="473"/>
      <c r="MRV117" s="473"/>
      <c r="MRW117" s="473"/>
      <c r="MRX117" s="473"/>
      <c r="MRY117" s="469"/>
      <c r="MRZ117" s="469"/>
      <c r="MSA117" s="469"/>
      <c r="MSB117" s="469"/>
      <c r="MSC117" s="469"/>
      <c r="MSD117" s="469"/>
      <c r="MSE117" s="469"/>
      <c r="MSF117" s="469"/>
      <c r="MSG117" s="469"/>
      <c r="MSH117" s="469"/>
      <c r="MSI117" s="469"/>
      <c r="MSJ117" s="469"/>
      <c r="MSK117" s="473"/>
      <c r="MSL117" s="473"/>
      <c r="MSM117" s="473"/>
      <c r="MSN117" s="473"/>
      <c r="MSO117" s="469"/>
      <c r="MSP117" s="469"/>
      <c r="MSQ117" s="469"/>
      <c r="MSR117" s="469"/>
      <c r="MSS117" s="469"/>
      <c r="MST117" s="469"/>
      <c r="MSU117" s="469"/>
      <c r="MSV117" s="469"/>
      <c r="MSW117" s="469"/>
      <c r="MSX117" s="469"/>
      <c r="MSY117" s="469"/>
      <c r="MSZ117" s="469"/>
      <c r="MTA117" s="473"/>
      <c r="MTB117" s="473"/>
      <c r="MTC117" s="473"/>
      <c r="MTD117" s="473"/>
      <c r="MTE117" s="469"/>
      <c r="MTF117" s="469"/>
      <c r="MTG117" s="469"/>
      <c r="MTH117" s="469"/>
      <c r="MTI117" s="469"/>
      <c r="MTJ117" s="469"/>
      <c r="MTK117" s="469"/>
      <c r="MTL117" s="469"/>
      <c r="MTM117" s="469"/>
      <c r="MTN117" s="469"/>
      <c r="MTO117" s="469"/>
      <c r="MTP117" s="469"/>
      <c r="MTQ117" s="473"/>
      <c r="MTR117" s="473"/>
      <c r="MTS117" s="473"/>
      <c r="MTT117" s="473"/>
      <c r="MTU117" s="469"/>
      <c r="MTV117" s="469"/>
      <c r="MTW117" s="469"/>
      <c r="MTX117" s="469"/>
      <c r="MTY117" s="469"/>
      <c r="MTZ117" s="469"/>
      <c r="MUA117" s="469"/>
      <c r="MUB117" s="469"/>
      <c r="MUC117" s="469"/>
      <c r="MUD117" s="469"/>
      <c r="MUE117" s="469"/>
      <c r="MUF117" s="469"/>
      <c r="MUG117" s="473"/>
      <c r="MUH117" s="473"/>
      <c r="MUI117" s="473"/>
      <c r="MUJ117" s="473"/>
      <c r="MUK117" s="469"/>
      <c r="MUL117" s="469"/>
      <c r="MUM117" s="469"/>
      <c r="MUN117" s="469"/>
      <c r="MUO117" s="469"/>
      <c r="MUP117" s="469"/>
      <c r="MUQ117" s="469"/>
      <c r="MUR117" s="469"/>
      <c r="MUS117" s="469"/>
      <c r="MUT117" s="469"/>
      <c r="MUU117" s="469"/>
      <c r="MUV117" s="469"/>
      <c r="MUW117" s="473"/>
      <c r="MUX117" s="473"/>
      <c r="MUY117" s="473"/>
      <c r="MUZ117" s="473"/>
      <c r="MVA117" s="469"/>
      <c r="MVB117" s="469"/>
      <c r="MVC117" s="469"/>
      <c r="MVD117" s="469"/>
      <c r="MVE117" s="469"/>
      <c r="MVF117" s="469"/>
      <c r="MVG117" s="469"/>
      <c r="MVH117" s="469"/>
      <c r="MVI117" s="469"/>
      <c r="MVJ117" s="469"/>
      <c r="MVK117" s="469"/>
      <c r="MVL117" s="469"/>
      <c r="MVM117" s="473"/>
      <c r="MVN117" s="473"/>
      <c r="MVO117" s="473"/>
      <c r="MVP117" s="473"/>
      <c r="MVQ117" s="469"/>
      <c r="MVR117" s="469"/>
      <c r="MVS117" s="469"/>
      <c r="MVT117" s="469"/>
      <c r="MVU117" s="469"/>
      <c r="MVV117" s="469"/>
      <c r="MVW117" s="469"/>
      <c r="MVX117" s="469"/>
      <c r="MVY117" s="469"/>
      <c r="MVZ117" s="469"/>
      <c r="MWA117" s="469"/>
      <c r="MWB117" s="469"/>
      <c r="MWC117" s="473"/>
      <c r="MWD117" s="473"/>
      <c r="MWE117" s="473"/>
      <c r="MWF117" s="473"/>
      <c r="MWG117" s="469"/>
      <c r="MWH117" s="469"/>
      <c r="MWI117" s="469"/>
      <c r="MWJ117" s="469"/>
      <c r="MWK117" s="469"/>
      <c r="MWL117" s="469"/>
      <c r="MWM117" s="469"/>
      <c r="MWN117" s="469"/>
      <c r="MWO117" s="469"/>
      <c r="MWP117" s="469"/>
      <c r="MWQ117" s="469"/>
      <c r="MWR117" s="469"/>
      <c r="MWS117" s="473"/>
      <c r="MWT117" s="473"/>
      <c r="MWU117" s="473"/>
      <c r="MWV117" s="473"/>
      <c r="MWW117" s="469"/>
      <c r="MWX117" s="469"/>
      <c r="MWY117" s="469"/>
      <c r="MWZ117" s="469"/>
      <c r="MXA117" s="469"/>
      <c r="MXB117" s="469"/>
      <c r="MXC117" s="469"/>
      <c r="MXD117" s="469"/>
      <c r="MXE117" s="469"/>
      <c r="MXF117" s="469"/>
      <c r="MXG117" s="469"/>
      <c r="MXH117" s="469"/>
      <c r="MXI117" s="473"/>
      <c r="MXJ117" s="473"/>
      <c r="MXK117" s="473"/>
      <c r="MXL117" s="473"/>
      <c r="MXM117" s="469"/>
      <c r="MXN117" s="469"/>
      <c r="MXO117" s="469"/>
      <c r="MXP117" s="469"/>
      <c r="MXQ117" s="469"/>
      <c r="MXR117" s="469"/>
      <c r="MXS117" s="469"/>
      <c r="MXT117" s="469"/>
      <c r="MXU117" s="469"/>
      <c r="MXV117" s="469"/>
      <c r="MXW117" s="469"/>
      <c r="MXX117" s="469"/>
      <c r="MXY117" s="473"/>
      <c r="MXZ117" s="473"/>
      <c r="MYA117" s="473"/>
      <c r="MYB117" s="473"/>
      <c r="MYC117" s="469"/>
      <c r="MYD117" s="469"/>
      <c r="MYE117" s="469"/>
      <c r="MYF117" s="469"/>
      <c r="MYG117" s="469"/>
      <c r="MYH117" s="469"/>
      <c r="MYI117" s="469"/>
      <c r="MYJ117" s="469"/>
      <c r="MYK117" s="469"/>
      <c r="MYL117" s="469"/>
      <c r="MYM117" s="469"/>
      <c r="MYN117" s="469"/>
      <c r="MYO117" s="473"/>
      <c r="MYP117" s="473"/>
      <c r="MYQ117" s="473"/>
      <c r="MYR117" s="473"/>
      <c r="MYS117" s="469"/>
      <c r="MYT117" s="469"/>
      <c r="MYU117" s="469"/>
      <c r="MYV117" s="469"/>
      <c r="MYW117" s="469"/>
      <c r="MYX117" s="469"/>
      <c r="MYY117" s="469"/>
      <c r="MYZ117" s="469"/>
      <c r="MZA117" s="469"/>
      <c r="MZB117" s="469"/>
      <c r="MZC117" s="469"/>
      <c r="MZD117" s="469"/>
      <c r="MZE117" s="473"/>
      <c r="MZF117" s="473"/>
      <c r="MZG117" s="473"/>
      <c r="MZH117" s="473"/>
      <c r="MZI117" s="469"/>
      <c r="MZJ117" s="469"/>
      <c r="MZK117" s="469"/>
      <c r="MZL117" s="469"/>
      <c r="MZM117" s="469"/>
      <c r="MZN117" s="469"/>
      <c r="MZO117" s="469"/>
      <c r="MZP117" s="469"/>
      <c r="MZQ117" s="469"/>
      <c r="MZR117" s="469"/>
      <c r="MZS117" s="469"/>
      <c r="MZT117" s="469"/>
      <c r="MZU117" s="473"/>
      <c r="MZV117" s="473"/>
      <c r="MZW117" s="473"/>
      <c r="MZX117" s="473"/>
      <c r="MZY117" s="469"/>
      <c r="MZZ117" s="469"/>
      <c r="NAA117" s="469"/>
      <c r="NAB117" s="469"/>
      <c r="NAC117" s="469"/>
      <c r="NAD117" s="469"/>
      <c r="NAE117" s="469"/>
      <c r="NAF117" s="469"/>
      <c r="NAG117" s="469"/>
      <c r="NAH117" s="469"/>
      <c r="NAI117" s="469"/>
      <c r="NAJ117" s="469"/>
      <c r="NAK117" s="473"/>
      <c r="NAL117" s="473"/>
      <c r="NAM117" s="473"/>
      <c r="NAN117" s="473"/>
      <c r="NAO117" s="469"/>
      <c r="NAP117" s="469"/>
      <c r="NAQ117" s="469"/>
      <c r="NAR117" s="469"/>
      <c r="NAS117" s="469"/>
      <c r="NAT117" s="469"/>
      <c r="NAU117" s="469"/>
      <c r="NAV117" s="469"/>
      <c r="NAW117" s="469"/>
      <c r="NAX117" s="469"/>
      <c r="NAY117" s="469"/>
      <c r="NAZ117" s="469"/>
      <c r="NBA117" s="473"/>
      <c r="NBB117" s="473"/>
      <c r="NBC117" s="473"/>
      <c r="NBD117" s="473"/>
      <c r="NBE117" s="469"/>
      <c r="NBF117" s="469"/>
      <c r="NBG117" s="469"/>
      <c r="NBH117" s="469"/>
      <c r="NBI117" s="469"/>
      <c r="NBJ117" s="469"/>
      <c r="NBK117" s="469"/>
      <c r="NBL117" s="469"/>
      <c r="NBM117" s="469"/>
      <c r="NBN117" s="469"/>
      <c r="NBO117" s="469"/>
      <c r="NBP117" s="469"/>
      <c r="NBQ117" s="473"/>
      <c r="NBR117" s="473"/>
      <c r="NBS117" s="473"/>
      <c r="NBT117" s="473"/>
      <c r="NBU117" s="469"/>
      <c r="NBV117" s="469"/>
      <c r="NBW117" s="469"/>
      <c r="NBX117" s="469"/>
      <c r="NBY117" s="469"/>
      <c r="NBZ117" s="469"/>
      <c r="NCA117" s="469"/>
      <c r="NCB117" s="469"/>
      <c r="NCC117" s="469"/>
      <c r="NCD117" s="469"/>
      <c r="NCE117" s="469"/>
      <c r="NCF117" s="469"/>
      <c r="NCG117" s="473"/>
      <c r="NCH117" s="473"/>
      <c r="NCI117" s="473"/>
      <c r="NCJ117" s="473"/>
      <c r="NCK117" s="469"/>
      <c r="NCL117" s="469"/>
      <c r="NCM117" s="469"/>
      <c r="NCN117" s="469"/>
      <c r="NCO117" s="469"/>
      <c r="NCP117" s="469"/>
      <c r="NCQ117" s="469"/>
      <c r="NCR117" s="469"/>
      <c r="NCS117" s="469"/>
      <c r="NCT117" s="469"/>
      <c r="NCU117" s="469"/>
      <c r="NCV117" s="469"/>
      <c r="NCW117" s="473"/>
      <c r="NCX117" s="473"/>
      <c r="NCY117" s="473"/>
      <c r="NCZ117" s="473"/>
      <c r="NDA117" s="469"/>
      <c r="NDB117" s="469"/>
      <c r="NDC117" s="469"/>
      <c r="NDD117" s="469"/>
      <c r="NDE117" s="469"/>
      <c r="NDF117" s="469"/>
      <c r="NDG117" s="469"/>
      <c r="NDH117" s="469"/>
      <c r="NDI117" s="469"/>
      <c r="NDJ117" s="469"/>
      <c r="NDK117" s="469"/>
      <c r="NDL117" s="469"/>
      <c r="NDM117" s="473"/>
      <c r="NDN117" s="473"/>
      <c r="NDO117" s="473"/>
      <c r="NDP117" s="473"/>
      <c r="NDQ117" s="469"/>
      <c r="NDR117" s="469"/>
      <c r="NDS117" s="469"/>
      <c r="NDT117" s="469"/>
      <c r="NDU117" s="469"/>
      <c r="NDV117" s="469"/>
      <c r="NDW117" s="469"/>
      <c r="NDX117" s="469"/>
      <c r="NDY117" s="469"/>
      <c r="NDZ117" s="469"/>
      <c r="NEA117" s="469"/>
      <c r="NEB117" s="469"/>
      <c r="NEC117" s="473"/>
      <c r="NED117" s="473"/>
      <c r="NEE117" s="473"/>
      <c r="NEF117" s="473"/>
      <c r="NEG117" s="469"/>
      <c r="NEH117" s="469"/>
      <c r="NEI117" s="469"/>
      <c r="NEJ117" s="469"/>
      <c r="NEK117" s="469"/>
      <c r="NEL117" s="469"/>
      <c r="NEM117" s="469"/>
      <c r="NEN117" s="469"/>
      <c r="NEO117" s="469"/>
      <c r="NEP117" s="469"/>
      <c r="NEQ117" s="469"/>
      <c r="NER117" s="469"/>
      <c r="NES117" s="473"/>
      <c r="NET117" s="473"/>
      <c r="NEU117" s="473"/>
      <c r="NEV117" s="473"/>
      <c r="NEW117" s="469"/>
      <c r="NEX117" s="469"/>
      <c r="NEY117" s="469"/>
      <c r="NEZ117" s="469"/>
      <c r="NFA117" s="469"/>
      <c r="NFB117" s="469"/>
      <c r="NFC117" s="469"/>
      <c r="NFD117" s="469"/>
      <c r="NFE117" s="469"/>
      <c r="NFF117" s="469"/>
      <c r="NFG117" s="469"/>
      <c r="NFH117" s="469"/>
      <c r="NFI117" s="473"/>
      <c r="NFJ117" s="473"/>
      <c r="NFK117" s="473"/>
      <c r="NFL117" s="473"/>
      <c r="NFM117" s="469"/>
      <c r="NFN117" s="469"/>
      <c r="NFO117" s="469"/>
      <c r="NFP117" s="469"/>
      <c r="NFQ117" s="469"/>
      <c r="NFR117" s="469"/>
      <c r="NFS117" s="469"/>
      <c r="NFT117" s="469"/>
      <c r="NFU117" s="469"/>
      <c r="NFV117" s="469"/>
      <c r="NFW117" s="469"/>
      <c r="NFX117" s="469"/>
      <c r="NFY117" s="473"/>
      <c r="NFZ117" s="473"/>
      <c r="NGA117" s="473"/>
      <c r="NGB117" s="473"/>
      <c r="NGC117" s="469"/>
      <c r="NGD117" s="469"/>
      <c r="NGE117" s="469"/>
      <c r="NGF117" s="469"/>
      <c r="NGG117" s="469"/>
      <c r="NGH117" s="469"/>
      <c r="NGI117" s="469"/>
      <c r="NGJ117" s="469"/>
      <c r="NGK117" s="469"/>
      <c r="NGL117" s="469"/>
      <c r="NGM117" s="469"/>
      <c r="NGN117" s="469"/>
      <c r="NGO117" s="473"/>
      <c r="NGP117" s="473"/>
      <c r="NGQ117" s="473"/>
      <c r="NGR117" s="473"/>
      <c r="NGS117" s="469"/>
      <c r="NGT117" s="469"/>
      <c r="NGU117" s="469"/>
      <c r="NGV117" s="469"/>
      <c r="NGW117" s="469"/>
      <c r="NGX117" s="469"/>
      <c r="NGY117" s="469"/>
      <c r="NGZ117" s="469"/>
      <c r="NHA117" s="469"/>
      <c r="NHB117" s="469"/>
      <c r="NHC117" s="469"/>
      <c r="NHD117" s="469"/>
      <c r="NHE117" s="473"/>
      <c r="NHF117" s="473"/>
      <c r="NHG117" s="473"/>
      <c r="NHH117" s="473"/>
      <c r="NHI117" s="469"/>
      <c r="NHJ117" s="469"/>
      <c r="NHK117" s="469"/>
      <c r="NHL117" s="469"/>
      <c r="NHM117" s="469"/>
      <c r="NHN117" s="469"/>
      <c r="NHO117" s="469"/>
      <c r="NHP117" s="469"/>
      <c r="NHQ117" s="469"/>
      <c r="NHR117" s="469"/>
      <c r="NHS117" s="469"/>
      <c r="NHT117" s="469"/>
      <c r="NHU117" s="473"/>
      <c r="NHV117" s="473"/>
      <c r="NHW117" s="473"/>
      <c r="NHX117" s="473"/>
      <c r="NHY117" s="469"/>
      <c r="NHZ117" s="469"/>
      <c r="NIA117" s="469"/>
      <c r="NIB117" s="469"/>
      <c r="NIC117" s="469"/>
      <c r="NID117" s="469"/>
      <c r="NIE117" s="469"/>
      <c r="NIF117" s="469"/>
      <c r="NIG117" s="469"/>
      <c r="NIH117" s="469"/>
      <c r="NII117" s="469"/>
      <c r="NIJ117" s="469"/>
      <c r="NIK117" s="473"/>
      <c r="NIL117" s="473"/>
      <c r="NIM117" s="473"/>
      <c r="NIN117" s="473"/>
      <c r="NIO117" s="469"/>
      <c r="NIP117" s="469"/>
      <c r="NIQ117" s="469"/>
      <c r="NIR117" s="469"/>
      <c r="NIS117" s="469"/>
      <c r="NIT117" s="469"/>
      <c r="NIU117" s="469"/>
      <c r="NIV117" s="469"/>
      <c r="NIW117" s="469"/>
      <c r="NIX117" s="469"/>
      <c r="NIY117" s="469"/>
      <c r="NIZ117" s="469"/>
      <c r="NJA117" s="473"/>
      <c r="NJB117" s="473"/>
      <c r="NJC117" s="473"/>
      <c r="NJD117" s="473"/>
      <c r="NJE117" s="469"/>
      <c r="NJF117" s="469"/>
      <c r="NJG117" s="469"/>
      <c r="NJH117" s="469"/>
      <c r="NJI117" s="469"/>
      <c r="NJJ117" s="469"/>
      <c r="NJK117" s="469"/>
      <c r="NJL117" s="469"/>
      <c r="NJM117" s="469"/>
      <c r="NJN117" s="469"/>
      <c r="NJO117" s="469"/>
      <c r="NJP117" s="469"/>
      <c r="NJQ117" s="473"/>
      <c r="NJR117" s="473"/>
      <c r="NJS117" s="473"/>
      <c r="NJT117" s="473"/>
      <c r="NJU117" s="469"/>
      <c r="NJV117" s="469"/>
      <c r="NJW117" s="469"/>
      <c r="NJX117" s="469"/>
      <c r="NJY117" s="469"/>
      <c r="NJZ117" s="469"/>
      <c r="NKA117" s="469"/>
      <c r="NKB117" s="469"/>
      <c r="NKC117" s="469"/>
      <c r="NKD117" s="469"/>
      <c r="NKE117" s="469"/>
      <c r="NKF117" s="469"/>
      <c r="NKG117" s="473"/>
      <c r="NKH117" s="473"/>
      <c r="NKI117" s="473"/>
      <c r="NKJ117" s="473"/>
      <c r="NKK117" s="469"/>
      <c r="NKL117" s="469"/>
      <c r="NKM117" s="469"/>
      <c r="NKN117" s="469"/>
      <c r="NKO117" s="469"/>
      <c r="NKP117" s="469"/>
      <c r="NKQ117" s="469"/>
      <c r="NKR117" s="469"/>
      <c r="NKS117" s="469"/>
      <c r="NKT117" s="469"/>
      <c r="NKU117" s="469"/>
      <c r="NKV117" s="469"/>
      <c r="NKW117" s="473"/>
      <c r="NKX117" s="473"/>
      <c r="NKY117" s="473"/>
      <c r="NKZ117" s="473"/>
      <c r="NLA117" s="469"/>
      <c r="NLB117" s="469"/>
      <c r="NLC117" s="469"/>
      <c r="NLD117" s="469"/>
      <c r="NLE117" s="469"/>
      <c r="NLF117" s="469"/>
      <c r="NLG117" s="469"/>
      <c r="NLH117" s="469"/>
      <c r="NLI117" s="469"/>
      <c r="NLJ117" s="469"/>
      <c r="NLK117" s="469"/>
      <c r="NLL117" s="469"/>
      <c r="NLM117" s="473"/>
      <c r="NLN117" s="473"/>
      <c r="NLO117" s="473"/>
      <c r="NLP117" s="473"/>
      <c r="NLQ117" s="469"/>
      <c r="NLR117" s="469"/>
      <c r="NLS117" s="469"/>
      <c r="NLT117" s="469"/>
      <c r="NLU117" s="469"/>
      <c r="NLV117" s="469"/>
      <c r="NLW117" s="469"/>
      <c r="NLX117" s="469"/>
      <c r="NLY117" s="469"/>
      <c r="NLZ117" s="469"/>
      <c r="NMA117" s="469"/>
      <c r="NMB117" s="469"/>
      <c r="NMC117" s="473"/>
      <c r="NMD117" s="473"/>
      <c r="NME117" s="473"/>
      <c r="NMF117" s="473"/>
      <c r="NMG117" s="469"/>
      <c r="NMH117" s="469"/>
      <c r="NMI117" s="469"/>
      <c r="NMJ117" s="469"/>
      <c r="NMK117" s="469"/>
      <c r="NML117" s="469"/>
      <c r="NMM117" s="469"/>
      <c r="NMN117" s="469"/>
      <c r="NMO117" s="469"/>
      <c r="NMP117" s="469"/>
      <c r="NMQ117" s="469"/>
      <c r="NMR117" s="469"/>
      <c r="NMS117" s="473"/>
      <c r="NMT117" s="473"/>
      <c r="NMU117" s="473"/>
      <c r="NMV117" s="473"/>
      <c r="NMW117" s="469"/>
      <c r="NMX117" s="469"/>
      <c r="NMY117" s="469"/>
      <c r="NMZ117" s="469"/>
      <c r="NNA117" s="469"/>
      <c r="NNB117" s="469"/>
      <c r="NNC117" s="469"/>
      <c r="NND117" s="469"/>
      <c r="NNE117" s="469"/>
      <c r="NNF117" s="469"/>
      <c r="NNG117" s="469"/>
      <c r="NNH117" s="469"/>
      <c r="NNI117" s="473"/>
      <c r="NNJ117" s="473"/>
      <c r="NNK117" s="473"/>
      <c r="NNL117" s="473"/>
      <c r="NNM117" s="469"/>
      <c r="NNN117" s="469"/>
      <c r="NNO117" s="469"/>
      <c r="NNP117" s="469"/>
      <c r="NNQ117" s="469"/>
      <c r="NNR117" s="469"/>
      <c r="NNS117" s="469"/>
      <c r="NNT117" s="469"/>
      <c r="NNU117" s="469"/>
      <c r="NNV117" s="469"/>
      <c r="NNW117" s="469"/>
      <c r="NNX117" s="469"/>
      <c r="NNY117" s="473"/>
      <c r="NNZ117" s="473"/>
      <c r="NOA117" s="473"/>
      <c r="NOB117" s="473"/>
      <c r="NOC117" s="469"/>
      <c r="NOD117" s="469"/>
      <c r="NOE117" s="469"/>
      <c r="NOF117" s="469"/>
      <c r="NOG117" s="469"/>
      <c r="NOH117" s="469"/>
      <c r="NOI117" s="469"/>
      <c r="NOJ117" s="469"/>
      <c r="NOK117" s="469"/>
      <c r="NOL117" s="469"/>
      <c r="NOM117" s="469"/>
      <c r="NON117" s="469"/>
      <c r="NOO117" s="473"/>
      <c r="NOP117" s="473"/>
      <c r="NOQ117" s="473"/>
      <c r="NOR117" s="473"/>
      <c r="NOS117" s="469"/>
      <c r="NOT117" s="469"/>
      <c r="NOU117" s="469"/>
      <c r="NOV117" s="469"/>
      <c r="NOW117" s="469"/>
      <c r="NOX117" s="469"/>
      <c r="NOY117" s="469"/>
      <c r="NOZ117" s="469"/>
      <c r="NPA117" s="469"/>
      <c r="NPB117" s="469"/>
      <c r="NPC117" s="469"/>
      <c r="NPD117" s="469"/>
      <c r="NPE117" s="473"/>
      <c r="NPF117" s="473"/>
      <c r="NPG117" s="473"/>
      <c r="NPH117" s="473"/>
      <c r="NPI117" s="469"/>
      <c r="NPJ117" s="469"/>
      <c r="NPK117" s="469"/>
      <c r="NPL117" s="469"/>
      <c r="NPM117" s="469"/>
      <c r="NPN117" s="469"/>
      <c r="NPO117" s="469"/>
      <c r="NPP117" s="469"/>
      <c r="NPQ117" s="469"/>
      <c r="NPR117" s="469"/>
      <c r="NPS117" s="469"/>
      <c r="NPT117" s="469"/>
      <c r="NPU117" s="473"/>
      <c r="NPV117" s="473"/>
      <c r="NPW117" s="473"/>
      <c r="NPX117" s="473"/>
      <c r="NPY117" s="469"/>
      <c r="NPZ117" s="469"/>
      <c r="NQA117" s="469"/>
      <c r="NQB117" s="469"/>
      <c r="NQC117" s="469"/>
      <c r="NQD117" s="469"/>
      <c r="NQE117" s="469"/>
      <c r="NQF117" s="469"/>
      <c r="NQG117" s="469"/>
      <c r="NQH117" s="469"/>
      <c r="NQI117" s="469"/>
      <c r="NQJ117" s="469"/>
      <c r="NQK117" s="473"/>
      <c r="NQL117" s="473"/>
      <c r="NQM117" s="473"/>
      <c r="NQN117" s="473"/>
      <c r="NQO117" s="469"/>
      <c r="NQP117" s="469"/>
      <c r="NQQ117" s="469"/>
      <c r="NQR117" s="469"/>
      <c r="NQS117" s="469"/>
      <c r="NQT117" s="469"/>
      <c r="NQU117" s="469"/>
      <c r="NQV117" s="469"/>
      <c r="NQW117" s="469"/>
      <c r="NQX117" s="469"/>
      <c r="NQY117" s="469"/>
      <c r="NQZ117" s="469"/>
      <c r="NRA117" s="473"/>
      <c r="NRB117" s="473"/>
      <c r="NRC117" s="473"/>
      <c r="NRD117" s="473"/>
      <c r="NRE117" s="469"/>
      <c r="NRF117" s="469"/>
      <c r="NRG117" s="469"/>
      <c r="NRH117" s="469"/>
      <c r="NRI117" s="469"/>
      <c r="NRJ117" s="469"/>
      <c r="NRK117" s="469"/>
      <c r="NRL117" s="469"/>
      <c r="NRM117" s="469"/>
      <c r="NRN117" s="469"/>
      <c r="NRO117" s="469"/>
      <c r="NRP117" s="469"/>
      <c r="NRQ117" s="473"/>
      <c r="NRR117" s="473"/>
      <c r="NRS117" s="473"/>
      <c r="NRT117" s="473"/>
      <c r="NRU117" s="469"/>
      <c r="NRV117" s="469"/>
      <c r="NRW117" s="469"/>
      <c r="NRX117" s="469"/>
      <c r="NRY117" s="469"/>
      <c r="NRZ117" s="469"/>
      <c r="NSA117" s="469"/>
      <c r="NSB117" s="469"/>
      <c r="NSC117" s="469"/>
      <c r="NSD117" s="469"/>
      <c r="NSE117" s="469"/>
      <c r="NSF117" s="469"/>
      <c r="NSG117" s="473"/>
      <c r="NSH117" s="473"/>
      <c r="NSI117" s="473"/>
      <c r="NSJ117" s="473"/>
      <c r="NSK117" s="469"/>
      <c r="NSL117" s="469"/>
      <c r="NSM117" s="469"/>
      <c r="NSN117" s="469"/>
      <c r="NSO117" s="469"/>
      <c r="NSP117" s="469"/>
      <c r="NSQ117" s="469"/>
      <c r="NSR117" s="469"/>
      <c r="NSS117" s="469"/>
      <c r="NST117" s="469"/>
      <c r="NSU117" s="469"/>
      <c r="NSV117" s="469"/>
      <c r="NSW117" s="473"/>
      <c r="NSX117" s="473"/>
      <c r="NSY117" s="473"/>
      <c r="NSZ117" s="473"/>
      <c r="NTA117" s="469"/>
      <c r="NTB117" s="469"/>
      <c r="NTC117" s="469"/>
      <c r="NTD117" s="469"/>
      <c r="NTE117" s="469"/>
      <c r="NTF117" s="469"/>
      <c r="NTG117" s="469"/>
      <c r="NTH117" s="469"/>
      <c r="NTI117" s="469"/>
      <c r="NTJ117" s="469"/>
      <c r="NTK117" s="469"/>
      <c r="NTL117" s="469"/>
      <c r="NTM117" s="473"/>
      <c r="NTN117" s="473"/>
      <c r="NTO117" s="473"/>
      <c r="NTP117" s="473"/>
      <c r="NTQ117" s="469"/>
      <c r="NTR117" s="469"/>
      <c r="NTS117" s="469"/>
      <c r="NTT117" s="469"/>
      <c r="NTU117" s="469"/>
      <c r="NTV117" s="469"/>
      <c r="NTW117" s="469"/>
      <c r="NTX117" s="469"/>
      <c r="NTY117" s="469"/>
      <c r="NTZ117" s="469"/>
      <c r="NUA117" s="469"/>
      <c r="NUB117" s="469"/>
      <c r="NUC117" s="473"/>
      <c r="NUD117" s="473"/>
      <c r="NUE117" s="473"/>
      <c r="NUF117" s="473"/>
      <c r="NUG117" s="469"/>
      <c r="NUH117" s="469"/>
      <c r="NUI117" s="469"/>
      <c r="NUJ117" s="469"/>
      <c r="NUK117" s="469"/>
      <c r="NUL117" s="469"/>
      <c r="NUM117" s="469"/>
      <c r="NUN117" s="469"/>
      <c r="NUO117" s="469"/>
      <c r="NUP117" s="469"/>
      <c r="NUQ117" s="469"/>
      <c r="NUR117" s="469"/>
      <c r="NUS117" s="473"/>
      <c r="NUT117" s="473"/>
      <c r="NUU117" s="473"/>
      <c r="NUV117" s="473"/>
      <c r="NUW117" s="469"/>
      <c r="NUX117" s="469"/>
      <c r="NUY117" s="469"/>
      <c r="NUZ117" s="469"/>
      <c r="NVA117" s="469"/>
      <c r="NVB117" s="469"/>
      <c r="NVC117" s="469"/>
      <c r="NVD117" s="469"/>
      <c r="NVE117" s="469"/>
      <c r="NVF117" s="469"/>
      <c r="NVG117" s="469"/>
      <c r="NVH117" s="469"/>
      <c r="NVI117" s="473"/>
      <c r="NVJ117" s="473"/>
      <c r="NVK117" s="473"/>
      <c r="NVL117" s="473"/>
      <c r="NVM117" s="469"/>
      <c r="NVN117" s="469"/>
      <c r="NVO117" s="469"/>
      <c r="NVP117" s="469"/>
      <c r="NVQ117" s="469"/>
      <c r="NVR117" s="469"/>
      <c r="NVS117" s="469"/>
      <c r="NVT117" s="469"/>
      <c r="NVU117" s="469"/>
      <c r="NVV117" s="469"/>
      <c r="NVW117" s="469"/>
      <c r="NVX117" s="469"/>
      <c r="NVY117" s="473"/>
      <c r="NVZ117" s="473"/>
      <c r="NWA117" s="473"/>
      <c r="NWB117" s="473"/>
      <c r="NWC117" s="469"/>
      <c r="NWD117" s="469"/>
      <c r="NWE117" s="469"/>
      <c r="NWF117" s="469"/>
      <c r="NWG117" s="469"/>
      <c r="NWH117" s="469"/>
      <c r="NWI117" s="469"/>
      <c r="NWJ117" s="469"/>
      <c r="NWK117" s="469"/>
      <c r="NWL117" s="469"/>
      <c r="NWM117" s="469"/>
      <c r="NWN117" s="469"/>
      <c r="NWO117" s="473"/>
      <c r="NWP117" s="473"/>
      <c r="NWQ117" s="473"/>
      <c r="NWR117" s="473"/>
      <c r="NWS117" s="469"/>
      <c r="NWT117" s="469"/>
      <c r="NWU117" s="469"/>
      <c r="NWV117" s="469"/>
      <c r="NWW117" s="469"/>
      <c r="NWX117" s="469"/>
      <c r="NWY117" s="469"/>
      <c r="NWZ117" s="469"/>
      <c r="NXA117" s="469"/>
      <c r="NXB117" s="469"/>
      <c r="NXC117" s="469"/>
      <c r="NXD117" s="469"/>
      <c r="NXE117" s="473"/>
      <c r="NXF117" s="473"/>
      <c r="NXG117" s="473"/>
      <c r="NXH117" s="473"/>
      <c r="NXI117" s="469"/>
      <c r="NXJ117" s="469"/>
      <c r="NXK117" s="469"/>
      <c r="NXL117" s="469"/>
      <c r="NXM117" s="469"/>
      <c r="NXN117" s="469"/>
      <c r="NXO117" s="469"/>
      <c r="NXP117" s="469"/>
      <c r="NXQ117" s="469"/>
      <c r="NXR117" s="469"/>
      <c r="NXS117" s="469"/>
      <c r="NXT117" s="469"/>
      <c r="NXU117" s="473"/>
      <c r="NXV117" s="473"/>
      <c r="NXW117" s="473"/>
      <c r="NXX117" s="473"/>
      <c r="NXY117" s="469"/>
      <c r="NXZ117" s="469"/>
      <c r="NYA117" s="469"/>
      <c r="NYB117" s="469"/>
      <c r="NYC117" s="469"/>
      <c r="NYD117" s="469"/>
      <c r="NYE117" s="469"/>
      <c r="NYF117" s="469"/>
      <c r="NYG117" s="469"/>
      <c r="NYH117" s="469"/>
      <c r="NYI117" s="469"/>
      <c r="NYJ117" s="469"/>
      <c r="NYK117" s="473"/>
      <c r="NYL117" s="473"/>
      <c r="NYM117" s="473"/>
      <c r="NYN117" s="473"/>
      <c r="NYO117" s="469"/>
      <c r="NYP117" s="469"/>
      <c r="NYQ117" s="469"/>
      <c r="NYR117" s="469"/>
      <c r="NYS117" s="469"/>
      <c r="NYT117" s="469"/>
      <c r="NYU117" s="469"/>
      <c r="NYV117" s="469"/>
      <c r="NYW117" s="469"/>
      <c r="NYX117" s="469"/>
      <c r="NYY117" s="469"/>
      <c r="NYZ117" s="469"/>
      <c r="NZA117" s="473"/>
      <c r="NZB117" s="473"/>
      <c r="NZC117" s="473"/>
      <c r="NZD117" s="473"/>
      <c r="NZE117" s="469"/>
      <c r="NZF117" s="469"/>
      <c r="NZG117" s="469"/>
      <c r="NZH117" s="469"/>
      <c r="NZI117" s="469"/>
      <c r="NZJ117" s="469"/>
      <c r="NZK117" s="469"/>
      <c r="NZL117" s="469"/>
      <c r="NZM117" s="469"/>
      <c r="NZN117" s="469"/>
      <c r="NZO117" s="469"/>
      <c r="NZP117" s="469"/>
      <c r="NZQ117" s="473"/>
      <c r="NZR117" s="473"/>
      <c r="NZS117" s="473"/>
      <c r="NZT117" s="473"/>
      <c r="NZU117" s="469"/>
      <c r="NZV117" s="469"/>
      <c r="NZW117" s="469"/>
      <c r="NZX117" s="469"/>
      <c r="NZY117" s="469"/>
      <c r="NZZ117" s="469"/>
      <c r="OAA117" s="469"/>
      <c r="OAB117" s="469"/>
      <c r="OAC117" s="469"/>
      <c r="OAD117" s="469"/>
      <c r="OAE117" s="469"/>
      <c r="OAF117" s="469"/>
      <c r="OAG117" s="473"/>
      <c r="OAH117" s="473"/>
      <c r="OAI117" s="473"/>
      <c r="OAJ117" s="473"/>
      <c r="OAK117" s="469"/>
      <c r="OAL117" s="469"/>
      <c r="OAM117" s="469"/>
      <c r="OAN117" s="469"/>
      <c r="OAO117" s="469"/>
      <c r="OAP117" s="469"/>
      <c r="OAQ117" s="469"/>
      <c r="OAR117" s="469"/>
      <c r="OAS117" s="469"/>
      <c r="OAT117" s="469"/>
      <c r="OAU117" s="469"/>
      <c r="OAV117" s="469"/>
      <c r="OAW117" s="473"/>
      <c r="OAX117" s="473"/>
      <c r="OAY117" s="473"/>
      <c r="OAZ117" s="473"/>
      <c r="OBA117" s="469"/>
      <c r="OBB117" s="469"/>
      <c r="OBC117" s="469"/>
      <c r="OBD117" s="469"/>
      <c r="OBE117" s="469"/>
      <c r="OBF117" s="469"/>
      <c r="OBG117" s="469"/>
      <c r="OBH117" s="469"/>
      <c r="OBI117" s="469"/>
      <c r="OBJ117" s="469"/>
      <c r="OBK117" s="469"/>
      <c r="OBL117" s="469"/>
      <c r="OBM117" s="473"/>
      <c r="OBN117" s="473"/>
      <c r="OBO117" s="473"/>
      <c r="OBP117" s="473"/>
      <c r="OBQ117" s="469"/>
      <c r="OBR117" s="469"/>
      <c r="OBS117" s="469"/>
      <c r="OBT117" s="469"/>
      <c r="OBU117" s="469"/>
      <c r="OBV117" s="469"/>
      <c r="OBW117" s="469"/>
      <c r="OBX117" s="469"/>
      <c r="OBY117" s="469"/>
      <c r="OBZ117" s="469"/>
      <c r="OCA117" s="469"/>
      <c r="OCB117" s="469"/>
      <c r="OCC117" s="473"/>
      <c r="OCD117" s="473"/>
      <c r="OCE117" s="473"/>
      <c r="OCF117" s="473"/>
      <c r="OCG117" s="469"/>
      <c r="OCH117" s="469"/>
      <c r="OCI117" s="469"/>
      <c r="OCJ117" s="469"/>
      <c r="OCK117" s="469"/>
      <c r="OCL117" s="469"/>
      <c r="OCM117" s="469"/>
      <c r="OCN117" s="469"/>
      <c r="OCO117" s="469"/>
      <c r="OCP117" s="469"/>
      <c r="OCQ117" s="469"/>
      <c r="OCR117" s="469"/>
      <c r="OCS117" s="473"/>
      <c r="OCT117" s="473"/>
      <c r="OCU117" s="473"/>
      <c r="OCV117" s="473"/>
      <c r="OCW117" s="469"/>
      <c r="OCX117" s="469"/>
      <c r="OCY117" s="469"/>
      <c r="OCZ117" s="469"/>
      <c r="ODA117" s="469"/>
      <c r="ODB117" s="469"/>
      <c r="ODC117" s="469"/>
      <c r="ODD117" s="469"/>
      <c r="ODE117" s="469"/>
      <c r="ODF117" s="469"/>
      <c r="ODG117" s="469"/>
      <c r="ODH117" s="469"/>
      <c r="ODI117" s="473"/>
      <c r="ODJ117" s="473"/>
      <c r="ODK117" s="473"/>
      <c r="ODL117" s="473"/>
      <c r="ODM117" s="469"/>
      <c r="ODN117" s="469"/>
      <c r="ODO117" s="469"/>
      <c r="ODP117" s="469"/>
      <c r="ODQ117" s="469"/>
      <c r="ODR117" s="469"/>
      <c r="ODS117" s="469"/>
      <c r="ODT117" s="469"/>
      <c r="ODU117" s="469"/>
      <c r="ODV117" s="469"/>
      <c r="ODW117" s="469"/>
      <c r="ODX117" s="469"/>
      <c r="ODY117" s="473"/>
      <c r="ODZ117" s="473"/>
      <c r="OEA117" s="473"/>
      <c r="OEB117" s="473"/>
      <c r="OEC117" s="469"/>
      <c r="OED117" s="469"/>
      <c r="OEE117" s="469"/>
      <c r="OEF117" s="469"/>
      <c r="OEG117" s="469"/>
      <c r="OEH117" s="469"/>
      <c r="OEI117" s="469"/>
      <c r="OEJ117" s="469"/>
      <c r="OEK117" s="469"/>
      <c r="OEL117" s="469"/>
      <c r="OEM117" s="469"/>
      <c r="OEN117" s="469"/>
      <c r="OEO117" s="473"/>
      <c r="OEP117" s="473"/>
      <c r="OEQ117" s="473"/>
      <c r="OER117" s="473"/>
      <c r="OES117" s="469"/>
      <c r="OET117" s="469"/>
      <c r="OEU117" s="469"/>
      <c r="OEV117" s="469"/>
      <c r="OEW117" s="469"/>
      <c r="OEX117" s="469"/>
      <c r="OEY117" s="469"/>
      <c r="OEZ117" s="469"/>
      <c r="OFA117" s="469"/>
      <c r="OFB117" s="469"/>
      <c r="OFC117" s="469"/>
      <c r="OFD117" s="469"/>
      <c r="OFE117" s="473"/>
      <c r="OFF117" s="473"/>
      <c r="OFG117" s="473"/>
      <c r="OFH117" s="473"/>
      <c r="OFI117" s="469"/>
      <c r="OFJ117" s="469"/>
      <c r="OFK117" s="469"/>
      <c r="OFL117" s="469"/>
      <c r="OFM117" s="469"/>
      <c r="OFN117" s="469"/>
      <c r="OFO117" s="469"/>
      <c r="OFP117" s="469"/>
      <c r="OFQ117" s="469"/>
      <c r="OFR117" s="469"/>
      <c r="OFS117" s="469"/>
      <c r="OFT117" s="469"/>
      <c r="OFU117" s="473"/>
      <c r="OFV117" s="473"/>
      <c r="OFW117" s="473"/>
      <c r="OFX117" s="473"/>
      <c r="OFY117" s="469"/>
      <c r="OFZ117" s="469"/>
      <c r="OGA117" s="469"/>
      <c r="OGB117" s="469"/>
      <c r="OGC117" s="469"/>
      <c r="OGD117" s="469"/>
      <c r="OGE117" s="469"/>
      <c r="OGF117" s="469"/>
      <c r="OGG117" s="469"/>
      <c r="OGH117" s="469"/>
      <c r="OGI117" s="469"/>
      <c r="OGJ117" s="469"/>
      <c r="OGK117" s="473"/>
      <c r="OGL117" s="473"/>
      <c r="OGM117" s="473"/>
      <c r="OGN117" s="473"/>
      <c r="OGO117" s="469"/>
      <c r="OGP117" s="469"/>
      <c r="OGQ117" s="469"/>
      <c r="OGR117" s="469"/>
      <c r="OGS117" s="469"/>
      <c r="OGT117" s="469"/>
      <c r="OGU117" s="469"/>
      <c r="OGV117" s="469"/>
      <c r="OGW117" s="469"/>
      <c r="OGX117" s="469"/>
      <c r="OGY117" s="469"/>
      <c r="OGZ117" s="469"/>
      <c r="OHA117" s="473"/>
      <c r="OHB117" s="473"/>
      <c r="OHC117" s="473"/>
      <c r="OHD117" s="473"/>
      <c r="OHE117" s="469"/>
      <c r="OHF117" s="469"/>
      <c r="OHG117" s="469"/>
      <c r="OHH117" s="469"/>
      <c r="OHI117" s="469"/>
      <c r="OHJ117" s="469"/>
      <c r="OHK117" s="469"/>
      <c r="OHL117" s="469"/>
      <c r="OHM117" s="469"/>
      <c r="OHN117" s="469"/>
      <c r="OHO117" s="469"/>
      <c r="OHP117" s="469"/>
      <c r="OHQ117" s="473"/>
      <c r="OHR117" s="473"/>
      <c r="OHS117" s="473"/>
      <c r="OHT117" s="473"/>
      <c r="OHU117" s="469"/>
      <c r="OHV117" s="469"/>
      <c r="OHW117" s="469"/>
      <c r="OHX117" s="469"/>
      <c r="OHY117" s="469"/>
      <c r="OHZ117" s="469"/>
      <c r="OIA117" s="469"/>
      <c r="OIB117" s="469"/>
      <c r="OIC117" s="469"/>
      <c r="OID117" s="469"/>
      <c r="OIE117" s="469"/>
      <c r="OIF117" s="469"/>
      <c r="OIG117" s="473"/>
      <c r="OIH117" s="473"/>
      <c r="OII117" s="473"/>
      <c r="OIJ117" s="473"/>
      <c r="OIK117" s="469"/>
      <c r="OIL117" s="469"/>
      <c r="OIM117" s="469"/>
      <c r="OIN117" s="469"/>
      <c r="OIO117" s="469"/>
      <c r="OIP117" s="469"/>
      <c r="OIQ117" s="469"/>
      <c r="OIR117" s="469"/>
      <c r="OIS117" s="469"/>
      <c r="OIT117" s="469"/>
      <c r="OIU117" s="469"/>
      <c r="OIV117" s="469"/>
      <c r="OIW117" s="473"/>
      <c r="OIX117" s="473"/>
      <c r="OIY117" s="473"/>
      <c r="OIZ117" s="473"/>
      <c r="OJA117" s="469"/>
      <c r="OJB117" s="469"/>
      <c r="OJC117" s="469"/>
      <c r="OJD117" s="469"/>
      <c r="OJE117" s="469"/>
      <c r="OJF117" s="469"/>
      <c r="OJG117" s="469"/>
      <c r="OJH117" s="469"/>
      <c r="OJI117" s="469"/>
      <c r="OJJ117" s="469"/>
      <c r="OJK117" s="469"/>
      <c r="OJL117" s="469"/>
      <c r="OJM117" s="473"/>
      <c r="OJN117" s="473"/>
      <c r="OJO117" s="473"/>
      <c r="OJP117" s="473"/>
      <c r="OJQ117" s="469"/>
      <c r="OJR117" s="469"/>
      <c r="OJS117" s="469"/>
      <c r="OJT117" s="469"/>
      <c r="OJU117" s="469"/>
      <c r="OJV117" s="469"/>
      <c r="OJW117" s="469"/>
      <c r="OJX117" s="469"/>
      <c r="OJY117" s="469"/>
      <c r="OJZ117" s="469"/>
      <c r="OKA117" s="469"/>
      <c r="OKB117" s="469"/>
      <c r="OKC117" s="473"/>
      <c r="OKD117" s="473"/>
      <c r="OKE117" s="473"/>
      <c r="OKF117" s="473"/>
      <c r="OKG117" s="469"/>
      <c r="OKH117" s="469"/>
      <c r="OKI117" s="469"/>
      <c r="OKJ117" s="469"/>
      <c r="OKK117" s="469"/>
      <c r="OKL117" s="469"/>
      <c r="OKM117" s="469"/>
      <c r="OKN117" s="469"/>
      <c r="OKO117" s="469"/>
      <c r="OKP117" s="469"/>
      <c r="OKQ117" s="469"/>
      <c r="OKR117" s="469"/>
      <c r="OKS117" s="473"/>
      <c r="OKT117" s="473"/>
      <c r="OKU117" s="473"/>
      <c r="OKV117" s="473"/>
      <c r="OKW117" s="469"/>
      <c r="OKX117" s="469"/>
      <c r="OKY117" s="469"/>
      <c r="OKZ117" s="469"/>
      <c r="OLA117" s="469"/>
      <c r="OLB117" s="469"/>
      <c r="OLC117" s="469"/>
      <c r="OLD117" s="469"/>
      <c r="OLE117" s="469"/>
      <c r="OLF117" s="469"/>
      <c r="OLG117" s="469"/>
      <c r="OLH117" s="469"/>
      <c r="OLI117" s="473"/>
      <c r="OLJ117" s="473"/>
      <c r="OLK117" s="473"/>
      <c r="OLL117" s="473"/>
      <c r="OLM117" s="469"/>
      <c r="OLN117" s="469"/>
      <c r="OLO117" s="469"/>
      <c r="OLP117" s="469"/>
      <c r="OLQ117" s="469"/>
      <c r="OLR117" s="469"/>
      <c r="OLS117" s="469"/>
      <c r="OLT117" s="469"/>
      <c r="OLU117" s="469"/>
      <c r="OLV117" s="469"/>
      <c r="OLW117" s="469"/>
      <c r="OLX117" s="469"/>
      <c r="OLY117" s="473"/>
      <c r="OLZ117" s="473"/>
      <c r="OMA117" s="473"/>
      <c r="OMB117" s="473"/>
      <c r="OMC117" s="469"/>
      <c r="OMD117" s="469"/>
      <c r="OME117" s="469"/>
      <c r="OMF117" s="469"/>
      <c r="OMG117" s="469"/>
      <c r="OMH117" s="469"/>
      <c r="OMI117" s="469"/>
      <c r="OMJ117" s="469"/>
      <c r="OMK117" s="469"/>
      <c r="OML117" s="469"/>
      <c r="OMM117" s="469"/>
      <c r="OMN117" s="469"/>
      <c r="OMO117" s="473"/>
      <c r="OMP117" s="473"/>
      <c r="OMQ117" s="473"/>
      <c r="OMR117" s="473"/>
      <c r="OMS117" s="469"/>
      <c r="OMT117" s="469"/>
      <c r="OMU117" s="469"/>
      <c r="OMV117" s="469"/>
      <c r="OMW117" s="469"/>
      <c r="OMX117" s="469"/>
      <c r="OMY117" s="469"/>
      <c r="OMZ117" s="469"/>
      <c r="ONA117" s="469"/>
      <c r="ONB117" s="469"/>
      <c r="ONC117" s="469"/>
      <c r="OND117" s="469"/>
      <c r="ONE117" s="473"/>
      <c r="ONF117" s="473"/>
      <c r="ONG117" s="473"/>
      <c r="ONH117" s="473"/>
      <c r="ONI117" s="469"/>
      <c r="ONJ117" s="469"/>
      <c r="ONK117" s="469"/>
      <c r="ONL117" s="469"/>
      <c r="ONM117" s="469"/>
      <c r="ONN117" s="469"/>
      <c r="ONO117" s="469"/>
      <c r="ONP117" s="469"/>
      <c r="ONQ117" s="469"/>
      <c r="ONR117" s="469"/>
      <c r="ONS117" s="469"/>
      <c r="ONT117" s="469"/>
      <c r="ONU117" s="473"/>
      <c r="ONV117" s="473"/>
      <c r="ONW117" s="473"/>
      <c r="ONX117" s="473"/>
      <c r="ONY117" s="469"/>
      <c r="ONZ117" s="469"/>
      <c r="OOA117" s="469"/>
      <c r="OOB117" s="469"/>
      <c r="OOC117" s="469"/>
      <c r="OOD117" s="469"/>
      <c r="OOE117" s="469"/>
      <c r="OOF117" s="469"/>
      <c r="OOG117" s="469"/>
      <c r="OOH117" s="469"/>
      <c r="OOI117" s="469"/>
      <c r="OOJ117" s="469"/>
      <c r="OOK117" s="473"/>
      <c r="OOL117" s="473"/>
      <c r="OOM117" s="473"/>
      <c r="OON117" s="473"/>
      <c r="OOO117" s="469"/>
      <c r="OOP117" s="469"/>
      <c r="OOQ117" s="469"/>
      <c r="OOR117" s="469"/>
      <c r="OOS117" s="469"/>
      <c r="OOT117" s="469"/>
      <c r="OOU117" s="469"/>
      <c r="OOV117" s="469"/>
      <c r="OOW117" s="469"/>
      <c r="OOX117" s="469"/>
      <c r="OOY117" s="469"/>
      <c r="OOZ117" s="469"/>
      <c r="OPA117" s="473"/>
      <c r="OPB117" s="473"/>
      <c r="OPC117" s="473"/>
      <c r="OPD117" s="473"/>
      <c r="OPE117" s="469"/>
      <c r="OPF117" s="469"/>
      <c r="OPG117" s="469"/>
      <c r="OPH117" s="469"/>
      <c r="OPI117" s="469"/>
      <c r="OPJ117" s="469"/>
      <c r="OPK117" s="469"/>
      <c r="OPL117" s="469"/>
      <c r="OPM117" s="469"/>
      <c r="OPN117" s="469"/>
      <c r="OPO117" s="469"/>
      <c r="OPP117" s="469"/>
      <c r="OPQ117" s="473"/>
      <c r="OPR117" s="473"/>
      <c r="OPS117" s="473"/>
      <c r="OPT117" s="473"/>
      <c r="OPU117" s="469"/>
      <c r="OPV117" s="469"/>
      <c r="OPW117" s="469"/>
      <c r="OPX117" s="469"/>
      <c r="OPY117" s="469"/>
      <c r="OPZ117" s="469"/>
      <c r="OQA117" s="469"/>
      <c r="OQB117" s="469"/>
      <c r="OQC117" s="469"/>
      <c r="OQD117" s="469"/>
      <c r="OQE117" s="469"/>
      <c r="OQF117" s="469"/>
      <c r="OQG117" s="473"/>
      <c r="OQH117" s="473"/>
      <c r="OQI117" s="473"/>
      <c r="OQJ117" s="473"/>
      <c r="OQK117" s="469"/>
      <c r="OQL117" s="469"/>
      <c r="OQM117" s="469"/>
      <c r="OQN117" s="469"/>
      <c r="OQO117" s="469"/>
      <c r="OQP117" s="469"/>
      <c r="OQQ117" s="469"/>
      <c r="OQR117" s="469"/>
      <c r="OQS117" s="469"/>
      <c r="OQT117" s="469"/>
      <c r="OQU117" s="469"/>
      <c r="OQV117" s="469"/>
      <c r="OQW117" s="473"/>
      <c r="OQX117" s="473"/>
      <c r="OQY117" s="473"/>
      <c r="OQZ117" s="473"/>
      <c r="ORA117" s="469"/>
      <c r="ORB117" s="469"/>
      <c r="ORC117" s="469"/>
      <c r="ORD117" s="469"/>
      <c r="ORE117" s="469"/>
      <c r="ORF117" s="469"/>
      <c r="ORG117" s="469"/>
      <c r="ORH117" s="469"/>
      <c r="ORI117" s="469"/>
      <c r="ORJ117" s="469"/>
      <c r="ORK117" s="469"/>
      <c r="ORL117" s="469"/>
      <c r="ORM117" s="473"/>
      <c r="ORN117" s="473"/>
      <c r="ORO117" s="473"/>
      <c r="ORP117" s="473"/>
      <c r="ORQ117" s="469"/>
      <c r="ORR117" s="469"/>
      <c r="ORS117" s="469"/>
      <c r="ORT117" s="469"/>
      <c r="ORU117" s="469"/>
      <c r="ORV117" s="469"/>
      <c r="ORW117" s="469"/>
      <c r="ORX117" s="469"/>
      <c r="ORY117" s="469"/>
      <c r="ORZ117" s="469"/>
      <c r="OSA117" s="469"/>
      <c r="OSB117" s="469"/>
      <c r="OSC117" s="473"/>
      <c r="OSD117" s="473"/>
      <c r="OSE117" s="473"/>
      <c r="OSF117" s="473"/>
      <c r="OSG117" s="469"/>
      <c r="OSH117" s="469"/>
      <c r="OSI117" s="469"/>
      <c r="OSJ117" s="469"/>
      <c r="OSK117" s="469"/>
      <c r="OSL117" s="469"/>
      <c r="OSM117" s="469"/>
      <c r="OSN117" s="469"/>
      <c r="OSO117" s="469"/>
      <c r="OSP117" s="469"/>
      <c r="OSQ117" s="469"/>
      <c r="OSR117" s="469"/>
      <c r="OSS117" s="473"/>
      <c r="OST117" s="473"/>
      <c r="OSU117" s="473"/>
      <c r="OSV117" s="473"/>
      <c r="OSW117" s="469"/>
      <c r="OSX117" s="469"/>
      <c r="OSY117" s="469"/>
      <c r="OSZ117" s="469"/>
      <c r="OTA117" s="469"/>
      <c r="OTB117" s="469"/>
      <c r="OTC117" s="469"/>
      <c r="OTD117" s="469"/>
      <c r="OTE117" s="469"/>
      <c r="OTF117" s="469"/>
      <c r="OTG117" s="469"/>
      <c r="OTH117" s="469"/>
      <c r="OTI117" s="473"/>
      <c r="OTJ117" s="473"/>
      <c r="OTK117" s="473"/>
      <c r="OTL117" s="473"/>
      <c r="OTM117" s="469"/>
      <c r="OTN117" s="469"/>
      <c r="OTO117" s="469"/>
      <c r="OTP117" s="469"/>
      <c r="OTQ117" s="469"/>
      <c r="OTR117" s="469"/>
      <c r="OTS117" s="469"/>
      <c r="OTT117" s="469"/>
      <c r="OTU117" s="469"/>
      <c r="OTV117" s="469"/>
      <c r="OTW117" s="469"/>
      <c r="OTX117" s="469"/>
      <c r="OTY117" s="473"/>
      <c r="OTZ117" s="473"/>
      <c r="OUA117" s="473"/>
      <c r="OUB117" s="473"/>
      <c r="OUC117" s="469"/>
      <c r="OUD117" s="469"/>
      <c r="OUE117" s="469"/>
      <c r="OUF117" s="469"/>
      <c r="OUG117" s="469"/>
      <c r="OUH117" s="469"/>
      <c r="OUI117" s="469"/>
      <c r="OUJ117" s="469"/>
      <c r="OUK117" s="469"/>
      <c r="OUL117" s="469"/>
      <c r="OUM117" s="469"/>
      <c r="OUN117" s="469"/>
      <c r="OUO117" s="473"/>
      <c r="OUP117" s="473"/>
      <c r="OUQ117" s="473"/>
      <c r="OUR117" s="473"/>
      <c r="OUS117" s="469"/>
      <c r="OUT117" s="469"/>
      <c r="OUU117" s="469"/>
      <c r="OUV117" s="469"/>
      <c r="OUW117" s="469"/>
      <c r="OUX117" s="469"/>
      <c r="OUY117" s="469"/>
      <c r="OUZ117" s="469"/>
      <c r="OVA117" s="469"/>
      <c r="OVB117" s="469"/>
      <c r="OVC117" s="469"/>
      <c r="OVD117" s="469"/>
      <c r="OVE117" s="473"/>
      <c r="OVF117" s="473"/>
      <c r="OVG117" s="473"/>
      <c r="OVH117" s="473"/>
      <c r="OVI117" s="469"/>
      <c r="OVJ117" s="469"/>
      <c r="OVK117" s="469"/>
      <c r="OVL117" s="469"/>
      <c r="OVM117" s="469"/>
      <c r="OVN117" s="469"/>
      <c r="OVO117" s="469"/>
      <c r="OVP117" s="469"/>
      <c r="OVQ117" s="469"/>
      <c r="OVR117" s="469"/>
      <c r="OVS117" s="469"/>
      <c r="OVT117" s="469"/>
      <c r="OVU117" s="473"/>
      <c r="OVV117" s="473"/>
      <c r="OVW117" s="473"/>
      <c r="OVX117" s="473"/>
      <c r="OVY117" s="469"/>
      <c r="OVZ117" s="469"/>
      <c r="OWA117" s="469"/>
      <c r="OWB117" s="469"/>
      <c r="OWC117" s="469"/>
      <c r="OWD117" s="469"/>
      <c r="OWE117" s="469"/>
      <c r="OWF117" s="469"/>
      <c r="OWG117" s="469"/>
      <c r="OWH117" s="469"/>
      <c r="OWI117" s="469"/>
      <c r="OWJ117" s="469"/>
      <c r="OWK117" s="473"/>
      <c r="OWL117" s="473"/>
      <c r="OWM117" s="473"/>
      <c r="OWN117" s="473"/>
      <c r="OWO117" s="469"/>
      <c r="OWP117" s="469"/>
      <c r="OWQ117" s="469"/>
      <c r="OWR117" s="469"/>
      <c r="OWS117" s="469"/>
      <c r="OWT117" s="469"/>
      <c r="OWU117" s="469"/>
      <c r="OWV117" s="469"/>
      <c r="OWW117" s="469"/>
      <c r="OWX117" s="469"/>
      <c r="OWY117" s="469"/>
      <c r="OWZ117" s="469"/>
      <c r="OXA117" s="473"/>
      <c r="OXB117" s="473"/>
      <c r="OXC117" s="473"/>
      <c r="OXD117" s="473"/>
      <c r="OXE117" s="469"/>
      <c r="OXF117" s="469"/>
      <c r="OXG117" s="469"/>
      <c r="OXH117" s="469"/>
      <c r="OXI117" s="469"/>
      <c r="OXJ117" s="469"/>
      <c r="OXK117" s="469"/>
      <c r="OXL117" s="469"/>
      <c r="OXM117" s="469"/>
      <c r="OXN117" s="469"/>
      <c r="OXO117" s="469"/>
      <c r="OXP117" s="469"/>
      <c r="OXQ117" s="473"/>
      <c r="OXR117" s="473"/>
      <c r="OXS117" s="473"/>
      <c r="OXT117" s="473"/>
      <c r="OXU117" s="469"/>
      <c r="OXV117" s="469"/>
      <c r="OXW117" s="469"/>
      <c r="OXX117" s="469"/>
      <c r="OXY117" s="469"/>
      <c r="OXZ117" s="469"/>
      <c r="OYA117" s="469"/>
      <c r="OYB117" s="469"/>
      <c r="OYC117" s="469"/>
      <c r="OYD117" s="469"/>
      <c r="OYE117" s="469"/>
      <c r="OYF117" s="469"/>
      <c r="OYG117" s="473"/>
      <c r="OYH117" s="473"/>
      <c r="OYI117" s="473"/>
      <c r="OYJ117" s="473"/>
      <c r="OYK117" s="469"/>
      <c r="OYL117" s="469"/>
      <c r="OYM117" s="469"/>
      <c r="OYN117" s="469"/>
      <c r="OYO117" s="469"/>
      <c r="OYP117" s="469"/>
      <c r="OYQ117" s="469"/>
      <c r="OYR117" s="469"/>
      <c r="OYS117" s="469"/>
      <c r="OYT117" s="469"/>
      <c r="OYU117" s="469"/>
      <c r="OYV117" s="469"/>
      <c r="OYW117" s="473"/>
      <c r="OYX117" s="473"/>
      <c r="OYY117" s="473"/>
      <c r="OYZ117" s="473"/>
      <c r="OZA117" s="469"/>
      <c r="OZB117" s="469"/>
      <c r="OZC117" s="469"/>
      <c r="OZD117" s="469"/>
      <c r="OZE117" s="469"/>
      <c r="OZF117" s="469"/>
      <c r="OZG117" s="469"/>
      <c r="OZH117" s="469"/>
      <c r="OZI117" s="469"/>
      <c r="OZJ117" s="469"/>
      <c r="OZK117" s="469"/>
      <c r="OZL117" s="469"/>
      <c r="OZM117" s="473"/>
      <c r="OZN117" s="473"/>
      <c r="OZO117" s="473"/>
      <c r="OZP117" s="473"/>
      <c r="OZQ117" s="469"/>
      <c r="OZR117" s="469"/>
      <c r="OZS117" s="469"/>
      <c r="OZT117" s="469"/>
      <c r="OZU117" s="469"/>
      <c r="OZV117" s="469"/>
      <c r="OZW117" s="469"/>
      <c r="OZX117" s="469"/>
      <c r="OZY117" s="469"/>
      <c r="OZZ117" s="469"/>
      <c r="PAA117" s="469"/>
      <c r="PAB117" s="469"/>
      <c r="PAC117" s="473"/>
      <c r="PAD117" s="473"/>
      <c r="PAE117" s="473"/>
      <c r="PAF117" s="473"/>
      <c r="PAG117" s="469"/>
      <c r="PAH117" s="469"/>
      <c r="PAI117" s="469"/>
      <c r="PAJ117" s="469"/>
      <c r="PAK117" s="469"/>
      <c r="PAL117" s="469"/>
      <c r="PAM117" s="469"/>
      <c r="PAN117" s="469"/>
      <c r="PAO117" s="469"/>
      <c r="PAP117" s="469"/>
      <c r="PAQ117" s="469"/>
      <c r="PAR117" s="469"/>
      <c r="PAS117" s="473"/>
      <c r="PAT117" s="473"/>
      <c r="PAU117" s="473"/>
      <c r="PAV117" s="473"/>
      <c r="PAW117" s="469"/>
      <c r="PAX117" s="469"/>
      <c r="PAY117" s="469"/>
      <c r="PAZ117" s="469"/>
      <c r="PBA117" s="469"/>
      <c r="PBB117" s="469"/>
      <c r="PBC117" s="469"/>
      <c r="PBD117" s="469"/>
      <c r="PBE117" s="469"/>
      <c r="PBF117" s="469"/>
      <c r="PBG117" s="469"/>
      <c r="PBH117" s="469"/>
      <c r="PBI117" s="473"/>
      <c r="PBJ117" s="473"/>
      <c r="PBK117" s="473"/>
      <c r="PBL117" s="473"/>
      <c r="PBM117" s="469"/>
      <c r="PBN117" s="469"/>
      <c r="PBO117" s="469"/>
      <c r="PBP117" s="469"/>
      <c r="PBQ117" s="469"/>
      <c r="PBR117" s="469"/>
      <c r="PBS117" s="469"/>
      <c r="PBT117" s="469"/>
      <c r="PBU117" s="469"/>
      <c r="PBV117" s="469"/>
      <c r="PBW117" s="469"/>
      <c r="PBX117" s="469"/>
      <c r="PBY117" s="473"/>
      <c r="PBZ117" s="473"/>
      <c r="PCA117" s="473"/>
      <c r="PCB117" s="473"/>
      <c r="PCC117" s="469"/>
      <c r="PCD117" s="469"/>
      <c r="PCE117" s="469"/>
      <c r="PCF117" s="469"/>
      <c r="PCG117" s="469"/>
      <c r="PCH117" s="469"/>
      <c r="PCI117" s="469"/>
      <c r="PCJ117" s="469"/>
      <c r="PCK117" s="469"/>
      <c r="PCL117" s="469"/>
      <c r="PCM117" s="469"/>
      <c r="PCN117" s="469"/>
      <c r="PCO117" s="473"/>
      <c r="PCP117" s="473"/>
      <c r="PCQ117" s="473"/>
      <c r="PCR117" s="473"/>
      <c r="PCS117" s="469"/>
      <c r="PCT117" s="469"/>
      <c r="PCU117" s="469"/>
      <c r="PCV117" s="469"/>
      <c r="PCW117" s="469"/>
      <c r="PCX117" s="469"/>
      <c r="PCY117" s="469"/>
      <c r="PCZ117" s="469"/>
      <c r="PDA117" s="469"/>
      <c r="PDB117" s="469"/>
      <c r="PDC117" s="469"/>
      <c r="PDD117" s="469"/>
      <c r="PDE117" s="473"/>
      <c r="PDF117" s="473"/>
      <c r="PDG117" s="473"/>
      <c r="PDH117" s="473"/>
      <c r="PDI117" s="469"/>
      <c r="PDJ117" s="469"/>
      <c r="PDK117" s="469"/>
      <c r="PDL117" s="469"/>
      <c r="PDM117" s="469"/>
      <c r="PDN117" s="469"/>
      <c r="PDO117" s="469"/>
      <c r="PDP117" s="469"/>
      <c r="PDQ117" s="469"/>
      <c r="PDR117" s="469"/>
      <c r="PDS117" s="469"/>
      <c r="PDT117" s="469"/>
      <c r="PDU117" s="473"/>
      <c r="PDV117" s="473"/>
      <c r="PDW117" s="473"/>
      <c r="PDX117" s="473"/>
      <c r="PDY117" s="469"/>
      <c r="PDZ117" s="469"/>
      <c r="PEA117" s="469"/>
      <c r="PEB117" s="469"/>
      <c r="PEC117" s="469"/>
      <c r="PED117" s="469"/>
      <c r="PEE117" s="469"/>
      <c r="PEF117" s="469"/>
      <c r="PEG117" s="469"/>
      <c r="PEH117" s="469"/>
      <c r="PEI117" s="469"/>
      <c r="PEJ117" s="469"/>
      <c r="PEK117" s="473"/>
      <c r="PEL117" s="473"/>
      <c r="PEM117" s="473"/>
      <c r="PEN117" s="473"/>
      <c r="PEO117" s="469"/>
      <c r="PEP117" s="469"/>
      <c r="PEQ117" s="469"/>
      <c r="PER117" s="469"/>
      <c r="PES117" s="469"/>
      <c r="PET117" s="469"/>
      <c r="PEU117" s="469"/>
      <c r="PEV117" s="469"/>
      <c r="PEW117" s="469"/>
      <c r="PEX117" s="469"/>
      <c r="PEY117" s="469"/>
      <c r="PEZ117" s="469"/>
      <c r="PFA117" s="473"/>
      <c r="PFB117" s="473"/>
      <c r="PFC117" s="473"/>
      <c r="PFD117" s="473"/>
      <c r="PFE117" s="469"/>
      <c r="PFF117" s="469"/>
      <c r="PFG117" s="469"/>
      <c r="PFH117" s="469"/>
      <c r="PFI117" s="469"/>
      <c r="PFJ117" s="469"/>
      <c r="PFK117" s="469"/>
      <c r="PFL117" s="469"/>
      <c r="PFM117" s="469"/>
      <c r="PFN117" s="469"/>
      <c r="PFO117" s="469"/>
      <c r="PFP117" s="469"/>
      <c r="PFQ117" s="473"/>
      <c r="PFR117" s="473"/>
      <c r="PFS117" s="473"/>
      <c r="PFT117" s="473"/>
      <c r="PFU117" s="469"/>
      <c r="PFV117" s="469"/>
      <c r="PFW117" s="469"/>
      <c r="PFX117" s="469"/>
      <c r="PFY117" s="469"/>
      <c r="PFZ117" s="469"/>
      <c r="PGA117" s="469"/>
      <c r="PGB117" s="469"/>
      <c r="PGC117" s="469"/>
      <c r="PGD117" s="469"/>
      <c r="PGE117" s="469"/>
      <c r="PGF117" s="469"/>
      <c r="PGG117" s="473"/>
      <c r="PGH117" s="473"/>
      <c r="PGI117" s="473"/>
      <c r="PGJ117" s="473"/>
      <c r="PGK117" s="469"/>
      <c r="PGL117" s="469"/>
      <c r="PGM117" s="469"/>
      <c r="PGN117" s="469"/>
      <c r="PGO117" s="469"/>
      <c r="PGP117" s="469"/>
      <c r="PGQ117" s="469"/>
      <c r="PGR117" s="469"/>
      <c r="PGS117" s="469"/>
      <c r="PGT117" s="469"/>
      <c r="PGU117" s="469"/>
      <c r="PGV117" s="469"/>
      <c r="PGW117" s="473"/>
      <c r="PGX117" s="473"/>
      <c r="PGY117" s="473"/>
      <c r="PGZ117" s="473"/>
      <c r="PHA117" s="469"/>
      <c r="PHB117" s="469"/>
      <c r="PHC117" s="469"/>
      <c r="PHD117" s="469"/>
      <c r="PHE117" s="469"/>
      <c r="PHF117" s="469"/>
      <c r="PHG117" s="469"/>
      <c r="PHH117" s="469"/>
      <c r="PHI117" s="469"/>
      <c r="PHJ117" s="469"/>
      <c r="PHK117" s="469"/>
      <c r="PHL117" s="469"/>
      <c r="PHM117" s="473"/>
      <c r="PHN117" s="473"/>
      <c r="PHO117" s="473"/>
      <c r="PHP117" s="473"/>
      <c r="PHQ117" s="469"/>
      <c r="PHR117" s="469"/>
      <c r="PHS117" s="469"/>
      <c r="PHT117" s="469"/>
      <c r="PHU117" s="469"/>
      <c r="PHV117" s="469"/>
      <c r="PHW117" s="469"/>
      <c r="PHX117" s="469"/>
      <c r="PHY117" s="469"/>
      <c r="PHZ117" s="469"/>
      <c r="PIA117" s="469"/>
      <c r="PIB117" s="469"/>
      <c r="PIC117" s="473"/>
      <c r="PID117" s="473"/>
      <c r="PIE117" s="473"/>
      <c r="PIF117" s="473"/>
      <c r="PIG117" s="469"/>
      <c r="PIH117" s="469"/>
      <c r="PII117" s="469"/>
      <c r="PIJ117" s="469"/>
      <c r="PIK117" s="469"/>
      <c r="PIL117" s="469"/>
      <c r="PIM117" s="469"/>
      <c r="PIN117" s="469"/>
      <c r="PIO117" s="469"/>
      <c r="PIP117" s="469"/>
      <c r="PIQ117" s="469"/>
      <c r="PIR117" s="469"/>
      <c r="PIS117" s="473"/>
      <c r="PIT117" s="473"/>
      <c r="PIU117" s="473"/>
      <c r="PIV117" s="473"/>
      <c r="PIW117" s="469"/>
      <c r="PIX117" s="469"/>
      <c r="PIY117" s="469"/>
      <c r="PIZ117" s="469"/>
      <c r="PJA117" s="469"/>
      <c r="PJB117" s="469"/>
      <c r="PJC117" s="469"/>
      <c r="PJD117" s="469"/>
      <c r="PJE117" s="469"/>
      <c r="PJF117" s="469"/>
      <c r="PJG117" s="469"/>
      <c r="PJH117" s="469"/>
      <c r="PJI117" s="473"/>
      <c r="PJJ117" s="473"/>
      <c r="PJK117" s="473"/>
      <c r="PJL117" s="473"/>
      <c r="PJM117" s="469"/>
      <c r="PJN117" s="469"/>
      <c r="PJO117" s="469"/>
      <c r="PJP117" s="469"/>
      <c r="PJQ117" s="469"/>
      <c r="PJR117" s="469"/>
      <c r="PJS117" s="469"/>
      <c r="PJT117" s="469"/>
      <c r="PJU117" s="469"/>
      <c r="PJV117" s="469"/>
      <c r="PJW117" s="469"/>
      <c r="PJX117" s="469"/>
      <c r="PJY117" s="473"/>
      <c r="PJZ117" s="473"/>
      <c r="PKA117" s="473"/>
      <c r="PKB117" s="473"/>
      <c r="PKC117" s="469"/>
      <c r="PKD117" s="469"/>
      <c r="PKE117" s="469"/>
      <c r="PKF117" s="469"/>
      <c r="PKG117" s="469"/>
      <c r="PKH117" s="469"/>
      <c r="PKI117" s="469"/>
      <c r="PKJ117" s="469"/>
      <c r="PKK117" s="469"/>
      <c r="PKL117" s="469"/>
      <c r="PKM117" s="469"/>
      <c r="PKN117" s="469"/>
      <c r="PKO117" s="473"/>
      <c r="PKP117" s="473"/>
      <c r="PKQ117" s="473"/>
      <c r="PKR117" s="473"/>
      <c r="PKS117" s="469"/>
      <c r="PKT117" s="469"/>
      <c r="PKU117" s="469"/>
      <c r="PKV117" s="469"/>
      <c r="PKW117" s="469"/>
      <c r="PKX117" s="469"/>
      <c r="PKY117" s="469"/>
      <c r="PKZ117" s="469"/>
      <c r="PLA117" s="469"/>
      <c r="PLB117" s="469"/>
      <c r="PLC117" s="469"/>
      <c r="PLD117" s="469"/>
      <c r="PLE117" s="473"/>
      <c r="PLF117" s="473"/>
      <c r="PLG117" s="473"/>
      <c r="PLH117" s="473"/>
      <c r="PLI117" s="469"/>
      <c r="PLJ117" s="469"/>
      <c r="PLK117" s="469"/>
      <c r="PLL117" s="469"/>
      <c r="PLM117" s="469"/>
      <c r="PLN117" s="469"/>
      <c r="PLO117" s="469"/>
      <c r="PLP117" s="469"/>
      <c r="PLQ117" s="469"/>
      <c r="PLR117" s="469"/>
      <c r="PLS117" s="469"/>
      <c r="PLT117" s="469"/>
      <c r="PLU117" s="473"/>
      <c r="PLV117" s="473"/>
      <c r="PLW117" s="473"/>
      <c r="PLX117" s="473"/>
      <c r="PLY117" s="469"/>
      <c r="PLZ117" s="469"/>
      <c r="PMA117" s="469"/>
      <c r="PMB117" s="469"/>
      <c r="PMC117" s="469"/>
      <c r="PMD117" s="469"/>
      <c r="PME117" s="469"/>
      <c r="PMF117" s="469"/>
      <c r="PMG117" s="469"/>
      <c r="PMH117" s="469"/>
      <c r="PMI117" s="469"/>
      <c r="PMJ117" s="469"/>
      <c r="PMK117" s="473"/>
      <c r="PML117" s="473"/>
      <c r="PMM117" s="473"/>
      <c r="PMN117" s="473"/>
      <c r="PMO117" s="469"/>
      <c r="PMP117" s="469"/>
      <c r="PMQ117" s="469"/>
      <c r="PMR117" s="469"/>
      <c r="PMS117" s="469"/>
      <c r="PMT117" s="469"/>
      <c r="PMU117" s="469"/>
      <c r="PMV117" s="469"/>
      <c r="PMW117" s="469"/>
      <c r="PMX117" s="469"/>
      <c r="PMY117" s="469"/>
      <c r="PMZ117" s="469"/>
      <c r="PNA117" s="473"/>
      <c r="PNB117" s="473"/>
      <c r="PNC117" s="473"/>
      <c r="PND117" s="473"/>
      <c r="PNE117" s="469"/>
      <c r="PNF117" s="469"/>
      <c r="PNG117" s="469"/>
      <c r="PNH117" s="469"/>
      <c r="PNI117" s="469"/>
      <c r="PNJ117" s="469"/>
      <c r="PNK117" s="469"/>
      <c r="PNL117" s="469"/>
      <c r="PNM117" s="469"/>
      <c r="PNN117" s="469"/>
      <c r="PNO117" s="469"/>
      <c r="PNP117" s="469"/>
      <c r="PNQ117" s="473"/>
      <c r="PNR117" s="473"/>
      <c r="PNS117" s="473"/>
      <c r="PNT117" s="473"/>
      <c r="PNU117" s="469"/>
      <c r="PNV117" s="469"/>
      <c r="PNW117" s="469"/>
      <c r="PNX117" s="469"/>
      <c r="PNY117" s="469"/>
      <c r="PNZ117" s="469"/>
      <c r="POA117" s="469"/>
      <c r="POB117" s="469"/>
      <c r="POC117" s="469"/>
      <c r="POD117" s="469"/>
      <c r="POE117" s="469"/>
      <c r="POF117" s="469"/>
      <c r="POG117" s="473"/>
      <c r="POH117" s="473"/>
      <c r="POI117" s="473"/>
      <c r="POJ117" s="473"/>
      <c r="POK117" s="469"/>
      <c r="POL117" s="469"/>
      <c r="POM117" s="469"/>
      <c r="PON117" s="469"/>
      <c r="POO117" s="469"/>
      <c r="POP117" s="469"/>
      <c r="POQ117" s="469"/>
      <c r="POR117" s="469"/>
      <c r="POS117" s="469"/>
      <c r="POT117" s="469"/>
      <c r="POU117" s="469"/>
      <c r="POV117" s="469"/>
      <c r="POW117" s="473"/>
      <c r="POX117" s="473"/>
      <c r="POY117" s="473"/>
      <c r="POZ117" s="473"/>
      <c r="PPA117" s="469"/>
      <c r="PPB117" s="469"/>
      <c r="PPC117" s="469"/>
      <c r="PPD117" s="469"/>
      <c r="PPE117" s="469"/>
      <c r="PPF117" s="469"/>
      <c r="PPG117" s="469"/>
      <c r="PPH117" s="469"/>
      <c r="PPI117" s="469"/>
      <c r="PPJ117" s="469"/>
      <c r="PPK117" s="469"/>
      <c r="PPL117" s="469"/>
      <c r="PPM117" s="473"/>
      <c r="PPN117" s="473"/>
      <c r="PPO117" s="473"/>
      <c r="PPP117" s="473"/>
      <c r="PPQ117" s="469"/>
      <c r="PPR117" s="469"/>
      <c r="PPS117" s="469"/>
      <c r="PPT117" s="469"/>
      <c r="PPU117" s="469"/>
      <c r="PPV117" s="469"/>
      <c r="PPW117" s="469"/>
      <c r="PPX117" s="469"/>
      <c r="PPY117" s="469"/>
      <c r="PPZ117" s="469"/>
      <c r="PQA117" s="469"/>
      <c r="PQB117" s="469"/>
      <c r="PQC117" s="473"/>
      <c r="PQD117" s="473"/>
      <c r="PQE117" s="473"/>
      <c r="PQF117" s="473"/>
      <c r="PQG117" s="469"/>
      <c r="PQH117" s="469"/>
      <c r="PQI117" s="469"/>
      <c r="PQJ117" s="469"/>
      <c r="PQK117" s="469"/>
      <c r="PQL117" s="469"/>
      <c r="PQM117" s="469"/>
      <c r="PQN117" s="469"/>
      <c r="PQO117" s="469"/>
      <c r="PQP117" s="469"/>
      <c r="PQQ117" s="469"/>
      <c r="PQR117" s="469"/>
      <c r="PQS117" s="473"/>
      <c r="PQT117" s="473"/>
      <c r="PQU117" s="473"/>
      <c r="PQV117" s="473"/>
      <c r="PQW117" s="469"/>
      <c r="PQX117" s="469"/>
      <c r="PQY117" s="469"/>
      <c r="PQZ117" s="469"/>
      <c r="PRA117" s="469"/>
      <c r="PRB117" s="469"/>
      <c r="PRC117" s="469"/>
      <c r="PRD117" s="469"/>
      <c r="PRE117" s="469"/>
      <c r="PRF117" s="469"/>
      <c r="PRG117" s="469"/>
      <c r="PRH117" s="469"/>
      <c r="PRI117" s="473"/>
      <c r="PRJ117" s="473"/>
      <c r="PRK117" s="473"/>
      <c r="PRL117" s="473"/>
      <c r="PRM117" s="469"/>
      <c r="PRN117" s="469"/>
      <c r="PRO117" s="469"/>
      <c r="PRP117" s="469"/>
      <c r="PRQ117" s="469"/>
      <c r="PRR117" s="469"/>
      <c r="PRS117" s="469"/>
      <c r="PRT117" s="469"/>
      <c r="PRU117" s="469"/>
      <c r="PRV117" s="469"/>
      <c r="PRW117" s="469"/>
      <c r="PRX117" s="469"/>
      <c r="PRY117" s="473"/>
      <c r="PRZ117" s="473"/>
      <c r="PSA117" s="473"/>
      <c r="PSB117" s="473"/>
      <c r="PSC117" s="469"/>
      <c r="PSD117" s="469"/>
      <c r="PSE117" s="469"/>
      <c r="PSF117" s="469"/>
      <c r="PSG117" s="469"/>
      <c r="PSH117" s="469"/>
      <c r="PSI117" s="469"/>
      <c r="PSJ117" s="469"/>
      <c r="PSK117" s="469"/>
      <c r="PSL117" s="469"/>
      <c r="PSM117" s="469"/>
      <c r="PSN117" s="469"/>
      <c r="PSO117" s="473"/>
      <c r="PSP117" s="473"/>
      <c r="PSQ117" s="473"/>
      <c r="PSR117" s="473"/>
      <c r="PSS117" s="469"/>
      <c r="PST117" s="469"/>
      <c r="PSU117" s="469"/>
      <c r="PSV117" s="469"/>
      <c r="PSW117" s="469"/>
      <c r="PSX117" s="469"/>
      <c r="PSY117" s="469"/>
      <c r="PSZ117" s="469"/>
      <c r="PTA117" s="469"/>
      <c r="PTB117" s="469"/>
      <c r="PTC117" s="469"/>
      <c r="PTD117" s="469"/>
      <c r="PTE117" s="473"/>
      <c r="PTF117" s="473"/>
      <c r="PTG117" s="473"/>
      <c r="PTH117" s="473"/>
      <c r="PTI117" s="469"/>
      <c r="PTJ117" s="469"/>
      <c r="PTK117" s="469"/>
      <c r="PTL117" s="469"/>
      <c r="PTM117" s="469"/>
      <c r="PTN117" s="469"/>
      <c r="PTO117" s="469"/>
      <c r="PTP117" s="469"/>
      <c r="PTQ117" s="469"/>
      <c r="PTR117" s="469"/>
      <c r="PTS117" s="469"/>
      <c r="PTT117" s="469"/>
      <c r="PTU117" s="473"/>
      <c r="PTV117" s="473"/>
      <c r="PTW117" s="473"/>
      <c r="PTX117" s="473"/>
      <c r="PTY117" s="469"/>
      <c r="PTZ117" s="469"/>
      <c r="PUA117" s="469"/>
      <c r="PUB117" s="469"/>
      <c r="PUC117" s="469"/>
      <c r="PUD117" s="469"/>
      <c r="PUE117" s="469"/>
      <c r="PUF117" s="469"/>
      <c r="PUG117" s="469"/>
      <c r="PUH117" s="469"/>
      <c r="PUI117" s="469"/>
      <c r="PUJ117" s="469"/>
      <c r="PUK117" s="473"/>
      <c r="PUL117" s="473"/>
      <c r="PUM117" s="473"/>
      <c r="PUN117" s="473"/>
      <c r="PUO117" s="469"/>
      <c r="PUP117" s="469"/>
      <c r="PUQ117" s="469"/>
      <c r="PUR117" s="469"/>
      <c r="PUS117" s="469"/>
      <c r="PUT117" s="469"/>
      <c r="PUU117" s="469"/>
      <c r="PUV117" s="469"/>
      <c r="PUW117" s="469"/>
      <c r="PUX117" s="469"/>
      <c r="PUY117" s="469"/>
      <c r="PUZ117" s="469"/>
      <c r="PVA117" s="473"/>
      <c r="PVB117" s="473"/>
      <c r="PVC117" s="473"/>
      <c r="PVD117" s="473"/>
      <c r="PVE117" s="469"/>
      <c r="PVF117" s="469"/>
      <c r="PVG117" s="469"/>
      <c r="PVH117" s="469"/>
      <c r="PVI117" s="469"/>
      <c r="PVJ117" s="469"/>
      <c r="PVK117" s="469"/>
      <c r="PVL117" s="469"/>
      <c r="PVM117" s="469"/>
      <c r="PVN117" s="469"/>
      <c r="PVO117" s="469"/>
      <c r="PVP117" s="469"/>
      <c r="PVQ117" s="473"/>
      <c r="PVR117" s="473"/>
      <c r="PVS117" s="473"/>
      <c r="PVT117" s="473"/>
      <c r="PVU117" s="469"/>
      <c r="PVV117" s="469"/>
      <c r="PVW117" s="469"/>
      <c r="PVX117" s="469"/>
      <c r="PVY117" s="469"/>
      <c r="PVZ117" s="469"/>
      <c r="PWA117" s="469"/>
      <c r="PWB117" s="469"/>
      <c r="PWC117" s="469"/>
      <c r="PWD117" s="469"/>
      <c r="PWE117" s="469"/>
      <c r="PWF117" s="469"/>
      <c r="PWG117" s="473"/>
      <c r="PWH117" s="473"/>
      <c r="PWI117" s="473"/>
      <c r="PWJ117" s="473"/>
      <c r="PWK117" s="469"/>
      <c r="PWL117" s="469"/>
      <c r="PWM117" s="469"/>
      <c r="PWN117" s="469"/>
      <c r="PWO117" s="469"/>
      <c r="PWP117" s="469"/>
      <c r="PWQ117" s="469"/>
      <c r="PWR117" s="469"/>
      <c r="PWS117" s="469"/>
      <c r="PWT117" s="469"/>
      <c r="PWU117" s="469"/>
      <c r="PWV117" s="469"/>
      <c r="PWW117" s="473"/>
      <c r="PWX117" s="473"/>
      <c r="PWY117" s="473"/>
      <c r="PWZ117" s="473"/>
      <c r="PXA117" s="469"/>
      <c r="PXB117" s="469"/>
      <c r="PXC117" s="469"/>
      <c r="PXD117" s="469"/>
      <c r="PXE117" s="469"/>
      <c r="PXF117" s="469"/>
      <c r="PXG117" s="469"/>
      <c r="PXH117" s="469"/>
      <c r="PXI117" s="469"/>
      <c r="PXJ117" s="469"/>
      <c r="PXK117" s="469"/>
      <c r="PXL117" s="469"/>
      <c r="PXM117" s="473"/>
      <c r="PXN117" s="473"/>
      <c r="PXO117" s="473"/>
      <c r="PXP117" s="473"/>
      <c r="PXQ117" s="469"/>
      <c r="PXR117" s="469"/>
      <c r="PXS117" s="469"/>
      <c r="PXT117" s="469"/>
      <c r="PXU117" s="469"/>
      <c r="PXV117" s="469"/>
      <c r="PXW117" s="469"/>
      <c r="PXX117" s="469"/>
      <c r="PXY117" s="469"/>
      <c r="PXZ117" s="469"/>
      <c r="PYA117" s="469"/>
      <c r="PYB117" s="469"/>
      <c r="PYC117" s="473"/>
      <c r="PYD117" s="473"/>
      <c r="PYE117" s="473"/>
      <c r="PYF117" s="473"/>
      <c r="PYG117" s="469"/>
      <c r="PYH117" s="469"/>
      <c r="PYI117" s="469"/>
      <c r="PYJ117" s="469"/>
      <c r="PYK117" s="469"/>
      <c r="PYL117" s="469"/>
      <c r="PYM117" s="469"/>
      <c r="PYN117" s="469"/>
      <c r="PYO117" s="469"/>
      <c r="PYP117" s="469"/>
      <c r="PYQ117" s="469"/>
      <c r="PYR117" s="469"/>
      <c r="PYS117" s="473"/>
      <c r="PYT117" s="473"/>
      <c r="PYU117" s="473"/>
      <c r="PYV117" s="473"/>
      <c r="PYW117" s="469"/>
      <c r="PYX117" s="469"/>
      <c r="PYY117" s="469"/>
      <c r="PYZ117" s="469"/>
      <c r="PZA117" s="469"/>
      <c r="PZB117" s="469"/>
      <c r="PZC117" s="469"/>
      <c r="PZD117" s="469"/>
      <c r="PZE117" s="469"/>
      <c r="PZF117" s="469"/>
      <c r="PZG117" s="469"/>
      <c r="PZH117" s="469"/>
      <c r="PZI117" s="473"/>
      <c r="PZJ117" s="473"/>
      <c r="PZK117" s="473"/>
      <c r="PZL117" s="473"/>
      <c r="PZM117" s="469"/>
      <c r="PZN117" s="469"/>
      <c r="PZO117" s="469"/>
      <c r="PZP117" s="469"/>
      <c r="PZQ117" s="469"/>
      <c r="PZR117" s="469"/>
      <c r="PZS117" s="469"/>
      <c r="PZT117" s="469"/>
      <c r="PZU117" s="469"/>
      <c r="PZV117" s="469"/>
      <c r="PZW117" s="469"/>
      <c r="PZX117" s="469"/>
      <c r="PZY117" s="473"/>
      <c r="PZZ117" s="473"/>
      <c r="QAA117" s="473"/>
      <c r="QAB117" s="473"/>
      <c r="QAC117" s="469"/>
      <c r="QAD117" s="469"/>
      <c r="QAE117" s="469"/>
      <c r="QAF117" s="469"/>
      <c r="QAG117" s="469"/>
      <c r="QAH117" s="469"/>
      <c r="QAI117" s="469"/>
      <c r="QAJ117" s="469"/>
      <c r="QAK117" s="469"/>
      <c r="QAL117" s="469"/>
      <c r="QAM117" s="469"/>
      <c r="QAN117" s="469"/>
      <c r="QAO117" s="473"/>
      <c r="QAP117" s="473"/>
      <c r="QAQ117" s="473"/>
      <c r="QAR117" s="473"/>
      <c r="QAS117" s="469"/>
      <c r="QAT117" s="469"/>
      <c r="QAU117" s="469"/>
      <c r="QAV117" s="469"/>
      <c r="QAW117" s="469"/>
      <c r="QAX117" s="469"/>
      <c r="QAY117" s="469"/>
      <c r="QAZ117" s="469"/>
      <c r="QBA117" s="469"/>
      <c r="QBB117" s="469"/>
      <c r="QBC117" s="469"/>
      <c r="QBD117" s="469"/>
      <c r="QBE117" s="473"/>
      <c r="QBF117" s="473"/>
      <c r="QBG117" s="473"/>
      <c r="QBH117" s="473"/>
      <c r="QBI117" s="469"/>
      <c r="QBJ117" s="469"/>
      <c r="QBK117" s="469"/>
      <c r="QBL117" s="469"/>
      <c r="QBM117" s="469"/>
      <c r="QBN117" s="469"/>
      <c r="QBO117" s="469"/>
      <c r="QBP117" s="469"/>
      <c r="QBQ117" s="469"/>
      <c r="QBR117" s="469"/>
      <c r="QBS117" s="469"/>
      <c r="QBT117" s="469"/>
      <c r="QBU117" s="473"/>
      <c r="QBV117" s="473"/>
      <c r="QBW117" s="473"/>
      <c r="QBX117" s="473"/>
      <c r="QBY117" s="469"/>
      <c r="QBZ117" s="469"/>
      <c r="QCA117" s="469"/>
      <c r="QCB117" s="469"/>
      <c r="QCC117" s="469"/>
      <c r="QCD117" s="469"/>
      <c r="QCE117" s="469"/>
      <c r="QCF117" s="469"/>
      <c r="QCG117" s="469"/>
      <c r="QCH117" s="469"/>
      <c r="QCI117" s="469"/>
      <c r="QCJ117" s="469"/>
      <c r="QCK117" s="473"/>
      <c r="QCL117" s="473"/>
      <c r="QCM117" s="473"/>
      <c r="QCN117" s="473"/>
      <c r="QCO117" s="469"/>
      <c r="QCP117" s="469"/>
      <c r="QCQ117" s="469"/>
      <c r="QCR117" s="469"/>
      <c r="QCS117" s="469"/>
      <c r="QCT117" s="469"/>
      <c r="QCU117" s="469"/>
      <c r="QCV117" s="469"/>
      <c r="QCW117" s="469"/>
      <c r="QCX117" s="469"/>
      <c r="QCY117" s="469"/>
      <c r="QCZ117" s="469"/>
      <c r="QDA117" s="473"/>
      <c r="QDB117" s="473"/>
      <c r="QDC117" s="473"/>
      <c r="QDD117" s="473"/>
      <c r="QDE117" s="469"/>
      <c r="QDF117" s="469"/>
      <c r="QDG117" s="469"/>
      <c r="QDH117" s="469"/>
      <c r="QDI117" s="469"/>
      <c r="QDJ117" s="469"/>
      <c r="QDK117" s="469"/>
      <c r="QDL117" s="469"/>
      <c r="QDM117" s="469"/>
      <c r="QDN117" s="469"/>
      <c r="QDO117" s="469"/>
      <c r="QDP117" s="469"/>
      <c r="QDQ117" s="473"/>
      <c r="QDR117" s="473"/>
      <c r="QDS117" s="473"/>
      <c r="QDT117" s="473"/>
      <c r="QDU117" s="469"/>
      <c r="QDV117" s="469"/>
      <c r="QDW117" s="469"/>
      <c r="QDX117" s="469"/>
      <c r="QDY117" s="469"/>
      <c r="QDZ117" s="469"/>
      <c r="QEA117" s="469"/>
      <c r="QEB117" s="469"/>
      <c r="QEC117" s="469"/>
      <c r="QED117" s="469"/>
      <c r="QEE117" s="469"/>
      <c r="QEF117" s="469"/>
      <c r="QEG117" s="473"/>
      <c r="QEH117" s="473"/>
      <c r="QEI117" s="473"/>
      <c r="QEJ117" s="473"/>
      <c r="QEK117" s="469"/>
      <c r="QEL117" s="469"/>
      <c r="QEM117" s="469"/>
      <c r="QEN117" s="469"/>
      <c r="QEO117" s="469"/>
      <c r="QEP117" s="469"/>
      <c r="QEQ117" s="469"/>
      <c r="QER117" s="469"/>
      <c r="QES117" s="469"/>
      <c r="QET117" s="469"/>
      <c r="QEU117" s="469"/>
      <c r="QEV117" s="469"/>
      <c r="QEW117" s="473"/>
      <c r="QEX117" s="473"/>
      <c r="QEY117" s="473"/>
      <c r="QEZ117" s="473"/>
      <c r="QFA117" s="469"/>
      <c r="QFB117" s="469"/>
      <c r="QFC117" s="469"/>
      <c r="QFD117" s="469"/>
      <c r="QFE117" s="469"/>
      <c r="QFF117" s="469"/>
      <c r="QFG117" s="469"/>
      <c r="QFH117" s="469"/>
      <c r="QFI117" s="469"/>
      <c r="QFJ117" s="469"/>
      <c r="QFK117" s="469"/>
      <c r="QFL117" s="469"/>
      <c r="QFM117" s="473"/>
      <c r="QFN117" s="473"/>
      <c r="QFO117" s="473"/>
      <c r="QFP117" s="473"/>
      <c r="QFQ117" s="469"/>
      <c r="QFR117" s="469"/>
      <c r="QFS117" s="469"/>
      <c r="QFT117" s="469"/>
      <c r="QFU117" s="469"/>
      <c r="QFV117" s="469"/>
      <c r="QFW117" s="469"/>
      <c r="QFX117" s="469"/>
      <c r="QFY117" s="469"/>
      <c r="QFZ117" s="469"/>
      <c r="QGA117" s="469"/>
      <c r="QGB117" s="469"/>
      <c r="QGC117" s="473"/>
      <c r="QGD117" s="473"/>
      <c r="QGE117" s="473"/>
      <c r="QGF117" s="473"/>
      <c r="QGG117" s="469"/>
      <c r="QGH117" s="469"/>
      <c r="QGI117" s="469"/>
      <c r="QGJ117" s="469"/>
      <c r="QGK117" s="469"/>
      <c r="QGL117" s="469"/>
      <c r="QGM117" s="469"/>
      <c r="QGN117" s="469"/>
      <c r="QGO117" s="469"/>
      <c r="QGP117" s="469"/>
      <c r="QGQ117" s="469"/>
      <c r="QGR117" s="469"/>
      <c r="QGS117" s="473"/>
      <c r="QGT117" s="473"/>
      <c r="QGU117" s="473"/>
      <c r="QGV117" s="473"/>
      <c r="QGW117" s="469"/>
      <c r="QGX117" s="469"/>
      <c r="QGY117" s="469"/>
      <c r="QGZ117" s="469"/>
      <c r="QHA117" s="469"/>
      <c r="QHB117" s="469"/>
      <c r="QHC117" s="469"/>
      <c r="QHD117" s="469"/>
      <c r="QHE117" s="469"/>
      <c r="QHF117" s="469"/>
      <c r="QHG117" s="469"/>
      <c r="QHH117" s="469"/>
      <c r="QHI117" s="473"/>
      <c r="QHJ117" s="473"/>
      <c r="QHK117" s="473"/>
      <c r="QHL117" s="473"/>
      <c r="QHM117" s="469"/>
      <c r="QHN117" s="469"/>
      <c r="QHO117" s="469"/>
      <c r="QHP117" s="469"/>
      <c r="QHQ117" s="469"/>
      <c r="QHR117" s="469"/>
      <c r="QHS117" s="469"/>
      <c r="QHT117" s="469"/>
      <c r="QHU117" s="469"/>
      <c r="QHV117" s="469"/>
      <c r="QHW117" s="469"/>
      <c r="QHX117" s="469"/>
      <c r="QHY117" s="473"/>
      <c r="QHZ117" s="473"/>
      <c r="QIA117" s="473"/>
      <c r="QIB117" s="473"/>
      <c r="QIC117" s="469"/>
      <c r="QID117" s="469"/>
      <c r="QIE117" s="469"/>
      <c r="QIF117" s="469"/>
      <c r="QIG117" s="469"/>
      <c r="QIH117" s="469"/>
      <c r="QII117" s="469"/>
      <c r="QIJ117" s="469"/>
      <c r="QIK117" s="469"/>
      <c r="QIL117" s="469"/>
      <c r="QIM117" s="469"/>
      <c r="QIN117" s="469"/>
      <c r="QIO117" s="473"/>
      <c r="QIP117" s="473"/>
      <c r="QIQ117" s="473"/>
      <c r="QIR117" s="473"/>
      <c r="QIS117" s="469"/>
      <c r="QIT117" s="469"/>
      <c r="QIU117" s="469"/>
      <c r="QIV117" s="469"/>
      <c r="QIW117" s="469"/>
      <c r="QIX117" s="469"/>
      <c r="QIY117" s="469"/>
      <c r="QIZ117" s="469"/>
      <c r="QJA117" s="469"/>
      <c r="QJB117" s="469"/>
      <c r="QJC117" s="469"/>
      <c r="QJD117" s="469"/>
      <c r="QJE117" s="473"/>
      <c r="QJF117" s="473"/>
      <c r="QJG117" s="473"/>
      <c r="QJH117" s="473"/>
      <c r="QJI117" s="469"/>
      <c r="QJJ117" s="469"/>
      <c r="QJK117" s="469"/>
      <c r="QJL117" s="469"/>
      <c r="QJM117" s="469"/>
      <c r="QJN117" s="469"/>
      <c r="QJO117" s="469"/>
      <c r="QJP117" s="469"/>
      <c r="QJQ117" s="469"/>
      <c r="QJR117" s="469"/>
      <c r="QJS117" s="469"/>
      <c r="QJT117" s="469"/>
      <c r="QJU117" s="473"/>
      <c r="QJV117" s="473"/>
      <c r="QJW117" s="473"/>
      <c r="QJX117" s="473"/>
      <c r="QJY117" s="469"/>
      <c r="QJZ117" s="469"/>
      <c r="QKA117" s="469"/>
      <c r="QKB117" s="469"/>
      <c r="QKC117" s="469"/>
      <c r="QKD117" s="469"/>
      <c r="QKE117" s="469"/>
      <c r="QKF117" s="469"/>
      <c r="QKG117" s="469"/>
      <c r="QKH117" s="469"/>
      <c r="QKI117" s="469"/>
      <c r="QKJ117" s="469"/>
      <c r="QKK117" s="473"/>
      <c r="QKL117" s="473"/>
      <c r="QKM117" s="473"/>
      <c r="QKN117" s="473"/>
      <c r="QKO117" s="469"/>
      <c r="QKP117" s="469"/>
      <c r="QKQ117" s="469"/>
      <c r="QKR117" s="469"/>
      <c r="QKS117" s="469"/>
      <c r="QKT117" s="469"/>
      <c r="QKU117" s="469"/>
      <c r="QKV117" s="469"/>
      <c r="QKW117" s="469"/>
      <c r="QKX117" s="469"/>
      <c r="QKY117" s="469"/>
      <c r="QKZ117" s="469"/>
      <c r="QLA117" s="473"/>
      <c r="QLB117" s="473"/>
      <c r="QLC117" s="473"/>
      <c r="QLD117" s="473"/>
      <c r="QLE117" s="469"/>
      <c r="QLF117" s="469"/>
      <c r="QLG117" s="469"/>
      <c r="QLH117" s="469"/>
      <c r="QLI117" s="469"/>
      <c r="QLJ117" s="469"/>
      <c r="QLK117" s="469"/>
      <c r="QLL117" s="469"/>
      <c r="QLM117" s="469"/>
      <c r="QLN117" s="469"/>
      <c r="QLO117" s="469"/>
      <c r="QLP117" s="469"/>
      <c r="QLQ117" s="473"/>
      <c r="QLR117" s="473"/>
      <c r="QLS117" s="473"/>
      <c r="QLT117" s="473"/>
      <c r="QLU117" s="469"/>
      <c r="QLV117" s="469"/>
      <c r="QLW117" s="469"/>
      <c r="QLX117" s="469"/>
      <c r="QLY117" s="469"/>
      <c r="QLZ117" s="469"/>
      <c r="QMA117" s="469"/>
      <c r="QMB117" s="469"/>
      <c r="QMC117" s="469"/>
      <c r="QMD117" s="469"/>
      <c r="QME117" s="469"/>
      <c r="QMF117" s="469"/>
      <c r="QMG117" s="473"/>
      <c r="QMH117" s="473"/>
      <c r="QMI117" s="473"/>
      <c r="QMJ117" s="473"/>
      <c r="QMK117" s="469"/>
      <c r="QML117" s="469"/>
      <c r="QMM117" s="469"/>
      <c r="QMN117" s="469"/>
      <c r="QMO117" s="469"/>
      <c r="QMP117" s="469"/>
      <c r="QMQ117" s="469"/>
      <c r="QMR117" s="469"/>
      <c r="QMS117" s="469"/>
      <c r="QMT117" s="469"/>
      <c r="QMU117" s="469"/>
      <c r="QMV117" s="469"/>
      <c r="QMW117" s="473"/>
      <c r="QMX117" s="473"/>
      <c r="QMY117" s="473"/>
      <c r="QMZ117" s="473"/>
      <c r="QNA117" s="469"/>
      <c r="QNB117" s="469"/>
      <c r="QNC117" s="469"/>
      <c r="QND117" s="469"/>
      <c r="QNE117" s="469"/>
      <c r="QNF117" s="469"/>
      <c r="QNG117" s="469"/>
      <c r="QNH117" s="469"/>
      <c r="QNI117" s="469"/>
      <c r="QNJ117" s="469"/>
      <c r="QNK117" s="469"/>
      <c r="QNL117" s="469"/>
      <c r="QNM117" s="473"/>
      <c r="QNN117" s="473"/>
      <c r="QNO117" s="473"/>
      <c r="QNP117" s="473"/>
      <c r="QNQ117" s="469"/>
      <c r="QNR117" s="469"/>
      <c r="QNS117" s="469"/>
      <c r="QNT117" s="469"/>
      <c r="QNU117" s="469"/>
      <c r="QNV117" s="469"/>
      <c r="QNW117" s="469"/>
      <c r="QNX117" s="469"/>
      <c r="QNY117" s="469"/>
      <c r="QNZ117" s="469"/>
      <c r="QOA117" s="469"/>
      <c r="QOB117" s="469"/>
      <c r="QOC117" s="473"/>
      <c r="QOD117" s="473"/>
      <c r="QOE117" s="473"/>
      <c r="QOF117" s="473"/>
      <c r="QOG117" s="469"/>
      <c r="QOH117" s="469"/>
      <c r="QOI117" s="469"/>
      <c r="QOJ117" s="469"/>
      <c r="QOK117" s="469"/>
      <c r="QOL117" s="469"/>
      <c r="QOM117" s="469"/>
      <c r="QON117" s="469"/>
      <c r="QOO117" s="469"/>
      <c r="QOP117" s="469"/>
      <c r="QOQ117" s="469"/>
      <c r="QOR117" s="469"/>
      <c r="QOS117" s="473"/>
      <c r="QOT117" s="473"/>
      <c r="QOU117" s="473"/>
      <c r="QOV117" s="473"/>
      <c r="QOW117" s="469"/>
      <c r="QOX117" s="469"/>
      <c r="QOY117" s="469"/>
      <c r="QOZ117" s="469"/>
      <c r="QPA117" s="469"/>
      <c r="QPB117" s="469"/>
      <c r="QPC117" s="469"/>
      <c r="QPD117" s="469"/>
      <c r="QPE117" s="469"/>
      <c r="QPF117" s="469"/>
      <c r="QPG117" s="469"/>
      <c r="QPH117" s="469"/>
      <c r="QPI117" s="473"/>
      <c r="QPJ117" s="473"/>
      <c r="QPK117" s="473"/>
      <c r="QPL117" s="473"/>
      <c r="QPM117" s="469"/>
      <c r="QPN117" s="469"/>
      <c r="QPO117" s="469"/>
      <c r="QPP117" s="469"/>
      <c r="QPQ117" s="469"/>
      <c r="QPR117" s="469"/>
      <c r="QPS117" s="469"/>
      <c r="QPT117" s="469"/>
      <c r="QPU117" s="469"/>
      <c r="QPV117" s="469"/>
      <c r="QPW117" s="469"/>
      <c r="QPX117" s="469"/>
      <c r="QPY117" s="473"/>
      <c r="QPZ117" s="473"/>
      <c r="QQA117" s="473"/>
      <c r="QQB117" s="473"/>
      <c r="QQC117" s="469"/>
      <c r="QQD117" s="469"/>
      <c r="QQE117" s="469"/>
      <c r="QQF117" s="469"/>
      <c r="QQG117" s="469"/>
      <c r="QQH117" s="469"/>
      <c r="QQI117" s="469"/>
      <c r="QQJ117" s="469"/>
      <c r="QQK117" s="469"/>
      <c r="QQL117" s="469"/>
      <c r="QQM117" s="469"/>
      <c r="QQN117" s="469"/>
      <c r="QQO117" s="473"/>
      <c r="QQP117" s="473"/>
      <c r="QQQ117" s="473"/>
      <c r="QQR117" s="473"/>
      <c r="QQS117" s="469"/>
      <c r="QQT117" s="469"/>
      <c r="QQU117" s="469"/>
      <c r="QQV117" s="469"/>
      <c r="QQW117" s="469"/>
      <c r="QQX117" s="469"/>
      <c r="QQY117" s="469"/>
      <c r="QQZ117" s="469"/>
      <c r="QRA117" s="469"/>
      <c r="QRB117" s="469"/>
      <c r="QRC117" s="469"/>
      <c r="QRD117" s="469"/>
      <c r="QRE117" s="473"/>
      <c r="QRF117" s="473"/>
      <c r="QRG117" s="473"/>
      <c r="QRH117" s="473"/>
      <c r="QRI117" s="469"/>
      <c r="QRJ117" s="469"/>
      <c r="QRK117" s="469"/>
      <c r="QRL117" s="469"/>
      <c r="QRM117" s="469"/>
      <c r="QRN117" s="469"/>
      <c r="QRO117" s="469"/>
      <c r="QRP117" s="469"/>
      <c r="QRQ117" s="469"/>
      <c r="QRR117" s="469"/>
      <c r="QRS117" s="469"/>
      <c r="QRT117" s="469"/>
      <c r="QRU117" s="473"/>
      <c r="QRV117" s="473"/>
      <c r="QRW117" s="473"/>
      <c r="QRX117" s="473"/>
      <c r="QRY117" s="469"/>
      <c r="QRZ117" s="469"/>
      <c r="QSA117" s="469"/>
      <c r="QSB117" s="469"/>
      <c r="QSC117" s="469"/>
      <c r="QSD117" s="469"/>
      <c r="QSE117" s="469"/>
      <c r="QSF117" s="469"/>
      <c r="QSG117" s="469"/>
      <c r="QSH117" s="469"/>
      <c r="QSI117" s="469"/>
      <c r="QSJ117" s="469"/>
      <c r="QSK117" s="473"/>
      <c r="QSL117" s="473"/>
      <c r="QSM117" s="473"/>
      <c r="QSN117" s="473"/>
      <c r="QSO117" s="469"/>
      <c r="QSP117" s="469"/>
      <c r="QSQ117" s="469"/>
      <c r="QSR117" s="469"/>
      <c r="QSS117" s="469"/>
      <c r="QST117" s="469"/>
      <c r="QSU117" s="469"/>
      <c r="QSV117" s="469"/>
      <c r="QSW117" s="469"/>
      <c r="QSX117" s="469"/>
      <c r="QSY117" s="469"/>
      <c r="QSZ117" s="469"/>
      <c r="QTA117" s="473"/>
      <c r="QTB117" s="473"/>
      <c r="QTC117" s="473"/>
      <c r="QTD117" s="473"/>
      <c r="QTE117" s="469"/>
      <c r="QTF117" s="469"/>
      <c r="QTG117" s="469"/>
      <c r="QTH117" s="469"/>
      <c r="QTI117" s="469"/>
      <c r="QTJ117" s="469"/>
      <c r="QTK117" s="469"/>
      <c r="QTL117" s="469"/>
      <c r="QTM117" s="469"/>
      <c r="QTN117" s="469"/>
      <c r="QTO117" s="469"/>
      <c r="QTP117" s="469"/>
      <c r="QTQ117" s="473"/>
      <c r="QTR117" s="473"/>
      <c r="QTS117" s="473"/>
      <c r="QTT117" s="473"/>
      <c r="QTU117" s="469"/>
      <c r="QTV117" s="469"/>
      <c r="QTW117" s="469"/>
      <c r="QTX117" s="469"/>
      <c r="QTY117" s="469"/>
      <c r="QTZ117" s="469"/>
      <c r="QUA117" s="469"/>
      <c r="QUB117" s="469"/>
      <c r="QUC117" s="469"/>
      <c r="QUD117" s="469"/>
      <c r="QUE117" s="469"/>
      <c r="QUF117" s="469"/>
      <c r="QUG117" s="473"/>
      <c r="QUH117" s="473"/>
      <c r="QUI117" s="473"/>
      <c r="QUJ117" s="473"/>
      <c r="QUK117" s="469"/>
      <c r="QUL117" s="469"/>
      <c r="QUM117" s="469"/>
      <c r="QUN117" s="469"/>
      <c r="QUO117" s="469"/>
      <c r="QUP117" s="469"/>
      <c r="QUQ117" s="469"/>
      <c r="QUR117" s="469"/>
      <c r="QUS117" s="469"/>
      <c r="QUT117" s="469"/>
      <c r="QUU117" s="469"/>
      <c r="QUV117" s="469"/>
      <c r="QUW117" s="473"/>
      <c r="QUX117" s="473"/>
      <c r="QUY117" s="473"/>
      <c r="QUZ117" s="473"/>
      <c r="QVA117" s="469"/>
      <c r="QVB117" s="469"/>
      <c r="QVC117" s="469"/>
      <c r="QVD117" s="469"/>
      <c r="QVE117" s="469"/>
      <c r="QVF117" s="469"/>
      <c r="QVG117" s="469"/>
      <c r="QVH117" s="469"/>
      <c r="QVI117" s="469"/>
      <c r="QVJ117" s="469"/>
      <c r="QVK117" s="469"/>
      <c r="QVL117" s="469"/>
      <c r="QVM117" s="473"/>
      <c r="QVN117" s="473"/>
      <c r="QVO117" s="473"/>
      <c r="QVP117" s="473"/>
      <c r="QVQ117" s="469"/>
      <c r="QVR117" s="469"/>
      <c r="QVS117" s="469"/>
      <c r="QVT117" s="469"/>
      <c r="QVU117" s="469"/>
      <c r="QVV117" s="469"/>
      <c r="QVW117" s="469"/>
      <c r="QVX117" s="469"/>
      <c r="QVY117" s="469"/>
      <c r="QVZ117" s="469"/>
      <c r="QWA117" s="469"/>
      <c r="QWB117" s="469"/>
      <c r="QWC117" s="473"/>
      <c r="QWD117" s="473"/>
      <c r="QWE117" s="473"/>
      <c r="QWF117" s="473"/>
      <c r="QWG117" s="469"/>
      <c r="QWH117" s="469"/>
      <c r="QWI117" s="469"/>
      <c r="QWJ117" s="469"/>
      <c r="QWK117" s="469"/>
      <c r="QWL117" s="469"/>
      <c r="QWM117" s="469"/>
      <c r="QWN117" s="469"/>
      <c r="QWO117" s="469"/>
      <c r="QWP117" s="469"/>
      <c r="QWQ117" s="469"/>
      <c r="QWR117" s="469"/>
      <c r="QWS117" s="473"/>
      <c r="QWT117" s="473"/>
      <c r="QWU117" s="473"/>
      <c r="QWV117" s="473"/>
      <c r="QWW117" s="469"/>
      <c r="QWX117" s="469"/>
      <c r="QWY117" s="469"/>
      <c r="QWZ117" s="469"/>
      <c r="QXA117" s="469"/>
      <c r="QXB117" s="469"/>
      <c r="QXC117" s="469"/>
      <c r="QXD117" s="469"/>
      <c r="QXE117" s="469"/>
      <c r="QXF117" s="469"/>
      <c r="QXG117" s="469"/>
      <c r="QXH117" s="469"/>
      <c r="QXI117" s="473"/>
      <c r="QXJ117" s="473"/>
      <c r="QXK117" s="473"/>
      <c r="QXL117" s="473"/>
      <c r="QXM117" s="469"/>
      <c r="QXN117" s="469"/>
      <c r="QXO117" s="469"/>
      <c r="QXP117" s="469"/>
      <c r="QXQ117" s="469"/>
      <c r="QXR117" s="469"/>
      <c r="QXS117" s="469"/>
      <c r="QXT117" s="469"/>
      <c r="QXU117" s="469"/>
      <c r="QXV117" s="469"/>
      <c r="QXW117" s="469"/>
      <c r="QXX117" s="469"/>
      <c r="QXY117" s="473"/>
      <c r="QXZ117" s="473"/>
      <c r="QYA117" s="473"/>
      <c r="QYB117" s="473"/>
      <c r="QYC117" s="469"/>
      <c r="QYD117" s="469"/>
      <c r="QYE117" s="469"/>
      <c r="QYF117" s="469"/>
      <c r="QYG117" s="469"/>
      <c r="QYH117" s="469"/>
      <c r="QYI117" s="469"/>
      <c r="QYJ117" s="469"/>
      <c r="QYK117" s="469"/>
      <c r="QYL117" s="469"/>
      <c r="QYM117" s="469"/>
      <c r="QYN117" s="469"/>
      <c r="QYO117" s="473"/>
      <c r="QYP117" s="473"/>
      <c r="QYQ117" s="473"/>
      <c r="QYR117" s="473"/>
      <c r="QYS117" s="469"/>
      <c r="QYT117" s="469"/>
      <c r="QYU117" s="469"/>
      <c r="QYV117" s="469"/>
      <c r="QYW117" s="469"/>
      <c r="QYX117" s="469"/>
      <c r="QYY117" s="469"/>
      <c r="QYZ117" s="469"/>
      <c r="QZA117" s="469"/>
      <c r="QZB117" s="469"/>
      <c r="QZC117" s="469"/>
      <c r="QZD117" s="469"/>
      <c r="QZE117" s="473"/>
      <c r="QZF117" s="473"/>
      <c r="QZG117" s="473"/>
      <c r="QZH117" s="473"/>
      <c r="QZI117" s="469"/>
      <c r="QZJ117" s="469"/>
      <c r="QZK117" s="469"/>
      <c r="QZL117" s="469"/>
      <c r="QZM117" s="469"/>
      <c r="QZN117" s="469"/>
      <c r="QZO117" s="469"/>
      <c r="QZP117" s="469"/>
      <c r="QZQ117" s="469"/>
      <c r="QZR117" s="469"/>
      <c r="QZS117" s="469"/>
      <c r="QZT117" s="469"/>
      <c r="QZU117" s="473"/>
      <c r="QZV117" s="473"/>
      <c r="QZW117" s="473"/>
      <c r="QZX117" s="473"/>
      <c r="QZY117" s="469"/>
      <c r="QZZ117" s="469"/>
      <c r="RAA117" s="469"/>
      <c r="RAB117" s="469"/>
      <c r="RAC117" s="469"/>
      <c r="RAD117" s="469"/>
      <c r="RAE117" s="469"/>
      <c r="RAF117" s="469"/>
      <c r="RAG117" s="469"/>
      <c r="RAH117" s="469"/>
      <c r="RAI117" s="469"/>
      <c r="RAJ117" s="469"/>
      <c r="RAK117" s="473"/>
      <c r="RAL117" s="473"/>
      <c r="RAM117" s="473"/>
      <c r="RAN117" s="473"/>
      <c r="RAO117" s="469"/>
      <c r="RAP117" s="469"/>
      <c r="RAQ117" s="469"/>
      <c r="RAR117" s="469"/>
      <c r="RAS117" s="469"/>
      <c r="RAT117" s="469"/>
      <c r="RAU117" s="469"/>
      <c r="RAV117" s="469"/>
      <c r="RAW117" s="469"/>
      <c r="RAX117" s="469"/>
      <c r="RAY117" s="469"/>
      <c r="RAZ117" s="469"/>
      <c r="RBA117" s="473"/>
      <c r="RBB117" s="473"/>
      <c r="RBC117" s="473"/>
      <c r="RBD117" s="473"/>
      <c r="RBE117" s="469"/>
      <c r="RBF117" s="469"/>
      <c r="RBG117" s="469"/>
      <c r="RBH117" s="469"/>
      <c r="RBI117" s="469"/>
      <c r="RBJ117" s="469"/>
      <c r="RBK117" s="469"/>
      <c r="RBL117" s="469"/>
      <c r="RBM117" s="469"/>
      <c r="RBN117" s="469"/>
      <c r="RBO117" s="469"/>
      <c r="RBP117" s="469"/>
      <c r="RBQ117" s="473"/>
      <c r="RBR117" s="473"/>
      <c r="RBS117" s="473"/>
      <c r="RBT117" s="473"/>
      <c r="RBU117" s="469"/>
      <c r="RBV117" s="469"/>
      <c r="RBW117" s="469"/>
      <c r="RBX117" s="469"/>
      <c r="RBY117" s="469"/>
      <c r="RBZ117" s="469"/>
      <c r="RCA117" s="469"/>
      <c r="RCB117" s="469"/>
      <c r="RCC117" s="469"/>
      <c r="RCD117" s="469"/>
      <c r="RCE117" s="469"/>
      <c r="RCF117" s="469"/>
      <c r="RCG117" s="473"/>
      <c r="RCH117" s="473"/>
      <c r="RCI117" s="473"/>
      <c r="RCJ117" s="473"/>
      <c r="RCK117" s="469"/>
      <c r="RCL117" s="469"/>
      <c r="RCM117" s="469"/>
      <c r="RCN117" s="469"/>
      <c r="RCO117" s="469"/>
      <c r="RCP117" s="469"/>
      <c r="RCQ117" s="469"/>
      <c r="RCR117" s="469"/>
      <c r="RCS117" s="469"/>
      <c r="RCT117" s="469"/>
      <c r="RCU117" s="469"/>
      <c r="RCV117" s="469"/>
      <c r="RCW117" s="473"/>
      <c r="RCX117" s="473"/>
      <c r="RCY117" s="473"/>
      <c r="RCZ117" s="473"/>
      <c r="RDA117" s="469"/>
      <c r="RDB117" s="469"/>
      <c r="RDC117" s="469"/>
      <c r="RDD117" s="469"/>
      <c r="RDE117" s="469"/>
      <c r="RDF117" s="469"/>
      <c r="RDG117" s="469"/>
      <c r="RDH117" s="469"/>
      <c r="RDI117" s="469"/>
      <c r="RDJ117" s="469"/>
      <c r="RDK117" s="469"/>
      <c r="RDL117" s="469"/>
      <c r="RDM117" s="473"/>
      <c r="RDN117" s="473"/>
      <c r="RDO117" s="473"/>
      <c r="RDP117" s="473"/>
      <c r="RDQ117" s="469"/>
      <c r="RDR117" s="469"/>
      <c r="RDS117" s="469"/>
      <c r="RDT117" s="469"/>
      <c r="RDU117" s="469"/>
      <c r="RDV117" s="469"/>
      <c r="RDW117" s="469"/>
      <c r="RDX117" s="469"/>
      <c r="RDY117" s="469"/>
      <c r="RDZ117" s="469"/>
      <c r="REA117" s="469"/>
      <c r="REB117" s="469"/>
      <c r="REC117" s="473"/>
      <c r="RED117" s="473"/>
      <c r="REE117" s="473"/>
      <c r="REF117" s="473"/>
      <c r="REG117" s="469"/>
      <c r="REH117" s="469"/>
      <c r="REI117" s="469"/>
      <c r="REJ117" s="469"/>
      <c r="REK117" s="469"/>
      <c r="REL117" s="469"/>
      <c r="REM117" s="469"/>
      <c r="REN117" s="469"/>
      <c r="REO117" s="469"/>
      <c r="REP117" s="469"/>
      <c r="REQ117" s="469"/>
      <c r="RER117" s="469"/>
      <c r="RES117" s="473"/>
      <c r="RET117" s="473"/>
      <c r="REU117" s="473"/>
      <c r="REV117" s="473"/>
      <c r="REW117" s="469"/>
      <c r="REX117" s="469"/>
      <c r="REY117" s="469"/>
      <c r="REZ117" s="469"/>
      <c r="RFA117" s="469"/>
      <c r="RFB117" s="469"/>
      <c r="RFC117" s="469"/>
      <c r="RFD117" s="469"/>
      <c r="RFE117" s="469"/>
      <c r="RFF117" s="469"/>
      <c r="RFG117" s="469"/>
      <c r="RFH117" s="469"/>
      <c r="RFI117" s="473"/>
      <c r="RFJ117" s="473"/>
      <c r="RFK117" s="473"/>
      <c r="RFL117" s="473"/>
      <c r="RFM117" s="469"/>
      <c r="RFN117" s="469"/>
      <c r="RFO117" s="469"/>
      <c r="RFP117" s="469"/>
      <c r="RFQ117" s="469"/>
      <c r="RFR117" s="469"/>
      <c r="RFS117" s="469"/>
      <c r="RFT117" s="469"/>
      <c r="RFU117" s="469"/>
      <c r="RFV117" s="469"/>
      <c r="RFW117" s="469"/>
      <c r="RFX117" s="469"/>
      <c r="RFY117" s="473"/>
      <c r="RFZ117" s="473"/>
      <c r="RGA117" s="473"/>
      <c r="RGB117" s="473"/>
      <c r="RGC117" s="469"/>
      <c r="RGD117" s="469"/>
      <c r="RGE117" s="469"/>
      <c r="RGF117" s="469"/>
      <c r="RGG117" s="469"/>
      <c r="RGH117" s="469"/>
      <c r="RGI117" s="469"/>
      <c r="RGJ117" s="469"/>
      <c r="RGK117" s="469"/>
      <c r="RGL117" s="469"/>
      <c r="RGM117" s="469"/>
      <c r="RGN117" s="469"/>
      <c r="RGO117" s="473"/>
      <c r="RGP117" s="473"/>
      <c r="RGQ117" s="473"/>
      <c r="RGR117" s="473"/>
      <c r="RGS117" s="469"/>
      <c r="RGT117" s="469"/>
      <c r="RGU117" s="469"/>
      <c r="RGV117" s="469"/>
      <c r="RGW117" s="469"/>
      <c r="RGX117" s="469"/>
      <c r="RGY117" s="469"/>
      <c r="RGZ117" s="469"/>
      <c r="RHA117" s="469"/>
      <c r="RHB117" s="469"/>
      <c r="RHC117" s="469"/>
      <c r="RHD117" s="469"/>
      <c r="RHE117" s="473"/>
      <c r="RHF117" s="473"/>
      <c r="RHG117" s="473"/>
      <c r="RHH117" s="473"/>
      <c r="RHI117" s="469"/>
      <c r="RHJ117" s="469"/>
      <c r="RHK117" s="469"/>
      <c r="RHL117" s="469"/>
      <c r="RHM117" s="469"/>
      <c r="RHN117" s="469"/>
      <c r="RHO117" s="469"/>
      <c r="RHP117" s="469"/>
      <c r="RHQ117" s="469"/>
      <c r="RHR117" s="469"/>
      <c r="RHS117" s="469"/>
      <c r="RHT117" s="469"/>
      <c r="RHU117" s="473"/>
      <c r="RHV117" s="473"/>
      <c r="RHW117" s="473"/>
      <c r="RHX117" s="473"/>
      <c r="RHY117" s="469"/>
      <c r="RHZ117" s="469"/>
      <c r="RIA117" s="469"/>
      <c r="RIB117" s="469"/>
      <c r="RIC117" s="469"/>
      <c r="RID117" s="469"/>
      <c r="RIE117" s="469"/>
      <c r="RIF117" s="469"/>
      <c r="RIG117" s="469"/>
      <c r="RIH117" s="469"/>
      <c r="RII117" s="469"/>
      <c r="RIJ117" s="469"/>
      <c r="RIK117" s="473"/>
      <c r="RIL117" s="473"/>
      <c r="RIM117" s="473"/>
      <c r="RIN117" s="473"/>
      <c r="RIO117" s="469"/>
      <c r="RIP117" s="469"/>
      <c r="RIQ117" s="469"/>
      <c r="RIR117" s="469"/>
      <c r="RIS117" s="469"/>
      <c r="RIT117" s="469"/>
      <c r="RIU117" s="469"/>
      <c r="RIV117" s="469"/>
      <c r="RIW117" s="469"/>
      <c r="RIX117" s="469"/>
      <c r="RIY117" s="469"/>
      <c r="RIZ117" s="469"/>
      <c r="RJA117" s="473"/>
      <c r="RJB117" s="473"/>
      <c r="RJC117" s="473"/>
      <c r="RJD117" s="473"/>
      <c r="RJE117" s="469"/>
      <c r="RJF117" s="469"/>
      <c r="RJG117" s="469"/>
      <c r="RJH117" s="469"/>
      <c r="RJI117" s="469"/>
      <c r="RJJ117" s="469"/>
      <c r="RJK117" s="469"/>
      <c r="RJL117" s="469"/>
      <c r="RJM117" s="469"/>
      <c r="RJN117" s="469"/>
      <c r="RJO117" s="469"/>
      <c r="RJP117" s="469"/>
      <c r="RJQ117" s="473"/>
      <c r="RJR117" s="473"/>
      <c r="RJS117" s="473"/>
      <c r="RJT117" s="473"/>
      <c r="RJU117" s="469"/>
      <c r="RJV117" s="469"/>
      <c r="RJW117" s="469"/>
      <c r="RJX117" s="469"/>
      <c r="RJY117" s="469"/>
      <c r="RJZ117" s="469"/>
      <c r="RKA117" s="469"/>
      <c r="RKB117" s="469"/>
      <c r="RKC117" s="469"/>
      <c r="RKD117" s="469"/>
      <c r="RKE117" s="469"/>
      <c r="RKF117" s="469"/>
      <c r="RKG117" s="473"/>
      <c r="RKH117" s="473"/>
      <c r="RKI117" s="473"/>
      <c r="RKJ117" s="473"/>
      <c r="RKK117" s="469"/>
      <c r="RKL117" s="469"/>
      <c r="RKM117" s="469"/>
      <c r="RKN117" s="469"/>
      <c r="RKO117" s="469"/>
      <c r="RKP117" s="469"/>
      <c r="RKQ117" s="469"/>
      <c r="RKR117" s="469"/>
      <c r="RKS117" s="469"/>
      <c r="RKT117" s="469"/>
      <c r="RKU117" s="469"/>
      <c r="RKV117" s="469"/>
      <c r="RKW117" s="473"/>
      <c r="RKX117" s="473"/>
      <c r="RKY117" s="473"/>
      <c r="RKZ117" s="473"/>
      <c r="RLA117" s="469"/>
      <c r="RLB117" s="469"/>
      <c r="RLC117" s="469"/>
      <c r="RLD117" s="469"/>
      <c r="RLE117" s="469"/>
      <c r="RLF117" s="469"/>
      <c r="RLG117" s="469"/>
      <c r="RLH117" s="469"/>
      <c r="RLI117" s="469"/>
      <c r="RLJ117" s="469"/>
      <c r="RLK117" s="469"/>
      <c r="RLL117" s="469"/>
      <c r="RLM117" s="473"/>
      <c r="RLN117" s="473"/>
      <c r="RLO117" s="473"/>
      <c r="RLP117" s="473"/>
      <c r="RLQ117" s="469"/>
      <c r="RLR117" s="469"/>
      <c r="RLS117" s="469"/>
      <c r="RLT117" s="469"/>
      <c r="RLU117" s="469"/>
      <c r="RLV117" s="469"/>
      <c r="RLW117" s="469"/>
      <c r="RLX117" s="469"/>
      <c r="RLY117" s="469"/>
      <c r="RLZ117" s="469"/>
      <c r="RMA117" s="469"/>
      <c r="RMB117" s="469"/>
      <c r="RMC117" s="473"/>
      <c r="RMD117" s="473"/>
      <c r="RME117" s="473"/>
      <c r="RMF117" s="473"/>
      <c r="RMG117" s="469"/>
      <c r="RMH117" s="469"/>
      <c r="RMI117" s="469"/>
      <c r="RMJ117" s="469"/>
      <c r="RMK117" s="469"/>
      <c r="RML117" s="469"/>
      <c r="RMM117" s="469"/>
      <c r="RMN117" s="469"/>
      <c r="RMO117" s="469"/>
      <c r="RMP117" s="469"/>
      <c r="RMQ117" s="469"/>
      <c r="RMR117" s="469"/>
      <c r="RMS117" s="473"/>
      <c r="RMT117" s="473"/>
      <c r="RMU117" s="473"/>
      <c r="RMV117" s="473"/>
      <c r="RMW117" s="469"/>
      <c r="RMX117" s="469"/>
      <c r="RMY117" s="469"/>
      <c r="RMZ117" s="469"/>
      <c r="RNA117" s="469"/>
      <c r="RNB117" s="469"/>
      <c r="RNC117" s="469"/>
      <c r="RND117" s="469"/>
      <c r="RNE117" s="469"/>
      <c r="RNF117" s="469"/>
      <c r="RNG117" s="469"/>
      <c r="RNH117" s="469"/>
      <c r="RNI117" s="473"/>
      <c r="RNJ117" s="473"/>
      <c r="RNK117" s="473"/>
      <c r="RNL117" s="473"/>
      <c r="RNM117" s="469"/>
      <c r="RNN117" s="469"/>
      <c r="RNO117" s="469"/>
      <c r="RNP117" s="469"/>
      <c r="RNQ117" s="469"/>
      <c r="RNR117" s="469"/>
      <c r="RNS117" s="469"/>
      <c r="RNT117" s="469"/>
      <c r="RNU117" s="469"/>
      <c r="RNV117" s="469"/>
      <c r="RNW117" s="469"/>
      <c r="RNX117" s="469"/>
      <c r="RNY117" s="473"/>
      <c r="RNZ117" s="473"/>
      <c r="ROA117" s="473"/>
      <c r="ROB117" s="473"/>
      <c r="ROC117" s="469"/>
      <c r="ROD117" s="469"/>
      <c r="ROE117" s="469"/>
      <c r="ROF117" s="469"/>
      <c r="ROG117" s="469"/>
      <c r="ROH117" s="469"/>
      <c r="ROI117" s="469"/>
      <c r="ROJ117" s="469"/>
      <c r="ROK117" s="469"/>
      <c r="ROL117" s="469"/>
      <c r="ROM117" s="469"/>
      <c r="RON117" s="469"/>
      <c r="ROO117" s="473"/>
      <c r="ROP117" s="473"/>
      <c r="ROQ117" s="473"/>
      <c r="ROR117" s="473"/>
      <c r="ROS117" s="469"/>
      <c r="ROT117" s="469"/>
      <c r="ROU117" s="469"/>
      <c r="ROV117" s="469"/>
      <c r="ROW117" s="469"/>
      <c r="ROX117" s="469"/>
      <c r="ROY117" s="469"/>
      <c r="ROZ117" s="469"/>
      <c r="RPA117" s="469"/>
      <c r="RPB117" s="469"/>
      <c r="RPC117" s="469"/>
      <c r="RPD117" s="469"/>
      <c r="RPE117" s="473"/>
      <c r="RPF117" s="473"/>
      <c r="RPG117" s="473"/>
      <c r="RPH117" s="473"/>
      <c r="RPI117" s="469"/>
      <c r="RPJ117" s="469"/>
      <c r="RPK117" s="469"/>
      <c r="RPL117" s="469"/>
      <c r="RPM117" s="469"/>
      <c r="RPN117" s="469"/>
      <c r="RPO117" s="469"/>
      <c r="RPP117" s="469"/>
      <c r="RPQ117" s="469"/>
      <c r="RPR117" s="469"/>
      <c r="RPS117" s="469"/>
      <c r="RPT117" s="469"/>
      <c r="RPU117" s="473"/>
      <c r="RPV117" s="473"/>
      <c r="RPW117" s="473"/>
      <c r="RPX117" s="473"/>
      <c r="RPY117" s="469"/>
      <c r="RPZ117" s="469"/>
      <c r="RQA117" s="469"/>
      <c r="RQB117" s="469"/>
      <c r="RQC117" s="469"/>
      <c r="RQD117" s="469"/>
      <c r="RQE117" s="469"/>
      <c r="RQF117" s="469"/>
      <c r="RQG117" s="469"/>
      <c r="RQH117" s="469"/>
      <c r="RQI117" s="469"/>
      <c r="RQJ117" s="469"/>
      <c r="RQK117" s="473"/>
      <c r="RQL117" s="473"/>
      <c r="RQM117" s="473"/>
      <c r="RQN117" s="473"/>
      <c r="RQO117" s="469"/>
      <c r="RQP117" s="469"/>
      <c r="RQQ117" s="469"/>
      <c r="RQR117" s="469"/>
      <c r="RQS117" s="469"/>
      <c r="RQT117" s="469"/>
      <c r="RQU117" s="469"/>
      <c r="RQV117" s="469"/>
      <c r="RQW117" s="469"/>
      <c r="RQX117" s="469"/>
      <c r="RQY117" s="469"/>
      <c r="RQZ117" s="469"/>
      <c r="RRA117" s="473"/>
      <c r="RRB117" s="473"/>
      <c r="RRC117" s="473"/>
      <c r="RRD117" s="473"/>
      <c r="RRE117" s="469"/>
      <c r="RRF117" s="469"/>
      <c r="RRG117" s="469"/>
      <c r="RRH117" s="469"/>
      <c r="RRI117" s="469"/>
      <c r="RRJ117" s="469"/>
      <c r="RRK117" s="469"/>
      <c r="RRL117" s="469"/>
      <c r="RRM117" s="469"/>
      <c r="RRN117" s="469"/>
      <c r="RRO117" s="469"/>
      <c r="RRP117" s="469"/>
      <c r="RRQ117" s="473"/>
      <c r="RRR117" s="473"/>
      <c r="RRS117" s="473"/>
      <c r="RRT117" s="473"/>
      <c r="RRU117" s="469"/>
      <c r="RRV117" s="469"/>
      <c r="RRW117" s="469"/>
      <c r="RRX117" s="469"/>
      <c r="RRY117" s="469"/>
      <c r="RRZ117" s="469"/>
      <c r="RSA117" s="469"/>
      <c r="RSB117" s="469"/>
      <c r="RSC117" s="469"/>
      <c r="RSD117" s="469"/>
      <c r="RSE117" s="469"/>
      <c r="RSF117" s="469"/>
      <c r="RSG117" s="473"/>
      <c r="RSH117" s="473"/>
      <c r="RSI117" s="473"/>
      <c r="RSJ117" s="473"/>
      <c r="RSK117" s="469"/>
      <c r="RSL117" s="469"/>
      <c r="RSM117" s="469"/>
      <c r="RSN117" s="469"/>
      <c r="RSO117" s="469"/>
      <c r="RSP117" s="469"/>
      <c r="RSQ117" s="469"/>
      <c r="RSR117" s="469"/>
      <c r="RSS117" s="469"/>
      <c r="RST117" s="469"/>
      <c r="RSU117" s="469"/>
      <c r="RSV117" s="469"/>
      <c r="RSW117" s="473"/>
      <c r="RSX117" s="473"/>
      <c r="RSY117" s="473"/>
      <c r="RSZ117" s="473"/>
      <c r="RTA117" s="469"/>
      <c r="RTB117" s="469"/>
      <c r="RTC117" s="469"/>
      <c r="RTD117" s="469"/>
      <c r="RTE117" s="469"/>
      <c r="RTF117" s="469"/>
      <c r="RTG117" s="469"/>
      <c r="RTH117" s="469"/>
      <c r="RTI117" s="469"/>
      <c r="RTJ117" s="469"/>
      <c r="RTK117" s="469"/>
      <c r="RTL117" s="469"/>
      <c r="RTM117" s="473"/>
      <c r="RTN117" s="473"/>
      <c r="RTO117" s="473"/>
      <c r="RTP117" s="473"/>
      <c r="RTQ117" s="469"/>
      <c r="RTR117" s="469"/>
      <c r="RTS117" s="469"/>
      <c r="RTT117" s="469"/>
      <c r="RTU117" s="469"/>
      <c r="RTV117" s="469"/>
      <c r="RTW117" s="469"/>
      <c r="RTX117" s="469"/>
      <c r="RTY117" s="469"/>
      <c r="RTZ117" s="469"/>
      <c r="RUA117" s="469"/>
      <c r="RUB117" s="469"/>
      <c r="RUC117" s="473"/>
      <c r="RUD117" s="473"/>
      <c r="RUE117" s="473"/>
      <c r="RUF117" s="473"/>
      <c r="RUG117" s="469"/>
      <c r="RUH117" s="469"/>
      <c r="RUI117" s="469"/>
      <c r="RUJ117" s="469"/>
      <c r="RUK117" s="469"/>
      <c r="RUL117" s="469"/>
      <c r="RUM117" s="469"/>
      <c r="RUN117" s="469"/>
      <c r="RUO117" s="469"/>
      <c r="RUP117" s="469"/>
      <c r="RUQ117" s="469"/>
      <c r="RUR117" s="469"/>
      <c r="RUS117" s="473"/>
      <c r="RUT117" s="473"/>
      <c r="RUU117" s="473"/>
      <c r="RUV117" s="473"/>
      <c r="RUW117" s="469"/>
      <c r="RUX117" s="469"/>
      <c r="RUY117" s="469"/>
      <c r="RUZ117" s="469"/>
      <c r="RVA117" s="469"/>
      <c r="RVB117" s="469"/>
      <c r="RVC117" s="469"/>
      <c r="RVD117" s="469"/>
      <c r="RVE117" s="469"/>
      <c r="RVF117" s="469"/>
      <c r="RVG117" s="469"/>
      <c r="RVH117" s="469"/>
      <c r="RVI117" s="473"/>
      <c r="RVJ117" s="473"/>
      <c r="RVK117" s="473"/>
      <c r="RVL117" s="473"/>
      <c r="RVM117" s="469"/>
      <c r="RVN117" s="469"/>
      <c r="RVO117" s="469"/>
      <c r="RVP117" s="469"/>
      <c r="RVQ117" s="469"/>
      <c r="RVR117" s="469"/>
      <c r="RVS117" s="469"/>
      <c r="RVT117" s="469"/>
      <c r="RVU117" s="469"/>
      <c r="RVV117" s="469"/>
      <c r="RVW117" s="469"/>
      <c r="RVX117" s="469"/>
      <c r="RVY117" s="473"/>
      <c r="RVZ117" s="473"/>
      <c r="RWA117" s="473"/>
      <c r="RWB117" s="473"/>
      <c r="RWC117" s="469"/>
      <c r="RWD117" s="469"/>
      <c r="RWE117" s="469"/>
      <c r="RWF117" s="469"/>
      <c r="RWG117" s="469"/>
      <c r="RWH117" s="469"/>
      <c r="RWI117" s="469"/>
      <c r="RWJ117" s="469"/>
      <c r="RWK117" s="469"/>
      <c r="RWL117" s="469"/>
      <c r="RWM117" s="469"/>
      <c r="RWN117" s="469"/>
      <c r="RWO117" s="473"/>
      <c r="RWP117" s="473"/>
      <c r="RWQ117" s="473"/>
      <c r="RWR117" s="473"/>
      <c r="RWS117" s="469"/>
      <c r="RWT117" s="469"/>
      <c r="RWU117" s="469"/>
      <c r="RWV117" s="469"/>
      <c r="RWW117" s="469"/>
      <c r="RWX117" s="469"/>
      <c r="RWY117" s="469"/>
      <c r="RWZ117" s="469"/>
      <c r="RXA117" s="469"/>
      <c r="RXB117" s="469"/>
      <c r="RXC117" s="469"/>
      <c r="RXD117" s="469"/>
      <c r="RXE117" s="473"/>
      <c r="RXF117" s="473"/>
      <c r="RXG117" s="473"/>
      <c r="RXH117" s="473"/>
      <c r="RXI117" s="469"/>
      <c r="RXJ117" s="469"/>
      <c r="RXK117" s="469"/>
      <c r="RXL117" s="469"/>
      <c r="RXM117" s="469"/>
      <c r="RXN117" s="469"/>
      <c r="RXO117" s="469"/>
      <c r="RXP117" s="469"/>
      <c r="RXQ117" s="469"/>
      <c r="RXR117" s="469"/>
      <c r="RXS117" s="469"/>
      <c r="RXT117" s="469"/>
      <c r="RXU117" s="473"/>
      <c r="RXV117" s="473"/>
      <c r="RXW117" s="473"/>
      <c r="RXX117" s="473"/>
      <c r="RXY117" s="469"/>
      <c r="RXZ117" s="469"/>
      <c r="RYA117" s="469"/>
      <c r="RYB117" s="469"/>
      <c r="RYC117" s="469"/>
      <c r="RYD117" s="469"/>
      <c r="RYE117" s="469"/>
      <c r="RYF117" s="469"/>
      <c r="RYG117" s="469"/>
      <c r="RYH117" s="469"/>
      <c r="RYI117" s="469"/>
      <c r="RYJ117" s="469"/>
      <c r="RYK117" s="473"/>
      <c r="RYL117" s="473"/>
      <c r="RYM117" s="473"/>
      <c r="RYN117" s="473"/>
      <c r="RYO117" s="469"/>
      <c r="RYP117" s="469"/>
      <c r="RYQ117" s="469"/>
      <c r="RYR117" s="469"/>
      <c r="RYS117" s="469"/>
      <c r="RYT117" s="469"/>
      <c r="RYU117" s="469"/>
      <c r="RYV117" s="469"/>
      <c r="RYW117" s="469"/>
      <c r="RYX117" s="469"/>
      <c r="RYY117" s="469"/>
      <c r="RYZ117" s="469"/>
      <c r="RZA117" s="473"/>
      <c r="RZB117" s="473"/>
      <c r="RZC117" s="473"/>
      <c r="RZD117" s="473"/>
      <c r="RZE117" s="469"/>
      <c r="RZF117" s="469"/>
      <c r="RZG117" s="469"/>
      <c r="RZH117" s="469"/>
      <c r="RZI117" s="469"/>
      <c r="RZJ117" s="469"/>
      <c r="RZK117" s="469"/>
      <c r="RZL117" s="469"/>
      <c r="RZM117" s="469"/>
      <c r="RZN117" s="469"/>
      <c r="RZO117" s="469"/>
      <c r="RZP117" s="469"/>
      <c r="RZQ117" s="473"/>
      <c r="RZR117" s="473"/>
      <c r="RZS117" s="473"/>
      <c r="RZT117" s="473"/>
      <c r="RZU117" s="469"/>
      <c r="RZV117" s="469"/>
      <c r="RZW117" s="469"/>
      <c r="RZX117" s="469"/>
      <c r="RZY117" s="469"/>
      <c r="RZZ117" s="469"/>
      <c r="SAA117" s="469"/>
      <c r="SAB117" s="469"/>
      <c r="SAC117" s="469"/>
      <c r="SAD117" s="469"/>
      <c r="SAE117" s="469"/>
      <c r="SAF117" s="469"/>
      <c r="SAG117" s="473"/>
      <c r="SAH117" s="473"/>
      <c r="SAI117" s="473"/>
      <c r="SAJ117" s="473"/>
      <c r="SAK117" s="469"/>
      <c r="SAL117" s="469"/>
      <c r="SAM117" s="469"/>
      <c r="SAN117" s="469"/>
      <c r="SAO117" s="469"/>
      <c r="SAP117" s="469"/>
      <c r="SAQ117" s="469"/>
      <c r="SAR117" s="469"/>
      <c r="SAS117" s="469"/>
      <c r="SAT117" s="469"/>
      <c r="SAU117" s="469"/>
      <c r="SAV117" s="469"/>
      <c r="SAW117" s="473"/>
      <c r="SAX117" s="473"/>
      <c r="SAY117" s="473"/>
      <c r="SAZ117" s="473"/>
      <c r="SBA117" s="469"/>
      <c r="SBB117" s="469"/>
      <c r="SBC117" s="469"/>
      <c r="SBD117" s="469"/>
      <c r="SBE117" s="469"/>
      <c r="SBF117" s="469"/>
      <c r="SBG117" s="469"/>
      <c r="SBH117" s="469"/>
      <c r="SBI117" s="469"/>
      <c r="SBJ117" s="469"/>
      <c r="SBK117" s="469"/>
      <c r="SBL117" s="469"/>
      <c r="SBM117" s="473"/>
      <c r="SBN117" s="473"/>
      <c r="SBO117" s="473"/>
      <c r="SBP117" s="473"/>
      <c r="SBQ117" s="469"/>
      <c r="SBR117" s="469"/>
      <c r="SBS117" s="469"/>
      <c r="SBT117" s="469"/>
      <c r="SBU117" s="469"/>
      <c r="SBV117" s="469"/>
      <c r="SBW117" s="469"/>
      <c r="SBX117" s="469"/>
      <c r="SBY117" s="469"/>
      <c r="SBZ117" s="469"/>
      <c r="SCA117" s="469"/>
      <c r="SCB117" s="469"/>
      <c r="SCC117" s="473"/>
      <c r="SCD117" s="473"/>
      <c r="SCE117" s="473"/>
      <c r="SCF117" s="473"/>
      <c r="SCG117" s="469"/>
      <c r="SCH117" s="469"/>
      <c r="SCI117" s="469"/>
      <c r="SCJ117" s="469"/>
      <c r="SCK117" s="469"/>
      <c r="SCL117" s="469"/>
      <c r="SCM117" s="469"/>
      <c r="SCN117" s="469"/>
      <c r="SCO117" s="469"/>
      <c r="SCP117" s="469"/>
      <c r="SCQ117" s="469"/>
      <c r="SCR117" s="469"/>
      <c r="SCS117" s="473"/>
      <c r="SCT117" s="473"/>
      <c r="SCU117" s="473"/>
      <c r="SCV117" s="473"/>
      <c r="SCW117" s="469"/>
      <c r="SCX117" s="469"/>
      <c r="SCY117" s="469"/>
      <c r="SCZ117" s="469"/>
      <c r="SDA117" s="469"/>
      <c r="SDB117" s="469"/>
      <c r="SDC117" s="469"/>
      <c r="SDD117" s="469"/>
      <c r="SDE117" s="469"/>
      <c r="SDF117" s="469"/>
      <c r="SDG117" s="469"/>
      <c r="SDH117" s="469"/>
      <c r="SDI117" s="473"/>
      <c r="SDJ117" s="473"/>
      <c r="SDK117" s="473"/>
      <c r="SDL117" s="473"/>
      <c r="SDM117" s="469"/>
      <c r="SDN117" s="469"/>
      <c r="SDO117" s="469"/>
      <c r="SDP117" s="469"/>
      <c r="SDQ117" s="469"/>
      <c r="SDR117" s="469"/>
      <c r="SDS117" s="469"/>
      <c r="SDT117" s="469"/>
      <c r="SDU117" s="469"/>
      <c r="SDV117" s="469"/>
      <c r="SDW117" s="469"/>
      <c r="SDX117" s="469"/>
      <c r="SDY117" s="473"/>
      <c r="SDZ117" s="473"/>
      <c r="SEA117" s="473"/>
      <c r="SEB117" s="473"/>
      <c r="SEC117" s="469"/>
      <c r="SED117" s="469"/>
      <c r="SEE117" s="469"/>
      <c r="SEF117" s="469"/>
      <c r="SEG117" s="469"/>
      <c r="SEH117" s="469"/>
      <c r="SEI117" s="469"/>
      <c r="SEJ117" s="469"/>
      <c r="SEK117" s="469"/>
      <c r="SEL117" s="469"/>
      <c r="SEM117" s="469"/>
      <c r="SEN117" s="469"/>
      <c r="SEO117" s="473"/>
      <c r="SEP117" s="473"/>
      <c r="SEQ117" s="473"/>
      <c r="SER117" s="473"/>
      <c r="SES117" s="469"/>
      <c r="SET117" s="469"/>
      <c r="SEU117" s="469"/>
      <c r="SEV117" s="469"/>
      <c r="SEW117" s="469"/>
      <c r="SEX117" s="469"/>
      <c r="SEY117" s="469"/>
      <c r="SEZ117" s="469"/>
      <c r="SFA117" s="469"/>
      <c r="SFB117" s="469"/>
      <c r="SFC117" s="469"/>
      <c r="SFD117" s="469"/>
      <c r="SFE117" s="473"/>
      <c r="SFF117" s="473"/>
      <c r="SFG117" s="473"/>
      <c r="SFH117" s="473"/>
      <c r="SFI117" s="469"/>
      <c r="SFJ117" s="469"/>
      <c r="SFK117" s="469"/>
      <c r="SFL117" s="469"/>
      <c r="SFM117" s="469"/>
      <c r="SFN117" s="469"/>
      <c r="SFO117" s="469"/>
      <c r="SFP117" s="469"/>
      <c r="SFQ117" s="469"/>
      <c r="SFR117" s="469"/>
      <c r="SFS117" s="469"/>
      <c r="SFT117" s="469"/>
      <c r="SFU117" s="473"/>
      <c r="SFV117" s="473"/>
      <c r="SFW117" s="473"/>
      <c r="SFX117" s="473"/>
      <c r="SFY117" s="469"/>
      <c r="SFZ117" s="469"/>
      <c r="SGA117" s="469"/>
      <c r="SGB117" s="469"/>
      <c r="SGC117" s="469"/>
      <c r="SGD117" s="469"/>
      <c r="SGE117" s="469"/>
      <c r="SGF117" s="469"/>
      <c r="SGG117" s="469"/>
      <c r="SGH117" s="469"/>
      <c r="SGI117" s="469"/>
      <c r="SGJ117" s="469"/>
      <c r="SGK117" s="473"/>
      <c r="SGL117" s="473"/>
      <c r="SGM117" s="473"/>
      <c r="SGN117" s="473"/>
      <c r="SGO117" s="469"/>
      <c r="SGP117" s="469"/>
      <c r="SGQ117" s="469"/>
      <c r="SGR117" s="469"/>
      <c r="SGS117" s="469"/>
      <c r="SGT117" s="469"/>
      <c r="SGU117" s="469"/>
      <c r="SGV117" s="469"/>
      <c r="SGW117" s="469"/>
      <c r="SGX117" s="469"/>
      <c r="SGY117" s="469"/>
      <c r="SGZ117" s="469"/>
      <c r="SHA117" s="473"/>
      <c r="SHB117" s="473"/>
      <c r="SHC117" s="473"/>
      <c r="SHD117" s="473"/>
      <c r="SHE117" s="469"/>
      <c r="SHF117" s="469"/>
      <c r="SHG117" s="469"/>
      <c r="SHH117" s="469"/>
      <c r="SHI117" s="469"/>
      <c r="SHJ117" s="469"/>
      <c r="SHK117" s="469"/>
      <c r="SHL117" s="469"/>
      <c r="SHM117" s="469"/>
      <c r="SHN117" s="469"/>
      <c r="SHO117" s="469"/>
      <c r="SHP117" s="469"/>
      <c r="SHQ117" s="473"/>
      <c r="SHR117" s="473"/>
      <c r="SHS117" s="473"/>
      <c r="SHT117" s="473"/>
      <c r="SHU117" s="469"/>
      <c r="SHV117" s="469"/>
      <c r="SHW117" s="469"/>
      <c r="SHX117" s="469"/>
      <c r="SHY117" s="469"/>
      <c r="SHZ117" s="469"/>
      <c r="SIA117" s="469"/>
      <c r="SIB117" s="469"/>
      <c r="SIC117" s="469"/>
      <c r="SID117" s="469"/>
      <c r="SIE117" s="469"/>
      <c r="SIF117" s="469"/>
      <c r="SIG117" s="473"/>
      <c r="SIH117" s="473"/>
      <c r="SII117" s="473"/>
      <c r="SIJ117" s="473"/>
      <c r="SIK117" s="469"/>
      <c r="SIL117" s="469"/>
      <c r="SIM117" s="469"/>
      <c r="SIN117" s="469"/>
      <c r="SIO117" s="469"/>
      <c r="SIP117" s="469"/>
      <c r="SIQ117" s="469"/>
      <c r="SIR117" s="469"/>
      <c r="SIS117" s="469"/>
      <c r="SIT117" s="469"/>
      <c r="SIU117" s="469"/>
      <c r="SIV117" s="469"/>
      <c r="SIW117" s="473"/>
      <c r="SIX117" s="473"/>
      <c r="SIY117" s="473"/>
      <c r="SIZ117" s="473"/>
      <c r="SJA117" s="469"/>
      <c r="SJB117" s="469"/>
      <c r="SJC117" s="469"/>
      <c r="SJD117" s="469"/>
      <c r="SJE117" s="469"/>
      <c r="SJF117" s="469"/>
      <c r="SJG117" s="469"/>
      <c r="SJH117" s="469"/>
      <c r="SJI117" s="469"/>
      <c r="SJJ117" s="469"/>
      <c r="SJK117" s="469"/>
      <c r="SJL117" s="469"/>
      <c r="SJM117" s="473"/>
      <c r="SJN117" s="473"/>
      <c r="SJO117" s="473"/>
      <c r="SJP117" s="473"/>
      <c r="SJQ117" s="469"/>
      <c r="SJR117" s="469"/>
      <c r="SJS117" s="469"/>
      <c r="SJT117" s="469"/>
      <c r="SJU117" s="469"/>
      <c r="SJV117" s="469"/>
      <c r="SJW117" s="469"/>
      <c r="SJX117" s="469"/>
      <c r="SJY117" s="469"/>
      <c r="SJZ117" s="469"/>
      <c r="SKA117" s="469"/>
      <c r="SKB117" s="469"/>
      <c r="SKC117" s="473"/>
      <c r="SKD117" s="473"/>
      <c r="SKE117" s="473"/>
      <c r="SKF117" s="473"/>
      <c r="SKG117" s="469"/>
      <c r="SKH117" s="469"/>
      <c r="SKI117" s="469"/>
      <c r="SKJ117" s="469"/>
      <c r="SKK117" s="469"/>
      <c r="SKL117" s="469"/>
      <c r="SKM117" s="469"/>
      <c r="SKN117" s="469"/>
      <c r="SKO117" s="469"/>
      <c r="SKP117" s="469"/>
      <c r="SKQ117" s="469"/>
      <c r="SKR117" s="469"/>
      <c r="SKS117" s="473"/>
      <c r="SKT117" s="473"/>
      <c r="SKU117" s="473"/>
      <c r="SKV117" s="473"/>
      <c r="SKW117" s="469"/>
      <c r="SKX117" s="469"/>
      <c r="SKY117" s="469"/>
      <c r="SKZ117" s="469"/>
      <c r="SLA117" s="469"/>
      <c r="SLB117" s="469"/>
      <c r="SLC117" s="469"/>
      <c r="SLD117" s="469"/>
      <c r="SLE117" s="469"/>
      <c r="SLF117" s="469"/>
      <c r="SLG117" s="469"/>
      <c r="SLH117" s="469"/>
      <c r="SLI117" s="473"/>
      <c r="SLJ117" s="473"/>
      <c r="SLK117" s="473"/>
      <c r="SLL117" s="473"/>
      <c r="SLM117" s="469"/>
      <c r="SLN117" s="469"/>
      <c r="SLO117" s="469"/>
      <c r="SLP117" s="469"/>
      <c r="SLQ117" s="469"/>
      <c r="SLR117" s="469"/>
      <c r="SLS117" s="469"/>
      <c r="SLT117" s="469"/>
      <c r="SLU117" s="469"/>
      <c r="SLV117" s="469"/>
      <c r="SLW117" s="469"/>
      <c r="SLX117" s="469"/>
      <c r="SLY117" s="473"/>
      <c r="SLZ117" s="473"/>
      <c r="SMA117" s="473"/>
      <c r="SMB117" s="473"/>
      <c r="SMC117" s="469"/>
      <c r="SMD117" s="469"/>
      <c r="SME117" s="469"/>
      <c r="SMF117" s="469"/>
      <c r="SMG117" s="469"/>
      <c r="SMH117" s="469"/>
      <c r="SMI117" s="469"/>
      <c r="SMJ117" s="469"/>
      <c r="SMK117" s="469"/>
      <c r="SML117" s="469"/>
      <c r="SMM117" s="469"/>
      <c r="SMN117" s="469"/>
      <c r="SMO117" s="473"/>
      <c r="SMP117" s="473"/>
      <c r="SMQ117" s="473"/>
      <c r="SMR117" s="473"/>
      <c r="SMS117" s="469"/>
      <c r="SMT117" s="469"/>
      <c r="SMU117" s="469"/>
      <c r="SMV117" s="469"/>
      <c r="SMW117" s="469"/>
      <c r="SMX117" s="469"/>
      <c r="SMY117" s="469"/>
      <c r="SMZ117" s="469"/>
      <c r="SNA117" s="469"/>
      <c r="SNB117" s="469"/>
      <c r="SNC117" s="469"/>
      <c r="SND117" s="469"/>
      <c r="SNE117" s="473"/>
      <c r="SNF117" s="473"/>
      <c r="SNG117" s="473"/>
      <c r="SNH117" s="473"/>
      <c r="SNI117" s="469"/>
      <c r="SNJ117" s="469"/>
      <c r="SNK117" s="469"/>
      <c r="SNL117" s="469"/>
      <c r="SNM117" s="469"/>
      <c r="SNN117" s="469"/>
      <c r="SNO117" s="469"/>
      <c r="SNP117" s="469"/>
      <c r="SNQ117" s="469"/>
      <c r="SNR117" s="469"/>
      <c r="SNS117" s="469"/>
      <c r="SNT117" s="469"/>
      <c r="SNU117" s="473"/>
      <c r="SNV117" s="473"/>
      <c r="SNW117" s="473"/>
      <c r="SNX117" s="473"/>
      <c r="SNY117" s="469"/>
      <c r="SNZ117" s="469"/>
      <c r="SOA117" s="469"/>
      <c r="SOB117" s="469"/>
      <c r="SOC117" s="469"/>
      <c r="SOD117" s="469"/>
      <c r="SOE117" s="469"/>
      <c r="SOF117" s="469"/>
      <c r="SOG117" s="469"/>
      <c r="SOH117" s="469"/>
      <c r="SOI117" s="469"/>
      <c r="SOJ117" s="469"/>
      <c r="SOK117" s="473"/>
      <c r="SOL117" s="473"/>
      <c r="SOM117" s="473"/>
      <c r="SON117" s="473"/>
      <c r="SOO117" s="469"/>
      <c r="SOP117" s="469"/>
      <c r="SOQ117" s="469"/>
      <c r="SOR117" s="469"/>
      <c r="SOS117" s="469"/>
      <c r="SOT117" s="469"/>
      <c r="SOU117" s="469"/>
      <c r="SOV117" s="469"/>
      <c r="SOW117" s="469"/>
      <c r="SOX117" s="469"/>
      <c r="SOY117" s="469"/>
      <c r="SOZ117" s="469"/>
      <c r="SPA117" s="473"/>
      <c r="SPB117" s="473"/>
      <c r="SPC117" s="473"/>
      <c r="SPD117" s="473"/>
      <c r="SPE117" s="469"/>
      <c r="SPF117" s="469"/>
      <c r="SPG117" s="469"/>
      <c r="SPH117" s="469"/>
      <c r="SPI117" s="469"/>
      <c r="SPJ117" s="469"/>
      <c r="SPK117" s="469"/>
      <c r="SPL117" s="469"/>
      <c r="SPM117" s="469"/>
      <c r="SPN117" s="469"/>
      <c r="SPO117" s="469"/>
      <c r="SPP117" s="469"/>
      <c r="SPQ117" s="473"/>
      <c r="SPR117" s="473"/>
      <c r="SPS117" s="473"/>
      <c r="SPT117" s="473"/>
      <c r="SPU117" s="469"/>
      <c r="SPV117" s="469"/>
      <c r="SPW117" s="469"/>
      <c r="SPX117" s="469"/>
      <c r="SPY117" s="469"/>
      <c r="SPZ117" s="469"/>
      <c r="SQA117" s="469"/>
      <c r="SQB117" s="469"/>
      <c r="SQC117" s="469"/>
      <c r="SQD117" s="469"/>
      <c r="SQE117" s="469"/>
      <c r="SQF117" s="469"/>
      <c r="SQG117" s="473"/>
      <c r="SQH117" s="473"/>
      <c r="SQI117" s="473"/>
      <c r="SQJ117" s="473"/>
      <c r="SQK117" s="469"/>
      <c r="SQL117" s="469"/>
      <c r="SQM117" s="469"/>
      <c r="SQN117" s="469"/>
      <c r="SQO117" s="469"/>
      <c r="SQP117" s="469"/>
      <c r="SQQ117" s="469"/>
      <c r="SQR117" s="469"/>
      <c r="SQS117" s="469"/>
      <c r="SQT117" s="469"/>
      <c r="SQU117" s="469"/>
      <c r="SQV117" s="469"/>
      <c r="SQW117" s="473"/>
      <c r="SQX117" s="473"/>
      <c r="SQY117" s="473"/>
      <c r="SQZ117" s="473"/>
      <c r="SRA117" s="469"/>
      <c r="SRB117" s="469"/>
      <c r="SRC117" s="469"/>
      <c r="SRD117" s="469"/>
      <c r="SRE117" s="469"/>
      <c r="SRF117" s="469"/>
      <c r="SRG117" s="469"/>
      <c r="SRH117" s="469"/>
      <c r="SRI117" s="469"/>
      <c r="SRJ117" s="469"/>
      <c r="SRK117" s="469"/>
      <c r="SRL117" s="469"/>
      <c r="SRM117" s="473"/>
      <c r="SRN117" s="473"/>
      <c r="SRO117" s="473"/>
      <c r="SRP117" s="473"/>
      <c r="SRQ117" s="469"/>
      <c r="SRR117" s="469"/>
      <c r="SRS117" s="469"/>
      <c r="SRT117" s="469"/>
      <c r="SRU117" s="469"/>
      <c r="SRV117" s="469"/>
      <c r="SRW117" s="469"/>
      <c r="SRX117" s="469"/>
      <c r="SRY117" s="469"/>
      <c r="SRZ117" s="469"/>
      <c r="SSA117" s="469"/>
      <c r="SSB117" s="469"/>
      <c r="SSC117" s="473"/>
      <c r="SSD117" s="473"/>
      <c r="SSE117" s="473"/>
      <c r="SSF117" s="473"/>
      <c r="SSG117" s="469"/>
      <c r="SSH117" s="469"/>
      <c r="SSI117" s="469"/>
      <c r="SSJ117" s="469"/>
      <c r="SSK117" s="469"/>
      <c r="SSL117" s="469"/>
      <c r="SSM117" s="469"/>
      <c r="SSN117" s="469"/>
      <c r="SSO117" s="469"/>
      <c r="SSP117" s="469"/>
      <c r="SSQ117" s="469"/>
      <c r="SSR117" s="469"/>
      <c r="SSS117" s="473"/>
      <c r="SST117" s="473"/>
      <c r="SSU117" s="473"/>
      <c r="SSV117" s="473"/>
      <c r="SSW117" s="469"/>
      <c r="SSX117" s="469"/>
      <c r="SSY117" s="469"/>
      <c r="SSZ117" s="469"/>
      <c r="STA117" s="469"/>
      <c r="STB117" s="469"/>
      <c r="STC117" s="469"/>
      <c r="STD117" s="469"/>
      <c r="STE117" s="469"/>
      <c r="STF117" s="469"/>
      <c r="STG117" s="469"/>
      <c r="STH117" s="469"/>
      <c r="STI117" s="473"/>
      <c r="STJ117" s="473"/>
      <c r="STK117" s="473"/>
      <c r="STL117" s="473"/>
      <c r="STM117" s="469"/>
      <c r="STN117" s="469"/>
      <c r="STO117" s="469"/>
      <c r="STP117" s="469"/>
      <c r="STQ117" s="469"/>
      <c r="STR117" s="469"/>
      <c r="STS117" s="469"/>
      <c r="STT117" s="469"/>
      <c r="STU117" s="469"/>
      <c r="STV117" s="469"/>
      <c r="STW117" s="469"/>
      <c r="STX117" s="469"/>
      <c r="STY117" s="473"/>
      <c r="STZ117" s="473"/>
      <c r="SUA117" s="473"/>
      <c r="SUB117" s="473"/>
      <c r="SUC117" s="469"/>
      <c r="SUD117" s="469"/>
      <c r="SUE117" s="469"/>
      <c r="SUF117" s="469"/>
      <c r="SUG117" s="469"/>
      <c r="SUH117" s="469"/>
      <c r="SUI117" s="469"/>
      <c r="SUJ117" s="469"/>
      <c r="SUK117" s="469"/>
      <c r="SUL117" s="469"/>
      <c r="SUM117" s="469"/>
      <c r="SUN117" s="469"/>
      <c r="SUO117" s="473"/>
      <c r="SUP117" s="473"/>
      <c r="SUQ117" s="473"/>
      <c r="SUR117" s="473"/>
      <c r="SUS117" s="469"/>
      <c r="SUT117" s="469"/>
      <c r="SUU117" s="469"/>
      <c r="SUV117" s="469"/>
      <c r="SUW117" s="469"/>
      <c r="SUX117" s="469"/>
      <c r="SUY117" s="469"/>
      <c r="SUZ117" s="469"/>
      <c r="SVA117" s="469"/>
      <c r="SVB117" s="469"/>
      <c r="SVC117" s="469"/>
      <c r="SVD117" s="469"/>
      <c r="SVE117" s="473"/>
      <c r="SVF117" s="473"/>
      <c r="SVG117" s="473"/>
      <c r="SVH117" s="473"/>
      <c r="SVI117" s="469"/>
      <c r="SVJ117" s="469"/>
      <c r="SVK117" s="469"/>
      <c r="SVL117" s="469"/>
      <c r="SVM117" s="469"/>
      <c r="SVN117" s="469"/>
      <c r="SVO117" s="469"/>
      <c r="SVP117" s="469"/>
      <c r="SVQ117" s="469"/>
      <c r="SVR117" s="469"/>
      <c r="SVS117" s="469"/>
      <c r="SVT117" s="469"/>
      <c r="SVU117" s="473"/>
      <c r="SVV117" s="473"/>
      <c r="SVW117" s="473"/>
      <c r="SVX117" s="473"/>
      <c r="SVY117" s="469"/>
      <c r="SVZ117" s="469"/>
      <c r="SWA117" s="469"/>
      <c r="SWB117" s="469"/>
      <c r="SWC117" s="469"/>
      <c r="SWD117" s="469"/>
      <c r="SWE117" s="469"/>
      <c r="SWF117" s="469"/>
      <c r="SWG117" s="469"/>
      <c r="SWH117" s="469"/>
      <c r="SWI117" s="469"/>
      <c r="SWJ117" s="469"/>
      <c r="SWK117" s="473"/>
      <c r="SWL117" s="473"/>
      <c r="SWM117" s="473"/>
      <c r="SWN117" s="473"/>
      <c r="SWO117" s="469"/>
      <c r="SWP117" s="469"/>
      <c r="SWQ117" s="469"/>
      <c r="SWR117" s="469"/>
      <c r="SWS117" s="469"/>
      <c r="SWT117" s="469"/>
      <c r="SWU117" s="469"/>
      <c r="SWV117" s="469"/>
      <c r="SWW117" s="469"/>
      <c r="SWX117" s="469"/>
      <c r="SWY117" s="469"/>
      <c r="SWZ117" s="469"/>
      <c r="SXA117" s="473"/>
      <c r="SXB117" s="473"/>
      <c r="SXC117" s="473"/>
      <c r="SXD117" s="473"/>
      <c r="SXE117" s="469"/>
      <c r="SXF117" s="469"/>
      <c r="SXG117" s="469"/>
      <c r="SXH117" s="469"/>
      <c r="SXI117" s="469"/>
      <c r="SXJ117" s="469"/>
      <c r="SXK117" s="469"/>
      <c r="SXL117" s="469"/>
      <c r="SXM117" s="469"/>
      <c r="SXN117" s="469"/>
      <c r="SXO117" s="469"/>
      <c r="SXP117" s="469"/>
      <c r="SXQ117" s="473"/>
      <c r="SXR117" s="473"/>
      <c r="SXS117" s="473"/>
      <c r="SXT117" s="473"/>
      <c r="SXU117" s="469"/>
      <c r="SXV117" s="469"/>
      <c r="SXW117" s="469"/>
      <c r="SXX117" s="469"/>
      <c r="SXY117" s="469"/>
      <c r="SXZ117" s="469"/>
      <c r="SYA117" s="469"/>
      <c r="SYB117" s="469"/>
      <c r="SYC117" s="469"/>
      <c r="SYD117" s="469"/>
      <c r="SYE117" s="469"/>
      <c r="SYF117" s="469"/>
      <c r="SYG117" s="473"/>
      <c r="SYH117" s="473"/>
      <c r="SYI117" s="473"/>
      <c r="SYJ117" s="473"/>
      <c r="SYK117" s="469"/>
      <c r="SYL117" s="469"/>
      <c r="SYM117" s="469"/>
      <c r="SYN117" s="469"/>
      <c r="SYO117" s="469"/>
      <c r="SYP117" s="469"/>
      <c r="SYQ117" s="469"/>
      <c r="SYR117" s="469"/>
      <c r="SYS117" s="469"/>
      <c r="SYT117" s="469"/>
      <c r="SYU117" s="469"/>
      <c r="SYV117" s="469"/>
      <c r="SYW117" s="473"/>
      <c r="SYX117" s="473"/>
      <c r="SYY117" s="473"/>
      <c r="SYZ117" s="473"/>
      <c r="SZA117" s="469"/>
      <c r="SZB117" s="469"/>
      <c r="SZC117" s="469"/>
      <c r="SZD117" s="469"/>
      <c r="SZE117" s="469"/>
      <c r="SZF117" s="469"/>
      <c r="SZG117" s="469"/>
      <c r="SZH117" s="469"/>
      <c r="SZI117" s="469"/>
      <c r="SZJ117" s="469"/>
      <c r="SZK117" s="469"/>
      <c r="SZL117" s="469"/>
      <c r="SZM117" s="473"/>
      <c r="SZN117" s="473"/>
      <c r="SZO117" s="473"/>
      <c r="SZP117" s="473"/>
      <c r="SZQ117" s="469"/>
      <c r="SZR117" s="469"/>
      <c r="SZS117" s="469"/>
      <c r="SZT117" s="469"/>
      <c r="SZU117" s="469"/>
      <c r="SZV117" s="469"/>
      <c r="SZW117" s="469"/>
      <c r="SZX117" s="469"/>
      <c r="SZY117" s="469"/>
      <c r="SZZ117" s="469"/>
      <c r="TAA117" s="469"/>
      <c r="TAB117" s="469"/>
      <c r="TAC117" s="473"/>
      <c r="TAD117" s="473"/>
      <c r="TAE117" s="473"/>
      <c r="TAF117" s="473"/>
      <c r="TAG117" s="469"/>
      <c r="TAH117" s="469"/>
      <c r="TAI117" s="469"/>
      <c r="TAJ117" s="469"/>
      <c r="TAK117" s="469"/>
      <c r="TAL117" s="469"/>
      <c r="TAM117" s="469"/>
      <c r="TAN117" s="469"/>
      <c r="TAO117" s="469"/>
      <c r="TAP117" s="469"/>
      <c r="TAQ117" s="469"/>
      <c r="TAR117" s="469"/>
      <c r="TAS117" s="473"/>
      <c r="TAT117" s="473"/>
      <c r="TAU117" s="473"/>
      <c r="TAV117" s="473"/>
      <c r="TAW117" s="469"/>
      <c r="TAX117" s="469"/>
      <c r="TAY117" s="469"/>
      <c r="TAZ117" s="469"/>
      <c r="TBA117" s="469"/>
      <c r="TBB117" s="469"/>
      <c r="TBC117" s="469"/>
      <c r="TBD117" s="469"/>
      <c r="TBE117" s="469"/>
      <c r="TBF117" s="469"/>
      <c r="TBG117" s="469"/>
      <c r="TBH117" s="469"/>
      <c r="TBI117" s="473"/>
      <c r="TBJ117" s="473"/>
      <c r="TBK117" s="473"/>
      <c r="TBL117" s="473"/>
      <c r="TBM117" s="469"/>
      <c r="TBN117" s="469"/>
      <c r="TBO117" s="469"/>
      <c r="TBP117" s="469"/>
      <c r="TBQ117" s="469"/>
      <c r="TBR117" s="469"/>
      <c r="TBS117" s="469"/>
      <c r="TBT117" s="469"/>
      <c r="TBU117" s="469"/>
      <c r="TBV117" s="469"/>
      <c r="TBW117" s="469"/>
      <c r="TBX117" s="469"/>
      <c r="TBY117" s="473"/>
      <c r="TBZ117" s="473"/>
      <c r="TCA117" s="473"/>
      <c r="TCB117" s="473"/>
      <c r="TCC117" s="469"/>
      <c r="TCD117" s="469"/>
      <c r="TCE117" s="469"/>
      <c r="TCF117" s="469"/>
      <c r="TCG117" s="469"/>
      <c r="TCH117" s="469"/>
      <c r="TCI117" s="469"/>
      <c r="TCJ117" s="469"/>
      <c r="TCK117" s="469"/>
      <c r="TCL117" s="469"/>
      <c r="TCM117" s="469"/>
      <c r="TCN117" s="469"/>
      <c r="TCO117" s="473"/>
      <c r="TCP117" s="473"/>
      <c r="TCQ117" s="473"/>
      <c r="TCR117" s="473"/>
      <c r="TCS117" s="469"/>
      <c r="TCT117" s="469"/>
      <c r="TCU117" s="469"/>
      <c r="TCV117" s="469"/>
      <c r="TCW117" s="469"/>
      <c r="TCX117" s="469"/>
      <c r="TCY117" s="469"/>
      <c r="TCZ117" s="469"/>
      <c r="TDA117" s="469"/>
      <c r="TDB117" s="469"/>
      <c r="TDC117" s="469"/>
      <c r="TDD117" s="469"/>
      <c r="TDE117" s="473"/>
      <c r="TDF117" s="473"/>
      <c r="TDG117" s="473"/>
      <c r="TDH117" s="473"/>
      <c r="TDI117" s="469"/>
      <c r="TDJ117" s="469"/>
      <c r="TDK117" s="469"/>
      <c r="TDL117" s="469"/>
      <c r="TDM117" s="469"/>
      <c r="TDN117" s="469"/>
      <c r="TDO117" s="469"/>
      <c r="TDP117" s="469"/>
      <c r="TDQ117" s="469"/>
      <c r="TDR117" s="469"/>
      <c r="TDS117" s="469"/>
      <c r="TDT117" s="469"/>
      <c r="TDU117" s="473"/>
      <c r="TDV117" s="473"/>
      <c r="TDW117" s="473"/>
      <c r="TDX117" s="473"/>
      <c r="TDY117" s="469"/>
      <c r="TDZ117" s="469"/>
      <c r="TEA117" s="469"/>
      <c r="TEB117" s="469"/>
      <c r="TEC117" s="469"/>
      <c r="TED117" s="469"/>
      <c r="TEE117" s="469"/>
      <c r="TEF117" s="469"/>
      <c r="TEG117" s="469"/>
      <c r="TEH117" s="469"/>
      <c r="TEI117" s="469"/>
      <c r="TEJ117" s="469"/>
      <c r="TEK117" s="473"/>
      <c r="TEL117" s="473"/>
      <c r="TEM117" s="473"/>
      <c r="TEN117" s="473"/>
      <c r="TEO117" s="469"/>
      <c r="TEP117" s="469"/>
      <c r="TEQ117" s="469"/>
      <c r="TER117" s="469"/>
      <c r="TES117" s="469"/>
      <c r="TET117" s="469"/>
      <c r="TEU117" s="469"/>
      <c r="TEV117" s="469"/>
      <c r="TEW117" s="469"/>
      <c r="TEX117" s="469"/>
      <c r="TEY117" s="469"/>
      <c r="TEZ117" s="469"/>
      <c r="TFA117" s="473"/>
      <c r="TFB117" s="473"/>
      <c r="TFC117" s="473"/>
      <c r="TFD117" s="473"/>
      <c r="TFE117" s="469"/>
      <c r="TFF117" s="469"/>
      <c r="TFG117" s="469"/>
      <c r="TFH117" s="469"/>
      <c r="TFI117" s="469"/>
      <c r="TFJ117" s="469"/>
      <c r="TFK117" s="469"/>
      <c r="TFL117" s="469"/>
      <c r="TFM117" s="469"/>
      <c r="TFN117" s="469"/>
      <c r="TFO117" s="469"/>
      <c r="TFP117" s="469"/>
      <c r="TFQ117" s="473"/>
      <c r="TFR117" s="473"/>
      <c r="TFS117" s="473"/>
      <c r="TFT117" s="473"/>
      <c r="TFU117" s="469"/>
      <c r="TFV117" s="469"/>
      <c r="TFW117" s="469"/>
      <c r="TFX117" s="469"/>
      <c r="TFY117" s="469"/>
      <c r="TFZ117" s="469"/>
      <c r="TGA117" s="469"/>
      <c r="TGB117" s="469"/>
      <c r="TGC117" s="469"/>
      <c r="TGD117" s="469"/>
      <c r="TGE117" s="469"/>
      <c r="TGF117" s="469"/>
      <c r="TGG117" s="473"/>
      <c r="TGH117" s="473"/>
      <c r="TGI117" s="473"/>
      <c r="TGJ117" s="473"/>
      <c r="TGK117" s="469"/>
      <c r="TGL117" s="469"/>
      <c r="TGM117" s="469"/>
      <c r="TGN117" s="469"/>
      <c r="TGO117" s="469"/>
      <c r="TGP117" s="469"/>
      <c r="TGQ117" s="469"/>
      <c r="TGR117" s="469"/>
      <c r="TGS117" s="469"/>
      <c r="TGT117" s="469"/>
      <c r="TGU117" s="469"/>
      <c r="TGV117" s="469"/>
      <c r="TGW117" s="473"/>
      <c r="TGX117" s="473"/>
      <c r="TGY117" s="473"/>
      <c r="TGZ117" s="473"/>
      <c r="THA117" s="469"/>
      <c r="THB117" s="469"/>
      <c r="THC117" s="469"/>
      <c r="THD117" s="469"/>
      <c r="THE117" s="469"/>
      <c r="THF117" s="469"/>
      <c r="THG117" s="469"/>
      <c r="THH117" s="469"/>
      <c r="THI117" s="469"/>
      <c r="THJ117" s="469"/>
      <c r="THK117" s="469"/>
      <c r="THL117" s="469"/>
      <c r="THM117" s="473"/>
      <c r="THN117" s="473"/>
      <c r="THO117" s="473"/>
      <c r="THP117" s="473"/>
      <c r="THQ117" s="469"/>
      <c r="THR117" s="469"/>
      <c r="THS117" s="469"/>
      <c r="THT117" s="469"/>
      <c r="THU117" s="469"/>
      <c r="THV117" s="469"/>
      <c r="THW117" s="469"/>
      <c r="THX117" s="469"/>
      <c r="THY117" s="469"/>
      <c r="THZ117" s="469"/>
      <c r="TIA117" s="469"/>
      <c r="TIB117" s="469"/>
      <c r="TIC117" s="473"/>
      <c r="TID117" s="473"/>
      <c r="TIE117" s="473"/>
      <c r="TIF117" s="473"/>
      <c r="TIG117" s="469"/>
      <c r="TIH117" s="469"/>
      <c r="TII117" s="469"/>
      <c r="TIJ117" s="469"/>
      <c r="TIK117" s="469"/>
      <c r="TIL117" s="469"/>
      <c r="TIM117" s="469"/>
      <c r="TIN117" s="469"/>
      <c r="TIO117" s="469"/>
      <c r="TIP117" s="469"/>
      <c r="TIQ117" s="469"/>
      <c r="TIR117" s="469"/>
      <c r="TIS117" s="473"/>
      <c r="TIT117" s="473"/>
      <c r="TIU117" s="473"/>
      <c r="TIV117" s="473"/>
      <c r="TIW117" s="469"/>
      <c r="TIX117" s="469"/>
      <c r="TIY117" s="469"/>
      <c r="TIZ117" s="469"/>
      <c r="TJA117" s="469"/>
      <c r="TJB117" s="469"/>
      <c r="TJC117" s="469"/>
      <c r="TJD117" s="469"/>
      <c r="TJE117" s="469"/>
      <c r="TJF117" s="469"/>
      <c r="TJG117" s="469"/>
      <c r="TJH117" s="469"/>
      <c r="TJI117" s="473"/>
      <c r="TJJ117" s="473"/>
      <c r="TJK117" s="473"/>
      <c r="TJL117" s="473"/>
      <c r="TJM117" s="469"/>
      <c r="TJN117" s="469"/>
      <c r="TJO117" s="469"/>
      <c r="TJP117" s="469"/>
      <c r="TJQ117" s="469"/>
      <c r="TJR117" s="469"/>
      <c r="TJS117" s="469"/>
      <c r="TJT117" s="469"/>
      <c r="TJU117" s="469"/>
      <c r="TJV117" s="469"/>
      <c r="TJW117" s="469"/>
      <c r="TJX117" s="469"/>
      <c r="TJY117" s="473"/>
      <c r="TJZ117" s="473"/>
      <c r="TKA117" s="473"/>
      <c r="TKB117" s="473"/>
      <c r="TKC117" s="469"/>
      <c r="TKD117" s="469"/>
      <c r="TKE117" s="469"/>
      <c r="TKF117" s="469"/>
      <c r="TKG117" s="469"/>
      <c r="TKH117" s="469"/>
      <c r="TKI117" s="469"/>
      <c r="TKJ117" s="469"/>
      <c r="TKK117" s="469"/>
      <c r="TKL117" s="469"/>
      <c r="TKM117" s="469"/>
      <c r="TKN117" s="469"/>
      <c r="TKO117" s="473"/>
      <c r="TKP117" s="473"/>
      <c r="TKQ117" s="473"/>
      <c r="TKR117" s="473"/>
      <c r="TKS117" s="469"/>
      <c r="TKT117" s="469"/>
      <c r="TKU117" s="469"/>
      <c r="TKV117" s="469"/>
      <c r="TKW117" s="469"/>
      <c r="TKX117" s="469"/>
      <c r="TKY117" s="469"/>
      <c r="TKZ117" s="469"/>
      <c r="TLA117" s="469"/>
      <c r="TLB117" s="469"/>
      <c r="TLC117" s="469"/>
      <c r="TLD117" s="469"/>
      <c r="TLE117" s="473"/>
      <c r="TLF117" s="473"/>
      <c r="TLG117" s="473"/>
      <c r="TLH117" s="473"/>
      <c r="TLI117" s="469"/>
      <c r="TLJ117" s="469"/>
      <c r="TLK117" s="469"/>
      <c r="TLL117" s="469"/>
      <c r="TLM117" s="469"/>
      <c r="TLN117" s="469"/>
      <c r="TLO117" s="469"/>
      <c r="TLP117" s="469"/>
      <c r="TLQ117" s="469"/>
      <c r="TLR117" s="469"/>
      <c r="TLS117" s="469"/>
      <c r="TLT117" s="469"/>
      <c r="TLU117" s="473"/>
      <c r="TLV117" s="473"/>
      <c r="TLW117" s="473"/>
      <c r="TLX117" s="473"/>
      <c r="TLY117" s="469"/>
      <c r="TLZ117" s="469"/>
      <c r="TMA117" s="469"/>
      <c r="TMB117" s="469"/>
      <c r="TMC117" s="469"/>
      <c r="TMD117" s="469"/>
      <c r="TME117" s="469"/>
      <c r="TMF117" s="469"/>
      <c r="TMG117" s="469"/>
      <c r="TMH117" s="469"/>
      <c r="TMI117" s="469"/>
      <c r="TMJ117" s="469"/>
      <c r="TMK117" s="473"/>
      <c r="TML117" s="473"/>
      <c r="TMM117" s="473"/>
      <c r="TMN117" s="473"/>
      <c r="TMO117" s="469"/>
      <c r="TMP117" s="469"/>
      <c r="TMQ117" s="469"/>
      <c r="TMR117" s="469"/>
      <c r="TMS117" s="469"/>
      <c r="TMT117" s="469"/>
      <c r="TMU117" s="469"/>
      <c r="TMV117" s="469"/>
      <c r="TMW117" s="469"/>
      <c r="TMX117" s="469"/>
      <c r="TMY117" s="469"/>
      <c r="TMZ117" s="469"/>
      <c r="TNA117" s="473"/>
      <c r="TNB117" s="473"/>
      <c r="TNC117" s="473"/>
      <c r="TND117" s="473"/>
      <c r="TNE117" s="469"/>
      <c r="TNF117" s="469"/>
      <c r="TNG117" s="469"/>
      <c r="TNH117" s="469"/>
      <c r="TNI117" s="469"/>
      <c r="TNJ117" s="469"/>
      <c r="TNK117" s="469"/>
      <c r="TNL117" s="469"/>
      <c r="TNM117" s="469"/>
      <c r="TNN117" s="469"/>
      <c r="TNO117" s="469"/>
      <c r="TNP117" s="469"/>
      <c r="TNQ117" s="473"/>
      <c r="TNR117" s="473"/>
      <c r="TNS117" s="473"/>
      <c r="TNT117" s="473"/>
      <c r="TNU117" s="469"/>
      <c r="TNV117" s="469"/>
      <c r="TNW117" s="469"/>
      <c r="TNX117" s="469"/>
      <c r="TNY117" s="469"/>
      <c r="TNZ117" s="469"/>
      <c r="TOA117" s="469"/>
      <c r="TOB117" s="469"/>
      <c r="TOC117" s="469"/>
      <c r="TOD117" s="469"/>
      <c r="TOE117" s="469"/>
      <c r="TOF117" s="469"/>
      <c r="TOG117" s="473"/>
      <c r="TOH117" s="473"/>
      <c r="TOI117" s="473"/>
      <c r="TOJ117" s="473"/>
      <c r="TOK117" s="469"/>
      <c r="TOL117" s="469"/>
      <c r="TOM117" s="469"/>
      <c r="TON117" s="469"/>
      <c r="TOO117" s="469"/>
      <c r="TOP117" s="469"/>
      <c r="TOQ117" s="469"/>
      <c r="TOR117" s="469"/>
      <c r="TOS117" s="469"/>
      <c r="TOT117" s="469"/>
      <c r="TOU117" s="469"/>
      <c r="TOV117" s="469"/>
      <c r="TOW117" s="473"/>
      <c r="TOX117" s="473"/>
      <c r="TOY117" s="473"/>
      <c r="TOZ117" s="473"/>
      <c r="TPA117" s="469"/>
      <c r="TPB117" s="469"/>
      <c r="TPC117" s="469"/>
      <c r="TPD117" s="469"/>
      <c r="TPE117" s="469"/>
      <c r="TPF117" s="469"/>
      <c r="TPG117" s="469"/>
      <c r="TPH117" s="469"/>
      <c r="TPI117" s="469"/>
      <c r="TPJ117" s="469"/>
      <c r="TPK117" s="469"/>
      <c r="TPL117" s="469"/>
      <c r="TPM117" s="473"/>
      <c r="TPN117" s="473"/>
      <c r="TPO117" s="473"/>
      <c r="TPP117" s="473"/>
      <c r="TPQ117" s="469"/>
      <c r="TPR117" s="469"/>
      <c r="TPS117" s="469"/>
      <c r="TPT117" s="469"/>
      <c r="TPU117" s="469"/>
      <c r="TPV117" s="469"/>
      <c r="TPW117" s="469"/>
      <c r="TPX117" s="469"/>
      <c r="TPY117" s="469"/>
      <c r="TPZ117" s="469"/>
      <c r="TQA117" s="469"/>
      <c r="TQB117" s="469"/>
      <c r="TQC117" s="473"/>
      <c r="TQD117" s="473"/>
      <c r="TQE117" s="473"/>
      <c r="TQF117" s="473"/>
      <c r="TQG117" s="469"/>
      <c r="TQH117" s="469"/>
      <c r="TQI117" s="469"/>
      <c r="TQJ117" s="469"/>
      <c r="TQK117" s="469"/>
      <c r="TQL117" s="469"/>
      <c r="TQM117" s="469"/>
      <c r="TQN117" s="469"/>
      <c r="TQO117" s="469"/>
      <c r="TQP117" s="469"/>
      <c r="TQQ117" s="469"/>
      <c r="TQR117" s="469"/>
      <c r="TQS117" s="473"/>
      <c r="TQT117" s="473"/>
      <c r="TQU117" s="473"/>
      <c r="TQV117" s="473"/>
      <c r="TQW117" s="469"/>
      <c r="TQX117" s="469"/>
      <c r="TQY117" s="469"/>
      <c r="TQZ117" s="469"/>
      <c r="TRA117" s="469"/>
      <c r="TRB117" s="469"/>
      <c r="TRC117" s="469"/>
      <c r="TRD117" s="469"/>
      <c r="TRE117" s="469"/>
      <c r="TRF117" s="469"/>
      <c r="TRG117" s="469"/>
      <c r="TRH117" s="469"/>
      <c r="TRI117" s="473"/>
      <c r="TRJ117" s="473"/>
      <c r="TRK117" s="473"/>
      <c r="TRL117" s="473"/>
      <c r="TRM117" s="469"/>
      <c r="TRN117" s="469"/>
      <c r="TRO117" s="469"/>
      <c r="TRP117" s="469"/>
      <c r="TRQ117" s="469"/>
      <c r="TRR117" s="469"/>
      <c r="TRS117" s="469"/>
      <c r="TRT117" s="469"/>
      <c r="TRU117" s="469"/>
      <c r="TRV117" s="469"/>
      <c r="TRW117" s="469"/>
      <c r="TRX117" s="469"/>
      <c r="TRY117" s="473"/>
      <c r="TRZ117" s="473"/>
      <c r="TSA117" s="473"/>
      <c r="TSB117" s="473"/>
      <c r="TSC117" s="469"/>
      <c r="TSD117" s="469"/>
      <c r="TSE117" s="469"/>
      <c r="TSF117" s="469"/>
      <c r="TSG117" s="469"/>
      <c r="TSH117" s="469"/>
      <c r="TSI117" s="469"/>
      <c r="TSJ117" s="469"/>
      <c r="TSK117" s="469"/>
      <c r="TSL117" s="469"/>
      <c r="TSM117" s="469"/>
      <c r="TSN117" s="469"/>
      <c r="TSO117" s="473"/>
      <c r="TSP117" s="473"/>
      <c r="TSQ117" s="473"/>
      <c r="TSR117" s="473"/>
      <c r="TSS117" s="469"/>
      <c r="TST117" s="469"/>
      <c r="TSU117" s="469"/>
      <c r="TSV117" s="469"/>
      <c r="TSW117" s="469"/>
      <c r="TSX117" s="469"/>
      <c r="TSY117" s="469"/>
      <c r="TSZ117" s="469"/>
      <c r="TTA117" s="469"/>
      <c r="TTB117" s="469"/>
      <c r="TTC117" s="469"/>
      <c r="TTD117" s="469"/>
      <c r="TTE117" s="473"/>
      <c r="TTF117" s="473"/>
      <c r="TTG117" s="473"/>
      <c r="TTH117" s="473"/>
      <c r="TTI117" s="469"/>
      <c r="TTJ117" s="469"/>
      <c r="TTK117" s="469"/>
      <c r="TTL117" s="469"/>
      <c r="TTM117" s="469"/>
      <c r="TTN117" s="469"/>
      <c r="TTO117" s="469"/>
      <c r="TTP117" s="469"/>
      <c r="TTQ117" s="469"/>
      <c r="TTR117" s="469"/>
      <c r="TTS117" s="469"/>
      <c r="TTT117" s="469"/>
      <c r="TTU117" s="473"/>
      <c r="TTV117" s="473"/>
      <c r="TTW117" s="473"/>
      <c r="TTX117" s="473"/>
      <c r="TTY117" s="469"/>
      <c r="TTZ117" s="469"/>
      <c r="TUA117" s="469"/>
      <c r="TUB117" s="469"/>
      <c r="TUC117" s="469"/>
      <c r="TUD117" s="469"/>
      <c r="TUE117" s="469"/>
      <c r="TUF117" s="469"/>
      <c r="TUG117" s="469"/>
      <c r="TUH117" s="469"/>
      <c r="TUI117" s="469"/>
      <c r="TUJ117" s="469"/>
      <c r="TUK117" s="473"/>
      <c r="TUL117" s="473"/>
      <c r="TUM117" s="473"/>
      <c r="TUN117" s="473"/>
      <c r="TUO117" s="469"/>
      <c r="TUP117" s="469"/>
      <c r="TUQ117" s="469"/>
      <c r="TUR117" s="469"/>
      <c r="TUS117" s="469"/>
      <c r="TUT117" s="469"/>
      <c r="TUU117" s="469"/>
      <c r="TUV117" s="469"/>
      <c r="TUW117" s="469"/>
      <c r="TUX117" s="469"/>
      <c r="TUY117" s="469"/>
      <c r="TUZ117" s="469"/>
      <c r="TVA117" s="473"/>
      <c r="TVB117" s="473"/>
      <c r="TVC117" s="473"/>
      <c r="TVD117" s="473"/>
      <c r="TVE117" s="469"/>
      <c r="TVF117" s="469"/>
      <c r="TVG117" s="469"/>
      <c r="TVH117" s="469"/>
      <c r="TVI117" s="469"/>
      <c r="TVJ117" s="469"/>
      <c r="TVK117" s="469"/>
      <c r="TVL117" s="469"/>
      <c r="TVM117" s="469"/>
      <c r="TVN117" s="469"/>
      <c r="TVO117" s="469"/>
      <c r="TVP117" s="469"/>
      <c r="TVQ117" s="473"/>
      <c r="TVR117" s="473"/>
      <c r="TVS117" s="473"/>
      <c r="TVT117" s="473"/>
      <c r="TVU117" s="469"/>
      <c r="TVV117" s="469"/>
      <c r="TVW117" s="469"/>
      <c r="TVX117" s="469"/>
      <c r="TVY117" s="469"/>
      <c r="TVZ117" s="469"/>
      <c r="TWA117" s="469"/>
      <c r="TWB117" s="469"/>
      <c r="TWC117" s="469"/>
      <c r="TWD117" s="469"/>
      <c r="TWE117" s="469"/>
      <c r="TWF117" s="469"/>
      <c r="TWG117" s="473"/>
      <c r="TWH117" s="473"/>
      <c r="TWI117" s="473"/>
      <c r="TWJ117" s="473"/>
      <c r="TWK117" s="469"/>
      <c r="TWL117" s="469"/>
      <c r="TWM117" s="469"/>
      <c r="TWN117" s="469"/>
      <c r="TWO117" s="469"/>
      <c r="TWP117" s="469"/>
      <c r="TWQ117" s="469"/>
      <c r="TWR117" s="469"/>
      <c r="TWS117" s="469"/>
      <c r="TWT117" s="469"/>
      <c r="TWU117" s="469"/>
      <c r="TWV117" s="469"/>
      <c r="TWW117" s="473"/>
      <c r="TWX117" s="473"/>
      <c r="TWY117" s="473"/>
      <c r="TWZ117" s="473"/>
      <c r="TXA117" s="469"/>
      <c r="TXB117" s="469"/>
      <c r="TXC117" s="469"/>
      <c r="TXD117" s="469"/>
      <c r="TXE117" s="469"/>
      <c r="TXF117" s="469"/>
      <c r="TXG117" s="469"/>
      <c r="TXH117" s="469"/>
      <c r="TXI117" s="469"/>
      <c r="TXJ117" s="469"/>
      <c r="TXK117" s="469"/>
      <c r="TXL117" s="469"/>
      <c r="TXM117" s="473"/>
      <c r="TXN117" s="473"/>
      <c r="TXO117" s="473"/>
      <c r="TXP117" s="473"/>
      <c r="TXQ117" s="469"/>
      <c r="TXR117" s="469"/>
      <c r="TXS117" s="469"/>
      <c r="TXT117" s="469"/>
      <c r="TXU117" s="469"/>
      <c r="TXV117" s="469"/>
      <c r="TXW117" s="469"/>
      <c r="TXX117" s="469"/>
      <c r="TXY117" s="469"/>
      <c r="TXZ117" s="469"/>
      <c r="TYA117" s="469"/>
      <c r="TYB117" s="469"/>
      <c r="TYC117" s="473"/>
      <c r="TYD117" s="473"/>
      <c r="TYE117" s="473"/>
      <c r="TYF117" s="473"/>
      <c r="TYG117" s="469"/>
      <c r="TYH117" s="469"/>
      <c r="TYI117" s="469"/>
      <c r="TYJ117" s="469"/>
      <c r="TYK117" s="469"/>
      <c r="TYL117" s="469"/>
      <c r="TYM117" s="469"/>
      <c r="TYN117" s="469"/>
      <c r="TYO117" s="469"/>
      <c r="TYP117" s="469"/>
      <c r="TYQ117" s="469"/>
      <c r="TYR117" s="469"/>
      <c r="TYS117" s="473"/>
      <c r="TYT117" s="473"/>
      <c r="TYU117" s="473"/>
      <c r="TYV117" s="473"/>
      <c r="TYW117" s="469"/>
      <c r="TYX117" s="469"/>
      <c r="TYY117" s="469"/>
      <c r="TYZ117" s="469"/>
      <c r="TZA117" s="469"/>
      <c r="TZB117" s="469"/>
      <c r="TZC117" s="469"/>
      <c r="TZD117" s="469"/>
      <c r="TZE117" s="469"/>
      <c r="TZF117" s="469"/>
      <c r="TZG117" s="469"/>
      <c r="TZH117" s="469"/>
      <c r="TZI117" s="473"/>
      <c r="TZJ117" s="473"/>
      <c r="TZK117" s="473"/>
      <c r="TZL117" s="473"/>
      <c r="TZM117" s="469"/>
      <c r="TZN117" s="469"/>
      <c r="TZO117" s="469"/>
      <c r="TZP117" s="469"/>
      <c r="TZQ117" s="469"/>
      <c r="TZR117" s="469"/>
      <c r="TZS117" s="469"/>
      <c r="TZT117" s="469"/>
      <c r="TZU117" s="469"/>
      <c r="TZV117" s="469"/>
      <c r="TZW117" s="469"/>
      <c r="TZX117" s="469"/>
      <c r="TZY117" s="473"/>
      <c r="TZZ117" s="473"/>
      <c r="UAA117" s="473"/>
      <c r="UAB117" s="473"/>
      <c r="UAC117" s="469"/>
      <c r="UAD117" s="469"/>
      <c r="UAE117" s="469"/>
      <c r="UAF117" s="469"/>
      <c r="UAG117" s="469"/>
      <c r="UAH117" s="469"/>
      <c r="UAI117" s="469"/>
      <c r="UAJ117" s="469"/>
      <c r="UAK117" s="469"/>
      <c r="UAL117" s="469"/>
      <c r="UAM117" s="469"/>
      <c r="UAN117" s="469"/>
      <c r="UAO117" s="473"/>
      <c r="UAP117" s="473"/>
      <c r="UAQ117" s="473"/>
      <c r="UAR117" s="473"/>
      <c r="UAS117" s="469"/>
      <c r="UAT117" s="469"/>
      <c r="UAU117" s="469"/>
      <c r="UAV117" s="469"/>
      <c r="UAW117" s="469"/>
      <c r="UAX117" s="469"/>
      <c r="UAY117" s="469"/>
      <c r="UAZ117" s="469"/>
      <c r="UBA117" s="469"/>
      <c r="UBB117" s="469"/>
      <c r="UBC117" s="469"/>
      <c r="UBD117" s="469"/>
      <c r="UBE117" s="473"/>
      <c r="UBF117" s="473"/>
      <c r="UBG117" s="473"/>
      <c r="UBH117" s="473"/>
      <c r="UBI117" s="469"/>
      <c r="UBJ117" s="469"/>
      <c r="UBK117" s="469"/>
      <c r="UBL117" s="469"/>
      <c r="UBM117" s="469"/>
      <c r="UBN117" s="469"/>
      <c r="UBO117" s="469"/>
      <c r="UBP117" s="469"/>
      <c r="UBQ117" s="469"/>
      <c r="UBR117" s="469"/>
      <c r="UBS117" s="469"/>
      <c r="UBT117" s="469"/>
      <c r="UBU117" s="473"/>
      <c r="UBV117" s="473"/>
      <c r="UBW117" s="473"/>
      <c r="UBX117" s="473"/>
      <c r="UBY117" s="469"/>
      <c r="UBZ117" s="469"/>
      <c r="UCA117" s="469"/>
      <c r="UCB117" s="469"/>
      <c r="UCC117" s="469"/>
      <c r="UCD117" s="469"/>
      <c r="UCE117" s="469"/>
      <c r="UCF117" s="469"/>
      <c r="UCG117" s="469"/>
      <c r="UCH117" s="469"/>
      <c r="UCI117" s="469"/>
      <c r="UCJ117" s="469"/>
      <c r="UCK117" s="473"/>
      <c r="UCL117" s="473"/>
      <c r="UCM117" s="473"/>
      <c r="UCN117" s="473"/>
      <c r="UCO117" s="469"/>
      <c r="UCP117" s="469"/>
      <c r="UCQ117" s="469"/>
      <c r="UCR117" s="469"/>
      <c r="UCS117" s="469"/>
      <c r="UCT117" s="469"/>
      <c r="UCU117" s="469"/>
      <c r="UCV117" s="469"/>
      <c r="UCW117" s="469"/>
      <c r="UCX117" s="469"/>
      <c r="UCY117" s="469"/>
      <c r="UCZ117" s="469"/>
      <c r="UDA117" s="473"/>
      <c r="UDB117" s="473"/>
      <c r="UDC117" s="473"/>
      <c r="UDD117" s="473"/>
      <c r="UDE117" s="469"/>
      <c r="UDF117" s="469"/>
      <c r="UDG117" s="469"/>
      <c r="UDH117" s="469"/>
      <c r="UDI117" s="469"/>
      <c r="UDJ117" s="469"/>
      <c r="UDK117" s="469"/>
      <c r="UDL117" s="469"/>
      <c r="UDM117" s="469"/>
      <c r="UDN117" s="469"/>
      <c r="UDO117" s="469"/>
      <c r="UDP117" s="469"/>
      <c r="UDQ117" s="473"/>
      <c r="UDR117" s="473"/>
      <c r="UDS117" s="473"/>
      <c r="UDT117" s="473"/>
      <c r="UDU117" s="469"/>
      <c r="UDV117" s="469"/>
      <c r="UDW117" s="469"/>
      <c r="UDX117" s="469"/>
      <c r="UDY117" s="469"/>
      <c r="UDZ117" s="469"/>
      <c r="UEA117" s="469"/>
      <c r="UEB117" s="469"/>
      <c r="UEC117" s="469"/>
      <c r="UED117" s="469"/>
      <c r="UEE117" s="469"/>
      <c r="UEF117" s="469"/>
      <c r="UEG117" s="473"/>
      <c r="UEH117" s="473"/>
      <c r="UEI117" s="473"/>
      <c r="UEJ117" s="473"/>
      <c r="UEK117" s="469"/>
      <c r="UEL117" s="469"/>
      <c r="UEM117" s="469"/>
      <c r="UEN117" s="469"/>
      <c r="UEO117" s="469"/>
      <c r="UEP117" s="469"/>
      <c r="UEQ117" s="469"/>
      <c r="UER117" s="469"/>
      <c r="UES117" s="469"/>
      <c r="UET117" s="469"/>
      <c r="UEU117" s="469"/>
      <c r="UEV117" s="469"/>
      <c r="UEW117" s="473"/>
      <c r="UEX117" s="473"/>
      <c r="UEY117" s="473"/>
      <c r="UEZ117" s="473"/>
      <c r="UFA117" s="469"/>
      <c r="UFB117" s="469"/>
      <c r="UFC117" s="469"/>
      <c r="UFD117" s="469"/>
      <c r="UFE117" s="469"/>
      <c r="UFF117" s="469"/>
      <c r="UFG117" s="469"/>
      <c r="UFH117" s="469"/>
      <c r="UFI117" s="469"/>
      <c r="UFJ117" s="469"/>
      <c r="UFK117" s="469"/>
      <c r="UFL117" s="469"/>
      <c r="UFM117" s="473"/>
      <c r="UFN117" s="473"/>
      <c r="UFO117" s="473"/>
      <c r="UFP117" s="473"/>
      <c r="UFQ117" s="469"/>
      <c r="UFR117" s="469"/>
      <c r="UFS117" s="469"/>
      <c r="UFT117" s="469"/>
      <c r="UFU117" s="469"/>
      <c r="UFV117" s="469"/>
      <c r="UFW117" s="469"/>
      <c r="UFX117" s="469"/>
      <c r="UFY117" s="469"/>
      <c r="UFZ117" s="469"/>
      <c r="UGA117" s="469"/>
      <c r="UGB117" s="469"/>
      <c r="UGC117" s="473"/>
      <c r="UGD117" s="473"/>
      <c r="UGE117" s="473"/>
      <c r="UGF117" s="473"/>
      <c r="UGG117" s="469"/>
      <c r="UGH117" s="469"/>
      <c r="UGI117" s="469"/>
      <c r="UGJ117" s="469"/>
      <c r="UGK117" s="469"/>
      <c r="UGL117" s="469"/>
      <c r="UGM117" s="469"/>
      <c r="UGN117" s="469"/>
      <c r="UGO117" s="469"/>
      <c r="UGP117" s="469"/>
      <c r="UGQ117" s="469"/>
      <c r="UGR117" s="469"/>
      <c r="UGS117" s="473"/>
      <c r="UGT117" s="473"/>
      <c r="UGU117" s="473"/>
      <c r="UGV117" s="473"/>
      <c r="UGW117" s="469"/>
      <c r="UGX117" s="469"/>
      <c r="UGY117" s="469"/>
      <c r="UGZ117" s="469"/>
      <c r="UHA117" s="469"/>
      <c r="UHB117" s="469"/>
      <c r="UHC117" s="469"/>
      <c r="UHD117" s="469"/>
      <c r="UHE117" s="469"/>
      <c r="UHF117" s="469"/>
      <c r="UHG117" s="469"/>
      <c r="UHH117" s="469"/>
      <c r="UHI117" s="473"/>
      <c r="UHJ117" s="473"/>
      <c r="UHK117" s="473"/>
      <c r="UHL117" s="473"/>
      <c r="UHM117" s="469"/>
      <c r="UHN117" s="469"/>
      <c r="UHO117" s="469"/>
      <c r="UHP117" s="469"/>
      <c r="UHQ117" s="469"/>
      <c r="UHR117" s="469"/>
      <c r="UHS117" s="469"/>
      <c r="UHT117" s="469"/>
      <c r="UHU117" s="469"/>
      <c r="UHV117" s="469"/>
      <c r="UHW117" s="469"/>
      <c r="UHX117" s="469"/>
      <c r="UHY117" s="473"/>
      <c r="UHZ117" s="473"/>
      <c r="UIA117" s="473"/>
      <c r="UIB117" s="473"/>
      <c r="UIC117" s="469"/>
      <c r="UID117" s="469"/>
      <c r="UIE117" s="469"/>
      <c r="UIF117" s="469"/>
      <c r="UIG117" s="469"/>
      <c r="UIH117" s="469"/>
      <c r="UII117" s="469"/>
      <c r="UIJ117" s="469"/>
      <c r="UIK117" s="469"/>
      <c r="UIL117" s="469"/>
      <c r="UIM117" s="469"/>
      <c r="UIN117" s="469"/>
      <c r="UIO117" s="473"/>
      <c r="UIP117" s="473"/>
      <c r="UIQ117" s="473"/>
      <c r="UIR117" s="473"/>
      <c r="UIS117" s="469"/>
      <c r="UIT117" s="469"/>
      <c r="UIU117" s="469"/>
      <c r="UIV117" s="469"/>
      <c r="UIW117" s="469"/>
      <c r="UIX117" s="469"/>
      <c r="UIY117" s="469"/>
      <c r="UIZ117" s="469"/>
      <c r="UJA117" s="469"/>
      <c r="UJB117" s="469"/>
      <c r="UJC117" s="469"/>
      <c r="UJD117" s="469"/>
      <c r="UJE117" s="473"/>
      <c r="UJF117" s="473"/>
      <c r="UJG117" s="473"/>
      <c r="UJH117" s="473"/>
      <c r="UJI117" s="469"/>
      <c r="UJJ117" s="469"/>
      <c r="UJK117" s="469"/>
      <c r="UJL117" s="469"/>
      <c r="UJM117" s="469"/>
      <c r="UJN117" s="469"/>
      <c r="UJO117" s="469"/>
      <c r="UJP117" s="469"/>
      <c r="UJQ117" s="469"/>
      <c r="UJR117" s="469"/>
      <c r="UJS117" s="469"/>
      <c r="UJT117" s="469"/>
      <c r="UJU117" s="473"/>
      <c r="UJV117" s="473"/>
      <c r="UJW117" s="473"/>
      <c r="UJX117" s="473"/>
      <c r="UJY117" s="469"/>
      <c r="UJZ117" s="469"/>
      <c r="UKA117" s="469"/>
      <c r="UKB117" s="469"/>
      <c r="UKC117" s="469"/>
      <c r="UKD117" s="469"/>
      <c r="UKE117" s="469"/>
      <c r="UKF117" s="469"/>
      <c r="UKG117" s="469"/>
      <c r="UKH117" s="469"/>
      <c r="UKI117" s="469"/>
      <c r="UKJ117" s="469"/>
      <c r="UKK117" s="473"/>
      <c r="UKL117" s="473"/>
      <c r="UKM117" s="473"/>
      <c r="UKN117" s="473"/>
      <c r="UKO117" s="469"/>
      <c r="UKP117" s="469"/>
      <c r="UKQ117" s="469"/>
      <c r="UKR117" s="469"/>
      <c r="UKS117" s="469"/>
      <c r="UKT117" s="469"/>
      <c r="UKU117" s="469"/>
      <c r="UKV117" s="469"/>
      <c r="UKW117" s="469"/>
      <c r="UKX117" s="469"/>
      <c r="UKY117" s="469"/>
      <c r="UKZ117" s="469"/>
      <c r="ULA117" s="473"/>
      <c r="ULB117" s="473"/>
      <c r="ULC117" s="473"/>
      <c r="ULD117" s="473"/>
      <c r="ULE117" s="469"/>
      <c r="ULF117" s="469"/>
      <c r="ULG117" s="469"/>
      <c r="ULH117" s="469"/>
      <c r="ULI117" s="469"/>
      <c r="ULJ117" s="469"/>
      <c r="ULK117" s="469"/>
      <c r="ULL117" s="469"/>
      <c r="ULM117" s="469"/>
      <c r="ULN117" s="469"/>
      <c r="ULO117" s="469"/>
      <c r="ULP117" s="469"/>
      <c r="ULQ117" s="473"/>
      <c r="ULR117" s="473"/>
      <c r="ULS117" s="473"/>
      <c r="ULT117" s="473"/>
      <c r="ULU117" s="469"/>
      <c r="ULV117" s="469"/>
      <c r="ULW117" s="469"/>
      <c r="ULX117" s="469"/>
      <c r="ULY117" s="469"/>
      <c r="ULZ117" s="469"/>
      <c r="UMA117" s="469"/>
      <c r="UMB117" s="469"/>
      <c r="UMC117" s="469"/>
      <c r="UMD117" s="469"/>
      <c r="UME117" s="469"/>
      <c r="UMF117" s="469"/>
      <c r="UMG117" s="473"/>
      <c r="UMH117" s="473"/>
      <c r="UMI117" s="473"/>
      <c r="UMJ117" s="473"/>
      <c r="UMK117" s="469"/>
      <c r="UML117" s="469"/>
      <c r="UMM117" s="469"/>
      <c r="UMN117" s="469"/>
      <c r="UMO117" s="469"/>
      <c r="UMP117" s="469"/>
      <c r="UMQ117" s="469"/>
      <c r="UMR117" s="469"/>
      <c r="UMS117" s="469"/>
      <c r="UMT117" s="469"/>
      <c r="UMU117" s="469"/>
      <c r="UMV117" s="469"/>
      <c r="UMW117" s="473"/>
      <c r="UMX117" s="473"/>
      <c r="UMY117" s="473"/>
      <c r="UMZ117" s="473"/>
      <c r="UNA117" s="469"/>
      <c r="UNB117" s="469"/>
      <c r="UNC117" s="469"/>
      <c r="UND117" s="469"/>
      <c r="UNE117" s="469"/>
      <c r="UNF117" s="469"/>
      <c r="UNG117" s="469"/>
      <c r="UNH117" s="469"/>
      <c r="UNI117" s="469"/>
      <c r="UNJ117" s="469"/>
      <c r="UNK117" s="469"/>
      <c r="UNL117" s="469"/>
      <c r="UNM117" s="473"/>
      <c r="UNN117" s="473"/>
      <c r="UNO117" s="473"/>
      <c r="UNP117" s="473"/>
      <c r="UNQ117" s="469"/>
      <c r="UNR117" s="469"/>
      <c r="UNS117" s="469"/>
      <c r="UNT117" s="469"/>
      <c r="UNU117" s="469"/>
      <c r="UNV117" s="469"/>
      <c r="UNW117" s="469"/>
      <c r="UNX117" s="469"/>
      <c r="UNY117" s="469"/>
      <c r="UNZ117" s="469"/>
      <c r="UOA117" s="469"/>
      <c r="UOB117" s="469"/>
      <c r="UOC117" s="473"/>
      <c r="UOD117" s="473"/>
      <c r="UOE117" s="473"/>
      <c r="UOF117" s="473"/>
      <c r="UOG117" s="469"/>
      <c r="UOH117" s="469"/>
      <c r="UOI117" s="469"/>
      <c r="UOJ117" s="469"/>
      <c r="UOK117" s="469"/>
      <c r="UOL117" s="469"/>
      <c r="UOM117" s="469"/>
      <c r="UON117" s="469"/>
      <c r="UOO117" s="469"/>
      <c r="UOP117" s="469"/>
      <c r="UOQ117" s="469"/>
      <c r="UOR117" s="469"/>
      <c r="UOS117" s="473"/>
      <c r="UOT117" s="473"/>
      <c r="UOU117" s="473"/>
      <c r="UOV117" s="473"/>
      <c r="UOW117" s="469"/>
      <c r="UOX117" s="469"/>
      <c r="UOY117" s="469"/>
      <c r="UOZ117" s="469"/>
      <c r="UPA117" s="469"/>
      <c r="UPB117" s="469"/>
      <c r="UPC117" s="469"/>
      <c r="UPD117" s="469"/>
      <c r="UPE117" s="469"/>
      <c r="UPF117" s="469"/>
      <c r="UPG117" s="469"/>
      <c r="UPH117" s="469"/>
      <c r="UPI117" s="473"/>
      <c r="UPJ117" s="473"/>
      <c r="UPK117" s="473"/>
      <c r="UPL117" s="473"/>
      <c r="UPM117" s="469"/>
      <c r="UPN117" s="469"/>
      <c r="UPO117" s="469"/>
      <c r="UPP117" s="469"/>
      <c r="UPQ117" s="469"/>
      <c r="UPR117" s="469"/>
      <c r="UPS117" s="469"/>
      <c r="UPT117" s="469"/>
      <c r="UPU117" s="469"/>
      <c r="UPV117" s="469"/>
      <c r="UPW117" s="469"/>
      <c r="UPX117" s="469"/>
      <c r="UPY117" s="473"/>
      <c r="UPZ117" s="473"/>
      <c r="UQA117" s="473"/>
      <c r="UQB117" s="473"/>
      <c r="UQC117" s="469"/>
      <c r="UQD117" s="469"/>
      <c r="UQE117" s="469"/>
      <c r="UQF117" s="469"/>
      <c r="UQG117" s="469"/>
      <c r="UQH117" s="469"/>
      <c r="UQI117" s="469"/>
      <c r="UQJ117" s="469"/>
      <c r="UQK117" s="469"/>
      <c r="UQL117" s="469"/>
      <c r="UQM117" s="469"/>
      <c r="UQN117" s="469"/>
      <c r="UQO117" s="473"/>
      <c r="UQP117" s="473"/>
      <c r="UQQ117" s="473"/>
      <c r="UQR117" s="473"/>
      <c r="UQS117" s="469"/>
      <c r="UQT117" s="469"/>
      <c r="UQU117" s="469"/>
      <c r="UQV117" s="469"/>
      <c r="UQW117" s="469"/>
      <c r="UQX117" s="469"/>
      <c r="UQY117" s="469"/>
      <c r="UQZ117" s="469"/>
      <c r="URA117" s="469"/>
      <c r="URB117" s="469"/>
      <c r="URC117" s="469"/>
      <c r="URD117" s="469"/>
      <c r="URE117" s="473"/>
      <c r="URF117" s="473"/>
      <c r="URG117" s="473"/>
      <c r="URH117" s="473"/>
      <c r="URI117" s="469"/>
      <c r="URJ117" s="469"/>
      <c r="URK117" s="469"/>
      <c r="URL117" s="469"/>
      <c r="URM117" s="469"/>
      <c r="URN117" s="469"/>
      <c r="URO117" s="469"/>
      <c r="URP117" s="469"/>
      <c r="URQ117" s="469"/>
      <c r="URR117" s="469"/>
      <c r="URS117" s="469"/>
      <c r="URT117" s="469"/>
      <c r="URU117" s="473"/>
      <c r="URV117" s="473"/>
      <c r="URW117" s="473"/>
      <c r="URX117" s="473"/>
      <c r="URY117" s="469"/>
      <c r="URZ117" s="469"/>
      <c r="USA117" s="469"/>
      <c r="USB117" s="469"/>
      <c r="USC117" s="469"/>
      <c r="USD117" s="469"/>
      <c r="USE117" s="469"/>
      <c r="USF117" s="469"/>
      <c r="USG117" s="469"/>
      <c r="USH117" s="469"/>
      <c r="USI117" s="469"/>
      <c r="USJ117" s="469"/>
      <c r="USK117" s="473"/>
      <c r="USL117" s="473"/>
      <c r="USM117" s="473"/>
      <c r="USN117" s="473"/>
      <c r="USO117" s="469"/>
      <c r="USP117" s="469"/>
      <c r="USQ117" s="469"/>
      <c r="USR117" s="469"/>
      <c r="USS117" s="469"/>
      <c r="UST117" s="469"/>
      <c r="USU117" s="469"/>
      <c r="USV117" s="469"/>
      <c r="USW117" s="469"/>
      <c r="USX117" s="469"/>
      <c r="USY117" s="469"/>
      <c r="USZ117" s="469"/>
      <c r="UTA117" s="473"/>
      <c r="UTB117" s="473"/>
      <c r="UTC117" s="473"/>
      <c r="UTD117" s="473"/>
      <c r="UTE117" s="469"/>
      <c r="UTF117" s="469"/>
      <c r="UTG117" s="469"/>
      <c r="UTH117" s="469"/>
      <c r="UTI117" s="469"/>
      <c r="UTJ117" s="469"/>
      <c r="UTK117" s="469"/>
      <c r="UTL117" s="469"/>
      <c r="UTM117" s="469"/>
      <c r="UTN117" s="469"/>
      <c r="UTO117" s="469"/>
      <c r="UTP117" s="469"/>
      <c r="UTQ117" s="473"/>
      <c r="UTR117" s="473"/>
      <c r="UTS117" s="473"/>
      <c r="UTT117" s="473"/>
      <c r="UTU117" s="469"/>
      <c r="UTV117" s="469"/>
      <c r="UTW117" s="469"/>
      <c r="UTX117" s="469"/>
      <c r="UTY117" s="469"/>
      <c r="UTZ117" s="469"/>
      <c r="UUA117" s="469"/>
      <c r="UUB117" s="469"/>
      <c r="UUC117" s="469"/>
      <c r="UUD117" s="469"/>
      <c r="UUE117" s="469"/>
      <c r="UUF117" s="469"/>
      <c r="UUG117" s="473"/>
      <c r="UUH117" s="473"/>
      <c r="UUI117" s="473"/>
      <c r="UUJ117" s="473"/>
      <c r="UUK117" s="469"/>
      <c r="UUL117" s="469"/>
      <c r="UUM117" s="469"/>
      <c r="UUN117" s="469"/>
      <c r="UUO117" s="469"/>
      <c r="UUP117" s="469"/>
      <c r="UUQ117" s="469"/>
      <c r="UUR117" s="469"/>
      <c r="UUS117" s="469"/>
      <c r="UUT117" s="469"/>
      <c r="UUU117" s="469"/>
      <c r="UUV117" s="469"/>
      <c r="UUW117" s="473"/>
      <c r="UUX117" s="473"/>
      <c r="UUY117" s="473"/>
      <c r="UUZ117" s="473"/>
      <c r="UVA117" s="469"/>
      <c r="UVB117" s="469"/>
      <c r="UVC117" s="469"/>
      <c r="UVD117" s="469"/>
      <c r="UVE117" s="469"/>
      <c r="UVF117" s="469"/>
      <c r="UVG117" s="469"/>
      <c r="UVH117" s="469"/>
      <c r="UVI117" s="469"/>
      <c r="UVJ117" s="469"/>
      <c r="UVK117" s="469"/>
      <c r="UVL117" s="469"/>
      <c r="UVM117" s="473"/>
      <c r="UVN117" s="473"/>
      <c r="UVO117" s="473"/>
      <c r="UVP117" s="473"/>
      <c r="UVQ117" s="469"/>
      <c r="UVR117" s="469"/>
      <c r="UVS117" s="469"/>
      <c r="UVT117" s="469"/>
      <c r="UVU117" s="469"/>
      <c r="UVV117" s="469"/>
      <c r="UVW117" s="469"/>
      <c r="UVX117" s="469"/>
      <c r="UVY117" s="469"/>
      <c r="UVZ117" s="469"/>
      <c r="UWA117" s="469"/>
      <c r="UWB117" s="469"/>
      <c r="UWC117" s="473"/>
      <c r="UWD117" s="473"/>
      <c r="UWE117" s="473"/>
      <c r="UWF117" s="473"/>
      <c r="UWG117" s="469"/>
      <c r="UWH117" s="469"/>
      <c r="UWI117" s="469"/>
      <c r="UWJ117" s="469"/>
      <c r="UWK117" s="469"/>
      <c r="UWL117" s="469"/>
      <c r="UWM117" s="469"/>
      <c r="UWN117" s="469"/>
      <c r="UWO117" s="469"/>
      <c r="UWP117" s="469"/>
      <c r="UWQ117" s="469"/>
      <c r="UWR117" s="469"/>
      <c r="UWS117" s="473"/>
      <c r="UWT117" s="473"/>
      <c r="UWU117" s="473"/>
      <c r="UWV117" s="473"/>
      <c r="UWW117" s="469"/>
      <c r="UWX117" s="469"/>
      <c r="UWY117" s="469"/>
      <c r="UWZ117" s="469"/>
      <c r="UXA117" s="469"/>
      <c r="UXB117" s="469"/>
      <c r="UXC117" s="469"/>
      <c r="UXD117" s="469"/>
      <c r="UXE117" s="469"/>
      <c r="UXF117" s="469"/>
      <c r="UXG117" s="469"/>
      <c r="UXH117" s="469"/>
      <c r="UXI117" s="473"/>
      <c r="UXJ117" s="473"/>
      <c r="UXK117" s="473"/>
      <c r="UXL117" s="473"/>
      <c r="UXM117" s="469"/>
      <c r="UXN117" s="469"/>
      <c r="UXO117" s="469"/>
      <c r="UXP117" s="469"/>
      <c r="UXQ117" s="469"/>
      <c r="UXR117" s="469"/>
      <c r="UXS117" s="469"/>
      <c r="UXT117" s="469"/>
      <c r="UXU117" s="469"/>
      <c r="UXV117" s="469"/>
      <c r="UXW117" s="469"/>
      <c r="UXX117" s="469"/>
      <c r="UXY117" s="473"/>
      <c r="UXZ117" s="473"/>
      <c r="UYA117" s="473"/>
      <c r="UYB117" s="473"/>
      <c r="UYC117" s="469"/>
      <c r="UYD117" s="469"/>
      <c r="UYE117" s="469"/>
      <c r="UYF117" s="469"/>
      <c r="UYG117" s="469"/>
      <c r="UYH117" s="469"/>
      <c r="UYI117" s="469"/>
      <c r="UYJ117" s="469"/>
      <c r="UYK117" s="469"/>
      <c r="UYL117" s="469"/>
      <c r="UYM117" s="469"/>
      <c r="UYN117" s="469"/>
      <c r="UYO117" s="473"/>
      <c r="UYP117" s="473"/>
      <c r="UYQ117" s="473"/>
      <c r="UYR117" s="473"/>
      <c r="UYS117" s="469"/>
      <c r="UYT117" s="469"/>
      <c r="UYU117" s="469"/>
      <c r="UYV117" s="469"/>
      <c r="UYW117" s="469"/>
      <c r="UYX117" s="469"/>
      <c r="UYY117" s="469"/>
      <c r="UYZ117" s="469"/>
      <c r="UZA117" s="469"/>
      <c r="UZB117" s="469"/>
      <c r="UZC117" s="469"/>
      <c r="UZD117" s="469"/>
      <c r="UZE117" s="473"/>
      <c r="UZF117" s="473"/>
      <c r="UZG117" s="473"/>
      <c r="UZH117" s="473"/>
      <c r="UZI117" s="469"/>
      <c r="UZJ117" s="469"/>
      <c r="UZK117" s="469"/>
      <c r="UZL117" s="469"/>
      <c r="UZM117" s="469"/>
      <c r="UZN117" s="469"/>
      <c r="UZO117" s="469"/>
      <c r="UZP117" s="469"/>
      <c r="UZQ117" s="469"/>
      <c r="UZR117" s="469"/>
      <c r="UZS117" s="469"/>
      <c r="UZT117" s="469"/>
      <c r="UZU117" s="473"/>
      <c r="UZV117" s="473"/>
      <c r="UZW117" s="473"/>
      <c r="UZX117" s="473"/>
      <c r="UZY117" s="469"/>
      <c r="UZZ117" s="469"/>
      <c r="VAA117" s="469"/>
      <c r="VAB117" s="469"/>
      <c r="VAC117" s="469"/>
      <c r="VAD117" s="469"/>
      <c r="VAE117" s="469"/>
      <c r="VAF117" s="469"/>
      <c r="VAG117" s="469"/>
      <c r="VAH117" s="469"/>
      <c r="VAI117" s="469"/>
      <c r="VAJ117" s="469"/>
      <c r="VAK117" s="473"/>
      <c r="VAL117" s="473"/>
      <c r="VAM117" s="473"/>
      <c r="VAN117" s="473"/>
      <c r="VAO117" s="469"/>
      <c r="VAP117" s="469"/>
      <c r="VAQ117" s="469"/>
      <c r="VAR117" s="469"/>
      <c r="VAS117" s="469"/>
      <c r="VAT117" s="469"/>
      <c r="VAU117" s="469"/>
      <c r="VAV117" s="469"/>
      <c r="VAW117" s="469"/>
      <c r="VAX117" s="469"/>
      <c r="VAY117" s="469"/>
      <c r="VAZ117" s="469"/>
      <c r="VBA117" s="473"/>
      <c r="VBB117" s="473"/>
      <c r="VBC117" s="473"/>
      <c r="VBD117" s="473"/>
      <c r="VBE117" s="469"/>
      <c r="VBF117" s="469"/>
      <c r="VBG117" s="469"/>
      <c r="VBH117" s="469"/>
      <c r="VBI117" s="469"/>
      <c r="VBJ117" s="469"/>
      <c r="VBK117" s="469"/>
      <c r="VBL117" s="469"/>
      <c r="VBM117" s="469"/>
      <c r="VBN117" s="469"/>
      <c r="VBO117" s="469"/>
      <c r="VBP117" s="469"/>
      <c r="VBQ117" s="473"/>
      <c r="VBR117" s="473"/>
      <c r="VBS117" s="473"/>
      <c r="VBT117" s="473"/>
      <c r="VBU117" s="469"/>
      <c r="VBV117" s="469"/>
      <c r="VBW117" s="469"/>
      <c r="VBX117" s="469"/>
      <c r="VBY117" s="469"/>
      <c r="VBZ117" s="469"/>
      <c r="VCA117" s="469"/>
      <c r="VCB117" s="469"/>
      <c r="VCC117" s="469"/>
      <c r="VCD117" s="469"/>
      <c r="VCE117" s="469"/>
      <c r="VCF117" s="469"/>
      <c r="VCG117" s="473"/>
      <c r="VCH117" s="473"/>
      <c r="VCI117" s="473"/>
      <c r="VCJ117" s="473"/>
      <c r="VCK117" s="469"/>
      <c r="VCL117" s="469"/>
      <c r="VCM117" s="469"/>
      <c r="VCN117" s="469"/>
      <c r="VCO117" s="469"/>
      <c r="VCP117" s="469"/>
      <c r="VCQ117" s="469"/>
      <c r="VCR117" s="469"/>
      <c r="VCS117" s="469"/>
      <c r="VCT117" s="469"/>
      <c r="VCU117" s="469"/>
      <c r="VCV117" s="469"/>
      <c r="VCW117" s="473"/>
      <c r="VCX117" s="473"/>
      <c r="VCY117" s="473"/>
      <c r="VCZ117" s="473"/>
      <c r="VDA117" s="469"/>
      <c r="VDB117" s="469"/>
      <c r="VDC117" s="469"/>
      <c r="VDD117" s="469"/>
      <c r="VDE117" s="469"/>
      <c r="VDF117" s="469"/>
      <c r="VDG117" s="469"/>
      <c r="VDH117" s="469"/>
      <c r="VDI117" s="469"/>
      <c r="VDJ117" s="469"/>
      <c r="VDK117" s="469"/>
      <c r="VDL117" s="469"/>
      <c r="VDM117" s="473"/>
      <c r="VDN117" s="473"/>
      <c r="VDO117" s="473"/>
      <c r="VDP117" s="473"/>
      <c r="VDQ117" s="469"/>
      <c r="VDR117" s="469"/>
      <c r="VDS117" s="469"/>
      <c r="VDT117" s="469"/>
      <c r="VDU117" s="469"/>
      <c r="VDV117" s="469"/>
      <c r="VDW117" s="469"/>
      <c r="VDX117" s="469"/>
      <c r="VDY117" s="469"/>
      <c r="VDZ117" s="469"/>
      <c r="VEA117" s="469"/>
      <c r="VEB117" s="469"/>
      <c r="VEC117" s="473"/>
      <c r="VED117" s="473"/>
      <c r="VEE117" s="473"/>
      <c r="VEF117" s="473"/>
      <c r="VEG117" s="469"/>
      <c r="VEH117" s="469"/>
      <c r="VEI117" s="469"/>
      <c r="VEJ117" s="469"/>
      <c r="VEK117" s="469"/>
      <c r="VEL117" s="469"/>
      <c r="VEM117" s="469"/>
      <c r="VEN117" s="469"/>
      <c r="VEO117" s="469"/>
      <c r="VEP117" s="469"/>
      <c r="VEQ117" s="469"/>
      <c r="VER117" s="469"/>
      <c r="VES117" s="473"/>
      <c r="VET117" s="473"/>
      <c r="VEU117" s="473"/>
      <c r="VEV117" s="473"/>
      <c r="VEW117" s="469"/>
      <c r="VEX117" s="469"/>
      <c r="VEY117" s="469"/>
      <c r="VEZ117" s="469"/>
      <c r="VFA117" s="469"/>
      <c r="VFB117" s="469"/>
      <c r="VFC117" s="469"/>
      <c r="VFD117" s="469"/>
      <c r="VFE117" s="469"/>
      <c r="VFF117" s="469"/>
      <c r="VFG117" s="469"/>
      <c r="VFH117" s="469"/>
      <c r="VFI117" s="473"/>
      <c r="VFJ117" s="473"/>
      <c r="VFK117" s="473"/>
      <c r="VFL117" s="473"/>
      <c r="VFM117" s="469"/>
      <c r="VFN117" s="469"/>
      <c r="VFO117" s="469"/>
      <c r="VFP117" s="469"/>
      <c r="VFQ117" s="469"/>
      <c r="VFR117" s="469"/>
      <c r="VFS117" s="469"/>
      <c r="VFT117" s="469"/>
      <c r="VFU117" s="469"/>
      <c r="VFV117" s="469"/>
      <c r="VFW117" s="469"/>
      <c r="VFX117" s="469"/>
      <c r="VFY117" s="473"/>
      <c r="VFZ117" s="473"/>
      <c r="VGA117" s="473"/>
      <c r="VGB117" s="473"/>
      <c r="VGC117" s="469"/>
      <c r="VGD117" s="469"/>
      <c r="VGE117" s="469"/>
      <c r="VGF117" s="469"/>
      <c r="VGG117" s="469"/>
      <c r="VGH117" s="469"/>
      <c r="VGI117" s="469"/>
      <c r="VGJ117" s="469"/>
      <c r="VGK117" s="469"/>
      <c r="VGL117" s="469"/>
      <c r="VGM117" s="469"/>
      <c r="VGN117" s="469"/>
      <c r="VGO117" s="473"/>
      <c r="VGP117" s="473"/>
      <c r="VGQ117" s="473"/>
      <c r="VGR117" s="473"/>
      <c r="VGS117" s="469"/>
      <c r="VGT117" s="469"/>
      <c r="VGU117" s="469"/>
      <c r="VGV117" s="469"/>
      <c r="VGW117" s="469"/>
      <c r="VGX117" s="469"/>
      <c r="VGY117" s="469"/>
      <c r="VGZ117" s="469"/>
      <c r="VHA117" s="469"/>
      <c r="VHB117" s="469"/>
      <c r="VHC117" s="469"/>
      <c r="VHD117" s="469"/>
      <c r="VHE117" s="473"/>
      <c r="VHF117" s="473"/>
      <c r="VHG117" s="473"/>
      <c r="VHH117" s="473"/>
      <c r="VHI117" s="469"/>
      <c r="VHJ117" s="469"/>
      <c r="VHK117" s="469"/>
      <c r="VHL117" s="469"/>
      <c r="VHM117" s="469"/>
      <c r="VHN117" s="469"/>
      <c r="VHO117" s="469"/>
      <c r="VHP117" s="469"/>
      <c r="VHQ117" s="469"/>
      <c r="VHR117" s="469"/>
      <c r="VHS117" s="469"/>
      <c r="VHT117" s="469"/>
      <c r="VHU117" s="473"/>
      <c r="VHV117" s="473"/>
      <c r="VHW117" s="473"/>
      <c r="VHX117" s="473"/>
      <c r="VHY117" s="469"/>
      <c r="VHZ117" s="469"/>
      <c r="VIA117" s="469"/>
      <c r="VIB117" s="469"/>
      <c r="VIC117" s="469"/>
      <c r="VID117" s="469"/>
      <c r="VIE117" s="469"/>
      <c r="VIF117" s="469"/>
      <c r="VIG117" s="469"/>
      <c r="VIH117" s="469"/>
      <c r="VII117" s="469"/>
      <c r="VIJ117" s="469"/>
      <c r="VIK117" s="473"/>
      <c r="VIL117" s="473"/>
      <c r="VIM117" s="473"/>
      <c r="VIN117" s="473"/>
      <c r="VIO117" s="469"/>
      <c r="VIP117" s="469"/>
      <c r="VIQ117" s="469"/>
      <c r="VIR117" s="469"/>
      <c r="VIS117" s="469"/>
      <c r="VIT117" s="469"/>
      <c r="VIU117" s="469"/>
      <c r="VIV117" s="469"/>
      <c r="VIW117" s="469"/>
      <c r="VIX117" s="469"/>
      <c r="VIY117" s="469"/>
      <c r="VIZ117" s="469"/>
      <c r="VJA117" s="473"/>
      <c r="VJB117" s="473"/>
      <c r="VJC117" s="473"/>
      <c r="VJD117" s="473"/>
      <c r="VJE117" s="469"/>
      <c r="VJF117" s="469"/>
      <c r="VJG117" s="469"/>
      <c r="VJH117" s="469"/>
      <c r="VJI117" s="469"/>
      <c r="VJJ117" s="469"/>
      <c r="VJK117" s="469"/>
      <c r="VJL117" s="469"/>
      <c r="VJM117" s="469"/>
      <c r="VJN117" s="469"/>
      <c r="VJO117" s="469"/>
      <c r="VJP117" s="469"/>
      <c r="VJQ117" s="473"/>
      <c r="VJR117" s="473"/>
      <c r="VJS117" s="473"/>
      <c r="VJT117" s="473"/>
      <c r="VJU117" s="469"/>
      <c r="VJV117" s="469"/>
      <c r="VJW117" s="469"/>
      <c r="VJX117" s="469"/>
      <c r="VJY117" s="469"/>
      <c r="VJZ117" s="469"/>
      <c r="VKA117" s="469"/>
      <c r="VKB117" s="469"/>
      <c r="VKC117" s="469"/>
      <c r="VKD117" s="469"/>
      <c r="VKE117" s="469"/>
      <c r="VKF117" s="469"/>
      <c r="VKG117" s="473"/>
      <c r="VKH117" s="473"/>
      <c r="VKI117" s="473"/>
      <c r="VKJ117" s="473"/>
      <c r="VKK117" s="469"/>
      <c r="VKL117" s="469"/>
      <c r="VKM117" s="469"/>
      <c r="VKN117" s="469"/>
      <c r="VKO117" s="469"/>
      <c r="VKP117" s="469"/>
      <c r="VKQ117" s="469"/>
      <c r="VKR117" s="469"/>
      <c r="VKS117" s="469"/>
      <c r="VKT117" s="469"/>
      <c r="VKU117" s="469"/>
      <c r="VKV117" s="469"/>
      <c r="VKW117" s="473"/>
      <c r="VKX117" s="473"/>
      <c r="VKY117" s="473"/>
      <c r="VKZ117" s="473"/>
      <c r="VLA117" s="469"/>
      <c r="VLB117" s="469"/>
      <c r="VLC117" s="469"/>
      <c r="VLD117" s="469"/>
      <c r="VLE117" s="469"/>
      <c r="VLF117" s="469"/>
      <c r="VLG117" s="469"/>
      <c r="VLH117" s="469"/>
      <c r="VLI117" s="469"/>
      <c r="VLJ117" s="469"/>
      <c r="VLK117" s="469"/>
      <c r="VLL117" s="469"/>
      <c r="VLM117" s="473"/>
      <c r="VLN117" s="473"/>
      <c r="VLO117" s="473"/>
      <c r="VLP117" s="473"/>
      <c r="VLQ117" s="469"/>
      <c r="VLR117" s="469"/>
      <c r="VLS117" s="469"/>
      <c r="VLT117" s="469"/>
      <c r="VLU117" s="469"/>
      <c r="VLV117" s="469"/>
      <c r="VLW117" s="469"/>
      <c r="VLX117" s="469"/>
      <c r="VLY117" s="469"/>
      <c r="VLZ117" s="469"/>
      <c r="VMA117" s="469"/>
      <c r="VMB117" s="469"/>
      <c r="VMC117" s="473"/>
      <c r="VMD117" s="473"/>
      <c r="VME117" s="473"/>
      <c r="VMF117" s="473"/>
      <c r="VMG117" s="469"/>
      <c r="VMH117" s="469"/>
      <c r="VMI117" s="469"/>
      <c r="VMJ117" s="469"/>
      <c r="VMK117" s="469"/>
      <c r="VML117" s="469"/>
      <c r="VMM117" s="469"/>
      <c r="VMN117" s="469"/>
      <c r="VMO117" s="469"/>
      <c r="VMP117" s="469"/>
      <c r="VMQ117" s="469"/>
      <c r="VMR117" s="469"/>
      <c r="VMS117" s="473"/>
      <c r="VMT117" s="473"/>
      <c r="VMU117" s="473"/>
      <c r="VMV117" s="473"/>
      <c r="VMW117" s="469"/>
      <c r="VMX117" s="469"/>
      <c r="VMY117" s="469"/>
      <c r="VMZ117" s="469"/>
      <c r="VNA117" s="469"/>
      <c r="VNB117" s="469"/>
      <c r="VNC117" s="469"/>
      <c r="VND117" s="469"/>
      <c r="VNE117" s="469"/>
      <c r="VNF117" s="469"/>
      <c r="VNG117" s="469"/>
      <c r="VNH117" s="469"/>
      <c r="VNI117" s="473"/>
      <c r="VNJ117" s="473"/>
      <c r="VNK117" s="473"/>
      <c r="VNL117" s="473"/>
      <c r="VNM117" s="469"/>
      <c r="VNN117" s="469"/>
      <c r="VNO117" s="469"/>
      <c r="VNP117" s="469"/>
      <c r="VNQ117" s="469"/>
      <c r="VNR117" s="469"/>
      <c r="VNS117" s="469"/>
      <c r="VNT117" s="469"/>
      <c r="VNU117" s="469"/>
      <c r="VNV117" s="469"/>
      <c r="VNW117" s="469"/>
      <c r="VNX117" s="469"/>
      <c r="VNY117" s="473"/>
      <c r="VNZ117" s="473"/>
      <c r="VOA117" s="473"/>
      <c r="VOB117" s="473"/>
      <c r="VOC117" s="469"/>
      <c r="VOD117" s="469"/>
      <c r="VOE117" s="469"/>
      <c r="VOF117" s="469"/>
      <c r="VOG117" s="469"/>
      <c r="VOH117" s="469"/>
      <c r="VOI117" s="469"/>
      <c r="VOJ117" s="469"/>
      <c r="VOK117" s="469"/>
      <c r="VOL117" s="469"/>
      <c r="VOM117" s="469"/>
      <c r="VON117" s="469"/>
      <c r="VOO117" s="473"/>
      <c r="VOP117" s="473"/>
      <c r="VOQ117" s="473"/>
      <c r="VOR117" s="473"/>
      <c r="VOS117" s="469"/>
      <c r="VOT117" s="469"/>
      <c r="VOU117" s="469"/>
      <c r="VOV117" s="469"/>
      <c r="VOW117" s="469"/>
      <c r="VOX117" s="469"/>
      <c r="VOY117" s="469"/>
      <c r="VOZ117" s="469"/>
      <c r="VPA117" s="469"/>
      <c r="VPB117" s="469"/>
      <c r="VPC117" s="469"/>
      <c r="VPD117" s="469"/>
      <c r="VPE117" s="473"/>
      <c r="VPF117" s="473"/>
      <c r="VPG117" s="473"/>
      <c r="VPH117" s="473"/>
      <c r="VPI117" s="469"/>
      <c r="VPJ117" s="469"/>
      <c r="VPK117" s="469"/>
      <c r="VPL117" s="469"/>
      <c r="VPM117" s="469"/>
      <c r="VPN117" s="469"/>
      <c r="VPO117" s="469"/>
      <c r="VPP117" s="469"/>
      <c r="VPQ117" s="469"/>
      <c r="VPR117" s="469"/>
      <c r="VPS117" s="469"/>
      <c r="VPT117" s="469"/>
      <c r="VPU117" s="473"/>
      <c r="VPV117" s="473"/>
      <c r="VPW117" s="473"/>
      <c r="VPX117" s="473"/>
      <c r="VPY117" s="469"/>
      <c r="VPZ117" s="469"/>
      <c r="VQA117" s="469"/>
      <c r="VQB117" s="469"/>
      <c r="VQC117" s="469"/>
      <c r="VQD117" s="469"/>
      <c r="VQE117" s="469"/>
      <c r="VQF117" s="469"/>
      <c r="VQG117" s="469"/>
      <c r="VQH117" s="469"/>
      <c r="VQI117" s="469"/>
      <c r="VQJ117" s="469"/>
      <c r="VQK117" s="473"/>
      <c r="VQL117" s="473"/>
      <c r="VQM117" s="473"/>
      <c r="VQN117" s="473"/>
      <c r="VQO117" s="469"/>
      <c r="VQP117" s="469"/>
      <c r="VQQ117" s="469"/>
      <c r="VQR117" s="469"/>
      <c r="VQS117" s="469"/>
      <c r="VQT117" s="469"/>
      <c r="VQU117" s="469"/>
      <c r="VQV117" s="469"/>
      <c r="VQW117" s="469"/>
      <c r="VQX117" s="469"/>
      <c r="VQY117" s="469"/>
      <c r="VQZ117" s="469"/>
      <c r="VRA117" s="473"/>
      <c r="VRB117" s="473"/>
      <c r="VRC117" s="473"/>
      <c r="VRD117" s="473"/>
      <c r="VRE117" s="469"/>
      <c r="VRF117" s="469"/>
      <c r="VRG117" s="469"/>
      <c r="VRH117" s="469"/>
      <c r="VRI117" s="469"/>
      <c r="VRJ117" s="469"/>
      <c r="VRK117" s="469"/>
      <c r="VRL117" s="469"/>
      <c r="VRM117" s="469"/>
      <c r="VRN117" s="469"/>
      <c r="VRO117" s="469"/>
      <c r="VRP117" s="469"/>
      <c r="VRQ117" s="473"/>
      <c r="VRR117" s="473"/>
      <c r="VRS117" s="473"/>
      <c r="VRT117" s="473"/>
      <c r="VRU117" s="469"/>
      <c r="VRV117" s="469"/>
      <c r="VRW117" s="469"/>
      <c r="VRX117" s="469"/>
      <c r="VRY117" s="469"/>
      <c r="VRZ117" s="469"/>
      <c r="VSA117" s="469"/>
      <c r="VSB117" s="469"/>
      <c r="VSC117" s="469"/>
      <c r="VSD117" s="469"/>
      <c r="VSE117" s="469"/>
      <c r="VSF117" s="469"/>
      <c r="VSG117" s="473"/>
      <c r="VSH117" s="473"/>
      <c r="VSI117" s="473"/>
      <c r="VSJ117" s="473"/>
      <c r="VSK117" s="469"/>
      <c r="VSL117" s="469"/>
      <c r="VSM117" s="469"/>
      <c r="VSN117" s="469"/>
      <c r="VSO117" s="469"/>
      <c r="VSP117" s="469"/>
      <c r="VSQ117" s="469"/>
      <c r="VSR117" s="469"/>
      <c r="VSS117" s="469"/>
      <c r="VST117" s="469"/>
      <c r="VSU117" s="469"/>
      <c r="VSV117" s="469"/>
      <c r="VSW117" s="473"/>
      <c r="VSX117" s="473"/>
      <c r="VSY117" s="473"/>
      <c r="VSZ117" s="473"/>
      <c r="VTA117" s="469"/>
      <c r="VTB117" s="469"/>
      <c r="VTC117" s="469"/>
      <c r="VTD117" s="469"/>
      <c r="VTE117" s="469"/>
      <c r="VTF117" s="469"/>
      <c r="VTG117" s="469"/>
      <c r="VTH117" s="469"/>
      <c r="VTI117" s="469"/>
      <c r="VTJ117" s="469"/>
      <c r="VTK117" s="469"/>
      <c r="VTL117" s="469"/>
      <c r="VTM117" s="473"/>
      <c r="VTN117" s="473"/>
      <c r="VTO117" s="473"/>
      <c r="VTP117" s="473"/>
      <c r="VTQ117" s="469"/>
      <c r="VTR117" s="469"/>
      <c r="VTS117" s="469"/>
      <c r="VTT117" s="469"/>
      <c r="VTU117" s="469"/>
      <c r="VTV117" s="469"/>
      <c r="VTW117" s="469"/>
      <c r="VTX117" s="469"/>
      <c r="VTY117" s="469"/>
      <c r="VTZ117" s="469"/>
      <c r="VUA117" s="469"/>
      <c r="VUB117" s="469"/>
      <c r="VUC117" s="473"/>
      <c r="VUD117" s="473"/>
      <c r="VUE117" s="473"/>
      <c r="VUF117" s="473"/>
      <c r="VUG117" s="469"/>
      <c r="VUH117" s="469"/>
      <c r="VUI117" s="469"/>
      <c r="VUJ117" s="469"/>
      <c r="VUK117" s="469"/>
      <c r="VUL117" s="469"/>
      <c r="VUM117" s="469"/>
      <c r="VUN117" s="469"/>
      <c r="VUO117" s="469"/>
      <c r="VUP117" s="469"/>
      <c r="VUQ117" s="469"/>
      <c r="VUR117" s="469"/>
      <c r="VUS117" s="473"/>
      <c r="VUT117" s="473"/>
      <c r="VUU117" s="473"/>
      <c r="VUV117" s="473"/>
      <c r="VUW117" s="469"/>
      <c r="VUX117" s="469"/>
      <c r="VUY117" s="469"/>
      <c r="VUZ117" s="469"/>
      <c r="VVA117" s="469"/>
      <c r="VVB117" s="469"/>
      <c r="VVC117" s="469"/>
      <c r="VVD117" s="469"/>
      <c r="VVE117" s="469"/>
      <c r="VVF117" s="469"/>
      <c r="VVG117" s="469"/>
      <c r="VVH117" s="469"/>
      <c r="VVI117" s="473"/>
      <c r="VVJ117" s="473"/>
      <c r="VVK117" s="473"/>
      <c r="VVL117" s="473"/>
      <c r="VVM117" s="469"/>
      <c r="VVN117" s="469"/>
      <c r="VVO117" s="469"/>
      <c r="VVP117" s="469"/>
      <c r="VVQ117" s="469"/>
      <c r="VVR117" s="469"/>
      <c r="VVS117" s="469"/>
      <c r="VVT117" s="469"/>
      <c r="VVU117" s="469"/>
      <c r="VVV117" s="469"/>
      <c r="VVW117" s="469"/>
      <c r="VVX117" s="469"/>
      <c r="VVY117" s="473"/>
      <c r="VVZ117" s="473"/>
      <c r="VWA117" s="473"/>
      <c r="VWB117" s="473"/>
      <c r="VWC117" s="469"/>
      <c r="VWD117" s="469"/>
      <c r="VWE117" s="469"/>
      <c r="VWF117" s="469"/>
      <c r="VWG117" s="469"/>
      <c r="VWH117" s="469"/>
      <c r="VWI117" s="469"/>
      <c r="VWJ117" s="469"/>
      <c r="VWK117" s="469"/>
      <c r="VWL117" s="469"/>
      <c r="VWM117" s="469"/>
      <c r="VWN117" s="469"/>
      <c r="VWO117" s="473"/>
      <c r="VWP117" s="473"/>
      <c r="VWQ117" s="473"/>
      <c r="VWR117" s="473"/>
      <c r="VWS117" s="469"/>
      <c r="VWT117" s="469"/>
      <c r="VWU117" s="469"/>
      <c r="VWV117" s="469"/>
      <c r="VWW117" s="469"/>
      <c r="VWX117" s="469"/>
      <c r="VWY117" s="469"/>
      <c r="VWZ117" s="469"/>
      <c r="VXA117" s="469"/>
      <c r="VXB117" s="469"/>
      <c r="VXC117" s="469"/>
      <c r="VXD117" s="469"/>
      <c r="VXE117" s="473"/>
      <c r="VXF117" s="473"/>
      <c r="VXG117" s="473"/>
      <c r="VXH117" s="473"/>
      <c r="VXI117" s="469"/>
      <c r="VXJ117" s="469"/>
      <c r="VXK117" s="469"/>
      <c r="VXL117" s="469"/>
      <c r="VXM117" s="469"/>
      <c r="VXN117" s="469"/>
      <c r="VXO117" s="469"/>
      <c r="VXP117" s="469"/>
      <c r="VXQ117" s="469"/>
      <c r="VXR117" s="469"/>
      <c r="VXS117" s="469"/>
      <c r="VXT117" s="469"/>
      <c r="VXU117" s="473"/>
      <c r="VXV117" s="473"/>
      <c r="VXW117" s="473"/>
      <c r="VXX117" s="473"/>
      <c r="VXY117" s="469"/>
      <c r="VXZ117" s="469"/>
      <c r="VYA117" s="469"/>
      <c r="VYB117" s="469"/>
      <c r="VYC117" s="469"/>
      <c r="VYD117" s="469"/>
      <c r="VYE117" s="469"/>
      <c r="VYF117" s="469"/>
      <c r="VYG117" s="469"/>
      <c r="VYH117" s="469"/>
      <c r="VYI117" s="469"/>
      <c r="VYJ117" s="469"/>
      <c r="VYK117" s="473"/>
      <c r="VYL117" s="473"/>
      <c r="VYM117" s="473"/>
      <c r="VYN117" s="473"/>
      <c r="VYO117" s="469"/>
      <c r="VYP117" s="469"/>
      <c r="VYQ117" s="469"/>
      <c r="VYR117" s="469"/>
      <c r="VYS117" s="469"/>
      <c r="VYT117" s="469"/>
      <c r="VYU117" s="469"/>
      <c r="VYV117" s="469"/>
      <c r="VYW117" s="469"/>
      <c r="VYX117" s="469"/>
      <c r="VYY117" s="469"/>
      <c r="VYZ117" s="469"/>
      <c r="VZA117" s="473"/>
      <c r="VZB117" s="473"/>
      <c r="VZC117" s="473"/>
      <c r="VZD117" s="473"/>
      <c r="VZE117" s="469"/>
      <c r="VZF117" s="469"/>
      <c r="VZG117" s="469"/>
      <c r="VZH117" s="469"/>
      <c r="VZI117" s="469"/>
      <c r="VZJ117" s="469"/>
      <c r="VZK117" s="469"/>
      <c r="VZL117" s="469"/>
      <c r="VZM117" s="469"/>
      <c r="VZN117" s="469"/>
      <c r="VZO117" s="469"/>
      <c r="VZP117" s="469"/>
      <c r="VZQ117" s="473"/>
      <c r="VZR117" s="473"/>
      <c r="VZS117" s="473"/>
      <c r="VZT117" s="473"/>
      <c r="VZU117" s="469"/>
      <c r="VZV117" s="469"/>
      <c r="VZW117" s="469"/>
      <c r="VZX117" s="469"/>
      <c r="VZY117" s="469"/>
      <c r="VZZ117" s="469"/>
      <c r="WAA117" s="469"/>
      <c r="WAB117" s="469"/>
      <c r="WAC117" s="469"/>
      <c r="WAD117" s="469"/>
      <c r="WAE117" s="469"/>
      <c r="WAF117" s="469"/>
      <c r="WAG117" s="473"/>
      <c r="WAH117" s="473"/>
      <c r="WAI117" s="473"/>
      <c r="WAJ117" s="473"/>
      <c r="WAK117" s="469"/>
      <c r="WAL117" s="469"/>
      <c r="WAM117" s="469"/>
      <c r="WAN117" s="469"/>
      <c r="WAO117" s="469"/>
      <c r="WAP117" s="469"/>
      <c r="WAQ117" s="469"/>
      <c r="WAR117" s="469"/>
      <c r="WAS117" s="469"/>
      <c r="WAT117" s="469"/>
      <c r="WAU117" s="469"/>
      <c r="WAV117" s="469"/>
      <c r="WAW117" s="473"/>
      <c r="WAX117" s="473"/>
      <c r="WAY117" s="473"/>
      <c r="WAZ117" s="473"/>
      <c r="WBA117" s="469"/>
      <c r="WBB117" s="469"/>
      <c r="WBC117" s="469"/>
      <c r="WBD117" s="469"/>
      <c r="WBE117" s="469"/>
      <c r="WBF117" s="469"/>
      <c r="WBG117" s="469"/>
      <c r="WBH117" s="469"/>
      <c r="WBI117" s="469"/>
      <c r="WBJ117" s="469"/>
      <c r="WBK117" s="469"/>
      <c r="WBL117" s="469"/>
      <c r="WBM117" s="473"/>
      <c r="WBN117" s="473"/>
      <c r="WBO117" s="473"/>
      <c r="WBP117" s="473"/>
      <c r="WBQ117" s="469"/>
      <c r="WBR117" s="469"/>
      <c r="WBS117" s="469"/>
      <c r="WBT117" s="469"/>
      <c r="WBU117" s="469"/>
      <c r="WBV117" s="469"/>
      <c r="WBW117" s="469"/>
      <c r="WBX117" s="469"/>
      <c r="WBY117" s="469"/>
      <c r="WBZ117" s="469"/>
      <c r="WCA117" s="469"/>
      <c r="WCB117" s="469"/>
      <c r="WCC117" s="473"/>
      <c r="WCD117" s="473"/>
      <c r="WCE117" s="473"/>
      <c r="WCF117" s="473"/>
      <c r="WCG117" s="469"/>
      <c r="WCH117" s="469"/>
      <c r="WCI117" s="469"/>
      <c r="WCJ117" s="469"/>
      <c r="WCK117" s="469"/>
      <c r="WCL117" s="469"/>
      <c r="WCM117" s="469"/>
      <c r="WCN117" s="469"/>
      <c r="WCO117" s="469"/>
      <c r="WCP117" s="469"/>
      <c r="WCQ117" s="469"/>
      <c r="WCR117" s="469"/>
      <c r="WCS117" s="473"/>
      <c r="WCT117" s="473"/>
      <c r="WCU117" s="473"/>
      <c r="WCV117" s="473"/>
      <c r="WCW117" s="469"/>
      <c r="WCX117" s="469"/>
      <c r="WCY117" s="469"/>
      <c r="WCZ117" s="469"/>
      <c r="WDA117" s="469"/>
      <c r="WDB117" s="469"/>
      <c r="WDC117" s="469"/>
      <c r="WDD117" s="469"/>
      <c r="WDE117" s="469"/>
      <c r="WDF117" s="469"/>
      <c r="WDG117" s="469"/>
      <c r="WDH117" s="469"/>
      <c r="WDI117" s="473"/>
      <c r="WDJ117" s="473"/>
      <c r="WDK117" s="473"/>
      <c r="WDL117" s="473"/>
      <c r="WDM117" s="469"/>
      <c r="WDN117" s="469"/>
      <c r="WDO117" s="469"/>
      <c r="WDP117" s="469"/>
      <c r="WDQ117" s="469"/>
      <c r="WDR117" s="469"/>
      <c r="WDS117" s="469"/>
      <c r="WDT117" s="469"/>
      <c r="WDU117" s="469"/>
      <c r="WDV117" s="469"/>
      <c r="WDW117" s="469"/>
      <c r="WDX117" s="469"/>
      <c r="WDY117" s="473"/>
      <c r="WDZ117" s="473"/>
      <c r="WEA117" s="473"/>
      <c r="WEB117" s="473"/>
      <c r="WEC117" s="469"/>
      <c r="WED117" s="469"/>
      <c r="WEE117" s="469"/>
      <c r="WEF117" s="469"/>
      <c r="WEG117" s="469"/>
      <c r="WEH117" s="469"/>
      <c r="WEI117" s="469"/>
      <c r="WEJ117" s="469"/>
      <c r="WEK117" s="469"/>
      <c r="WEL117" s="469"/>
      <c r="WEM117" s="469"/>
      <c r="WEN117" s="469"/>
      <c r="WEO117" s="473"/>
      <c r="WEP117" s="473"/>
      <c r="WEQ117" s="473"/>
      <c r="WER117" s="473"/>
      <c r="WES117" s="469"/>
      <c r="WET117" s="469"/>
      <c r="WEU117" s="469"/>
      <c r="WEV117" s="469"/>
      <c r="WEW117" s="469"/>
      <c r="WEX117" s="469"/>
      <c r="WEY117" s="469"/>
      <c r="WEZ117" s="469"/>
      <c r="WFA117" s="469"/>
      <c r="WFB117" s="469"/>
      <c r="WFC117" s="469"/>
      <c r="WFD117" s="469"/>
      <c r="WFE117" s="473"/>
      <c r="WFF117" s="473"/>
      <c r="WFG117" s="473"/>
      <c r="WFH117" s="473"/>
      <c r="WFI117" s="469"/>
      <c r="WFJ117" s="469"/>
      <c r="WFK117" s="469"/>
      <c r="WFL117" s="469"/>
      <c r="WFM117" s="469"/>
      <c r="WFN117" s="469"/>
      <c r="WFO117" s="469"/>
      <c r="WFP117" s="469"/>
      <c r="WFQ117" s="469"/>
      <c r="WFR117" s="469"/>
      <c r="WFS117" s="469"/>
      <c r="WFT117" s="469"/>
      <c r="WFU117" s="473"/>
      <c r="WFV117" s="473"/>
      <c r="WFW117" s="473"/>
      <c r="WFX117" s="473"/>
      <c r="WFY117" s="469"/>
      <c r="WFZ117" s="469"/>
      <c r="WGA117" s="469"/>
      <c r="WGB117" s="469"/>
      <c r="WGC117" s="469"/>
      <c r="WGD117" s="469"/>
      <c r="WGE117" s="469"/>
      <c r="WGF117" s="469"/>
      <c r="WGG117" s="469"/>
      <c r="WGH117" s="469"/>
      <c r="WGI117" s="469"/>
      <c r="WGJ117" s="469"/>
      <c r="WGK117" s="473"/>
      <c r="WGL117" s="473"/>
      <c r="WGM117" s="473"/>
      <c r="WGN117" s="473"/>
      <c r="WGO117" s="469"/>
      <c r="WGP117" s="469"/>
      <c r="WGQ117" s="469"/>
      <c r="WGR117" s="469"/>
      <c r="WGS117" s="469"/>
      <c r="WGT117" s="469"/>
      <c r="WGU117" s="469"/>
      <c r="WGV117" s="469"/>
      <c r="WGW117" s="469"/>
      <c r="WGX117" s="469"/>
      <c r="WGY117" s="469"/>
      <c r="WGZ117" s="469"/>
      <c r="WHA117" s="473"/>
      <c r="WHB117" s="473"/>
      <c r="WHC117" s="473"/>
      <c r="WHD117" s="473"/>
      <c r="WHE117" s="469"/>
      <c r="WHF117" s="469"/>
      <c r="WHG117" s="469"/>
      <c r="WHH117" s="469"/>
      <c r="WHI117" s="469"/>
      <c r="WHJ117" s="469"/>
      <c r="WHK117" s="469"/>
      <c r="WHL117" s="469"/>
      <c r="WHM117" s="469"/>
      <c r="WHN117" s="469"/>
      <c r="WHO117" s="469"/>
      <c r="WHP117" s="469"/>
      <c r="WHQ117" s="473"/>
      <c r="WHR117" s="473"/>
      <c r="WHS117" s="473"/>
      <c r="WHT117" s="473"/>
      <c r="WHU117" s="469"/>
      <c r="WHV117" s="469"/>
      <c r="WHW117" s="469"/>
      <c r="WHX117" s="469"/>
      <c r="WHY117" s="469"/>
      <c r="WHZ117" s="469"/>
      <c r="WIA117" s="469"/>
      <c r="WIB117" s="469"/>
      <c r="WIC117" s="469"/>
      <c r="WID117" s="469"/>
      <c r="WIE117" s="469"/>
      <c r="WIF117" s="469"/>
      <c r="WIG117" s="473"/>
      <c r="WIH117" s="473"/>
      <c r="WII117" s="473"/>
      <c r="WIJ117" s="473"/>
      <c r="WIK117" s="469"/>
      <c r="WIL117" s="469"/>
      <c r="WIM117" s="469"/>
      <c r="WIN117" s="469"/>
      <c r="WIO117" s="469"/>
      <c r="WIP117" s="469"/>
      <c r="WIQ117" s="469"/>
      <c r="WIR117" s="469"/>
      <c r="WIS117" s="469"/>
      <c r="WIT117" s="469"/>
      <c r="WIU117" s="469"/>
      <c r="WIV117" s="469"/>
      <c r="WIW117" s="473"/>
      <c r="WIX117" s="473"/>
      <c r="WIY117" s="473"/>
      <c r="WIZ117" s="473"/>
      <c r="WJA117" s="469"/>
      <c r="WJB117" s="469"/>
      <c r="WJC117" s="469"/>
      <c r="WJD117" s="469"/>
      <c r="WJE117" s="469"/>
      <c r="WJF117" s="469"/>
      <c r="WJG117" s="469"/>
      <c r="WJH117" s="469"/>
      <c r="WJI117" s="469"/>
      <c r="WJJ117" s="469"/>
      <c r="WJK117" s="469"/>
      <c r="WJL117" s="469"/>
      <c r="WJM117" s="473"/>
      <c r="WJN117" s="473"/>
      <c r="WJO117" s="473"/>
      <c r="WJP117" s="473"/>
      <c r="WJQ117" s="469"/>
      <c r="WJR117" s="469"/>
      <c r="WJS117" s="469"/>
      <c r="WJT117" s="469"/>
      <c r="WJU117" s="469"/>
      <c r="WJV117" s="469"/>
      <c r="WJW117" s="469"/>
      <c r="WJX117" s="469"/>
      <c r="WJY117" s="469"/>
      <c r="WJZ117" s="469"/>
      <c r="WKA117" s="469"/>
      <c r="WKB117" s="469"/>
      <c r="WKC117" s="473"/>
      <c r="WKD117" s="473"/>
      <c r="WKE117" s="473"/>
      <c r="WKF117" s="473"/>
      <c r="WKG117" s="469"/>
      <c r="WKH117" s="469"/>
      <c r="WKI117" s="469"/>
      <c r="WKJ117" s="469"/>
      <c r="WKK117" s="469"/>
      <c r="WKL117" s="469"/>
      <c r="WKM117" s="469"/>
      <c r="WKN117" s="469"/>
      <c r="WKO117" s="469"/>
      <c r="WKP117" s="469"/>
      <c r="WKQ117" s="469"/>
      <c r="WKR117" s="469"/>
      <c r="WKS117" s="473"/>
      <c r="WKT117" s="473"/>
      <c r="WKU117" s="473"/>
      <c r="WKV117" s="473"/>
      <c r="WKW117" s="469"/>
      <c r="WKX117" s="469"/>
      <c r="WKY117" s="469"/>
      <c r="WKZ117" s="469"/>
      <c r="WLA117" s="469"/>
      <c r="WLB117" s="469"/>
      <c r="WLC117" s="469"/>
      <c r="WLD117" s="469"/>
      <c r="WLE117" s="469"/>
      <c r="WLF117" s="469"/>
      <c r="WLG117" s="469"/>
      <c r="WLH117" s="469"/>
      <c r="WLI117" s="473"/>
      <c r="WLJ117" s="473"/>
      <c r="WLK117" s="473"/>
      <c r="WLL117" s="473"/>
      <c r="WLM117" s="469"/>
      <c r="WLN117" s="469"/>
      <c r="WLO117" s="469"/>
      <c r="WLP117" s="469"/>
      <c r="WLQ117" s="469"/>
      <c r="WLR117" s="469"/>
      <c r="WLS117" s="469"/>
      <c r="WLT117" s="469"/>
      <c r="WLU117" s="469"/>
      <c r="WLV117" s="469"/>
      <c r="WLW117" s="469"/>
      <c r="WLX117" s="469"/>
      <c r="WLY117" s="473"/>
      <c r="WLZ117" s="473"/>
      <c r="WMA117" s="473"/>
      <c r="WMB117" s="473"/>
      <c r="WMC117" s="469"/>
      <c r="WMD117" s="469"/>
      <c r="WME117" s="469"/>
      <c r="WMF117" s="469"/>
      <c r="WMG117" s="469"/>
      <c r="WMH117" s="469"/>
      <c r="WMI117" s="469"/>
      <c r="WMJ117" s="469"/>
      <c r="WMK117" s="469"/>
      <c r="WML117" s="469"/>
      <c r="WMM117" s="469"/>
      <c r="WMN117" s="469"/>
      <c r="WMO117" s="473"/>
      <c r="WMP117" s="473"/>
      <c r="WMQ117" s="473"/>
      <c r="WMR117" s="473"/>
      <c r="WMS117" s="469"/>
      <c r="WMT117" s="469"/>
      <c r="WMU117" s="469"/>
      <c r="WMV117" s="469"/>
      <c r="WMW117" s="469"/>
      <c r="WMX117" s="469"/>
      <c r="WMY117" s="469"/>
      <c r="WMZ117" s="469"/>
      <c r="WNA117" s="469"/>
      <c r="WNB117" s="469"/>
      <c r="WNC117" s="469"/>
      <c r="WND117" s="469"/>
      <c r="WNE117" s="473"/>
      <c r="WNF117" s="473"/>
      <c r="WNG117" s="473"/>
      <c r="WNH117" s="473"/>
      <c r="WNI117" s="469"/>
      <c r="WNJ117" s="469"/>
      <c r="WNK117" s="469"/>
      <c r="WNL117" s="469"/>
      <c r="WNM117" s="469"/>
      <c r="WNN117" s="469"/>
      <c r="WNO117" s="469"/>
      <c r="WNP117" s="469"/>
      <c r="WNQ117" s="469"/>
      <c r="WNR117" s="469"/>
      <c r="WNS117" s="469"/>
      <c r="WNT117" s="469"/>
      <c r="WNU117" s="473"/>
      <c r="WNV117" s="473"/>
      <c r="WNW117" s="473"/>
      <c r="WNX117" s="473"/>
      <c r="WNY117" s="469"/>
      <c r="WNZ117" s="469"/>
      <c r="WOA117" s="469"/>
      <c r="WOB117" s="469"/>
      <c r="WOC117" s="469"/>
      <c r="WOD117" s="469"/>
      <c r="WOE117" s="469"/>
      <c r="WOF117" s="469"/>
      <c r="WOG117" s="469"/>
      <c r="WOH117" s="469"/>
      <c r="WOI117" s="469"/>
      <c r="WOJ117" s="469"/>
      <c r="WOK117" s="473"/>
      <c r="WOL117" s="473"/>
      <c r="WOM117" s="473"/>
      <c r="WON117" s="473"/>
      <c r="WOO117" s="469"/>
      <c r="WOP117" s="469"/>
      <c r="WOQ117" s="469"/>
      <c r="WOR117" s="469"/>
      <c r="WOS117" s="469"/>
      <c r="WOT117" s="469"/>
      <c r="WOU117" s="469"/>
      <c r="WOV117" s="469"/>
      <c r="WOW117" s="469"/>
      <c r="WOX117" s="469"/>
      <c r="WOY117" s="469"/>
      <c r="WOZ117" s="469"/>
      <c r="WPA117" s="473"/>
      <c r="WPB117" s="473"/>
      <c r="WPC117" s="473"/>
      <c r="WPD117" s="473"/>
      <c r="WPE117" s="469"/>
      <c r="WPF117" s="469"/>
      <c r="WPG117" s="469"/>
      <c r="WPH117" s="469"/>
      <c r="WPI117" s="469"/>
      <c r="WPJ117" s="469"/>
      <c r="WPK117" s="469"/>
      <c r="WPL117" s="469"/>
      <c r="WPM117" s="469"/>
      <c r="WPN117" s="469"/>
      <c r="WPO117" s="469"/>
      <c r="WPP117" s="469"/>
      <c r="WPQ117" s="473"/>
      <c r="WPR117" s="473"/>
      <c r="WPS117" s="473"/>
      <c r="WPT117" s="473"/>
      <c r="WPU117" s="469"/>
      <c r="WPV117" s="469"/>
      <c r="WPW117" s="469"/>
      <c r="WPX117" s="469"/>
      <c r="WPY117" s="469"/>
      <c r="WPZ117" s="469"/>
      <c r="WQA117" s="469"/>
      <c r="WQB117" s="469"/>
      <c r="WQC117" s="469"/>
      <c r="WQD117" s="469"/>
      <c r="WQE117" s="469"/>
      <c r="WQF117" s="469"/>
      <c r="WQG117" s="473"/>
      <c r="WQH117" s="473"/>
      <c r="WQI117" s="473"/>
      <c r="WQJ117" s="473"/>
      <c r="WQK117" s="469"/>
      <c r="WQL117" s="469"/>
      <c r="WQM117" s="469"/>
      <c r="WQN117" s="469"/>
      <c r="WQO117" s="469"/>
      <c r="WQP117" s="469"/>
      <c r="WQQ117" s="469"/>
      <c r="WQR117" s="469"/>
      <c r="WQS117" s="469"/>
      <c r="WQT117" s="469"/>
      <c r="WQU117" s="469"/>
      <c r="WQV117" s="469"/>
      <c r="WQW117" s="473"/>
      <c r="WQX117" s="473"/>
      <c r="WQY117" s="473"/>
      <c r="WQZ117" s="473"/>
      <c r="WRA117" s="469"/>
      <c r="WRB117" s="469"/>
      <c r="WRC117" s="469"/>
      <c r="WRD117" s="469"/>
      <c r="WRE117" s="469"/>
      <c r="WRF117" s="469"/>
      <c r="WRG117" s="469"/>
      <c r="WRH117" s="469"/>
      <c r="WRI117" s="469"/>
      <c r="WRJ117" s="469"/>
      <c r="WRK117" s="469"/>
      <c r="WRL117" s="469"/>
      <c r="WRM117" s="473"/>
      <c r="WRN117" s="473"/>
      <c r="WRO117" s="473"/>
      <c r="WRP117" s="473"/>
      <c r="WRQ117" s="469"/>
      <c r="WRR117" s="469"/>
      <c r="WRS117" s="469"/>
      <c r="WRT117" s="469"/>
      <c r="WRU117" s="469"/>
      <c r="WRV117" s="469"/>
      <c r="WRW117" s="469"/>
      <c r="WRX117" s="469"/>
      <c r="WRY117" s="469"/>
      <c r="WRZ117" s="469"/>
      <c r="WSA117" s="469"/>
      <c r="WSB117" s="469"/>
      <c r="WSC117" s="473"/>
      <c r="WSD117" s="473"/>
      <c r="WSE117" s="473"/>
      <c r="WSF117" s="473"/>
      <c r="WSG117" s="469"/>
      <c r="WSH117" s="469"/>
      <c r="WSI117" s="469"/>
      <c r="WSJ117" s="469"/>
      <c r="WSK117" s="469"/>
      <c r="WSL117" s="469"/>
      <c r="WSM117" s="469"/>
      <c r="WSN117" s="469"/>
      <c r="WSO117" s="469"/>
      <c r="WSP117" s="469"/>
      <c r="WSQ117" s="469"/>
      <c r="WSR117" s="469"/>
      <c r="WSS117" s="473"/>
      <c r="WST117" s="473"/>
      <c r="WSU117" s="473"/>
      <c r="WSV117" s="473"/>
      <c r="WSW117" s="469"/>
      <c r="WSX117" s="469"/>
      <c r="WSY117" s="469"/>
      <c r="WSZ117" s="469"/>
      <c r="WTA117" s="469"/>
      <c r="WTB117" s="469"/>
      <c r="WTC117" s="469"/>
      <c r="WTD117" s="469"/>
      <c r="WTE117" s="469"/>
      <c r="WTF117" s="469"/>
      <c r="WTG117" s="469"/>
      <c r="WTH117" s="469"/>
      <c r="WTI117" s="473"/>
      <c r="WTJ117" s="473"/>
      <c r="WTK117" s="473"/>
      <c r="WTL117" s="473"/>
      <c r="WTM117" s="469"/>
      <c r="WTN117" s="469"/>
      <c r="WTO117" s="469"/>
      <c r="WTP117" s="469"/>
      <c r="WTQ117" s="469"/>
      <c r="WTR117" s="469"/>
      <c r="WTS117" s="469"/>
      <c r="WTT117" s="469"/>
      <c r="WTU117" s="469"/>
      <c r="WTV117" s="469"/>
      <c r="WTW117" s="469"/>
      <c r="WTX117" s="469"/>
      <c r="WTY117" s="473"/>
      <c r="WTZ117" s="473"/>
      <c r="WUA117" s="473"/>
      <c r="WUB117" s="473"/>
      <c r="WUC117" s="469"/>
      <c r="WUD117" s="469"/>
      <c r="WUE117" s="469"/>
      <c r="WUF117" s="469"/>
      <c r="WUG117" s="469"/>
      <c r="WUH117" s="469"/>
      <c r="WUI117" s="469"/>
      <c r="WUJ117" s="469"/>
      <c r="WUK117" s="469"/>
      <c r="WUL117" s="469"/>
      <c r="WUM117" s="469"/>
      <c r="WUN117" s="469"/>
      <c r="WUO117" s="473"/>
      <c r="WUP117" s="473"/>
      <c r="WUQ117" s="473"/>
      <c r="WUR117" s="473"/>
      <c r="WUS117" s="469"/>
      <c r="WUT117" s="469"/>
      <c r="WUU117" s="469"/>
      <c r="WUV117" s="469"/>
      <c r="WUW117" s="469"/>
      <c r="WUX117" s="469"/>
      <c r="WUY117" s="469"/>
      <c r="WUZ117" s="469"/>
      <c r="WVA117" s="469"/>
      <c r="WVB117" s="469"/>
      <c r="WVC117" s="469"/>
      <c r="WVD117" s="469"/>
      <c r="WVE117" s="473"/>
      <c r="WVF117" s="473"/>
      <c r="WVG117" s="473"/>
      <c r="WVH117" s="473"/>
      <c r="WVI117" s="469"/>
      <c r="WVJ117" s="469"/>
      <c r="WVK117" s="469"/>
      <c r="WVL117" s="469"/>
      <c r="WVM117" s="469"/>
      <c r="WVN117" s="469"/>
      <c r="WVO117" s="469"/>
      <c r="WVP117" s="469"/>
      <c r="WVQ117" s="469"/>
      <c r="WVR117" s="469"/>
      <c r="WVS117" s="469"/>
      <c r="WVT117" s="469"/>
      <c r="WVU117" s="473"/>
      <c r="WVV117" s="473"/>
      <c r="WVW117" s="473"/>
      <c r="WVX117" s="473"/>
      <c r="WVY117" s="469"/>
      <c r="WVZ117" s="469"/>
      <c r="WWA117" s="469"/>
      <c r="WWB117" s="469"/>
      <c r="WWC117" s="469"/>
      <c r="WWD117" s="469"/>
      <c r="WWE117" s="469"/>
      <c r="WWF117" s="469"/>
      <c r="WWG117" s="469"/>
      <c r="WWH117" s="469"/>
      <c r="WWI117" s="469"/>
      <c r="WWJ117" s="469"/>
      <c r="WWK117" s="473"/>
      <c r="WWL117" s="473"/>
      <c r="WWM117" s="473"/>
      <c r="WWN117" s="473"/>
      <c r="WWO117" s="469"/>
      <c r="WWP117" s="469"/>
      <c r="WWQ117" s="469"/>
      <c r="WWR117" s="469"/>
      <c r="WWS117" s="469"/>
      <c r="WWT117" s="469"/>
      <c r="WWU117" s="469"/>
      <c r="WWV117" s="469"/>
      <c r="WWW117" s="469"/>
      <c r="WWX117" s="469"/>
      <c r="WWY117" s="469"/>
      <c r="WWZ117" s="469"/>
      <c r="WXA117" s="473"/>
      <c r="WXB117" s="473"/>
      <c r="WXC117" s="473"/>
      <c r="WXD117" s="473"/>
      <c r="WXE117" s="469"/>
      <c r="WXF117" s="469"/>
      <c r="WXG117" s="469"/>
      <c r="WXH117" s="469"/>
      <c r="WXI117" s="469"/>
      <c r="WXJ117" s="469"/>
      <c r="WXK117" s="469"/>
      <c r="WXL117" s="469"/>
      <c r="WXM117" s="469"/>
      <c r="WXN117" s="469"/>
      <c r="WXO117" s="469"/>
      <c r="WXP117" s="469"/>
      <c r="WXQ117" s="473"/>
      <c r="WXR117" s="473"/>
      <c r="WXS117" s="473"/>
      <c r="WXT117" s="473"/>
      <c r="WXU117" s="469"/>
      <c r="WXV117" s="469"/>
      <c r="WXW117" s="469"/>
      <c r="WXX117" s="469"/>
      <c r="WXY117" s="469"/>
      <c r="WXZ117" s="469"/>
      <c r="WYA117" s="469"/>
      <c r="WYB117" s="469"/>
      <c r="WYC117" s="469"/>
      <c r="WYD117" s="469"/>
      <c r="WYE117" s="469"/>
      <c r="WYF117" s="469"/>
      <c r="WYG117" s="473"/>
      <c r="WYH117" s="473"/>
      <c r="WYI117" s="473"/>
      <c r="WYJ117" s="473"/>
      <c r="WYK117" s="469"/>
      <c r="WYL117" s="469"/>
      <c r="WYM117" s="469"/>
      <c r="WYN117" s="469"/>
      <c r="WYO117" s="469"/>
      <c r="WYP117" s="469"/>
      <c r="WYQ117" s="469"/>
      <c r="WYR117" s="469"/>
      <c r="WYS117" s="469"/>
      <c r="WYT117" s="469"/>
      <c r="WYU117" s="469"/>
      <c r="WYV117" s="469"/>
      <c r="WYW117" s="473"/>
      <c r="WYX117" s="473"/>
      <c r="WYY117" s="473"/>
      <c r="WYZ117" s="473"/>
      <c r="WZA117" s="469"/>
      <c r="WZB117" s="469"/>
      <c r="WZC117" s="469"/>
      <c r="WZD117" s="469"/>
      <c r="WZE117" s="469"/>
      <c r="WZF117" s="469"/>
      <c r="WZG117" s="469"/>
      <c r="WZH117" s="469"/>
      <c r="WZI117" s="469"/>
      <c r="WZJ117" s="469"/>
      <c r="WZK117" s="469"/>
      <c r="WZL117" s="469"/>
      <c r="WZM117" s="473"/>
      <c r="WZN117" s="473"/>
      <c r="WZO117" s="473"/>
      <c r="WZP117" s="473"/>
      <c r="WZQ117" s="469"/>
      <c r="WZR117" s="469"/>
      <c r="WZS117" s="469"/>
      <c r="WZT117" s="469"/>
      <c r="WZU117" s="469"/>
      <c r="WZV117" s="469"/>
      <c r="WZW117" s="469"/>
      <c r="WZX117" s="469"/>
      <c r="WZY117" s="469"/>
      <c r="WZZ117" s="469"/>
      <c r="XAA117" s="469"/>
      <c r="XAB117" s="469"/>
      <c r="XAC117" s="473"/>
      <c r="XAD117" s="473"/>
      <c r="XAE117" s="473"/>
      <c r="XAF117" s="473"/>
      <c r="XAG117" s="469"/>
      <c r="XAH117" s="469"/>
      <c r="XAI117" s="469"/>
      <c r="XAJ117" s="469"/>
      <c r="XAK117" s="469"/>
      <c r="XAL117" s="469"/>
      <c r="XAM117" s="469"/>
      <c r="XAN117" s="469"/>
      <c r="XAO117" s="469"/>
      <c r="XAP117" s="469"/>
      <c r="XAQ117" s="469"/>
      <c r="XAR117" s="469"/>
      <c r="XAS117" s="473"/>
      <c r="XAT117" s="473"/>
      <c r="XAU117" s="473"/>
      <c r="XAV117" s="473"/>
      <c r="XAW117" s="469"/>
      <c r="XAX117" s="469"/>
      <c r="XAY117" s="469"/>
      <c r="XAZ117" s="469"/>
      <c r="XBA117" s="469"/>
      <c r="XBB117" s="469"/>
      <c r="XBC117" s="469"/>
      <c r="XBD117" s="469"/>
      <c r="XBE117" s="469"/>
      <c r="XBF117" s="469"/>
      <c r="XBG117" s="469"/>
      <c r="XBH117" s="469"/>
      <c r="XBI117" s="473"/>
      <c r="XBJ117" s="473"/>
      <c r="XBK117" s="473"/>
      <c r="XBL117" s="473"/>
      <c r="XBM117" s="469"/>
      <c r="XBN117" s="469"/>
      <c r="XBO117" s="469"/>
      <c r="XBP117" s="469"/>
      <c r="XBQ117" s="469"/>
      <c r="XBR117" s="469"/>
      <c r="XBS117" s="469"/>
      <c r="XBT117" s="469"/>
      <c r="XBU117" s="469"/>
      <c r="XBV117" s="469"/>
      <c r="XBW117" s="469"/>
      <c r="XBX117" s="469"/>
      <c r="XBY117" s="473"/>
      <c r="XBZ117" s="473"/>
      <c r="XCA117" s="473"/>
      <c r="XCB117" s="473"/>
      <c r="XCC117" s="469"/>
      <c r="XCD117" s="469"/>
      <c r="XCE117" s="469"/>
      <c r="XCF117" s="469"/>
      <c r="XCG117" s="469"/>
      <c r="XCH117" s="469"/>
      <c r="XCI117" s="469"/>
      <c r="XCJ117" s="469"/>
      <c r="XCK117" s="469"/>
      <c r="XCL117" s="469"/>
      <c r="XCM117" s="469"/>
      <c r="XCN117" s="469"/>
      <c r="XCO117" s="473"/>
      <c r="XCP117" s="473"/>
      <c r="XCQ117" s="473"/>
      <c r="XCR117" s="473"/>
      <c r="XCS117" s="469"/>
      <c r="XCT117" s="469"/>
      <c r="XCU117" s="469"/>
      <c r="XCV117" s="469"/>
      <c r="XCW117" s="469"/>
      <c r="XCX117" s="469"/>
      <c r="XCY117" s="469"/>
      <c r="XCZ117" s="469"/>
      <c r="XDA117" s="469"/>
      <c r="XDB117" s="469"/>
      <c r="XDC117" s="469"/>
      <c r="XDD117" s="469"/>
      <c r="XDE117" s="473"/>
      <c r="XDF117" s="473"/>
      <c r="XDG117" s="473"/>
      <c r="XDH117" s="473"/>
      <c r="XDI117" s="469"/>
      <c r="XDJ117" s="469"/>
      <c r="XDK117" s="469"/>
      <c r="XDL117" s="469"/>
      <c r="XDM117" s="469"/>
      <c r="XDN117" s="469"/>
      <c r="XDO117" s="469"/>
      <c r="XDP117" s="469"/>
      <c r="XDQ117" s="469"/>
      <c r="XDR117" s="469"/>
      <c r="XDS117" s="469"/>
      <c r="XDT117" s="469"/>
      <c r="XDU117" s="473"/>
      <c r="XDV117" s="473"/>
      <c r="XDW117" s="473"/>
      <c r="XDX117" s="473"/>
      <c r="XDY117" s="469"/>
      <c r="XDZ117" s="469"/>
      <c r="XEA117" s="469"/>
      <c r="XEB117" s="469"/>
      <c r="XEC117" s="469"/>
      <c r="XED117" s="469"/>
      <c r="XEE117" s="469"/>
      <c r="XEF117" s="469"/>
      <c r="XEG117" s="469"/>
      <c r="XEH117" s="469"/>
      <c r="XEI117" s="469"/>
      <c r="XEJ117" s="469"/>
      <c r="XEK117" s="473"/>
      <c r="XEL117" s="473"/>
      <c r="XEM117" s="473"/>
      <c r="XEN117" s="473"/>
      <c r="XEO117" s="469"/>
      <c r="XEP117" s="469"/>
      <c r="XEQ117" s="469"/>
      <c r="XER117" s="469"/>
      <c r="XES117" s="469"/>
      <c r="XET117" s="469"/>
      <c r="XEU117" s="469"/>
      <c r="XEV117" s="469"/>
      <c r="XEW117" s="469"/>
      <c r="XEX117" s="469"/>
      <c r="XEY117" s="469"/>
      <c r="XEZ117" s="469"/>
      <c r="XFA117" s="473"/>
      <c r="XFB117" s="473"/>
      <c r="XFC117" s="473"/>
      <c r="XFD117" s="473"/>
    </row>
    <row r="118" spans="1:16384" s="175" customFormat="1" ht="14.25" customHeight="1" x14ac:dyDescent="0.4">
      <c r="A118" s="348">
        <v>41102</v>
      </c>
      <c r="B118" s="433" t="s">
        <v>668</v>
      </c>
      <c r="C118" s="433"/>
      <c r="D118" s="433"/>
      <c r="E118" s="348">
        <v>41204</v>
      </c>
      <c r="F118" s="395" t="s">
        <v>674</v>
      </c>
      <c r="G118" s="396"/>
      <c r="H118" s="397"/>
      <c r="I118" s="349">
        <v>41403</v>
      </c>
      <c r="J118" s="394" t="s">
        <v>669</v>
      </c>
      <c r="K118" s="394"/>
      <c r="L118" s="394"/>
      <c r="M118" s="350">
        <v>41502</v>
      </c>
      <c r="N118" s="394" t="s">
        <v>670</v>
      </c>
      <c r="O118" s="394"/>
      <c r="P118" s="394"/>
      <c r="Q118" s="267"/>
      <c r="R118" s="464"/>
      <c r="S118" s="464"/>
      <c r="T118" s="464"/>
      <c r="U118" s="267"/>
      <c r="V118" s="465"/>
      <c r="W118" s="465"/>
      <c r="X118" s="465"/>
      <c r="Y118" s="268"/>
      <c r="Z118" s="463"/>
      <c r="AA118" s="463"/>
      <c r="AB118" s="463"/>
      <c r="AC118" s="268"/>
      <c r="AD118" s="463"/>
      <c r="AE118" s="463"/>
      <c r="AF118" s="463"/>
      <c r="AG118" s="267"/>
      <c r="AH118" s="464"/>
      <c r="AI118" s="464"/>
      <c r="AJ118" s="464"/>
      <c r="AK118" s="267"/>
      <c r="AL118" s="465"/>
      <c r="AM118" s="465"/>
      <c r="AN118" s="465"/>
      <c r="AO118" s="268"/>
      <c r="AP118" s="463"/>
      <c r="AQ118" s="463"/>
      <c r="AR118" s="463"/>
      <c r="AS118" s="268"/>
      <c r="AT118" s="463"/>
      <c r="AU118" s="463"/>
      <c r="AV118" s="463"/>
      <c r="AW118" s="267"/>
      <c r="AX118" s="464"/>
      <c r="AY118" s="464"/>
      <c r="AZ118" s="464"/>
      <c r="BA118" s="267"/>
      <c r="BB118" s="465"/>
      <c r="BC118" s="465"/>
      <c r="BD118" s="465"/>
      <c r="BE118" s="268"/>
      <c r="BF118" s="463"/>
      <c r="BG118" s="463"/>
      <c r="BH118" s="463"/>
      <c r="BI118" s="268"/>
      <c r="BJ118" s="463"/>
      <c r="BK118" s="463"/>
      <c r="BL118" s="463"/>
      <c r="BM118" s="267"/>
      <c r="BN118" s="464"/>
      <c r="BO118" s="464"/>
      <c r="BP118" s="464"/>
      <c r="BQ118" s="267"/>
      <c r="BR118" s="465"/>
      <c r="BS118" s="465"/>
      <c r="BT118" s="465"/>
      <c r="BU118" s="268"/>
      <c r="BV118" s="463"/>
      <c r="BW118" s="463"/>
      <c r="BX118" s="463"/>
      <c r="BY118" s="268"/>
      <c r="BZ118" s="463"/>
      <c r="CA118" s="463"/>
      <c r="CB118" s="463"/>
      <c r="CC118" s="267"/>
      <c r="CD118" s="464"/>
      <c r="CE118" s="464"/>
      <c r="CF118" s="464"/>
      <c r="CG118" s="267"/>
      <c r="CH118" s="465"/>
      <c r="CI118" s="465"/>
      <c r="CJ118" s="465"/>
      <c r="CK118" s="268"/>
      <c r="CL118" s="463"/>
      <c r="CM118" s="463"/>
      <c r="CN118" s="463"/>
      <c r="CO118" s="268"/>
      <c r="CP118" s="463"/>
      <c r="CQ118" s="463"/>
      <c r="CR118" s="463"/>
      <c r="CS118" s="267"/>
      <c r="CT118" s="464"/>
      <c r="CU118" s="464"/>
      <c r="CV118" s="464"/>
      <c r="CW118" s="267"/>
      <c r="CX118" s="465"/>
      <c r="CY118" s="465"/>
      <c r="CZ118" s="465"/>
      <c r="DA118" s="268"/>
      <c r="DB118" s="463"/>
      <c r="DC118" s="463"/>
      <c r="DD118" s="463"/>
      <c r="DE118" s="268"/>
      <c r="DF118" s="463"/>
      <c r="DG118" s="463"/>
      <c r="DH118" s="463"/>
      <c r="DI118" s="267"/>
      <c r="DJ118" s="464"/>
      <c r="DK118" s="464"/>
      <c r="DL118" s="464"/>
      <c r="DM118" s="267"/>
      <c r="DN118" s="465"/>
      <c r="DO118" s="465"/>
      <c r="DP118" s="465"/>
      <c r="DQ118" s="268"/>
      <c r="DR118" s="463"/>
      <c r="DS118" s="463"/>
      <c r="DT118" s="463"/>
      <c r="DU118" s="268"/>
      <c r="DV118" s="463"/>
      <c r="DW118" s="463"/>
      <c r="DX118" s="463"/>
      <c r="DY118" s="267"/>
      <c r="DZ118" s="464"/>
      <c r="EA118" s="464"/>
      <c r="EB118" s="464"/>
      <c r="EC118" s="267"/>
      <c r="ED118" s="465"/>
      <c r="EE118" s="465"/>
      <c r="EF118" s="465"/>
      <c r="EG118" s="268"/>
      <c r="EH118" s="463"/>
      <c r="EI118" s="463"/>
      <c r="EJ118" s="463"/>
      <c r="EK118" s="268"/>
      <c r="EL118" s="463"/>
      <c r="EM118" s="463"/>
      <c r="EN118" s="463"/>
      <c r="EO118" s="267"/>
      <c r="EP118" s="464"/>
      <c r="EQ118" s="464"/>
      <c r="ER118" s="464"/>
      <c r="ES118" s="267"/>
      <c r="ET118" s="465"/>
      <c r="EU118" s="465"/>
      <c r="EV118" s="465"/>
      <c r="EW118" s="268"/>
      <c r="EX118" s="463"/>
      <c r="EY118" s="463"/>
      <c r="EZ118" s="463"/>
      <c r="FA118" s="268"/>
      <c r="FB118" s="463"/>
      <c r="FC118" s="463"/>
      <c r="FD118" s="463"/>
      <c r="FE118" s="267"/>
      <c r="FF118" s="464"/>
      <c r="FG118" s="464"/>
      <c r="FH118" s="464"/>
      <c r="FI118" s="267"/>
      <c r="FJ118" s="465"/>
      <c r="FK118" s="465"/>
      <c r="FL118" s="465"/>
      <c r="FM118" s="268"/>
      <c r="FN118" s="463"/>
      <c r="FO118" s="463"/>
      <c r="FP118" s="463"/>
      <c r="FQ118" s="268"/>
      <c r="FR118" s="463"/>
      <c r="FS118" s="463"/>
      <c r="FT118" s="463"/>
      <c r="FU118" s="267"/>
      <c r="FV118" s="464"/>
      <c r="FW118" s="464"/>
      <c r="FX118" s="464"/>
      <c r="FY118" s="267"/>
      <c r="FZ118" s="465"/>
      <c r="GA118" s="465"/>
      <c r="GB118" s="465"/>
      <c r="GC118" s="268"/>
      <c r="GD118" s="463"/>
      <c r="GE118" s="463"/>
      <c r="GF118" s="463"/>
      <c r="GG118" s="268"/>
      <c r="GH118" s="463"/>
      <c r="GI118" s="463"/>
      <c r="GJ118" s="463"/>
      <c r="GK118" s="267"/>
      <c r="GL118" s="464"/>
      <c r="GM118" s="464"/>
      <c r="GN118" s="464"/>
      <c r="GO118" s="267"/>
      <c r="GP118" s="465"/>
      <c r="GQ118" s="465"/>
      <c r="GR118" s="465"/>
      <c r="GS118" s="268"/>
      <c r="GT118" s="463"/>
      <c r="GU118" s="463"/>
      <c r="GV118" s="463"/>
      <c r="GW118" s="268"/>
      <c r="GX118" s="463"/>
      <c r="GY118" s="463"/>
      <c r="GZ118" s="463"/>
      <c r="HA118" s="267"/>
      <c r="HB118" s="464"/>
      <c r="HC118" s="464"/>
      <c r="HD118" s="464"/>
      <c r="HE118" s="267"/>
      <c r="HF118" s="465"/>
      <c r="HG118" s="465"/>
      <c r="HH118" s="465"/>
      <c r="HI118" s="268"/>
      <c r="HJ118" s="463"/>
      <c r="HK118" s="463"/>
      <c r="HL118" s="463"/>
      <c r="HM118" s="268"/>
      <c r="HN118" s="463"/>
      <c r="HO118" s="463"/>
      <c r="HP118" s="463"/>
      <c r="HQ118" s="267"/>
      <c r="HR118" s="464"/>
      <c r="HS118" s="464"/>
      <c r="HT118" s="464"/>
      <c r="HU118" s="267"/>
      <c r="HV118" s="465"/>
      <c r="HW118" s="465"/>
      <c r="HX118" s="465"/>
      <c r="HY118" s="268"/>
      <c r="HZ118" s="463"/>
      <c r="IA118" s="463"/>
      <c r="IB118" s="463"/>
      <c r="IC118" s="268"/>
      <c r="ID118" s="463"/>
      <c r="IE118" s="463"/>
      <c r="IF118" s="463"/>
      <c r="IG118" s="267"/>
      <c r="IH118" s="464"/>
      <c r="II118" s="464"/>
      <c r="IJ118" s="464"/>
      <c r="IK118" s="267"/>
      <c r="IL118" s="465"/>
      <c r="IM118" s="465"/>
      <c r="IN118" s="465"/>
      <c r="IO118" s="268"/>
      <c r="IP118" s="463"/>
      <c r="IQ118" s="463"/>
      <c r="IR118" s="463"/>
      <c r="IS118" s="268"/>
      <c r="IT118" s="463"/>
      <c r="IU118" s="463"/>
      <c r="IV118" s="463"/>
      <c r="IW118" s="267"/>
      <c r="IX118" s="464"/>
      <c r="IY118" s="464"/>
      <c r="IZ118" s="464"/>
      <c r="JA118" s="267"/>
      <c r="JB118" s="465"/>
      <c r="JC118" s="465"/>
      <c r="JD118" s="465"/>
      <c r="JE118" s="268"/>
      <c r="JF118" s="463"/>
      <c r="JG118" s="463"/>
      <c r="JH118" s="463"/>
      <c r="JI118" s="268"/>
      <c r="JJ118" s="463"/>
      <c r="JK118" s="463"/>
      <c r="JL118" s="463"/>
      <c r="JM118" s="267"/>
      <c r="JN118" s="464"/>
      <c r="JO118" s="464"/>
      <c r="JP118" s="464"/>
      <c r="JQ118" s="267"/>
      <c r="JR118" s="465"/>
      <c r="JS118" s="465"/>
      <c r="JT118" s="465"/>
      <c r="JU118" s="268"/>
      <c r="JV118" s="463"/>
      <c r="JW118" s="463"/>
      <c r="JX118" s="463"/>
      <c r="JY118" s="268"/>
      <c r="JZ118" s="463"/>
      <c r="KA118" s="463"/>
      <c r="KB118" s="463"/>
      <c r="KC118" s="267"/>
      <c r="KD118" s="464"/>
      <c r="KE118" s="464"/>
      <c r="KF118" s="464"/>
      <c r="KG118" s="267"/>
      <c r="KH118" s="465"/>
      <c r="KI118" s="465"/>
      <c r="KJ118" s="465"/>
      <c r="KK118" s="268"/>
      <c r="KL118" s="463"/>
      <c r="KM118" s="463"/>
      <c r="KN118" s="463"/>
      <c r="KO118" s="268"/>
      <c r="KP118" s="463"/>
      <c r="KQ118" s="463"/>
      <c r="KR118" s="463"/>
      <c r="KS118" s="267"/>
      <c r="KT118" s="464"/>
      <c r="KU118" s="464"/>
      <c r="KV118" s="464"/>
      <c r="KW118" s="267"/>
      <c r="KX118" s="465"/>
      <c r="KY118" s="465"/>
      <c r="KZ118" s="465"/>
      <c r="LA118" s="268"/>
      <c r="LB118" s="463"/>
      <c r="LC118" s="463"/>
      <c r="LD118" s="463"/>
      <c r="LE118" s="268"/>
      <c r="LF118" s="463"/>
      <c r="LG118" s="463"/>
      <c r="LH118" s="463"/>
      <c r="LI118" s="267"/>
      <c r="LJ118" s="464"/>
      <c r="LK118" s="464"/>
      <c r="LL118" s="464"/>
      <c r="LM118" s="267"/>
      <c r="LN118" s="465"/>
      <c r="LO118" s="465"/>
      <c r="LP118" s="465"/>
      <c r="LQ118" s="268"/>
      <c r="LR118" s="463"/>
      <c r="LS118" s="463"/>
      <c r="LT118" s="463"/>
      <c r="LU118" s="268"/>
      <c r="LV118" s="463"/>
      <c r="LW118" s="463"/>
      <c r="LX118" s="463"/>
      <c r="LY118" s="267"/>
      <c r="LZ118" s="464"/>
      <c r="MA118" s="464"/>
      <c r="MB118" s="464"/>
      <c r="MC118" s="267"/>
      <c r="MD118" s="465"/>
      <c r="ME118" s="465"/>
      <c r="MF118" s="465"/>
      <c r="MG118" s="268"/>
      <c r="MH118" s="463"/>
      <c r="MI118" s="463"/>
      <c r="MJ118" s="463"/>
      <c r="MK118" s="268"/>
      <c r="ML118" s="463"/>
      <c r="MM118" s="463"/>
      <c r="MN118" s="463"/>
      <c r="MO118" s="267"/>
      <c r="MP118" s="464"/>
      <c r="MQ118" s="464"/>
      <c r="MR118" s="464"/>
      <c r="MS118" s="267"/>
      <c r="MT118" s="465"/>
      <c r="MU118" s="465"/>
      <c r="MV118" s="465"/>
      <c r="MW118" s="268"/>
      <c r="MX118" s="463"/>
      <c r="MY118" s="463"/>
      <c r="MZ118" s="463"/>
      <c r="NA118" s="268"/>
      <c r="NB118" s="463"/>
      <c r="NC118" s="463"/>
      <c r="ND118" s="463"/>
      <c r="NE118" s="267"/>
      <c r="NF118" s="464"/>
      <c r="NG118" s="464"/>
      <c r="NH118" s="464"/>
      <c r="NI118" s="267"/>
      <c r="NJ118" s="465"/>
      <c r="NK118" s="465"/>
      <c r="NL118" s="465"/>
      <c r="NM118" s="268"/>
      <c r="NN118" s="463"/>
      <c r="NO118" s="463"/>
      <c r="NP118" s="463"/>
      <c r="NQ118" s="268"/>
      <c r="NR118" s="463"/>
      <c r="NS118" s="463"/>
      <c r="NT118" s="463"/>
      <c r="NU118" s="267"/>
      <c r="NV118" s="464"/>
      <c r="NW118" s="464"/>
      <c r="NX118" s="464"/>
      <c r="NY118" s="267"/>
      <c r="NZ118" s="465"/>
      <c r="OA118" s="465"/>
      <c r="OB118" s="465"/>
      <c r="OC118" s="268"/>
      <c r="OD118" s="463"/>
      <c r="OE118" s="463"/>
      <c r="OF118" s="463"/>
      <c r="OG118" s="268"/>
      <c r="OH118" s="463"/>
      <c r="OI118" s="463"/>
      <c r="OJ118" s="463"/>
      <c r="OK118" s="267"/>
      <c r="OL118" s="464"/>
      <c r="OM118" s="464"/>
      <c r="ON118" s="464"/>
      <c r="OO118" s="267"/>
      <c r="OP118" s="465"/>
      <c r="OQ118" s="465"/>
      <c r="OR118" s="465"/>
      <c r="OS118" s="268"/>
      <c r="OT118" s="463"/>
      <c r="OU118" s="463"/>
      <c r="OV118" s="463"/>
      <c r="OW118" s="268"/>
      <c r="OX118" s="463"/>
      <c r="OY118" s="463"/>
      <c r="OZ118" s="463"/>
      <c r="PA118" s="267"/>
      <c r="PB118" s="464"/>
      <c r="PC118" s="464"/>
      <c r="PD118" s="464"/>
      <c r="PE118" s="267"/>
      <c r="PF118" s="465"/>
      <c r="PG118" s="465"/>
      <c r="PH118" s="465"/>
      <c r="PI118" s="268"/>
      <c r="PJ118" s="463"/>
      <c r="PK118" s="463"/>
      <c r="PL118" s="463"/>
      <c r="PM118" s="268"/>
      <c r="PN118" s="463"/>
      <c r="PO118" s="463"/>
      <c r="PP118" s="463"/>
      <c r="PQ118" s="267"/>
      <c r="PR118" s="464"/>
      <c r="PS118" s="464"/>
      <c r="PT118" s="464"/>
      <c r="PU118" s="267"/>
      <c r="PV118" s="465"/>
      <c r="PW118" s="465"/>
      <c r="PX118" s="465"/>
      <c r="PY118" s="268"/>
      <c r="PZ118" s="463"/>
      <c r="QA118" s="463"/>
      <c r="QB118" s="463"/>
      <c r="QC118" s="268"/>
      <c r="QD118" s="463"/>
      <c r="QE118" s="463"/>
      <c r="QF118" s="463"/>
      <c r="QG118" s="267"/>
      <c r="QH118" s="464"/>
      <c r="QI118" s="464"/>
      <c r="QJ118" s="464"/>
      <c r="QK118" s="267"/>
      <c r="QL118" s="465"/>
      <c r="QM118" s="465"/>
      <c r="QN118" s="465"/>
      <c r="QO118" s="268"/>
      <c r="QP118" s="463"/>
      <c r="QQ118" s="463"/>
      <c r="QR118" s="463"/>
      <c r="QS118" s="268"/>
      <c r="QT118" s="463"/>
      <c r="QU118" s="463"/>
      <c r="QV118" s="463"/>
      <c r="QW118" s="267"/>
      <c r="QX118" s="464"/>
      <c r="QY118" s="464"/>
      <c r="QZ118" s="464"/>
      <c r="RA118" s="267"/>
      <c r="RB118" s="465"/>
      <c r="RC118" s="465"/>
      <c r="RD118" s="465"/>
      <c r="RE118" s="268"/>
      <c r="RF118" s="463"/>
      <c r="RG118" s="463"/>
      <c r="RH118" s="463"/>
      <c r="RI118" s="268"/>
      <c r="RJ118" s="463"/>
      <c r="RK118" s="463"/>
      <c r="RL118" s="463"/>
      <c r="RM118" s="267"/>
      <c r="RN118" s="464"/>
      <c r="RO118" s="464"/>
      <c r="RP118" s="464"/>
      <c r="RQ118" s="267"/>
      <c r="RR118" s="465"/>
      <c r="RS118" s="465"/>
      <c r="RT118" s="465"/>
      <c r="RU118" s="268"/>
      <c r="RV118" s="463"/>
      <c r="RW118" s="463"/>
      <c r="RX118" s="463"/>
      <c r="RY118" s="268"/>
      <c r="RZ118" s="463"/>
      <c r="SA118" s="463"/>
      <c r="SB118" s="463"/>
      <c r="SC118" s="267"/>
      <c r="SD118" s="464"/>
      <c r="SE118" s="464"/>
      <c r="SF118" s="464"/>
      <c r="SG118" s="267"/>
      <c r="SH118" s="465"/>
      <c r="SI118" s="465"/>
      <c r="SJ118" s="465"/>
      <c r="SK118" s="268"/>
      <c r="SL118" s="463"/>
      <c r="SM118" s="463"/>
      <c r="SN118" s="463"/>
      <c r="SO118" s="268"/>
      <c r="SP118" s="463"/>
      <c r="SQ118" s="463"/>
      <c r="SR118" s="463"/>
      <c r="SS118" s="267"/>
      <c r="ST118" s="464"/>
      <c r="SU118" s="464"/>
      <c r="SV118" s="464"/>
      <c r="SW118" s="267"/>
      <c r="SX118" s="465"/>
      <c r="SY118" s="465"/>
      <c r="SZ118" s="465"/>
      <c r="TA118" s="268"/>
      <c r="TB118" s="463"/>
      <c r="TC118" s="463"/>
      <c r="TD118" s="463"/>
      <c r="TE118" s="268"/>
      <c r="TF118" s="463"/>
      <c r="TG118" s="463"/>
      <c r="TH118" s="463"/>
      <c r="TI118" s="267"/>
      <c r="TJ118" s="464"/>
      <c r="TK118" s="464"/>
      <c r="TL118" s="464"/>
      <c r="TM118" s="267"/>
      <c r="TN118" s="465"/>
      <c r="TO118" s="465"/>
      <c r="TP118" s="465"/>
      <c r="TQ118" s="268"/>
      <c r="TR118" s="463"/>
      <c r="TS118" s="463"/>
      <c r="TT118" s="463"/>
      <c r="TU118" s="268"/>
      <c r="TV118" s="463"/>
      <c r="TW118" s="463"/>
      <c r="TX118" s="463"/>
      <c r="TY118" s="267"/>
      <c r="TZ118" s="464"/>
      <c r="UA118" s="464"/>
      <c r="UB118" s="464"/>
      <c r="UC118" s="267"/>
      <c r="UD118" s="465"/>
      <c r="UE118" s="465"/>
      <c r="UF118" s="465"/>
      <c r="UG118" s="268"/>
      <c r="UH118" s="463"/>
      <c r="UI118" s="463"/>
      <c r="UJ118" s="463"/>
      <c r="UK118" s="268"/>
      <c r="UL118" s="463"/>
      <c r="UM118" s="463"/>
      <c r="UN118" s="463"/>
      <c r="UO118" s="267"/>
      <c r="UP118" s="464"/>
      <c r="UQ118" s="464"/>
      <c r="UR118" s="464"/>
      <c r="US118" s="267"/>
      <c r="UT118" s="465"/>
      <c r="UU118" s="465"/>
      <c r="UV118" s="465"/>
      <c r="UW118" s="268"/>
      <c r="UX118" s="463"/>
      <c r="UY118" s="463"/>
      <c r="UZ118" s="463"/>
      <c r="VA118" s="268"/>
      <c r="VB118" s="463"/>
      <c r="VC118" s="463"/>
      <c r="VD118" s="463"/>
      <c r="VE118" s="267"/>
      <c r="VF118" s="464"/>
      <c r="VG118" s="464"/>
      <c r="VH118" s="464"/>
      <c r="VI118" s="267"/>
      <c r="VJ118" s="465"/>
      <c r="VK118" s="465"/>
      <c r="VL118" s="465"/>
      <c r="VM118" s="268"/>
      <c r="VN118" s="463"/>
      <c r="VO118" s="463"/>
      <c r="VP118" s="463"/>
      <c r="VQ118" s="268"/>
      <c r="VR118" s="463"/>
      <c r="VS118" s="463"/>
      <c r="VT118" s="463"/>
      <c r="VU118" s="267"/>
      <c r="VV118" s="464"/>
      <c r="VW118" s="464"/>
      <c r="VX118" s="464"/>
      <c r="VY118" s="267"/>
      <c r="VZ118" s="465"/>
      <c r="WA118" s="465"/>
      <c r="WB118" s="465"/>
      <c r="WC118" s="268"/>
      <c r="WD118" s="463"/>
      <c r="WE118" s="463"/>
      <c r="WF118" s="463"/>
      <c r="WG118" s="268"/>
      <c r="WH118" s="463"/>
      <c r="WI118" s="463"/>
      <c r="WJ118" s="463"/>
      <c r="WK118" s="267"/>
      <c r="WL118" s="464"/>
      <c r="WM118" s="464"/>
      <c r="WN118" s="464"/>
      <c r="WO118" s="267"/>
      <c r="WP118" s="465"/>
      <c r="WQ118" s="465"/>
      <c r="WR118" s="465"/>
      <c r="WS118" s="268"/>
      <c r="WT118" s="463"/>
      <c r="WU118" s="463"/>
      <c r="WV118" s="463"/>
      <c r="WW118" s="268"/>
      <c r="WX118" s="463"/>
      <c r="WY118" s="463"/>
      <c r="WZ118" s="463"/>
      <c r="XA118" s="267"/>
      <c r="XB118" s="464"/>
      <c r="XC118" s="464"/>
      <c r="XD118" s="464"/>
      <c r="XE118" s="267"/>
      <c r="XF118" s="465"/>
      <c r="XG118" s="465"/>
      <c r="XH118" s="465"/>
      <c r="XI118" s="268"/>
      <c r="XJ118" s="463"/>
      <c r="XK118" s="463"/>
      <c r="XL118" s="463"/>
      <c r="XM118" s="268"/>
      <c r="XN118" s="463"/>
      <c r="XO118" s="463"/>
      <c r="XP118" s="463"/>
      <c r="XQ118" s="267"/>
      <c r="XR118" s="464"/>
      <c r="XS118" s="464"/>
      <c r="XT118" s="464"/>
      <c r="XU118" s="267"/>
      <c r="XV118" s="465"/>
      <c r="XW118" s="465"/>
      <c r="XX118" s="465"/>
      <c r="XY118" s="268"/>
      <c r="XZ118" s="463"/>
      <c r="YA118" s="463"/>
      <c r="YB118" s="463"/>
      <c r="YC118" s="268"/>
      <c r="YD118" s="463"/>
      <c r="YE118" s="463"/>
      <c r="YF118" s="463"/>
      <c r="YG118" s="267"/>
      <c r="YH118" s="464"/>
      <c r="YI118" s="464"/>
      <c r="YJ118" s="464"/>
      <c r="YK118" s="267"/>
      <c r="YL118" s="465"/>
      <c r="YM118" s="465"/>
      <c r="YN118" s="465"/>
      <c r="YO118" s="268"/>
      <c r="YP118" s="463"/>
      <c r="YQ118" s="463"/>
      <c r="YR118" s="463"/>
      <c r="YS118" s="268"/>
      <c r="YT118" s="463"/>
      <c r="YU118" s="463"/>
      <c r="YV118" s="463"/>
      <c r="YW118" s="267"/>
      <c r="YX118" s="464"/>
      <c r="YY118" s="464"/>
      <c r="YZ118" s="464"/>
      <c r="ZA118" s="267"/>
      <c r="ZB118" s="465"/>
      <c r="ZC118" s="465"/>
      <c r="ZD118" s="465"/>
      <c r="ZE118" s="268"/>
      <c r="ZF118" s="463"/>
      <c r="ZG118" s="463"/>
      <c r="ZH118" s="463"/>
      <c r="ZI118" s="268"/>
      <c r="ZJ118" s="463"/>
      <c r="ZK118" s="463"/>
      <c r="ZL118" s="463"/>
      <c r="ZM118" s="267"/>
      <c r="ZN118" s="464"/>
      <c r="ZO118" s="464"/>
      <c r="ZP118" s="464"/>
      <c r="ZQ118" s="267"/>
      <c r="ZR118" s="465"/>
      <c r="ZS118" s="465"/>
      <c r="ZT118" s="465"/>
      <c r="ZU118" s="268"/>
      <c r="ZV118" s="463"/>
      <c r="ZW118" s="463"/>
      <c r="ZX118" s="463"/>
      <c r="ZY118" s="268"/>
      <c r="ZZ118" s="463"/>
      <c r="AAA118" s="463"/>
      <c r="AAB118" s="463"/>
      <c r="AAC118" s="267"/>
      <c r="AAD118" s="464"/>
      <c r="AAE118" s="464"/>
      <c r="AAF118" s="464"/>
      <c r="AAG118" s="267"/>
      <c r="AAH118" s="465"/>
      <c r="AAI118" s="465"/>
      <c r="AAJ118" s="465"/>
      <c r="AAK118" s="268"/>
      <c r="AAL118" s="463"/>
      <c r="AAM118" s="463"/>
      <c r="AAN118" s="463"/>
      <c r="AAO118" s="268"/>
      <c r="AAP118" s="463"/>
      <c r="AAQ118" s="463"/>
      <c r="AAR118" s="463"/>
      <c r="AAS118" s="267"/>
      <c r="AAT118" s="464"/>
      <c r="AAU118" s="464"/>
      <c r="AAV118" s="464"/>
      <c r="AAW118" s="267"/>
      <c r="AAX118" s="465"/>
      <c r="AAY118" s="465"/>
      <c r="AAZ118" s="465"/>
      <c r="ABA118" s="268"/>
      <c r="ABB118" s="463"/>
      <c r="ABC118" s="463"/>
      <c r="ABD118" s="463"/>
      <c r="ABE118" s="268"/>
      <c r="ABF118" s="463"/>
      <c r="ABG118" s="463"/>
      <c r="ABH118" s="463"/>
      <c r="ABI118" s="267"/>
      <c r="ABJ118" s="464"/>
      <c r="ABK118" s="464"/>
      <c r="ABL118" s="464"/>
      <c r="ABM118" s="267"/>
      <c r="ABN118" s="465"/>
      <c r="ABO118" s="465"/>
      <c r="ABP118" s="465"/>
      <c r="ABQ118" s="268"/>
      <c r="ABR118" s="463"/>
      <c r="ABS118" s="463"/>
      <c r="ABT118" s="463"/>
      <c r="ABU118" s="268"/>
      <c r="ABV118" s="463"/>
      <c r="ABW118" s="463"/>
      <c r="ABX118" s="463"/>
      <c r="ABY118" s="267"/>
      <c r="ABZ118" s="464"/>
      <c r="ACA118" s="464"/>
      <c r="ACB118" s="464"/>
      <c r="ACC118" s="267"/>
      <c r="ACD118" s="465"/>
      <c r="ACE118" s="465"/>
      <c r="ACF118" s="465"/>
      <c r="ACG118" s="268"/>
      <c r="ACH118" s="463"/>
      <c r="ACI118" s="463"/>
      <c r="ACJ118" s="463"/>
      <c r="ACK118" s="268"/>
      <c r="ACL118" s="463"/>
      <c r="ACM118" s="463"/>
      <c r="ACN118" s="463"/>
      <c r="ACO118" s="267"/>
      <c r="ACP118" s="464"/>
      <c r="ACQ118" s="464"/>
      <c r="ACR118" s="464"/>
      <c r="ACS118" s="267"/>
      <c r="ACT118" s="465"/>
      <c r="ACU118" s="465"/>
      <c r="ACV118" s="465"/>
      <c r="ACW118" s="268"/>
      <c r="ACX118" s="463"/>
      <c r="ACY118" s="463"/>
      <c r="ACZ118" s="463"/>
      <c r="ADA118" s="268"/>
      <c r="ADB118" s="463"/>
      <c r="ADC118" s="463"/>
      <c r="ADD118" s="463"/>
      <c r="ADE118" s="267"/>
      <c r="ADF118" s="464"/>
      <c r="ADG118" s="464"/>
      <c r="ADH118" s="464"/>
      <c r="ADI118" s="267"/>
      <c r="ADJ118" s="465"/>
      <c r="ADK118" s="465"/>
      <c r="ADL118" s="465"/>
      <c r="ADM118" s="268"/>
      <c r="ADN118" s="463"/>
      <c r="ADO118" s="463"/>
      <c r="ADP118" s="463"/>
      <c r="ADQ118" s="268"/>
      <c r="ADR118" s="463"/>
      <c r="ADS118" s="463"/>
      <c r="ADT118" s="463"/>
      <c r="ADU118" s="267"/>
      <c r="ADV118" s="464"/>
      <c r="ADW118" s="464"/>
      <c r="ADX118" s="464"/>
      <c r="ADY118" s="267"/>
      <c r="ADZ118" s="465"/>
      <c r="AEA118" s="465"/>
      <c r="AEB118" s="465"/>
      <c r="AEC118" s="268"/>
      <c r="AED118" s="463"/>
      <c r="AEE118" s="463"/>
      <c r="AEF118" s="463"/>
      <c r="AEG118" s="268"/>
      <c r="AEH118" s="463"/>
      <c r="AEI118" s="463"/>
      <c r="AEJ118" s="463"/>
      <c r="AEK118" s="267"/>
      <c r="AEL118" s="464"/>
      <c r="AEM118" s="464"/>
      <c r="AEN118" s="464"/>
      <c r="AEO118" s="267"/>
      <c r="AEP118" s="465"/>
      <c r="AEQ118" s="465"/>
      <c r="AER118" s="465"/>
      <c r="AES118" s="268"/>
      <c r="AET118" s="463"/>
      <c r="AEU118" s="463"/>
      <c r="AEV118" s="463"/>
      <c r="AEW118" s="268"/>
      <c r="AEX118" s="463"/>
      <c r="AEY118" s="463"/>
      <c r="AEZ118" s="463"/>
      <c r="AFA118" s="267"/>
      <c r="AFB118" s="464"/>
      <c r="AFC118" s="464"/>
      <c r="AFD118" s="464"/>
      <c r="AFE118" s="267"/>
      <c r="AFF118" s="465"/>
      <c r="AFG118" s="465"/>
      <c r="AFH118" s="465"/>
      <c r="AFI118" s="268"/>
      <c r="AFJ118" s="463"/>
      <c r="AFK118" s="463"/>
      <c r="AFL118" s="463"/>
      <c r="AFM118" s="268"/>
      <c r="AFN118" s="463"/>
      <c r="AFO118" s="463"/>
      <c r="AFP118" s="463"/>
      <c r="AFQ118" s="267"/>
      <c r="AFR118" s="464"/>
      <c r="AFS118" s="464"/>
      <c r="AFT118" s="464"/>
      <c r="AFU118" s="267"/>
      <c r="AFV118" s="465"/>
      <c r="AFW118" s="465"/>
      <c r="AFX118" s="465"/>
      <c r="AFY118" s="268"/>
      <c r="AFZ118" s="463"/>
      <c r="AGA118" s="463"/>
      <c r="AGB118" s="463"/>
      <c r="AGC118" s="268"/>
      <c r="AGD118" s="463"/>
      <c r="AGE118" s="463"/>
      <c r="AGF118" s="463"/>
      <c r="AGG118" s="267"/>
      <c r="AGH118" s="464"/>
      <c r="AGI118" s="464"/>
      <c r="AGJ118" s="464"/>
      <c r="AGK118" s="267"/>
      <c r="AGL118" s="465"/>
      <c r="AGM118" s="465"/>
      <c r="AGN118" s="465"/>
      <c r="AGO118" s="268"/>
      <c r="AGP118" s="463"/>
      <c r="AGQ118" s="463"/>
      <c r="AGR118" s="463"/>
      <c r="AGS118" s="268"/>
      <c r="AGT118" s="463"/>
      <c r="AGU118" s="463"/>
      <c r="AGV118" s="463"/>
      <c r="AGW118" s="267"/>
      <c r="AGX118" s="464"/>
      <c r="AGY118" s="464"/>
      <c r="AGZ118" s="464"/>
      <c r="AHA118" s="267"/>
      <c r="AHB118" s="465"/>
      <c r="AHC118" s="465"/>
      <c r="AHD118" s="465"/>
      <c r="AHE118" s="268"/>
      <c r="AHF118" s="463"/>
      <c r="AHG118" s="463"/>
      <c r="AHH118" s="463"/>
      <c r="AHI118" s="268"/>
      <c r="AHJ118" s="463"/>
      <c r="AHK118" s="463"/>
      <c r="AHL118" s="463"/>
      <c r="AHM118" s="267"/>
      <c r="AHN118" s="464"/>
      <c r="AHO118" s="464"/>
      <c r="AHP118" s="464"/>
      <c r="AHQ118" s="267"/>
      <c r="AHR118" s="465"/>
      <c r="AHS118" s="465"/>
      <c r="AHT118" s="465"/>
      <c r="AHU118" s="268"/>
      <c r="AHV118" s="463"/>
      <c r="AHW118" s="463"/>
      <c r="AHX118" s="463"/>
      <c r="AHY118" s="268"/>
      <c r="AHZ118" s="463"/>
      <c r="AIA118" s="463"/>
      <c r="AIB118" s="463"/>
      <c r="AIC118" s="267"/>
      <c r="AID118" s="464"/>
      <c r="AIE118" s="464"/>
      <c r="AIF118" s="464"/>
      <c r="AIG118" s="267"/>
      <c r="AIH118" s="465"/>
      <c r="AII118" s="465"/>
      <c r="AIJ118" s="465"/>
      <c r="AIK118" s="268"/>
      <c r="AIL118" s="463"/>
      <c r="AIM118" s="463"/>
      <c r="AIN118" s="463"/>
      <c r="AIO118" s="268"/>
      <c r="AIP118" s="463"/>
      <c r="AIQ118" s="463"/>
      <c r="AIR118" s="463"/>
      <c r="AIS118" s="267"/>
      <c r="AIT118" s="464"/>
      <c r="AIU118" s="464"/>
      <c r="AIV118" s="464"/>
      <c r="AIW118" s="267"/>
      <c r="AIX118" s="465"/>
      <c r="AIY118" s="465"/>
      <c r="AIZ118" s="465"/>
      <c r="AJA118" s="268"/>
      <c r="AJB118" s="463"/>
      <c r="AJC118" s="463"/>
      <c r="AJD118" s="463"/>
      <c r="AJE118" s="268"/>
      <c r="AJF118" s="463"/>
      <c r="AJG118" s="463"/>
      <c r="AJH118" s="463"/>
      <c r="AJI118" s="267"/>
      <c r="AJJ118" s="464"/>
      <c r="AJK118" s="464"/>
      <c r="AJL118" s="464"/>
      <c r="AJM118" s="267"/>
      <c r="AJN118" s="465"/>
      <c r="AJO118" s="465"/>
      <c r="AJP118" s="465"/>
      <c r="AJQ118" s="268"/>
      <c r="AJR118" s="463"/>
      <c r="AJS118" s="463"/>
      <c r="AJT118" s="463"/>
      <c r="AJU118" s="268"/>
      <c r="AJV118" s="463"/>
      <c r="AJW118" s="463"/>
      <c r="AJX118" s="463"/>
      <c r="AJY118" s="267"/>
      <c r="AJZ118" s="464"/>
      <c r="AKA118" s="464"/>
      <c r="AKB118" s="464"/>
      <c r="AKC118" s="267"/>
      <c r="AKD118" s="465"/>
      <c r="AKE118" s="465"/>
      <c r="AKF118" s="465"/>
      <c r="AKG118" s="268"/>
      <c r="AKH118" s="463"/>
      <c r="AKI118" s="463"/>
      <c r="AKJ118" s="463"/>
      <c r="AKK118" s="268"/>
      <c r="AKL118" s="463"/>
      <c r="AKM118" s="463"/>
      <c r="AKN118" s="463"/>
      <c r="AKO118" s="267"/>
      <c r="AKP118" s="464"/>
      <c r="AKQ118" s="464"/>
      <c r="AKR118" s="464"/>
      <c r="AKS118" s="267"/>
      <c r="AKT118" s="465"/>
      <c r="AKU118" s="465"/>
      <c r="AKV118" s="465"/>
      <c r="AKW118" s="268"/>
      <c r="AKX118" s="463"/>
      <c r="AKY118" s="463"/>
      <c r="AKZ118" s="463"/>
      <c r="ALA118" s="268"/>
      <c r="ALB118" s="463"/>
      <c r="ALC118" s="463"/>
      <c r="ALD118" s="463"/>
      <c r="ALE118" s="267"/>
      <c r="ALF118" s="464"/>
      <c r="ALG118" s="464"/>
      <c r="ALH118" s="464"/>
      <c r="ALI118" s="267"/>
      <c r="ALJ118" s="465"/>
      <c r="ALK118" s="465"/>
      <c r="ALL118" s="465"/>
      <c r="ALM118" s="268"/>
      <c r="ALN118" s="463"/>
      <c r="ALO118" s="463"/>
      <c r="ALP118" s="463"/>
      <c r="ALQ118" s="268"/>
      <c r="ALR118" s="463"/>
      <c r="ALS118" s="463"/>
      <c r="ALT118" s="463"/>
      <c r="ALU118" s="267"/>
      <c r="ALV118" s="464"/>
      <c r="ALW118" s="464"/>
      <c r="ALX118" s="464"/>
      <c r="ALY118" s="267"/>
      <c r="ALZ118" s="465"/>
      <c r="AMA118" s="465"/>
      <c r="AMB118" s="465"/>
      <c r="AMC118" s="268"/>
      <c r="AMD118" s="463"/>
      <c r="AME118" s="463"/>
      <c r="AMF118" s="463"/>
      <c r="AMG118" s="268"/>
      <c r="AMH118" s="463"/>
      <c r="AMI118" s="463"/>
      <c r="AMJ118" s="463"/>
      <c r="AMK118" s="267"/>
      <c r="AML118" s="464"/>
      <c r="AMM118" s="464"/>
      <c r="AMN118" s="464"/>
      <c r="AMO118" s="267"/>
      <c r="AMP118" s="465"/>
      <c r="AMQ118" s="465"/>
      <c r="AMR118" s="465"/>
      <c r="AMS118" s="268"/>
      <c r="AMT118" s="463"/>
      <c r="AMU118" s="463"/>
      <c r="AMV118" s="463"/>
      <c r="AMW118" s="268"/>
      <c r="AMX118" s="463"/>
      <c r="AMY118" s="463"/>
      <c r="AMZ118" s="463"/>
      <c r="ANA118" s="267"/>
      <c r="ANB118" s="464"/>
      <c r="ANC118" s="464"/>
      <c r="AND118" s="464"/>
      <c r="ANE118" s="267"/>
      <c r="ANF118" s="465"/>
      <c r="ANG118" s="465"/>
      <c r="ANH118" s="465"/>
      <c r="ANI118" s="268"/>
      <c r="ANJ118" s="463"/>
      <c r="ANK118" s="463"/>
      <c r="ANL118" s="463"/>
      <c r="ANM118" s="268"/>
      <c r="ANN118" s="463"/>
      <c r="ANO118" s="463"/>
      <c r="ANP118" s="463"/>
      <c r="ANQ118" s="267"/>
      <c r="ANR118" s="464"/>
      <c r="ANS118" s="464"/>
      <c r="ANT118" s="464"/>
      <c r="ANU118" s="267"/>
      <c r="ANV118" s="465"/>
      <c r="ANW118" s="465"/>
      <c r="ANX118" s="465"/>
      <c r="ANY118" s="268"/>
      <c r="ANZ118" s="463"/>
      <c r="AOA118" s="463"/>
      <c r="AOB118" s="463"/>
      <c r="AOC118" s="268"/>
      <c r="AOD118" s="463"/>
      <c r="AOE118" s="463"/>
      <c r="AOF118" s="463"/>
      <c r="AOG118" s="267"/>
      <c r="AOH118" s="464"/>
      <c r="AOI118" s="464"/>
      <c r="AOJ118" s="464"/>
      <c r="AOK118" s="267"/>
      <c r="AOL118" s="465"/>
      <c r="AOM118" s="465"/>
      <c r="AON118" s="465"/>
      <c r="AOO118" s="268"/>
      <c r="AOP118" s="463"/>
      <c r="AOQ118" s="463"/>
      <c r="AOR118" s="463"/>
      <c r="AOS118" s="268"/>
      <c r="AOT118" s="463"/>
      <c r="AOU118" s="463"/>
      <c r="AOV118" s="463"/>
      <c r="AOW118" s="267"/>
      <c r="AOX118" s="464"/>
      <c r="AOY118" s="464"/>
      <c r="AOZ118" s="464"/>
      <c r="APA118" s="267"/>
      <c r="APB118" s="465"/>
      <c r="APC118" s="465"/>
      <c r="APD118" s="465"/>
      <c r="APE118" s="268"/>
      <c r="APF118" s="463"/>
      <c r="APG118" s="463"/>
      <c r="APH118" s="463"/>
      <c r="API118" s="268"/>
      <c r="APJ118" s="463"/>
      <c r="APK118" s="463"/>
      <c r="APL118" s="463"/>
      <c r="APM118" s="267"/>
      <c r="APN118" s="464"/>
      <c r="APO118" s="464"/>
      <c r="APP118" s="464"/>
      <c r="APQ118" s="267"/>
      <c r="APR118" s="465"/>
      <c r="APS118" s="465"/>
      <c r="APT118" s="465"/>
      <c r="APU118" s="268"/>
      <c r="APV118" s="463"/>
      <c r="APW118" s="463"/>
      <c r="APX118" s="463"/>
      <c r="APY118" s="268"/>
      <c r="APZ118" s="463"/>
      <c r="AQA118" s="463"/>
      <c r="AQB118" s="463"/>
      <c r="AQC118" s="267"/>
      <c r="AQD118" s="464"/>
      <c r="AQE118" s="464"/>
      <c r="AQF118" s="464"/>
      <c r="AQG118" s="267"/>
      <c r="AQH118" s="465"/>
      <c r="AQI118" s="465"/>
      <c r="AQJ118" s="465"/>
      <c r="AQK118" s="268"/>
      <c r="AQL118" s="463"/>
      <c r="AQM118" s="463"/>
      <c r="AQN118" s="463"/>
      <c r="AQO118" s="268"/>
      <c r="AQP118" s="463"/>
      <c r="AQQ118" s="463"/>
      <c r="AQR118" s="463"/>
      <c r="AQS118" s="267"/>
      <c r="AQT118" s="464"/>
      <c r="AQU118" s="464"/>
      <c r="AQV118" s="464"/>
      <c r="AQW118" s="267"/>
      <c r="AQX118" s="465"/>
      <c r="AQY118" s="465"/>
      <c r="AQZ118" s="465"/>
      <c r="ARA118" s="268"/>
      <c r="ARB118" s="463"/>
      <c r="ARC118" s="463"/>
      <c r="ARD118" s="463"/>
      <c r="ARE118" s="268"/>
      <c r="ARF118" s="463"/>
      <c r="ARG118" s="463"/>
      <c r="ARH118" s="463"/>
      <c r="ARI118" s="267"/>
      <c r="ARJ118" s="464"/>
      <c r="ARK118" s="464"/>
      <c r="ARL118" s="464"/>
      <c r="ARM118" s="267"/>
      <c r="ARN118" s="465"/>
      <c r="ARO118" s="465"/>
      <c r="ARP118" s="465"/>
      <c r="ARQ118" s="268"/>
      <c r="ARR118" s="463"/>
      <c r="ARS118" s="463"/>
      <c r="ART118" s="463"/>
      <c r="ARU118" s="268"/>
      <c r="ARV118" s="463"/>
      <c r="ARW118" s="463"/>
      <c r="ARX118" s="463"/>
      <c r="ARY118" s="267"/>
      <c r="ARZ118" s="464"/>
      <c r="ASA118" s="464"/>
      <c r="ASB118" s="464"/>
      <c r="ASC118" s="267"/>
      <c r="ASD118" s="465"/>
      <c r="ASE118" s="465"/>
      <c r="ASF118" s="465"/>
      <c r="ASG118" s="268"/>
      <c r="ASH118" s="463"/>
      <c r="ASI118" s="463"/>
      <c r="ASJ118" s="463"/>
      <c r="ASK118" s="268"/>
      <c r="ASL118" s="463"/>
      <c r="ASM118" s="463"/>
      <c r="ASN118" s="463"/>
      <c r="ASO118" s="267"/>
      <c r="ASP118" s="464"/>
      <c r="ASQ118" s="464"/>
      <c r="ASR118" s="464"/>
      <c r="ASS118" s="267"/>
      <c r="AST118" s="465"/>
      <c r="ASU118" s="465"/>
      <c r="ASV118" s="465"/>
      <c r="ASW118" s="268"/>
      <c r="ASX118" s="463"/>
      <c r="ASY118" s="463"/>
      <c r="ASZ118" s="463"/>
      <c r="ATA118" s="268"/>
      <c r="ATB118" s="463"/>
      <c r="ATC118" s="463"/>
      <c r="ATD118" s="463"/>
      <c r="ATE118" s="267"/>
      <c r="ATF118" s="464"/>
      <c r="ATG118" s="464"/>
      <c r="ATH118" s="464"/>
      <c r="ATI118" s="267"/>
      <c r="ATJ118" s="465"/>
      <c r="ATK118" s="465"/>
      <c r="ATL118" s="465"/>
      <c r="ATM118" s="268"/>
      <c r="ATN118" s="463"/>
      <c r="ATO118" s="463"/>
      <c r="ATP118" s="463"/>
      <c r="ATQ118" s="268"/>
      <c r="ATR118" s="463"/>
      <c r="ATS118" s="463"/>
      <c r="ATT118" s="463"/>
      <c r="ATU118" s="267"/>
      <c r="ATV118" s="464"/>
      <c r="ATW118" s="464"/>
      <c r="ATX118" s="464"/>
      <c r="ATY118" s="267"/>
      <c r="ATZ118" s="465"/>
      <c r="AUA118" s="465"/>
      <c r="AUB118" s="465"/>
      <c r="AUC118" s="268"/>
      <c r="AUD118" s="463"/>
      <c r="AUE118" s="463"/>
      <c r="AUF118" s="463"/>
      <c r="AUG118" s="268"/>
      <c r="AUH118" s="463"/>
      <c r="AUI118" s="463"/>
      <c r="AUJ118" s="463"/>
      <c r="AUK118" s="267"/>
      <c r="AUL118" s="464"/>
      <c r="AUM118" s="464"/>
      <c r="AUN118" s="464"/>
      <c r="AUO118" s="267"/>
      <c r="AUP118" s="465"/>
      <c r="AUQ118" s="465"/>
      <c r="AUR118" s="465"/>
      <c r="AUS118" s="268"/>
      <c r="AUT118" s="463"/>
      <c r="AUU118" s="463"/>
      <c r="AUV118" s="463"/>
      <c r="AUW118" s="268"/>
      <c r="AUX118" s="463"/>
      <c r="AUY118" s="463"/>
      <c r="AUZ118" s="463"/>
      <c r="AVA118" s="267"/>
      <c r="AVB118" s="464"/>
      <c r="AVC118" s="464"/>
      <c r="AVD118" s="464"/>
      <c r="AVE118" s="267"/>
      <c r="AVF118" s="465"/>
      <c r="AVG118" s="465"/>
      <c r="AVH118" s="465"/>
      <c r="AVI118" s="268"/>
      <c r="AVJ118" s="463"/>
      <c r="AVK118" s="463"/>
      <c r="AVL118" s="463"/>
      <c r="AVM118" s="268"/>
      <c r="AVN118" s="463"/>
      <c r="AVO118" s="463"/>
      <c r="AVP118" s="463"/>
      <c r="AVQ118" s="267"/>
      <c r="AVR118" s="464"/>
      <c r="AVS118" s="464"/>
      <c r="AVT118" s="464"/>
      <c r="AVU118" s="267"/>
      <c r="AVV118" s="465"/>
      <c r="AVW118" s="465"/>
      <c r="AVX118" s="465"/>
      <c r="AVY118" s="268"/>
      <c r="AVZ118" s="463"/>
      <c r="AWA118" s="463"/>
      <c r="AWB118" s="463"/>
      <c r="AWC118" s="268"/>
      <c r="AWD118" s="463"/>
      <c r="AWE118" s="463"/>
      <c r="AWF118" s="463"/>
      <c r="AWG118" s="267"/>
      <c r="AWH118" s="464"/>
      <c r="AWI118" s="464"/>
      <c r="AWJ118" s="464"/>
      <c r="AWK118" s="267"/>
      <c r="AWL118" s="465"/>
      <c r="AWM118" s="465"/>
      <c r="AWN118" s="465"/>
      <c r="AWO118" s="268"/>
      <c r="AWP118" s="463"/>
      <c r="AWQ118" s="463"/>
      <c r="AWR118" s="463"/>
      <c r="AWS118" s="268"/>
      <c r="AWT118" s="463"/>
      <c r="AWU118" s="463"/>
      <c r="AWV118" s="463"/>
      <c r="AWW118" s="267"/>
      <c r="AWX118" s="464"/>
      <c r="AWY118" s="464"/>
      <c r="AWZ118" s="464"/>
      <c r="AXA118" s="267"/>
      <c r="AXB118" s="465"/>
      <c r="AXC118" s="465"/>
      <c r="AXD118" s="465"/>
      <c r="AXE118" s="268"/>
      <c r="AXF118" s="463"/>
      <c r="AXG118" s="463"/>
      <c r="AXH118" s="463"/>
      <c r="AXI118" s="268"/>
      <c r="AXJ118" s="463"/>
      <c r="AXK118" s="463"/>
      <c r="AXL118" s="463"/>
      <c r="AXM118" s="267"/>
      <c r="AXN118" s="464"/>
      <c r="AXO118" s="464"/>
      <c r="AXP118" s="464"/>
      <c r="AXQ118" s="267"/>
      <c r="AXR118" s="465"/>
      <c r="AXS118" s="465"/>
      <c r="AXT118" s="465"/>
      <c r="AXU118" s="268"/>
      <c r="AXV118" s="463"/>
      <c r="AXW118" s="463"/>
      <c r="AXX118" s="463"/>
      <c r="AXY118" s="268"/>
      <c r="AXZ118" s="463"/>
      <c r="AYA118" s="463"/>
      <c r="AYB118" s="463"/>
      <c r="AYC118" s="267"/>
      <c r="AYD118" s="464"/>
      <c r="AYE118" s="464"/>
      <c r="AYF118" s="464"/>
      <c r="AYG118" s="267"/>
      <c r="AYH118" s="465"/>
      <c r="AYI118" s="465"/>
      <c r="AYJ118" s="465"/>
      <c r="AYK118" s="268"/>
      <c r="AYL118" s="463"/>
      <c r="AYM118" s="463"/>
      <c r="AYN118" s="463"/>
      <c r="AYO118" s="268"/>
      <c r="AYP118" s="463"/>
      <c r="AYQ118" s="463"/>
      <c r="AYR118" s="463"/>
      <c r="AYS118" s="267"/>
      <c r="AYT118" s="464"/>
      <c r="AYU118" s="464"/>
      <c r="AYV118" s="464"/>
      <c r="AYW118" s="267"/>
      <c r="AYX118" s="465"/>
      <c r="AYY118" s="465"/>
      <c r="AYZ118" s="465"/>
      <c r="AZA118" s="268"/>
      <c r="AZB118" s="463"/>
      <c r="AZC118" s="463"/>
      <c r="AZD118" s="463"/>
      <c r="AZE118" s="268"/>
      <c r="AZF118" s="463"/>
      <c r="AZG118" s="463"/>
      <c r="AZH118" s="463"/>
      <c r="AZI118" s="267"/>
      <c r="AZJ118" s="464"/>
      <c r="AZK118" s="464"/>
      <c r="AZL118" s="464"/>
      <c r="AZM118" s="267"/>
      <c r="AZN118" s="465"/>
      <c r="AZO118" s="465"/>
      <c r="AZP118" s="465"/>
      <c r="AZQ118" s="268"/>
      <c r="AZR118" s="463"/>
      <c r="AZS118" s="463"/>
      <c r="AZT118" s="463"/>
      <c r="AZU118" s="268"/>
      <c r="AZV118" s="463"/>
      <c r="AZW118" s="463"/>
      <c r="AZX118" s="463"/>
      <c r="AZY118" s="267"/>
      <c r="AZZ118" s="464"/>
      <c r="BAA118" s="464"/>
      <c r="BAB118" s="464"/>
      <c r="BAC118" s="267"/>
      <c r="BAD118" s="465"/>
      <c r="BAE118" s="465"/>
      <c r="BAF118" s="465"/>
      <c r="BAG118" s="268"/>
      <c r="BAH118" s="463"/>
      <c r="BAI118" s="463"/>
      <c r="BAJ118" s="463"/>
      <c r="BAK118" s="268"/>
      <c r="BAL118" s="463"/>
      <c r="BAM118" s="463"/>
      <c r="BAN118" s="463"/>
      <c r="BAO118" s="267"/>
      <c r="BAP118" s="464"/>
      <c r="BAQ118" s="464"/>
      <c r="BAR118" s="464"/>
      <c r="BAS118" s="267"/>
      <c r="BAT118" s="465"/>
      <c r="BAU118" s="465"/>
      <c r="BAV118" s="465"/>
      <c r="BAW118" s="268"/>
      <c r="BAX118" s="463"/>
      <c r="BAY118" s="463"/>
      <c r="BAZ118" s="463"/>
      <c r="BBA118" s="268"/>
      <c r="BBB118" s="463"/>
      <c r="BBC118" s="463"/>
      <c r="BBD118" s="463"/>
      <c r="BBE118" s="267"/>
      <c r="BBF118" s="464"/>
      <c r="BBG118" s="464"/>
      <c r="BBH118" s="464"/>
      <c r="BBI118" s="267"/>
      <c r="BBJ118" s="465"/>
      <c r="BBK118" s="465"/>
      <c r="BBL118" s="465"/>
      <c r="BBM118" s="268"/>
      <c r="BBN118" s="463"/>
      <c r="BBO118" s="463"/>
      <c r="BBP118" s="463"/>
      <c r="BBQ118" s="268"/>
      <c r="BBR118" s="463"/>
      <c r="BBS118" s="463"/>
      <c r="BBT118" s="463"/>
      <c r="BBU118" s="267"/>
      <c r="BBV118" s="464"/>
      <c r="BBW118" s="464"/>
      <c r="BBX118" s="464"/>
      <c r="BBY118" s="267"/>
      <c r="BBZ118" s="465"/>
      <c r="BCA118" s="465"/>
      <c r="BCB118" s="465"/>
      <c r="BCC118" s="268"/>
      <c r="BCD118" s="463"/>
      <c r="BCE118" s="463"/>
      <c r="BCF118" s="463"/>
      <c r="BCG118" s="268"/>
      <c r="BCH118" s="463"/>
      <c r="BCI118" s="463"/>
      <c r="BCJ118" s="463"/>
      <c r="BCK118" s="267"/>
      <c r="BCL118" s="464"/>
      <c r="BCM118" s="464"/>
      <c r="BCN118" s="464"/>
      <c r="BCO118" s="267"/>
      <c r="BCP118" s="465"/>
      <c r="BCQ118" s="465"/>
      <c r="BCR118" s="465"/>
      <c r="BCS118" s="268"/>
      <c r="BCT118" s="463"/>
      <c r="BCU118" s="463"/>
      <c r="BCV118" s="463"/>
      <c r="BCW118" s="268"/>
      <c r="BCX118" s="463"/>
      <c r="BCY118" s="463"/>
      <c r="BCZ118" s="463"/>
      <c r="BDA118" s="267"/>
      <c r="BDB118" s="464"/>
      <c r="BDC118" s="464"/>
      <c r="BDD118" s="464"/>
      <c r="BDE118" s="267"/>
      <c r="BDF118" s="465"/>
      <c r="BDG118" s="465"/>
      <c r="BDH118" s="465"/>
      <c r="BDI118" s="268"/>
      <c r="BDJ118" s="463"/>
      <c r="BDK118" s="463"/>
      <c r="BDL118" s="463"/>
      <c r="BDM118" s="268"/>
      <c r="BDN118" s="463"/>
      <c r="BDO118" s="463"/>
      <c r="BDP118" s="463"/>
      <c r="BDQ118" s="267"/>
      <c r="BDR118" s="464"/>
      <c r="BDS118" s="464"/>
      <c r="BDT118" s="464"/>
      <c r="BDU118" s="267"/>
      <c r="BDV118" s="465"/>
      <c r="BDW118" s="465"/>
      <c r="BDX118" s="465"/>
      <c r="BDY118" s="268"/>
      <c r="BDZ118" s="463"/>
      <c r="BEA118" s="463"/>
      <c r="BEB118" s="463"/>
      <c r="BEC118" s="268"/>
      <c r="BED118" s="463"/>
      <c r="BEE118" s="463"/>
      <c r="BEF118" s="463"/>
      <c r="BEG118" s="267"/>
      <c r="BEH118" s="464"/>
      <c r="BEI118" s="464"/>
      <c r="BEJ118" s="464"/>
      <c r="BEK118" s="267"/>
      <c r="BEL118" s="465"/>
      <c r="BEM118" s="465"/>
      <c r="BEN118" s="465"/>
      <c r="BEO118" s="268"/>
      <c r="BEP118" s="463"/>
      <c r="BEQ118" s="463"/>
      <c r="BER118" s="463"/>
      <c r="BES118" s="268"/>
      <c r="BET118" s="463"/>
      <c r="BEU118" s="463"/>
      <c r="BEV118" s="463"/>
      <c r="BEW118" s="267"/>
      <c r="BEX118" s="464"/>
      <c r="BEY118" s="464"/>
      <c r="BEZ118" s="464"/>
      <c r="BFA118" s="267"/>
      <c r="BFB118" s="465"/>
      <c r="BFC118" s="465"/>
      <c r="BFD118" s="465"/>
      <c r="BFE118" s="268"/>
      <c r="BFF118" s="463"/>
      <c r="BFG118" s="463"/>
      <c r="BFH118" s="463"/>
      <c r="BFI118" s="268"/>
      <c r="BFJ118" s="463"/>
      <c r="BFK118" s="463"/>
      <c r="BFL118" s="463"/>
      <c r="BFM118" s="267"/>
      <c r="BFN118" s="464"/>
      <c r="BFO118" s="464"/>
      <c r="BFP118" s="464"/>
      <c r="BFQ118" s="267"/>
      <c r="BFR118" s="465"/>
      <c r="BFS118" s="465"/>
      <c r="BFT118" s="465"/>
      <c r="BFU118" s="268"/>
      <c r="BFV118" s="463"/>
      <c r="BFW118" s="463"/>
      <c r="BFX118" s="463"/>
      <c r="BFY118" s="268"/>
      <c r="BFZ118" s="463"/>
      <c r="BGA118" s="463"/>
      <c r="BGB118" s="463"/>
      <c r="BGC118" s="267"/>
      <c r="BGD118" s="464"/>
      <c r="BGE118" s="464"/>
      <c r="BGF118" s="464"/>
      <c r="BGG118" s="267"/>
      <c r="BGH118" s="465"/>
      <c r="BGI118" s="465"/>
      <c r="BGJ118" s="465"/>
      <c r="BGK118" s="268"/>
      <c r="BGL118" s="463"/>
      <c r="BGM118" s="463"/>
      <c r="BGN118" s="463"/>
      <c r="BGO118" s="268"/>
      <c r="BGP118" s="463"/>
      <c r="BGQ118" s="463"/>
      <c r="BGR118" s="463"/>
      <c r="BGS118" s="267"/>
      <c r="BGT118" s="464"/>
      <c r="BGU118" s="464"/>
      <c r="BGV118" s="464"/>
      <c r="BGW118" s="267"/>
      <c r="BGX118" s="465"/>
      <c r="BGY118" s="465"/>
      <c r="BGZ118" s="465"/>
      <c r="BHA118" s="268"/>
      <c r="BHB118" s="463"/>
      <c r="BHC118" s="463"/>
      <c r="BHD118" s="463"/>
      <c r="BHE118" s="268"/>
      <c r="BHF118" s="463"/>
      <c r="BHG118" s="463"/>
      <c r="BHH118" s="463"/>
      <c r="BHI118" s="267"/>
      <c r="BHJ118" s="464"/>
      <c r="BHK118" s="464"/>
      <c r="BHL118" s="464"/>
      <c r="BHM118" s="267"/>
      <c r="BHN118" s="465"/>
      <c r="BHO118" s="465"/>
      <c r="BHP118" s="465"/>
      <c r="BHQ118" s="268"/>
      <c r="BHR118" s="463"/>
      <c r="BHS118" s="463"/>
      <c r="BHT118" s="463"/>
      <c r="BHU118" s="268"/>
      <c r="BHV118" s="463"/>
      <c r="BHW118" s="463"/>
      <c r="BHX118" s="463"/>
      <c r="BHY118" s="267"/>
      <c r="BHZ118" s="464"/>
      <c r="BIA118" s="464"/>
      <c r="BIB118" s="464"/>
      <c r="BIC118" s="267"/>
      <c r="BID118" s="465"/>
      <c r="BIE118" s="465"/>
      <c r="BIF118" s="465"/>
      <c r="BIG118" s="268"/>
      <c r="BIH118" s="463"/>
      <c r="BII118" s="463"/>
      <c r="BIJ118" s="463"/>
      <c r="BIK118" s="268"/>
      <c r="BIL118" s="463"/>
      <c r="BIM118" s="463"/>
      <c r="BIN118" s="463"/>
      <c r="BIO118" s="267"/>
      <c r="BIP118" s="464"/>
      <c r="BIQ118" s="464"/>
      <c r="BIR118" s="464"/>
      <c r="BIS118" s="267"/>
      <c r="BIT118" s="465"/>
      <c r="BIU118" s="465"/>
      <c r="BIV118" s="465"/>
      <c r="BIW118" s="268"/>
      <c r="BIX118" s="463"/>
      <c r="BIY118" s="463"/>
      <c r="BIZ118" s="463"/>
      <c r="BJA118" s="268"/>
      <c r="BJB118" s="463"/>
      <c r="BJC118" s="463"/>
      <c r="BJD118" s="463"/>
      <c r="BJE118" s="267"/>
      <c r="BJF118" s="464"/>
      <c r="BJG118" s="464"/>
      <c r="BJH118" s="464"/>
      <c r="BJI118" s="267"/>
      <c r="BJJ118" s="465"/>
      <c r="BJK118" s="465"/>
      <c r="BJL118" s="465"/>
      <c r="BJM118" s="268"/>
      <c r="BJN118" s="463"/>
      <c r="BJO118" s="463"/>
      <c r="BJP118" s="463"/>
      <c r="BJQ118" s="268"/>
      <c r="BJR118" s="463"/>
      <c r="BJS118" s="463"/>
      <c r="BJT118" s="463"/>
      <c r="BJU118" s="267"/>
      <c r="BJV118" s="464"/>
      <c r="BJW118" s="464"/>
      <c r="BJX118" s="464"/>
      <c r="BJY118" s="267"/>
      <c r="BJZ118" s="465"/>
      <c r="BKA118" s="465"/>
      <c r="BKB118" s="465"/>
      <c r="BKC118" s="268"/>
      <c r="BKD118" s="463"/>
      <c r="BKE118" s="463"/>
      <c r="BKF118" s="463"/>
      <c r="BKG118" s="268"/>
      <c r="BKH118" s="463"/>
      <c r="BKI118" s="463"/>
      <c r="BKJ118" s="463"/>
      <c r="BKK118" s="267"/>
      <c r="BKL118" s="464"/>
      <c r="BKM118" s="464"/>
      <c r="BKN118" s="464"/>
      <c r="BKO118" s="267"/>
      <c r="BKP118" s="465"/>
      <c r="BKQ118" s="465"/>
      <c r="BKR118" s="465"/>
      <c r="BKS118" s="268"/>
      <c r="BKT118" s="463"/>
      <c r="BKU118" s="463"/>
      <c r="BKV118" s="463"/>
      <c r="BKW118" s="268"/>
      <c r="BKX118" s="463"/>
      <c r="BKY118" s="463"/>
      <c r="BKZ118" s="463"/>
      <c r="BLA118" s="267"/>
      <c r="BLB118" s="464"/>
      <c r="BLC118" s="464"/>
      <c r="BLD118" s="464"/>
      <c r="BLE118" s="267"/>
      <c r="BLF118" s="465"/>
      <c r="BLG118" s="465"/>
      <c r="BLH118" s="465"/>
      <c r="BLI118" s="268"/>
      <c r="BLJ118" s="463"/>
      <c r="BLK118" s="463"/>
      <c r="BLL118" s="463"/>
      <c r="BLM118" s="268"/>
      <c r="BLN118" s="463"/>
      <c r="BLO118" s="463"/>
      <c r="BLP118" s="463"/>
      <c r="BLQ118" s="267"/>
      <c r="BLR118" s="464"/>
      <c r="BLS118" s="464"/>
      <c r="BLT118" s="464"/>
      <c r="BLU118" s="267"/>
      <c r="BLV118" s="465"/>
      <c r="BLW118" s="465"/>
      <c r="BLX118" s="465"/>
      <c r="BLY118" s="268"/>
      <c r="BLZ118" s="463"/>
      <c r="BMA118" s="463"/>
      <c r="BMB118" s="463"/>
      <c r="BMC118" s="268"/>
      <c r="BMD118" s="463"/>
      <c r="BME118" s="463"/>
      <c r="BMF118" s="463"/>
      <c r="BMG118" s="267"/>
      <c r="BMH118" s="464"/>
      <c r="BMI118" s="464"/>
      <c r="BMJ118" s="464"/>
      <c r="BMK118" s="267"/>
      <c r="BML118" s="465"/>
      <c r="BMM118" s="465"/>
      <c r="BMN118" s="465"/>
      <c r="BMO118" s="268"/>
      <c r="BMP118" s="463"/>
      <c r="BMQ118" s="463"/>
      <c r="BMR118" s="463"/>
      <c r="BMS118" s="268"/>
      <c r="BMT118" s="463"/>
      <c r="BMU118" s="463"/>
      <c r="BMV118" s="463"/>
      <c r="BMW118" s="267"/>
      <c r="BMX118" s="464"/>
      <c r="BMY118" s="464"/>
      <c r="BMZ118" s="464"/>
      <c r="BNA118" s="267"/>
      <c r="BNB118" s="465"/>
      <c r="BNC118" s="465"/>
      <c r="BND118" s="465"/>
      <c r="BNE118" s="268"/>
      <c r="BNF118" s="463"/>
      <c r="BNG118" s="463"/>
      <c r="BNH118" s="463"/>
      <c r="BNI118" s="268"/>
      <c r="BNJ118" s="463"/>
      <c r="BNK118" s="463"/>
      <c r="BNL118" s="463"/>
      <c r="BNM118" s="267"/>
      <c r="BNN118" s="464"/>
      <c r="BNO118" s="464"/>
      <c r="BNP118" s="464"/>
      <c r="BNQ118" s="267"/>
      <c r="BNR118" s="465"/>
      <c r="BNS118" s="465"/>
      <c r="BNT118" s="465"/>
      <c r="BNU118" s="268"/>
      <c r="BNV118" s="463"/>
      <c r="BNW118" s="463"/>
      <c r="BNX118" s="463"/>
      <c r="BNY118" s="268"/>
      <c r="BNZ118" s="463"/>
      <c r="BOA118" s="463"/>
      <c r="BOB118" s="463"/>
      <c r="BOC118" s="267"/>
      <c r="BOD118" s="464"/>
      <c r="BOE118" s="464"/>
      <c r="BOF118" s="464"/>
      <c r="BOG118" s="267"/>
      <c r="BOH118" s="465"/>
      <c r="BOI118" s="465"/>
      <c r="BOJ118" s="465"/>
      <c r="BOK118" s="268"/>
      <c r="BOL118" s="463"/>
      <c r="BOM118" s="463"/>
      <c r="BON118" s="463"/>
      <c r="BOO118" s="268"/>
      <c r="BOP118" s="463"/>
      <c r="BOQ118" s="463"/>
      <c r="BOR118" s="463"/>
      <c r="BOS118" s="267"/>
      <c r="BOT118" s="464"/>
      <c r="BOU118" s="464"/>
      <c r="BOV118" s="464"/>
      <c r="BOW118" s="267"/>
      <c r="BOX118" s="465"/>
      <c r="BOY118" s="465"/>
      <c r="BOZ118" s="465"/>
      <c r="BPA118" s="268"/>
      <c r="BPB118" s="463"/>
      <c r="BPC118" s="463"/>
      <c r="BPD118" s="463"/>
      <c r="BPE118" s="268"/>
      <c r="BPF118" s="463"/>
      <c r="BPG118" s="463"/>
      <c r="BPH118" s="463"/>
      <c r="BPI118" s="267"/>
      <c r="BPJ118" s="464"/>
      <c r="BPK118" s="464"/>
      <c r="BPL118" s="464"/>
      <c r="BPM118" s="267"/>
      <c r="BPN118" s="465"/>
      <c r="BPO118" s="465"/>
      <c r="BPP118" s="465"/>
      <c r="BPQ118" s="268"/>
      <c r="BPR118" s="463"/>
      <c r="BPS118" s="463"/>
      <c r="BPT118" s="463"/>
      <c r="BPU118" s="268"/>
      <c r="BPV118" s="463"/>
      <c r="BPW118" s="463"/>
      <c r="BPX118" s="463"/>
      <c r="BPY118" s="267"/>
      <c r="BPZ118" s="464"/>
      <c r="BQA118" s="464"/>
      <c r="BQB118" s="464"/>
      <c r="BQC118" s="267"/>
      <c r="BQD118" s="465"/>
      <c r="BQE118" s="465"/>
      <c r="BQF118" s="465"/>
      <c r="BQG118" s="268"/>
      <c r="BQH118" s="463"/>
      <c r="BQI118" s="463"/>
      <c r="BQJ118" s="463"/>
      <c r="BQK118" s="268"/>
      <c r="BQL118" s="463"/>
      <c r="BQM118" s="463"/>
      <c r="BQN118" s="463"/>
      <c r="BQO118" s="267"/>
      <c r="BQP118" s="464"/>
      <c r="BQQ118" s="464"/>
      <c r="BQR118" s="464"/>
      <c r="BQS118" s="267"/>
      <c r="BQT118" s="465"/>
      <c r="BQU118" s="465"/>
      <c r="BQV118" s="465"/>
      <c r="BQW118" s="268"/>
      <c r="BQX118" s="463"/>
      <c r="BQY118" s="463"/>
      <c r="BQZ118" s="463"/>
      <c r="BRA118" s="268"/>
      <c r="BRB118" s="463"/>
      <c r="BRC118" s="463"/>
      <c r="BRD118" s="463"/>
      <c r="BRE118" s="267"/>
      <c r="BRF118" s="464"/>
      <c r="BRG118" s="464"/>
      <c r="BRH118" s="464"/>
      <c r="BRI118" s="267"/>
      <c r="BRJ118" s="465"/>
      <c r="BRK118" s="465"/>
      <c r="BRL118" s="465"/>
      <c r="BRM118" s="268"/>
      <c r="BRN118" s="463"/>
      <c r="BRO118" s="463"/>
      <c r="BRP118" s="463"/>
      <c r="BRQ118" s="268"/>
      <c r="BRR118" s="463"/>
      <c r="BRS118" s="463"/>
      <c r="BRT118" s="463"/>
      <c r="BRU118" s="267"/>
      <c r="BRV118" s="464"/>
      <c r="BRW118" s="464"/>
      <c r="BRX118" s="464"/>
      <c r="BRY118" s="267"/>
      <c r="BRZ118" s="465"/>
      <c r="BSA118" s="465"/>
      <c r="BSB118" s="465"/>
      <c r="BSC118" s="268"/>
      <c r="BSD118" s="463"/>
      <c r="BSE118" s="463"/>
      <c r="BSF118" s="463"/>
      <c r="BSG118" s="268"/>
      <c r="BSH118" s="463"/>
      <c r="BSI118" s="463"/>
      <c r="BSJ118" s="463"/>
      <c r="BSK118" s="267"/>
      <c r="BSL118" s="464"/>
      <c r="BSM118" s="464"/>
      <c r="BSN118" s="464"/>
      <c r="BSO118" s="267"/>
      <c r="BSP118" s="465"/>
      <c r="BSQ118" s="465"/>
      <c r="BSR118" s="465"/>
      <c r="BSS118" s="268"/>
      <c r="BST118" s="463"/>
      <c r="BSU118" s="463"/>
      <c r="BSV118" s="463"/>
      <c r="BSW118" s="268"/>
      <c r="BSX118" s="463"/>
      <c r="BSY118" s="463"/>
      <c r="BSZ118" s="463"/>
      <c r="BTA118" s="267"/>
      <c r="BTB118" s="464"/>
      <c r="BTC118" s="464"/>
      <c r="BTD118" s="464"/>
      <c r="BTE118" s="267"/>
      <c r="BTF118" s="465"/>
      <c r="BTG118" s="465"/>
      <c r="BTH118" s="465"/>
      <c r="BTI118" s="268"/>
      <c r="BTJ118" s="463"/>
      <c r="BTK118" s="463"/>
      <c r="BTL118" s="463"/>
      <c r="BTM118" s="268"/>
      <c r="BTN118" s="463"/>
      <c r="BTO118" s="463"/>
      <c r="BTP118" s="463"/>
      <c r="BTQ118" s="267"/>
      <c r="BTR118" s="464"/>
      <c r="BTS118" s="464"/>
      <c r="BTT118" s="464"/>
      <c r="BTU118" s="267"/>
      <c r="BTV118" s="465"/>
      <c r="BTW118" s="465"/>
      <c r="BTX118" s="465"/>
      <c r="BTY118" s="268"/>
      <c r="BTZ118" s="463"/>
      <c r="BUA118" s="463"/>
      <c r="BUB118" s="463"/>
      <c r="BUC118" s="268"/>
      <c r="BUD118" s="463"/>
      <c r="BUE118" s="463"/>
      <c r="BUF118" s="463"/>
      <c r="BUG118" s="267"/>
      <c r="BUH118" s="464"/>
      <c r="BUI118" s="464"/>
      <c r="BUJ118" s="464"/>
      <c r="BUK118" s="267"/>
      <c r="BUL118" s="465"/>
      <c r="BUM118" s="465"/>
      <c r="BUN118" s="465"/>
      <c r="BUO118" s="268"/>
      <c r="BUP118" s="463"/>
      <c r="BUQ118" s="463"/>
      <c r="BUR118" s="463"/>
      <c r="BUS118" s="268"/>
      <c r="BUT118" s="463"/>
      <c r="BUU118" s="463"/>
      <c r="BUV118" s="463"/>
      <c r="BUW118" s="267"/>
      <c r="BUX118" s="464"/>
      <c r="BUY118" s="464"/>
      <c r="BUZ118" s="464"/>
      <c r="BVA118" s="267"/>
      <c r="BVB118" s="465"/>
      <c r="BVC118" s="465"/>
      <c r="BVD118" s="465"/>
      <c r="BVE118" s="268"/>
      <c r="BVF118" s="463"/>
      <c r="BVG118" s="463"/>
      <c r="BVH118" s="463"/>
      <c r="BVI118" s="268"/>
      <c r="BVJ118" s="463"/>
      <c r="BVK118" s="463"/>
      <c r="BVL118" s="463"/>
      <c r="BVM118" s="267"/>
      <c r="BVN118" s="464"/>
      <c r="BVO118" s="464"/>
      <c r="BVP118" s="464"/>
      <c r="BVQ118" s="267"/>
      <c r="BVR118" s="465"/>
      <c r="BVS118" s="465"/>
      <c r="BVT118" s="465"/>
      <c r="BVU118" s="268"/>
      <c r="BVV118" s="463"/>
      <c r="BVW118" s="463"/>
      <c r="BVX118" s="463"/>
      <c r="BVY118" s="268"/>
      <c r="BVZ118" s="463"/>
      <c r="BWA118" s="463"/>
      <c r="BWB118" s="463"/>
      <c r="BWC118" s="267"/>
      <c r="BWD118" s="464"/>
      <c r="BWE118" s="464"/>
      <c r="BWF118" s="464"/>
      <c r="BWG118" s="267"/>
      <c r="BWH118" s="465"/>
      <c r="BWI118" s="465"/>
      <c r="BWJ118" s="465"/>
      <c r="BWK118" s="268"/>
      <c r="BWL118" s="463"/>
      <c r="BWM118" s="463"/>
      <c r="BWN118" s="463"/>
      <c r="BWO118" s="268"/>
      <c r="BWP118" s="463"/>
      <c r="BWQ118" s="463"/>
      <c r="BWR118" s="463"/>
      <c r="BWS118" s="267"/>
      <c r="BWT118" s="464"/>
      <c r="BWU118" s="464"/>
      <c r="BWV118" s="464"/>
      <c r="BWW118" s="267"/>
      <c r="BWX118" s="465"/>
      <c r="BWY118" s="465"/>
      <c r="BWZ118" s="465"/>
      <c r="BXA118" s="268"/>
      <c r="BXB118" s="463"/>
      <c r="BXC118" s="463"/>
      <c r="BXD118" s="463"/>
      <c r="BXE118" s="268"/>
      <c r="BXF118" s="463"/>
      <c r="BXG118" s="463"/>
      <c r="BXH118" s="463"/>
      <c r="BXI118" s="267"/>
      <c r="BXJ118" s="464"/>
      <c r="BXK118" s="464"/>
      <c r="BXL118" s="464"/>
      <c r="BXM118" s="267"/>
      <c r="BXN118" s="465"/>
      <c r="BXO118" s="465"/>
      <c r="BXP118" s="465"/>
      <c r="BXQ118" s="268"/>
      <c r="BXR118" s="463"/>
      <c r="BXS118" s="463"/>
      <c r="BXT118" s="463"/>
      <c r="BXU118" s="268"/>
      <c r="BXV118" s="463"/>
      <c r="BXW118" s="463"/>
      <c r="BXX118" s="463"/>
      <c r="BXY118" s="267"/>
      <c r="BXZ118" s="464"/>
      <c r="BYA118" s="464"/>
      <c r="BYB118" s="464"/>
      <c r="BYC118" s="267"/>
      <c r="BYD118" s="465"/>
      <c r="BYE118" s="465"/>
      <c r="BYF118" s="465"/>
      <c r="BYG118" s="268"/>
      <c r="BYH118" s="463"/>
      <c r="BYI118" s="463"/>
      <c r="BYJ118" s="463"/>
      <c r="BYK118" s="268"/>
      <c r="BYL118" s="463"/>
      <c r="BYM118" s="463"/>
      <c r="BYN118" s="463"/>
      <c r="BYO118" s="267"/>
      <c r="BYP118" s="464"/>
      <c r="BYQ118" s="464"/>
      <c r="BYR118" s="464"/>
      <c r="BYS118" s="267"/>
      <c r="BYT118" s="465"/>
      <c r="BYU118" s="465"/>
      <c r="BYV118" s="465"/>
      <c r="BYW118" s="268"/>
      <c r="BYX118" s="463"/>
      <c r="BYY118" s="463"/>
      <c r="BYZ118" s="463"/>
      <c r="BZA118" s="268"/>
      <c r="BZB118" s="463"/>
      <c r="BZC118" s="463"/>
      <c r="BZD118" s="463"/>
      <c r="BZE118" s="267"/>
      <c r="BZF118" s="464"/>
      <c r="BZG118" s="464"/>
      <c r="BZH118" s="464"/>
      <c r="BZI118" s="267"/>
      <c r="BZJ118" s="465"/>
      <c r="BZK118" s="465"/>
      <c r="BZL118" s="465"/>
      <c r="BZM118" s="268"/>
      <c r="BZN118" s="463"/>
      <c r="BZO118" s="463"/>
      <c r="BZP118" s="463"/>
      <c r="BZQ118" s="268"/>
      <c r="BZR118" s="463"/>
      <c r="BZS118" s="463"/>
      <c r="BZT118" s="463"/>
      <c r="BZU118" s="267"/>
      <c r="BZV118" s="464"/>
      <c r="BZW118" s="464"/>
      <c r="BZX118" s="464"/>
      <c r="BZY118" s="267"/>
      <c r="BZZ118" s="465"/>
      <c r="CAA118" s="465"/>
      <c r="CAB118" s="465"/>
      <c r="CAC118" s="268"/>
      <c r="CAD118" s="463"/>
      <c r="CAE118" s="463"/>
      <c r="CAF118" s="463"/>
      <c r="CAG118" s="268"/>
      <c r="CAH118" s="463"/>
      <c r="CAI118" s="463"/>
      <c r="CAJ118" s="463"/>
      <c r="CAK118" s="267"/>
      <c r="CAL118" s="464"/>
      <c r="CAM118" s="464"/>
      <c r="CAN118" s="464"/>
      <c r="CAO118" s="267"/>
      <c r="CAP118" s="465"/>
      <c r="CAQ118" s="465"/>
      <c r="CAR118" s="465"/>
      <c r="CAS118" s="268"/>
      <c r="CAT118" s="463"/>
      <c r="CAU118" s="463"/>
      <c r="CAV118" s="463"/>
      <c r="CAW118" s="268"/>
      <c r="CAX118" s="463"/>
      <c r="CAY118" s="463"/>
      <c r="CAZ118" s="463"/>
      <c r="CBA118" s="267"/>
      <c r="CBB118" s="464"/>
      <c r="CBC118" s="464"/>
      <c r="CBD118" s="464"/>
      <c r="CBE118" s="267"/>
      <c r="CBF118" s="465"/>
      <c r="CBG118" s="465"/>
      <c r="CBH118" s="465"/>
      <c r="CBI118" s="268"/>
      <c r="CBJ118" s="463"/>
      <c r="CBK118" s="463"/>
      <c r="CBL118" s="463"/>
      <c r="CBM118" s="268"/>
      <c r="CBN118" s="463"/>
      <c r="CBO118" s="463"/>
      <c r="CBP118" s="463"/>
      <c r="CBQ118" s="267"/>
      <c r="CBR118" s="464"/>
      <c r="CBS118" s="464"/>
      <c r="CBT118" s="464"/>
      <c r="CBU118" s="267"/>
      <c r="CBV118" s="465"/>
      <c r="CBW118" s="465"/>
      <c r="CBX118" s="465"/>
      <c r="CBY118" s="268"/>
      <c r="CBZ118" s="463"/>
      <c r="CCA118" s="463"/>
      <c r="CCB118" s="463"/>
      <c r="CCC118" s="268"/>
      <c r="CCD118" s="463"/>
      <c r="CCE118" s="463"/>
      <c r="CCF118" s="463"/>
      <c r="CCG118" s="267"/>
      <c r="CCH118" s="464"/>
      <c r="CCI118" s="464"/>
      <c r="CCJ118" s="464"/>
      <c r="CCK118" s="267"/>
      <c r="CCL118" s="465"/>
      <c r="CCM118" s="465"/>
      <c r="CCN118" s="465"/>
      <c r="CCO118" s="268"/>
      <c r="CCP118" s="463"/>
      <c r="CCQ118" s="463"/>
      <c r="CCR118" s="463"/>
      <c r="CCS118" s="268"/>
      <c r="CCT118" s="463"/>
      <c r="CCU118" s="463"/>
      <c r="CCV118" s="463"/>
      <c r="CCW118" s="267"/>
      <c r="CCX118" s="464"/>
      <c r="CCY118" s="464"/>
      <c r="CCZ118" s="464"/>
      <c r="CDA118" s="267"/>
      <c r="CDB118" s="465"/>
      <c r="CDC118" s="465"/>
      <c r="CDD118" s="465"/>
      <c r="CDE118" s="268"/>
      <c r="CDF118" s="463"/>
      <c r="CDG118" s="463"/>
      <c r="CDH118" s="463"/>
      <c r="CDI118" s="268"/>
      <c r="CDJ118" s="463"/>
      <c r="CDK118" s="463"/>
      <c r="CDL118" s="463"/>
      <c r="CDM118" s="267"/>
      <c r="CDN118" s="464"/>
      <c r="CDO118" s="464"/>
      <c r="CDP118" s="464"/>
      <c r="CDQ118" s="267"/>
      <c r="CDR118" s="465"/>
      <c r="CDS118" s="465"/>
      <c r="CDT118" s="465"/>
      <c r="CDU118" s="268"/>
      <c r="CDV118" s="463"/>
      <c r="CDW118" s="463"/>
      <c r="CDX118" s="463"/>
      <c r="CDY118" s="268"/>
      <c r="CDZ118" s="463"/>
      <c r="CEA118" s="463"/>
      <c r="CEB118" s="463"/>
      <c r="CEC118" s="267"/>
      <c r="CED118" s="464"/>
      <c r="CEE118" s="464"/>
      <c r="CEF118" s="464"/>
      <c r="CEG118" s="267"/>
      <c r="CEH118" s="465"/>
      <c r="CEI118" s="465"/>
      <c r="CEJ118" s="465"/>
      <c r="CEK118" s="268"/>
      <c r="CEL118" s="463"/>
      <c r="CEM118" s="463"/>
      <c r="CEN118" s="463"/>
      <c r="CEO118" s="268"/>
      <c r="CEP118" s="463"/>
      <c r="CEQ118" s="463"/>
      <c r="CER118" s="463"/>
      <c r="CES118" s="267"/>
      <c r="CET118" s="464"/>
      <c r="CEU118" s="464"/>
      <c r="CEV118" s="464"/>
      <c r="CEW118" s="267"/>
      <c r="CEX118" s="465"/>
      <c r="CEY118" s="465"/>
      <c r="CEZ118" s="465"/>
      <c r="CFA118" s="268"/>
      <c r="CFB118" s="463"/>
      <c r="CFC118" s="463"/>
      <c r="CFD118" s="463"/>
      <c r="CFE118" s="268"/>
      <c r="CFF118" s="463"/>
      <c r="CFG118" s="463"/>
      <c r="CFH118" s="463"/>
      <c r="CFI118" s="267"/>
      <c r="CFJ118" s="464"/>
      <c r="CFK118" s="464"/>
      <c r="CFL118" s="464"/>
      <c r="CFM118" s="267"/>
      <c r="CFN118" s="465"/>
      <c r="CFO118" s="465"/>
      <c r="CFP118" s="465"/>
      <c r="CFQ118" s="268"/>
      <c r="CFR118" s="463"/>
      <c r="CFS118" s="463"/>
      <c r="CFT118" s="463"/>
      <c r="CFU118" s="268"/>
      <c r="CFV118" s="463"/>
      <c r="CFW118" s="463"/>
      <c r="CFX118" s="463"/>
      <c r="CFY118" s="267"/>
      <c r="CFZ118" s="464"/>
      <c r="CGA118" s="464"/>
      <c r="CGB118" s="464"/>
      <c r="CGC118" s="267"/>
      <c r="CGD118" s="465"/>
      <c r="CGE118" s="465"/>
      <c r="CGF118" s="465"/>
      <c r="CGG118" s="268"/>
      <c r="CGH118" s="463"/>
      <c r="CGI118" s="463"/>
      <c r="CGJ118" s="463"/>
      <c r="CGK118" s="268"/>
      <c r="CGL118" s="463"/>
      <c r="CGM118" s="463"/>
      <c r="CGN118" s="463"/>
      <c r="CGO118" s="267"/>
      <c r="CGP118" s="464"/>
      <c r="CGQ118" s="464"/>
      <c r="CGR118" s="464"/>
      <c r="CGS118" s="267"/>
      <c r="CGT118" s="465"/>
      <c r="CGU118" s="465"/>
      <c r="CGV118" s="465"/>
      <c r="CGW118" s="268"/>
      <c r="CGX118" s="463"/>
      <c r="CGY118" s="463"/>
      <c r="CGZ118" s="463"/>
      <c r="CHA118" s="268"/>
      <c r="CHB118" s="463"/>
      <c r="CHC118" s="463"/>
      <c r="CHD118" s="463"/>
      <c r="CHE118" s="267"/>
      <c r="CHF118" s="464"/>
      <c r="CHG118" s="464"/>
      <c r="CHH118" s="464"/>
      <c r="CHI118" s="267"/>
      <c r="CHJ118" s="465"/>
      <c r="CHK118" s="465"/>
      <c r="CHL118" s="465"/>
      <c r="CHM118" s="268"/>
      <c r="CHN118" s="463"/>
      <c r="CHO118" s="463"/>
      <c r="CHP118" s="463"/>
      <c r="CHQ118" s="268"/>
      <c r="CHR118" s="463"/>
      <c r="CHS118" s="463"/>
      <c r="CHT118" s="463"/>
      <c r="CHU118" s="267"/>
      <c r="CHV118" s="464"/>
      <c r="CHW118" s="464"/>
      <c r="CHX118" s="464"/>
      <c r="CHY118" s="267"/>
      <c r="CHZ118" s="465"/>
      <c r="CIA118" s="465"/>
      <c r="CIB118" s="465"/>
      <c r="CIC118" s="268"/>
      <c r="CID118" s="463"/>
      <c r="CIE118" s="463"/>
      <c r="CIF118" s="463"/>
      <c r="CIG118" s="268"/>
      <c r="CIH118" s="463"/>
      <c r="CII118" s="463"/>
      <c r="CIJ118" s="463"/>
      <c r="CIK118" s="267"/>
      <c r="CIL118" s="464"/>
      <c r="CIM118" s="464"/>
      <c r="CIN118" s="464"/>
      <c r="CIO118" s="267"/>
      <c r="CIP118" s="465"/>
      <c r="CIQ118" s="465"/>
      <c r="CIR118" s="465"/>
      <c r="CIS118" s="268"/>
      <c r="CIT118" s="463"/>
      <c r="CIU118" s="463"/>
      <c r="CIV118" s="463"/>
      <c r="CIW118" s="268"/>
      <c r="CIX118" s="463"/>
      <c r="CIY118" s="463"/>
      <c r="CIZ118" s="463"/>
      <c r="CJA118" s="267"/>
      <c r="CJB118" s="464"/>
      <c r="CJC118" s="464"/>
      <c r="CJD118" s="464"/>
      <c r="CJE118" s="267"/>
      <c r="CJF118" s="465"/>
      <c r="CJG118" s="465"/>
      <c r="CJH118" s="465"/>
      <c r="CJI118" s="268"/>
      <c r="CJJ118" s="463"/>
      <c r="CJK118" s="463"/>
      <c r="CJL118" s="463"/>
      <c r="CJM118" s="268"/>
      <c r="CJN118" s="463"/>
      <c r="CJO118" s="463"/>
      <c r="CJP118" s="463"/>
      <c r="CJQ118" s="267"/>
      <c r="CJR118" s="464"/>
      <c r="CJS118" s="464"/>
      <c r="CJT118" s="464"/>
      <c r="CJU118" s="267"/>
      <c r="CJV118" s="465"/>
      <c r="CJW118" s="465"/>
      <c r="CJX118" s="465"/>
      <c r="CJY118" s="268"/>
      <c r="CJZ118" s="463"/>
      <c r="CKA118" s="463"/>
      <c r="CKB118" s="463"/>
      <c r="CKC118" s="268"/>
      <c r="CKD118" s="463"/>
      <c r="CKE118" s="463"/>
      <c r="CKF118" s="463"/>
      <c r="CKG118" s="267"/>
      <c r="CKH118" s="464"/>
      <c r="CKI118" s="464"/>
      <c r="CKJ118" s="464"/>
      <c r="CKK118" s="267"/>
      <c r="CKL118" s="465"/>
      <c r="CKM118" s="465"/>
      <c r="CKN118" s="465"/>
      <c r="CKO118" s="268"/>
      <c r="CKP118" s="463"/>
      <c r="CKQ118" s="463"/>
      <c r="CKR118" s="463"/>
      <c r="CKS118" s="268"/>
      <c r="CKT118" s="463"/>
      <c r="CKU118" s="463"/>
      <c r="CKV118" s="463"/>
      <c r="CKW118" s="267"/>
      <c r="CKX118" s="464"/>
      <c r="CKY118" s="464"/>
      <c r="CKZ118" s="464"/>
      <c r="CLA118" s="267"/>
      <c r="CLB118" s="465"/>
      <c r="CLC118" s="465"/>
      <c r="CLD118" s="465"/>
      <c r="CLE118" s="268"/>
      <c r="CLF118" s="463"/>
      <c r="CLG118" s="463"/>
      <c r="CLH118" s="463"/>
      <c r="CLI118" s="268"/>
      <c r="CLJ118" s="463"/>
      <c r="CLK118" s="463"/>
      <c r="CLL118" s="463"/>
      <c r="CLM118" s="267"/>
      <c r="CLN118" s="464"/>
      <c r="CLO118" s="464"/>
      <c r="CLP118" s="464"/>
      <c r="CLQ118" s="267"/>
      <c r="CLR118" s="465"/>
      <c r="CLS118" s="465"/>
      <c r="CLT118" s="465"/>
      <c r="CLU118" s="268"/>
      <c r="CLV118" s="463"/>
      <c r="CLW118" s="463"/>
      <c r="CLX118" s="463"/>
      <c r="CLY118" s="268"/>
      <c r="CLZ118" s="463"/>
      <c r="CMA118" s="463"/>
      <c r="CMB118" s="463"/>
      <c r="CMC118" s="267"/>
      <c r="CMD118" s="464"/>
      <c r="CME118" s="464"/>
      <c r="CMF118" s="464"/>
      <c r="CMG118" s="267"/>
      <c r="CMH118" s="465"/>
      <c r="CMI118" s="465"/>
      <c r="CMJ118" s="465"/>
      <c r="CMK118" s="268"/>
      <c r="CML118" s="463"/>
      <c r="CMM118" s="463"/>
      <c r="CMN118" s="463"/>
      <c r="CMO118" s="268"/>
      <c r="CMP118" s="463"/>
      <c r="CMQ118" s="463"/>
      <c r="CMR118" s="463"/>
      <c r="CMS118" s="267"/>
      <c r="CMT118" s="464"/>
      <c r="CMU118" s="464"/>
      <c r="CMV118" s="464"/>
      <c r="CMW118" s="267"/>
      <c r="CMX118" s="465"/>
      <c r="CMY118" s="465"/>
      <c r="CMZ118" s="465"/>
      <c r="CNA118" s="268"/>
      <c r="CNB118" s="463"/>
      <c r="CNC118" s="463"/>
      <c r="CND118" s="463"/>
      <c r="CNE118" s="268"/>
      <c r="CNF118" s="463"/>
      <c r="CNG118" s="463"/>
      <c r="CNH118" s="463"/>
      <c r="CNI118" s="267"/>
      <c r="CNJ118" s="464"/>
      <c r="CNK118" s="464"/>
      <c r="CNL118" s="464"/>
      <c r="CNM118" s="267"/>
      <c r="CNN118" s="465"/>
      <c r="CNO118" s="465"/>
      <c r="CNP118" s="465"/>
      <c r="CNQ118" s="268"/>
      <c r="CNR118" s="463"/>
      <c r="CNS118" s="463"/>
      <c r="CNT118" s="463"/>
      <c r="CNU118" s="268"/>
      <c r="CNV118" s="463"/>
      <c r="CNW118" s="463"/>
      <c r="CNX118" s="463"/>
      <c r="CNY118" s="267"/>
      <c r="CNZ118" s="464"/>
      <c r="COA118" s="464"/>
      <c r="COB118" s="464"/>
      <c r="COC118" s="267"/>
      <c r="COD118" s="465"/>
      <c r="COE118" s="465"/>
      <c r="COF118" s="465"/>
      <c r="COG118" s="268"/>
      <c r="COH118" s="463"/>
      <c r="COI118" s="463"/>
      <c r="COJ118" s="463"/>
      <c r="COK118" s="268"/>
      <c r="COL118" s="463"/>
      <c r="COM118" s="463"/>
      <c r="CON118" s="463"/>
      <c r="COO118" s="267"/>
      <c r="COP118" s="464"/>
      <c r="COQ118" s="464"/>
      <c r="COR118" s="464"/>
      <c r="COS118" s="267"/>
      <c r="COT118" s="465"/>
      <c r="COU118" s="465"/>
      <c r="COV118" s="465"/>
      <c r="COW118" s="268"/>
      <c r="COX118" s="463"/>
      <c r="COY118" s="463"/>
      <c r="COZ118" s="463"/>
      <c r="CPA118" s="268"/>
      <c r="CPB118" s="463"/>
      <c r="CPC118" s="463"/>
      <c r="CPD118" s="463"/>
      <c r="CPE118" s="267"/>
      <c r="CPF118" s="464"/>
      <c r="CPG118" s="464"/>
      <c r="CPH118" s="464"/>
      <c r="CPI118" s="267"/>
      <c r="CPJ118" s="465"/>
      <c r="CPK118" s="465"/>
      <c r="CPL118" s="465"/>
      <c r="CPM118" s="268"/>
      <c r="CPN118" s="463"/>
      <c r="CPO118" s="463"/>
      <c r="CPP118" s="463"/>
      <c r="CPQ118" s="268"/>
      <c r="CPR118" s="463"/>
      <c r="CPS118" s="463"/>
      <c r="CPT118" s="463"/>
      <c r="CPU118" s="267"/>
      <c r="CPV118" s="464"/>
      <c r="CPW118" s="464"/>
      <c r="CPX118" s="464"/>
      <c r="CPY118" s="267"/>
      <c r="CPZ118" s="465"/>
      <c r="CQA118" s="465"/>
      <c r="CQB118" s="465"/>
      <c r="CQC118" s="268"/>
      <c r="CQD118" s="463"/>
      <c r="CQE118" s="463"/>
      <c r="CQF118" s="463"/>
      <c r="CQG118" s="268"/>
      <c r="CQH118" s="463"/>
      <c r="CQI118" s="463"/>
      <c r="CQJ118" s="463"/>
      <c r="CQK118" s="267"/>
      <c r="CQL118" s="464"/>
      <c r="CQM118" s="464"/>
      <c r="CQN118" s="464"/>
      <c r="CQO118" s="267"/>
      <c r="CQP118" s="465"/>
      <c r="CQQ118" s="465"/>
      <c r="CQR118" s="465"/>
      <c r="CQS118" s="268"/>
      <c r="CQT118" s="463"/>
      <c r="CQU118" s="463"/>
      <c r="CQV118" s="463"/>
      <c r="CQW118" s="268"/>
      <c r="CQX118" s="463"/>
      <c r="CQY118" s="463"/>
      <c r="CQZ118" s="463"/>
      <c r="CRA118" s="267"/>
      <c r="CRB118" s="464"/>
      <c r="CRC118" s="464"/>
      <c r="CRD118" s="464"/>
      <c r="CRE118" s="267"/>
      <c r="CRF118" s="465"/>
      <c r="CRG118" s="465"/>
      <c r="CRH118" s="465"/>
      <c r="CRI118" s="268"/>
      <c r="CRJ118" s="463"/>
      <c r="CRK118" s="463"/>
      <c r="CRL118" s="463"/>
      <c r="CRM118" s="268"/>
      <c r="CRN118" s="463"/>
      <c r="CRO118" s="463"/>
      <c r="CRP118" s="463"/>
      <c r="CRQ118" s="267"/>
      <c r="CRR118" s="464"/>
      <c r="CRS118" s="464"/>
      <c r="CRT118" s="464"/>
      <c r="CRU118" s="267"/>
      <c r="CRV118" s="465"/>
      <c r="CRW118" s="465"/>
      <c r="CRX118" s="465"/>
      <c r="CRY118" s="268"/>
      <c r="CRZ118" s="463"/>
      <c r="CSA118" s="463"/>
      <c r="CSB118" s="463"/>
      <c r="CSC118" s="268"/>
      <c r="CSD118" s="463"/>
      <c r="CSE118" s="463"/>
      <c r="CSF118" s="463"/>
      <c r="CSG118" s="267"/>
      <c r="CSH118" s="464"/>
      <c r="CSI118" s="464"/>
      <c r="CSJ118" s="464"/>
      <c r="CSK118" s="267"/>
      <c r="CSL118" s="465"/>
      <c r="CSM118" s="465"/>
      <c r="CSN118" s="465"/>
      <c r="CSO118" s="268"/>
      <c r="CSP118" s="463"/>
      <c r="CSQ118" s="463"/>
      <c r="CSR118" s="463"/>
      <c r="CSS118" s="268"/>
      <c r="CST118" s="463"/>
      <c r="CSU118" s="463"/>
      <c r="CSV118" s="463"/>
      <c r="CSW118" s="267"/>
      <c r="CSX118" s="464"/>
      <c r="CSY118" s="464"/>
      <c r="CSZ118" s="464"/>
      <c r="CTA118" s="267"/>
      <c r="CTB118" s="465"/>
      <c r="CTC118" s="465"/>
      <c r="CTD118" s="465"/>
      <c r="CTE118" s="268"/>
      <c r="CTF118" s="463"/>
      <c r="CTG118" s="463"/>
      <c r="CTH118" s="463"/>
      <c r="CTI118" s="268"/>
      <c r="CTJ118" s="463"/>
      <c r="CTK118" s="463"/>
      <c r="CTL118" s="463"/>
      <c r="CTM118" s="267"/>
      <c r="CTN118" s="464"/>
      <c r="CTO118" s="464"/>
      <c r="CTP118" s="464"/>
      <c r="CTQ118" s="267"/>
      <c r="CTR118" s="465"/>
      <c r="CTS118" s="465"/>
      <c r="CTT118" s="465"/>
      <c r="CTU118" s="268"/>
      <c r="CTV118" s="463"/>
      <c r="CTW118" s="463"/>
      <c r="CTX118" s="463"/>
      <c r="CTY118" s="268"/>
      <c r="CTZ118" s="463"/>
      <c r="CUA118" s="463"/>
      <c r="CUB118" s="463"/>
      <c r="CUC118" s="267"/>
      <c r="CUD118" s="464"/>
      <c r="CUE118" s="464"/>
      <c r="CUF118" s="464"/>
      <c r="CUG118" s="267"/>
      <c r="CUH118" s="465"/>
      <c r="CUI118" s="465"/>
      <c r="CUJ118" s="465"/>
      <c r="CUK118" s="268"/>
      <c r="CUL118" s="463"/>
      <c r="CUM118" s="463"/>
      <c r="CUN118" s="463"/>
      <c r="CUO118" s="268"/>
      <c r="CUP118" s="463"/>
      <c r="CUQ118" s="463"/>
      <c r="CUR118" s="463"/>
      <c r="CUS118" s="267"/>
      <c r="CUT118" s="464"/>
      <c r="CUU118" s="464"/>
      <c r="CUV118" s="464"/>
      <c r="CUW118" s="267"/>
      <c r="CUX118" s="465"/>
      <c r="CUY118" s="465"/>
      <c r="CUZ118" s="465"/>
      <c r="CVA118" s="268"/>
      <c r="CVB118" s="463"/>
      <c r="CVC118" s="463"/>
      <c r="CVD118" s="463"/>
      <c r="CVE118" s="268"/>
      <c r="CVF118" s="463"/>
      <c r="CVG118" s="463"/>
      <c r="CVH118" s="463"/>
      <c r="CVI118" s="267"/>
      <c r="CVJ118" s="464"/>
      <c r="CVK118" s="464"/>
      <c r="CVL118" s="464"/>
      <c r="CVM118" s="267"/>
      <c r="CVN118" s="465"/>
      <c r="CVO118" s="465"/>
      <c r="CVP118" s="465"/>
      <c r="CVQ118" s="268"/>
      <c r="CVR118" s="463"/>
      <c r="CVS118" s="463"/>
      <c r="CVT118" s="463"/>
      <c r="CVU118" s="268"/>
      <c r="CVV118" s="463"/>
      <c r="CVW118" s="463"/>
      <c r="CVX118" s="463"/>
      <c r="CVY118" s="267"/>
      <c r="CVZ118" s="464"/>
      <c r="CWA118" s="464"/>
      <c r="CWB118" s="464"/>
      <c r="CWC118" s="267"/>
      <c r="CWD118" s="465"/>
      <c r="CWE118" s="465"/>
      <c r="CWF118" s="465"/>
      <c r="CWG118" s="268"/>
      <c r="CWH118" s="463"/>
      <c r="CWI118" s="463"/>
      <c r="CWJ118" s="463"/>
      <c r="CWK118" s="268"/>
      <c r="CWL118" s="463"/>
      <c r="CWM118" s="463"/>
      <c r="CWN118" s="463"/>
      <c r="CWO118" s="267"/>
      <c r="CWP118" s="464"/>
      <c r="CWQ118" s="464"/>
      <c r="CWR118" s="464"/>
      <c r="CWS118" s="267"/>
      <c r="CWT118" s="465"/>
      <c r="CWU118" s="465"/>
      <c r="CWV118" s="465"/>
      <c r="CWW118" s="268"/>
      <c r="CWX118" s="463"/>
      <c r="CWY118" s="463"/>
      <c r="CWZ118" s="463"/>
      <c r="CXA118" s="268"/>
      <c r="CXB118" s="463"/>
      <c r="CXC118" s="463"/>
      <c r="CXD118" s="463"/>
      <c r="CXE118" s="267"/>
      <c r="CXF118" s="464"/>
      <c r="CXG118" s="464"/>
      <c r="CXH118" s="464"/>
      <c r="CXI118" s="267"/>
      <c r="CXJ118" s="465"/>
      <c r="CXK118" s="465"/>
      <c r="CXL118" s="465"/>
      <c r="CXM118" s="268"/>
      <c r="CXN118" s="463"/>
      <c r="CXO118" s="463"/>
      <c r="CXP118" s="463"/>
      <c r="CXQ118" s="268"/>
      <c r="CXR118" s="463"/>
      <c r="CXS118" s="463"/>
      <c r="CXT118" s="463"/>
      <c r="CXU118" s="267"/>
      <c r="CXV118" s="464"/>
      <c r="CXW118" s="464"/>
      <c r="CXX118" s="464"/>
      <c r="CXY118" s="267"/>
      <c r="CXZ118" s="465"/>
      <c r="CYA118" s="465"/>
      <c r="CYB118" s="465"/>
      <c r="CYC118" s="268"/>
      <c r="CYD118" s="463"/>
      <c r="CYE118" s="463"/>
      <c r="CYF118" s="463"/>
      <c r="CYG118" s="268"/>
      <c r="CYH118" s="463"/>
      <c r="CYI118" s="463"/>
      <c r="CYJ118" s="463"/>
      <c r="CYK118" s="267"/>
      <c r="CYL118" s="464"/>
      <c r="CYM118" s="464"/>
      <c r="CYN118" s="464"/>
      <c r="CYO118" s="267"/>
      <c r="CYP118" s="465"/>
      <c r="CYQ118" s="465"/>
      <c r="CYR118" s="465"/>
      <c r="CYS118" s="268"/>
      <c r="CYT118" s="463"/>
      <c r="CYU118" s="463"/>
      <c r="CYV118" s="463"/>
      <c r="CYW118" s="268"/>
      <c r="CYX118" s="463"/>
      <c r="CYY118" s="463"/>
      <c r="CYZ118" s="463"/>
      <c r="CZA118" s="267"/>
      <c r="CZB118" s="464"/>
      <c r="CZC118" s="464"/>
      <c r="CZD118" s="464"/>
      <c r="CZE118" s="267"/>
      <c r="CZF118" s="465"/>
      <c r="CZG118" s="465"/>
      <c r="CZH118" s="465"/>
      <c r="CZI118" s="268"/>
      <c r="CZJ118" s="463"/>
      <c r="CZK118" s="463"/>
      <c r="CZL118" s="463"/>
      <c r="CZM118" s="268"/>
      <c r="CZN118" s="463"/>
      <c r="CZO118" s="463"/>
      <c r="CZP118" s="463"/>
      <c r="CZQ118" s="267"/>
      <c r="CZR118" s="464"/>
      <c r="CZS118" s="464"/>
      <c r="CZT118" s="464"/>
      <c r="CZU118" s="267"/>
      <c r="CZV118" s="465"/>
      <c r="CZW118" s="465"/>
      <c r="CZX118" s="465"/>
      <c r="CZY118" s="268"/>
      <c r="CZZ118" s="463"/>
      <c r="DAA118" s="463"/>
      <c r="DAB118" s="463"/>
      <c r="DAC118" s="268"/>
      <c r="DAD118" s="463"/>
      <c r="DAE118" s="463"/>
      <c r="DAF118" s="463"/>
      <c r="DAG118" s="267"/>
      <c r="DAH118" s="464"/>
      <c r="DAI118" s="464"/>
      <c r="DAJ118" s="464"/>
      <c r="DAK118" s="267"/>
      <c r="DAL118" s="465"/>
      <c r="DAM118" s="465"/>
      <c r="DAN118" s="465"/>
      <c r="DAO118" s="268"/>
      <c r="DAP118" s="463"/>
      <c r="DAQ118" s="463"/>
      <c r="DAR118" s="463"/>
      <c r="DAS118" s="268"/>
      <c r="DAT118" s="463"/>
      <c r="DAU118" s="463"/>
      <c r="DAV118" s="463"/>
      <c r="DAW118" s="267"/>
      <c r="DAX118" s="464"/>
      <c r="DAY118" s="464"/>
      <c r="DAZ118" s="464"/>
      <c r="DBA118" s="267"/>
      <c r="DBB118" s="465"/>
      <c r="DBC118" s="465"/>
      <c r="DBD118" s="465"/>
      <c r="DBE118" s="268"/>
      <c r="DBF118" s="463"/>
      <c r="DBG118" s="463"/>
      <c r="DBH118" s="463"/>
      <c r="DBI118" s="268"/>
      <c r="DBJ118" s="463"/>
      <c r="DBK118" s="463"/>
      <c r="DBL118" s="463"/>
      <c r="DBM118" s="267"/>
      <c r="DBN118" s="464"/>
      <c r="DBO118" s="464"/>
      <c r="DBP118" s="464"/>
      <c r="DBQ118" s="267"/>
      <c r="DBR118" s="465"/>
      <c r="DBS118" s="465"/>
      <c r="DBT118" s="465"/>
      <c r="DBU118" s="268"/>
      <c r="DBV118" s="463"/>
      <c r="DBW118" s="463"/>
      <c r="DBX118" s="463"/>
      <c r="DBY118" s="268"/>
      <c r="DBZ118" s="463"/>
      <c r="DCA118" s="463"/>
      <c r="DCB118" s="463"/>
      <c r="DCC118" s="267"/>
      <c r="DCD118" s="464"/>
      <c r="DCE118" s="464"/>
      <c r="DCF118" s="464"/>
      <c r="DCG118" s="267"/>
      <c r="DCH118" s="465"/>
      <c r="DCI118" s="465"/>
      <c r="DCJ118" s="465"/>
      <c r="DCK118" s="268"/>
      <c r="DCL118" s="463"/>
      <c r="DCM118" s="463"/>
      <c r="DCN118" s="463"/>
      <c r="DCO118" s="268"/>
      <c r="DCP118" s="463"/>
      <c r="DCQ118" s="463"/>
      <c r="DCR118" s="463"/>
      <c r="DCS118" s="267"/>
      <c r="DCT118" s="464"/>
      <c r="DCU118" s="464"/>
      <c r="DCV118" s="464"/>
      <c r="DCW118" s="267"/>
      <c r="DCX118" s="465"/>
      <c r="DCY118" s="465"/>
      <c r="DCZ118" s="465"/>
      <c r="DDA118" s="268"/>
      <c r="DDB118" s="463"/>
      <c r="DDC118" s="463"/>
      <c r="DDD118" s="463"/>
      <c r="DDE118" s="268"/>
      <c r="DDF118" s="463"/>
      <c r="DDG118" s="463"/>
      <c r="DDH118" s="463"/>
      <c r="DDI118" s="267"/>
      <c r="DDJ118" s="464"/>
      <c r="DDK118" s="464"/>
      <c r="DDL118" s="464"/>
      <c r="DDM118" s="267"/>
      <c r="DDN118" s="465"/>
      <c r="DDO118" s="465"/>
      <c r="DDP118" s="465"/>
      <c r="DDQ118" s="268"/>
      <c r="DDR118" s="463"/>
      <c r="DDS118" s="463"/>
      <c r="DDT118" s="463"/>
      <c r="DDU118" s="268"/>
      <c r="DDV118" s="463"/>
      <c r="DDW118" s="463"/>
      <c r="DDX118" s="463"/>
      <c r="DDY118" s="267"/>
      <c r="DDZ118" s="464"/>
      <c r="DEA118" s="464"/>
      <c r="DEB118" s="464"/>
      <c r="DEC118" s="267"/>
      <c r="DED118" s="465"/>
      <c r="DEE118" s="465"/>
      <c r="DEF118" s="465"/>
      <c r="DEG118" s="268"/>
      <c r="DEH118" s="463"/>
      <c r="DEI118" s="463"/>
      <c r="DEJ118" s="463"/>
      <c r="DEK118" s="268"/>
      <c r="DEL118" s="463"/>
      <c r="DEM118" s="463"/>
      <c r="DEN118" s="463"/>
      <c r="DEO118" s="267"/>
      <c r="DEP118" s="464"/>
      <c r="DEQ118" s="464"/>
      <c r="DER118" s="464"/>
      <c r="DES118" s="267"/>
      <c r="DET118" s="465"/>
      <c r="DEU118" s="465"/>
      <c r="DEV118" s="465"/>
      <c r="DEW118" s="268"/>
      <c r="DEX118" s="463"/>
      <c r="DEY118" s="463"/>
      <c r="DEZ118" s="463"/>
      <c r="DFA118" s="268"/>
      <c r="DFB118" s="463"/>
      <c r="DFC118" s="463"/>
      <c r="DFD118" s="463"/>
      <c r="DFE118" s="267"/>
      <c r="DFF118" s="464"/>
      <c r="DFG118" s="464"/>
      <c r="DFH118" s="464"/>
      <c r="DFI118" s="267"/>
      <c r="DFJ118" s="465"/>
      <c r="DFK118" s="465"/>
      <c r="DFL118" s="465"/>
      <c r="DFM118" s="268"/>
      <c r="DFN118" s="463"/>
      <c r="DFO118" s="463"/>
      <c r="DFP118" s="463"/>
      <c r="DFQ118" s="268"/>
      <c r="DFR118" s="463"/>
      <c r="DFS118" s="463"/>
      <c r="DFT118" s="463"/>
      <c r="DFU118" s="267"/>
      <c r="DFV118" s="464"/>
      <c r="DFW118" s="464"/>
      <c r="DFX118" s="464"/>
      <c r="DFY118" s="267"/>
      <c r="DFZ118" s="465"/>
      <c r="DGA118" s="465"/>
      <c r="DGB118" s="465"/>
      <c r="DGC118" s="268"/>
      <c r="DGD118" s="463"/>
      <c r="DGE118" s="463"/>
      <c r="DGF118" s="463"/>
      <c r="DGG118" s="268"/>
      <c r="DGH118" s="463"/>
      <c r="DGI118" s="463"/>
      <c r="DGJ118" s="463"/>
      <c r="DGK118" s="267"/>
      <c r="DGL118" s="464"/>
      <c r="DGM118" s="464"/>
      <c r="DGN118" s="464"/>
      <c r="DGO118" s="267"/>
      <c r="DGP118" s="465"/>
      <c r="DGQ118" s="465"/>
      <c r="DGR118" s="465"/>
      <c r="DGS118" s="268"/>
      <c r="DGT118" s="463"/>
      <c r="DGU118" s="463"/>
      <c r="DGV118" s="463"/>
      <c r="DGW118" s="268"/>
      <c r="DGX118" s="463"/>
      <c r="DGY118" s="463"/>
      <c r="DGZ118" s="463"/>
      <c r="DHA118" s="267"/>
      <c r="DHB118" s="464"/>
      <c r="DHC118" s="464"/>
      <c r="DHD118" s="464"/>
      <c r="DHE118" s="267"/>
      <c r="DHF118" s="465"/>
      <c r="DHG118" s="465"/>
      <c r="DHH118" s="465"/>
      <c r="DHI118" s="268"/>
      <c r="DHJ118" s="463"/>
      <c r="DHK118" s="463"/>
      <c r="DHL118" s="463"/>
      <c r="DHM118" s="268"/>
      <c r="DHN118" s="463"/>
      <c r="DHO118" s="463"/>
      <c r="DHP118" s="463"/>
      <c r="DHQ118" s="267"/>
      <c r="DHR118" s="464"/>
      <c r="DHS118" s="464"/>
      <c r="DHT118" s="464"/>
      <c r="DHU118" s="267"/>
      <c r="DHV118" s="465"/>
      <c r="DHW118" s="465"/>
      <c r="DHX118" s="465"/>
      <c r="DHY118" s="268"/>
      <c r="DHZ118" s="463"/>
      <c r="DIA118" s="463"/>
      <c r="DIB118" s="463"/>
      <c r="DIC118" s="268"/>
      <c r="DID118" s="463"/>
      <c r="DIE118" s="463"/>
      <c r="DIF118" s="463"/>
      <c r="DIG118" s="267"/>
      <c r="DIH118" s="464"/>
      <c r="DII118" s="464"/>
      <c r="DIJ118" s="464"/>
      <c r="DIK118" s="267"/>
      <c r="DIL118" s="465"/>
      <c r="DIM118" s="465"/>
      <c r="DIN118" s="465"/>
      <c r="DIO118" s="268"/>
      <c r="DIP118" s="463"/>
      <c r="DIQ118" s="463"/>
      <c r="DIR118" s="463"/>
      <c r="DIS118" s="268"/>
      <c r="DIT118" s="463"/>
      <c r="DIU118" s="463"/>
      <c r="DIV118" s="463"/>
      <c r="DIW118" s="267"/>
      <c r="DIX118" s="464"/>
      <c r="DIY118" s="464"/>
      <c r="DIZ118" s="464"/>
      <c r="DJA118" s="267"/>
      <c r="DJB118" s="465"/>
      <c r="DJC118" s="465"/>
      <c r="DJD118" s="465"/>
      <c r="DJE118" s="268"/>
      <c r="DJF118" s="463"/>
      <c r="DJG118" s="463"/>
      <c r="DJH118" s="463"/>
      <c r="DJI118" s="268"/>
      <c r="DJJ118" s="463"/>
      <c r="DJK118" s="463"/>
      <c r="DJL118" s="463"/>
      <c r="DJM118" s="267"/>
      <c r="DJN118" s="464"/>
      <c r="DJO118" s="464"/>
      <c r="DJP118" s="464"/>
      <c r="DJQ118" s="267"/>
      <c r="DJR118" s="465"/>
      <c r="DJS118" s="465"/>
      <c r="DJT118" s="465"/>
      <c r="DJU118" s="268"/>
      <c r="DJV118" s="463"/>
      <c r="DJW118" s="463"/>
      <c r="DJX118" s="463"/>
      <c r="DJY118" s="268"/>
      <c r="DJZ118" s="463"/>
      <c r="DKA118" s="463"/>
      <c r="DKB118" s="463"/>
      <c r="DKC118" s="267"/>
      <c r="DKD118" s="464"/>
      <c r="DKE118" s="464"/>
      <c r="DKF118" s="464"/>
      <c r="DKG118" s="267"/>
      <c r="DKH118" s="465"/>
      <c r="DKI118" s="465"/>
      <c r="DKJ118" s="465"/>
      <c r="DKK118" s="268"/>
      <c r="DKL118" s="463"/>
      <c r="DKM118" s="463"/>
      <c r="DKN118" s="463"/>
      <c r="DKO118" s="268"/>
      <c r="DKP118" s="463"/>
      <c r="DKQ118" s="463"/>
      <c r="DKR118" s="463"/>
      <c r="DKS118" s="267"/>
      <c r="DKT118" s="464"/>
      <c r="DKU118" s="464"/>
      <c r="DKV118" s="464"/>
      <c r="DKW118" s="267"/>
      <c r="DKX118" s="465"/>
      <c r="DKY118" s="465"/>
      <c r="DKZ118" s="465"/>
      <c r="DLA118" s="268"/>
      <c r="DLB118" s="463"/>
      <c r="DLC118" s="463"/>
      <c r="DLD118" s="463"/>
      <c r="DLE118" s="268"/>
      <c r="DLF118" s="463"/>
      <c r="DLG118" s="463"/>
      <c r="DLH118" s="463"/>
      <c r="DLI118" s="267"/>
      <c r="DLJ118" s="464"/>
      <c r="DLK118" s="464"/>
      <c r="DLL118" s="464"/>
      <c r="DLM118" s="267"/>
      <c r="DLN118" s="465"/>
      <c r="DLO118" s="465"/>
      <c r="DLP118" s="465"/>
      <c r="DLQ118" s="268"/>
      <c r="DLR118" s="463"/>
      <c r="DLS118" s="463"/>
      <c r="DLT118" s="463"/>
      <c r="DLU118" s="268"/>
      <c r="DLV118" s="463"/>
      <c r="DLW118" s="463"/>
      <c r="DLX118" s="463"/>
      <c r="DLY118" s="267"/>
      <c r="DLZ118" s="464"/>
      <c r="DMA118" s="464"/>
      <c r="DMB118" s="464"/>
      <c r="DMC118" s="267"/>
      <c r="DMD118" s="465"/>
      <c r="DME118" s="465"/>
      <c r="DMF118" s="465"/>
      <c r="DMG118" s="268"/>
      <c r="DMH118" s="463"/>
      <c r="DMI118" s="463"/>
      <c r="DMJ118" s="463"/>
      <c r="DMK118" s="268"/>
      <c r="DML118" s="463"/>
      <c r="DMM118" s="463"/>
      <c r="DMN118" s="463"/>
      <c r="DMO118" s="267"/>
      <c r="DMP118" s="464"/>
      <c r="DMQ118" s="464"/>
      <c r="DMR118" s="464"/>
      <c r="DMS118" s="267"/>
      <c r="DMT118" s="465"/>
      <c r="DMU118" s="465"/>
      <c r="DMV118" s="465"/>
      <c r="DMW118" s="268"/>
      <c r="DMX118" s="463"/>
      <c r="DMY118" s="463"/>
      <c r="DMZ118" s="463"/>
      <c r="DNA118" s="268"/>
      <c r="DNB118" s="463"/>
      <c r="DNC118" s="463"/>
      <c r="DND118" s="463"/>
      <c r="DNE118" s="267"/>
      <c r="DNF118" s="464"/>
      <c r="DNG118" s="464"/>
      <c r="DNH118" s="464"/>
      <c r="DNI118" s="267"/>
      <c r="DNJ118" s="465"/>
      <c r="DNK118" s="465"/>
      <c r="DNL118" s="465"/>
      <c r="DNM118" s="268"/>
      <c r="DNN118" s="463"/>
      <c r="DNO118" s="463"/>
      <c r="DNP118" s="463"/>
      <c r="DNQ118" s="268"/>
      <c r="DNR118" s="463"/>
      <c r="DNS118" s="463"/>
      <c r="DNT118" s="463"/>
      <c r="DNU118" s="267"/>
      <c r="DNV118" s="464"/>
      <c r="DNW118" s="464"/>
      <c r="DNX118" s="464"/>
      <c r="DNY118" s="267"/>
      <c r="DNZ118" s="465"/>
      <c r="DOA118" s="465"/>
      <c r="DOB118" s="465"/>
      <c r="DOC118" s="268"/>
      <c r="DOD118" s="463"/>
      <c r="DOE118" s="463"/>
      <c r="DOF118" s="463"/>
      <c r="DOG118" s="268"/>
      <c r="DOH118" s="463"/>
      <c r="DOI118" s="463"/>
      <c r="DOJ118" s="463"/>
      <c r="DOK118" s="267"/>
      <c r="DOL118" s="464"/>
      <c r="DOM118" s="464"/>
      <c r="DON118" s="464"/>
      <c r="DOO118" s="267"/>
      <c r="DOP118" s="465"/>
      <c r="DOQ118" s="465"/>
      <c r="DOR118" s="465"/>
      <c r="DOS118" s="268"/>
      <c r="DOT118" s="463"/>
      <c r="DOU118" s="463"/>
      <c r="DOV118" s="463"/>
      <c r="DOW118" s="268"/>
      <c r="DOX118" s="463"/>
      <c r="DOY118" s="463"/>
      <c r="DOZ118" s="463"/>
      <c r="DPA118" s="267"/>
      <c r="DPB118" s="464"/>
      <c r="DPC118" s="464"/>
      <c r="DPD118" s="464"/>
      <c r="DPE118" s="267"/>
      <c r="DPF118" s="465"/>
      <c r="DPG118" s="465"/>
      <c r="DPH118" s="465"/>
      <c r="DPI118" s="268"/>
      <c r="DPJ118" s="463"/>
      <c r="DPK118" s="463"/>
      <c r="DPL118" s="463"/>
      <c r="DPM118" s="268"/>
      <c r="DPN118" s="463"/>
      <c r="DPO118" s="463"/>
      <c r="DPP118" s="463"/>
      <c r="DPQ118" s="267"/>
      <c r="DPR118" s="464"/>
      <c r="DPS118" s="464"/>
      <c r="DPT118" s="464"/>
      <c r="DPU118" s="267"/>
      <c r="DPV118" s="465"/>
      <c r="DPW118" s="465"/>
      <c r="DPX118" s="465"/>
      <c r="DPY118" s="268"/>
      <c r="DPZ118" s="463"/>
      <c r="DQA118" s="463"/>
      <c r="DQB118" s="463"/>
      <c r="DQC118" s="268"/>
      <c r="DQD118" s="463"/>
      <c r="DQE118" s="463"/>
      <c r="DQF118" s="463"/>
      <c r="DQG118" s="267"/>
      <c r="DQH118" s="464"/>
      <c r="DQI118" s="464"/>
      <c r="DQJ118" s="464"/>
      <c r="DQK118" s="267"/>
      <c r="DQL118" s="465"/>
      <c r="DQM118" s="465"/>
      <c r="DQN118" s="465"/>
      <c r="DQO118" s="268"/>
      <c r="DQP118" s="463"/>
      <c r="DQQ118" s="463"/>
      <c r="DQR118" s="463"/>
      <c r="DQS118" s="268"/>
      <c r="DQT118" s="463"/>
      <c r="DQU118" s="463"/>
      <c r="DQV118" s="463"/>
      <c r="DQW118" s="267"/>
      <c r="DQX118" s="464"/>
      <c r="DQY118" s="464"/>
      <c r="DQZ118" s="464"/>
      <c r="DRA118" s="267"/>
      <c r="DRB118" s="465"/>
      <c r="DRC118" s="465"/>
      <c r="DRD118" s="465"/>
      <c r="DRE118" s="268"/>
      <c r="DRF118" s="463"/>
      <c r="DRG118" s="463"/>
      <c r="DRH118" s="463"/>
      <c r="DRI118" s="268"/>
      <c r="DRJ118" s="463"/>
      <c r="DRK118" s="463"/>
      <c r="DRL118" s="463"/>
      <c r="DRM118" s="267"/>
      <c r="DRN118" s="464"/>
      <c r="DRO118" s="464"/>
      <c r="DRP118" s="464"/>
      <c r="DRQ118" s="267"/>
      <c r="DRR118" s="465"/>
      <c r="DRS118" s="465"/>
      <c r="DRT118" s="465"/>
      <c r="DRU118" s="268"/>
      <c r="DRV118" s="463"/>
      <c r="DRW118" s="463"/>
      <c r="DRX118" s="463"/>
      <c r="DRY118" s="268"/>
      <c r="DRZ118" s="463"/>
      <c r="DSA118" s="463"/>
      <c r="DSB118" s="463"/>
      <c r="DSC118" s="267"/>
      <c r="DSD118" s="464"/>
      <c r="DSE118" s="464"/>
      <c r="DSF118" s="464"/>
      <c r="DSG118" s="267"/>
      <c r="DSH118" s="465"/>
      <c r="DSI118" s="465"/>
      <c r="DSJ118" s="465"/>
      <c r="DSK118" s="268"/>
      <c r="DSL118" s="463"/>
      <c r="DSM118" s="463"/>
      <c r="DSN118" s="463"/>
      <c r="DSO118" s="268"/>
      <c r="DSP118" s="463"/>
      <c r="DSQ118" s="463"/>
      <c r="DSR118" s="463"/>
      <c r="DSS118" s="267"/>
      <c r="DST118" s="464"/>
      <c r="DSU118" s="464"/>
      <c r="DSV118" s="464"/>
      <c r="DSW118" s="267"/>
      <c r="DSX118" s="465"/>
      <c r="DSY118" s="465"/>
      <c r="DSZ118" s="465"/>
      <c r="DTA118" s="268"/>
      <c r="DTB118" s="463"/>
      <c r="DTC118" s="463"/>
      <c r="DTD118" s="463"/>
      <c r="DTE118" s="268"/>
      <c r="DTF118" s="463"/>
      <c r="DTG118" s="463"/>
      <c r="DTH118" s="463"/>
      <c r="DTI118" s="267"/>
      <c r="DTJ118" s="464"/>
      <c r="DTK118" s="464"/>
      <c r="DTL118" s="464"/>
      <c r="DTM118" s="267"/>
      <c r="DTN118" s="465"/>
      <c r="DTO118" s="465"/>
      <c r="DTP118" s="465"/>
      <c r="DTQ118" s="268"/>
      <c r="DTR118" s="463"/>
      <c r="DTS118" s="463"/>
      <c r="DTT118" s="463"/>
      <c r="DTU118" s="268"/>
      <c r="DTV118" s="463"/>
      <c r="DTW118" s="463"/>
      <c r="DTX118" s="463"/>
      <c r="DTY118" s="267"/>
      <c r="DTZ118" s="464"/>
      <c r="DUA118" s="464"/>
      <c r="DUB118" s="464"/>
      <c r="DUC118" s="267"/>
      <c r="DUD118" s="465"/>
      <c r="DUE118" s="465"/>
      <c r="DUF118" s="465"/>
      <c r="DUG118" s="268"/>
      <c r="DUH118" s="463"/>
      <c r="DUI118" s="463"/>
      <c r="DUJ118" s="463"/>
      <c r="DUK118" s="268"/>
      <c r="DUL118" s="463"/>
      <c r="DUM118" s="463"/>
      <c r="DUN118" s="463"/>
      <c r="DUO118" s="267"/>
      <c r="DUP118" s="464"/>
      <c r="DUQ118" s="464"/>
      <c r="DUR118" s="464"/>
      <c r="DUS118" s="267"/>
      <c r="DUT118" s="465"/>
      <c r="DUU118" s="465"/>
      <c r="DUV118" s="465"/>
      <c r="DUW118" s="268"/>
      <c r="DUX118" s="463"/>
      <c r="DUY118" s="463"/>
      <c r="DUZ118" s="463"/>
      <c r="DVA118" s="268"/>
      <c r="DVB118" s="463"/>
      <c r="DVC118" s="463"/>
      <c r="DVD118" s="463"/>
      <c r="DVE118" s="267"/>
      <c r="DVF118" s="464"/>
      <c r="DVG118" s="464"/>
      <c r="DVH118" s="464"/>
      <c r="DVI118" s="267"/>
      <c r="DVJ118" s="465"/>
      <c r="DVK118" s="465"/>
      <c r="DVL118" s="465"/>
      <c r="DVM118" s="268"/>
      <c r="DVN118" s="463"/>
      <c r="DVO118" s="463"/>
      <c r="DVP118" s="463"/>
      <c r="DVQ118" s="268"/>
      <c r="DVR118" s="463"/>
      <c r="DVS118" s="463"/>
      <c r="DVT118" s="463"/>
      <c r="DVU118" s="267"/>
      <c r="DVV118" s="464"/>
      <c r="DVW118" s="464"/>
      <c r="DVX118" s="464"/>
      <c r="DVY118" s="267"/>
      <c r="DVZ118" s="465"/>
      <c r="DWA118" s="465"/>
      <c r="DWB118" s="465"/>
      <c r="DWC118" s="268"/>
      <c r="DWD118" s="463"/>
      <c r="DWE118" s="463"/>
      <c r="DWF118" s="463"/>
      <c r="DWG118" s="268"/>
      <c r="DWH118" s="463"/>
      <c r="DWI118" s="463"/>
      <c r="DWJ118" s="463"/>
      <c r="DWK118" s="267"/>
      <c r="DWL118" s="464"/>
      <c r="DWM118" s="464"/>
      <c r="DWN118" s="464"/>
      <c r="DWO118" s="267"/>
      <c r="DWP118" s="465"/>
      <c r="DWQ118" s="465"/>
      <c r="DWR118" s="465"/>
      <c r="DWS118" s="268"/>
      <c r="DWT118" s="463"/>
      <c r="DWU118" s="463"/>
      <c r="DWV118" s="463"/>
      <c r="DWW118" s="268"/>
      <c r="DWX118" s="463"/>
      <c r="DWY118" s="463"/>
      <c r="DWZ118" s="463"/>
      <c r="DXA118" s="267"/>
      <c r="DXB118" s="464"/>
      <c r="DXC118" s="464"/>
      <c r="DXD118" s="464"/>
      <c r="DXE118" s="267"/>
      <c r="DXF118" s="465"/>
      <c r="DXG118" s="465"/>
      <c r="DXH118" s="465"/>
      <c r="DXI118" s="268"/>
      <c r="DXJ118" s="463"/>
      <c r="DXK118" s="463"/>
      <c r="DXL118" s="463"/>
      <c r="DXM118" s="268"/>
      <c r="DXN118" s="463"/>
      <c r="DXO118" s="463"/>
      <c r="DXP118" s="463"/>
      <c r="DXQ118" s="267"/>
      <c r="DXR118" s="464"/>
      <c r="DXS118" s="464"/>
      <c r="DXT118" s="464"/>
      <c r="DXU118" s="267"/>
      <c r="DXV118" s="465"/>
      <c r="DXW118" s="465"/>
      <c r="DXX118" s="465"/>
      <c r="DXY118" s="268"/>
      <c r="DXZ118" s="463"/>
      <c r="DYA118" s="463"/>
      <c r="DYB118" s="463"/>
      <c r="DYC118" s="268"/>
      <c r="DYD118" s="463"/>
      <c r="DYE118" s="463"/>
      <c r="DYF118" s="463"/>
      <c r="DYG118" s="267"/>
      <c r="DYH118" s="464"/>
      <c r="DYI118" s="464"/>
      <c r="DYJ118" s="464"/>
      <c r="DYK118" s="267"/>
      <c r="DYL118" s="465"/>
      <c r="DYM118" s="465"/>
      <c r="DYN118" s="465"/>
      <c r="DYO118" s="268"/>
      <c r="DYP118" s="463"/>
      <c r="DYQ118" s="463"/>
      <c r="DYR118" s="463"/>
      <c r="DYS118" s="268"/>
      <c r="DYT118" s="463"/>
      <c r="DYU118" s="463"/>
      <c r="DYV118" s="463"/>
      <c r="DYW118" s="267"/>
      <c r="DYX118" s="464"/>
      <c r="DYY118" s="464"/>
      <c r="DYZ118" s="464"/>
      <c r="DZA118" s="267"/>
      <c r="DZB118" s="465"/>
      <c r="DZC118" s="465"/>
      <c r="DZD118" s="465"/>
      <c r="DZE118" s="268"/>
      <c r="DZF118" s="463"/>
      <c r="DZG118" s="463"/>
      <c r="DZH118" s="463"/>
      <c r="DZI118" s="268"/>
      <c r="DZJ118" s="463"/>
      <c r="DZK118" s="463"/>
      <c r="DZL118" s="463"/>
      <c r="DZM118" s="267"/>
      <c r="DZN118" s="464"/>
      <c r="DZO118" s="464"/>
      <c r="DZP118" s="464"/>
      <c r="DZQ118" s="267"/>
      <c r="DZR118" s="465"/>
      <c r="DZS118" s="465"/>
      <c r="DZT118" s="465"/>
      <c r="DZU118" s="268"/>
      <c r="DZV118" s="463"/>
      <c r="DZW118" s="463"/>
      <c r="DZX118" s="463"/>
      <c r="DZY118" s="268"/>
      <c r="DZZ118" s="463"/>
      <c r="EAA118" s="463"/>
      <c r="EAB118" s="463"/>
      <c r="EAC118" s="267"/>
      <c r="EAD118" s="464"/>
      <c r="EAE118" s="464"/>
      <c r="EAF118" s="464"/>
      <c r="EAG118" s="267"/>
      <c r="EAH118" s="465"/>
      <c r="EAI118" s="465"/>
      <c r="EAJ118" s="465"/>
      <c r="EAK118" s="268"/>
      <c r="EAL118" s="463"/>
      <c r="EAM118" s="463"/>
      <c r="EAN118" s="463"/>
      <c r="EAO118" s="268"/>
      <c r="EAP118" s="463"/>
      <c r="EAQ118" s="463"/>
      <c r="EAR118" s="463"/>
      <c r="EAS118" s="267"/>
      <c r="EAT118" s="464"/>
      <c r="EAU118" s="464"/>
      <c r="EAV118" s="464"/>
      <c r="EAW118" s="267"/>
      <c r="EAX118" s="465"/>
      <c r="EAY118" s="465"/>
      <c r="EAZ118" s="465"/>
      <c r="EBA118" s="268"/>
      <c r="EBB118" s="463"/>
      <c r="EBC118" s="463"/>
      <c r="EBD118" s="463"/>
      <c r="EBE118" s="268"/>
      <c r="EBF118" s="463"/>
      <c r="EBG118" s="463"/>
      <c r="EBH118" s="463"/>
      <c r="EBI118" s="267"/>
      <c r="EBJ118" s="464"/>
      <c r="EBK118" s="464"/>
      <c r="EBL118" s="464"/>
      <c r="EBM118" s="267"/>
      <c r="EBN118" s="465"/>
      <c r="EBO118" s="465"/>
      <c r="EBP118" s="465"/>
      <c r="EBQ118" s="268"/>
      <c r="EBR118" s="463"/>
      <c r="EBS118" s="463"/>
      <c r="EBT118" s="463"/>
      <c r="EBU118" s="268"/>
      <c r="EBV118" s="463"/>
      <c r="EBW118" s="463"/>
      <c r="EBX118" s="463"/>
      <c r="EBY118" s="267"/>
      <c r="EBZ118" s="464"/>
      <c r="ECA118" s="464"/>
      <c r="ECB118" s="464"/>
      <c r="ECC118" s="267"/>
      <c r="ECD118" s="465"/>
      <c r="ECE118" s="465"/>
      <c r="ECF118" s="465"/>
      <c r="ECG118" s="268"/>
      <c r="ECH118" s="463"/>
      <c r="ECI118" s="463"/>
      <c r="ECJ118" s="463"/>
      <c r="ECK118" s="268"/>
      <c r="ECL118" s="463"/>
      <c r="ECM118" s="463"/>
      <c r="ECN118" s="463"/>
      <c r="ECO118" s="267"/>
      <c r="ECP118" s="464"/>
      <c r="ECQ118" s="464"/>
      <c r="ECR118" s="464"/>
      <c r="ECS118" s="267"/>
      <c r="ECT118" s="465"/>
      <c r="ECU118" s="465"/>
      <c r="ECV118" s="465"/>
      <c r="ECW118" s="268"/>
      <c r="ECX118" s="463"/>
      <c r="ECY118" s="463"/>
      <c r="ECZ118" s="463"/>
      <c r="EDA118" s="268"/>
      <c r="EDB118" s="463"/>
      <c r="EDC118" s="463"/>
      <c r="EDD118" s="463"/>
      <c r="EDE118" s="267"/>
      <c r="EDF118" s="464"/>
      <c r="EDG118" s="464"/>
      <c r="EDH118" s="464"/>
      <c r="EDI118" s="267"/>
      <c r="EDJ118" s="465"/>
      <c r="EDK118" s="465"/>
      <c r="EDL118" s="465"/>
      <c r="EDM118" s="268"/>
      <c r="EDN118" s="463"/>
      <c r="EDO118" s="463"/>
      <c r="EDP118" s="463"/>
      <c r="EDQ118" s="268"/>
      <c r="EDR118" s="463"/>
      <c r="EDS118" s="463"/>
      <c r="EDT118" s="463"/>
      <c r="EDU118" s="267"/>
      <c r="EDV118" s="464"/>
      <c r="EDW118" s="464"/>
      <c r="EDX118" s="464"/>
      <c r="EDY118" s="267"/>
      <c r="EDZ118" s="465"/>
      <c r="EEA118" s="465"/>
      <c r="EEB118" s="465"/>
      <c r="EEC118" s="268"/>
      <c r="EED118" s="463"/>
      <c r="EEE118" s="463"/>
      <c r="EEF118" s="463"/>
      <c r="EEG118" s="268"/>
      <c r="EEH118" s="463"/>
      <c r="EEI118" s="463"/>
      <c r="EEJ118" s="463"/>
      <c r="EEK118" s="267"/>
      <c r="EEL118" s="464"/>
      <c r="EEM118" s="464"/>
      <c r="EEN118" s="464"/>
      <c r="EEO118" s="267"/>
      <c r="EEP118" s="465"/>
      <c r="EEQ118" s="465"/>
      <c r="EER118" s="465"/>
      <c r="EES118" s="268"/>
      <c r="EET118" s="463"/>
      <c r="EEU118" s="463"/>
      <c r="EEV118" s="463"/>
      <c r="EEW118" s="268"/>
      <c r="EEX118" s="463"/>
      <c r="EEY118" s="463"/>
      <c r="EEZ118" s="463"/>
      <c r="EFA118" s="267"/>
      <c r="EFB118" s="464"/>
      <c r="EFC118" s="464"/>
      <c r="EFD118" s="464"/>
      <c r="EFE118" s="267"/>
      <c r="EFF118" s="465"/>
      <c r="EFG118" s="465"/>
      <c r="EFH118" s="465"/>
      <c r="EFI118" s="268"/>
      <c r="EFJ118" s="463"/>
      <c r="EFK118" s="463"/>
      <c r="EFL118" s="463"/>
      <c r="EFM118" s="268"/>
      <c r="EFN118" s="463"/>
      <c r="EFO118" s="463"/>
      <c r="EFP118" s="463"/>
      <c r="EFQ118" s="267"/>
      <c r="EFR118" s="464"/>
      <c r="EFS118" s="464"/>
      <c r="EFT118" s="464"/>
      <c r="EFU118" s="267"/>
      <c r="EFV118" s="465"/>
      <c r="EFW118" s="465"/>
      <c r="EFX118" s="465"/>
      <c r="EFY118" s="268"/>
      <c r="EFZ118" s="463"/>
      <c r="EGA118" s="463"/>
      <c r="EGB118" s="463"/>
      <c r="EGC118" s="268"/>
      <c r="EGD118" s="463"/>
      <c r="EGE118" s="463"/>
      <c r="EGF118" s="463"/>
      <c r="EGG118" s="267"/>
      <c r="EGH118" s="464"/>
      <c r="EGI118" s="464"/>
      <c r="EGJ118" s="464"/>
      <c r="EGK118" s="267"/>
      <c r="EGL118" s="465"/>
      <c r="EGM118" s="465"/>
      <c r="EGN118" s="465"/>
      <c r="EGO118" s="268"/>
      <c r="EGP118" s="463"/>
      <c r="EGQ118" s="463"/>
      <c r="EGR118" s="463"/>
      <c r="EGS118" s="268"/>
      <c r="EGT118" s="463"/>
      <c r="EGU118" s="463"/>
      <c r="EGV118" s="463"/>
      <c r="EGW118" s="267"/>
      <c r="EGX118" s="464"/>
      <c r="EGY118" s="464"/>
      <c r="EGZ118" s="464"/>
      <c r="EHA118" s="267"/>
      <c r="EHB118" s="465"/>
      <c r="EHC118" s="465"/>
      <c r="EHD118" s="465"/>
      <c r="EHE118" s="268"/>
      <c r="EHF118" s="463"/>
      <c r="EHG118" s="463"/>
      <c r="EHH118" s="463"/>
      <c r="EHI118" s="268"/>
      <c r="EHJ118" s="463"/>
      <c r="EHK118" s="463"/>
      <c r="EHL118" s="463"/>
      <c r="EHM118" s="267"/>
      <c r="EHN118" s="464"/>
      <c r="EHO118" s="464"/>
      <c r="EHP118" s="464"/>
      <c r="EHQ118" s="267"/>
      <c r="EHR118" s="465"/>
      <c r="EHS118" s="465"/>
      <c r="EHT118" s="465"/>
      <c r="EHU118" s="268"/>
      <c r="EHV118" s="463"/>
      <c r="EHW118" s="463"/>
      <c r="EHX118" s="463"/>
      <c r="EHY118" s="268"/>
      <c r="EHZ118" s="463"/>
      <c r="EIA118" s="463"/>
      <c r="EIB118" s="463"/>
      <c r="EIC118" s="267"/>
      <c r="EID118" s="464"/>
      <c r="EIE118" s="464"/>
      <c r="EIF118" s="464"/>
      <c r="EIG118" s="267"/>
      <c r="EIH118" s="465"/>
      <c r="EII118" s="465"/>
      <c r="EIJ118" s="465"/>
      <c r="EIK118" s="268"/>
      <c r="EIL118" s="463"/>
      <c r="EIM118" s="463"/>
      <c r="EIN118" s="463"/>
      <c r="EIO118" s="268"/>
      <c r="EIP118" s="463"/>
      <c r="EIQ118" s="463"/>
      <c r="EIR118" s="463"/>
      <c r="EIS118" s="267"/>
      <c r="EIT118" s="464"/>
      <c r="EIU118" s="464"/>
      <c r="EIV118" s="464"/>
      <c r="EIW118" s="267"/>
      <c r="EIX118" s="465"/>
      <c r="EIY118" s="465"/>
      <c r="EIZ118" s="465"/>
      <c r="EJA118" s="268"/>
      <c r="EJB118" s="463"/>
      <c r="EJC118" s="463"/>
      <c r="EJD118" s="463"/>
      <c r="EJE118" s="268"/>
      <c r="EJF118" s="463"/>
      <c r="EJG118" s="463"/>
      <c r="EJH118" s="463"/>
      <c r="EJI118" s="267"/>
      <c r="EJJ118" s="464"/>
      <c r="EJK118" s="464"/>
      <c r="EJL118" s="464"/>
      <c r="EJM118" s="267"/>
      <c r="EJN118" s="465"/>
      <c r="EJO118" s="465"/>
      <c r="EJP118" s="465"/>
      <c r="EJQ118" s="268"/>
      <c r="EJR118" s="463"/>
      <c r="EJS118" s="463"/>
      <c r="EJT118" s="463"/>
      <c r="EJU118" s="268"/>
      <c r="EJV118" s="463"/>
      <c r="EJW118" s="463"/>
      <c r="EJX118" s="463"/>
      <c r="EJY118" s="267"/>
      <c r="EJZ118" s="464"/>
      <c r="EKA118" s="464"/>
      <c r="EKB118" s="464"/>
      <c r="EKC118" s="267"/>
      <c r="EKD118" s="465"/>
      <c r="EKE118" s="465"/>
      <c r="EKF118" s="465"/>
      <c r="EKG118" s="268"/>
      <c r="EKH118" s="463"/>
      <c r="EKI118" s="463"/>
      <c r="EKJ118" s="463"/>
      <c r="EKK118" s="268"/>
      <c r="EKL118" s="463"/>
      <c r="EKM118" s="463"/>
      <c r="EKN118" s="463"/>
      <c r="EKO118" s="267"/>
      <c r="EKP118" s="464"/>
      <c r="EKQ118" s="464"/>
      <c r="EKR118" s="464"/>
      <c r="EKS118" s="267"/>
      <c r="EKT118" s="465"/>
      <c r="EKU118" s="465"/>
      <c r="EKV118" s="465"/>
      <c r="EKW118" s="268"/>
      <c r="EKX118" s="463"/>
      <c r="EKY118" s="463"/>
      <c r="EKZ118" s="463"/>
      <c r="ELA118" s="268"/>
      <c r="ELB118" s="463"/>
      <c r="ELC118" s="463"/>
      <c r="ELD118" s="463"/>
      <c r="ELE118" s="267"/>
      <c r="ELF118" s="464"/>
      <c r="ELG118" s="464"/>
      <c r="ELH118" s="464"/>
      <c r="ELI118" s="267"/>
      <c r="ELJ118" s="465"/>
      <c r="ELK118" s="465"/>
      <c r="ELL118" s="465"/>
      <c r="ELM118" s="268"/>
      <c r="ELN118" s="463"/>
      <c r="ELO118" s="463"/>
      <c r="ELP118" s="463"/>
      <c r="ELQ118" s="268"/>
      <c r="ELR118" s="463"/>
      <c r="ELS118" s="463"/>
      <c r="ELT118" s="463"/>
      <c r="ELU118" s="267"/>
      <c r="ELV118" s="464"/>
      <c r="ELW118" s="464"/>
      <c r="ELX118" s="464"/>
      <c r="ELY118" s="267"/>
      <c r="ELZ118" s="465"/>
      <c r="EMA118" s="465"/>
      <c r="EMB118" s="465"/>
      <c r="EMC118" s="268"/>
      <c r="EMD118" s="463"/>
      <c r="EME118" s="463"/>
      <c r="EMF118" s="463"/>
      <c r="EMG118" s="268"/>
      <c r="EMH118" s="463"/>
      <c r="EMI118" s="463"/>
      <c r="EMJ118" s="463"/>
      <c r="EMK118" s="267"/>
      <c r="EML118" s="464"/>
      <c r="EMM118" s="464"/>
      <c r="EMN118" s="464"/>
      <c r="EMO118" s="267"/>
      <c r="EMP118" s="465"/>
      <c r="EMQ118" s="465"/>
      <c r="EMR118" s="465"/>
      <c r="EMS118" s="268"/>
      <c r="EMT118" s="463"/>
      <c r="EMU118" s="463"/>
      <c r="EMV118" s="463"/>
      <c r="EMW118" s="268"/>
      <c r="EMX118" s="463"/>
      <c r="EMY118" s="463"/>
      <c r="EMZ118" s="463"/>
      <c r="ENA118" s="267"/>
      <c r="ENB118" s="464"/>
      <c r="ENC118" s="464"/>
      <c r="END118" s="464"/>
      <c r="ENE118" s="267"/>
      <c r="ENF118" s="465"/>
      <c r="ENG118" s="465"/>
      <c r="ENH118" s="465"/>
      <c r="ENI118" s="268"/>
      <c r="ENJ118" s="463"/>
      <c r="ENK118" s="463"/>
      <c r="ENL118" s="463"/>
      <c r="ENM118" s="268"/>
      <c r="ENN118" s="463"/>
      <c r="ENO118" s="463"/>
      <c r="ENP118" s="463"/>
      <c r="ENQ118" s="267"/>
      <c r="ENR118" s="464"/>
      <c r="ENS118" s="464"/>
      <c r="ENT118" s="464"/>
      <c r="ENU118" s="267"/>
      <c r="ENV118" s="465"/>
      <c r="ENW118" s="465"/>
      <c r="ENX118" s="465"/>
      <c r="ENY118" s="268"/>
      <c r="ENZ118" s="463"/>
      <c r="EOA118" s="463"/>
      <c r="EOB118" s="463"/>
      <c r="EOC118" s="268"/>
      <c r="EOD118" s="463"/>
      <c r="EOE118" s="463"/>
      <c r="EOF118" s="463"/>
      <c r="EOG118" s="267"/>
      <c r="EOH118" s="464"/>
      <c r="EOI118" s="464"/>
      <c r="EOJ118" s="464"/>
      <c r="EOK118" s="267"/>
      <c r="EOL118" s="465"/>
      <c r="EOM118" s="465"/>
      <c r="EON118" s="465"/>
      <c r="EOO118" s="268"/>
      <c r="EOP118" s="463"/>
      <c r="EOQ118" s="463"/>
      <c r="EOR118" s="463"/>
      <c r="EOS118" s="268"/>
      <c r="EOT118" s="463"/>
      <c r="EOU118" s="463"/>
      <c r="EOV118" s="463"/>
      <c r="EOW118" s="267"/>
      <c r="EOX118" s="464"/>
      <c r="EOY118" s="464"/>
      <c r="EOZ118" s="464"/>
      <c r="EPA118" s="267"/>
      <c r="EPB118" s="465"/>
      <c r="EPC118" s="465"/>
      <c r="EPD118" s="465"/>
      <c r="EPE118" s="268"/>
      <c r="EPF118" s="463"/>
      <c r="EPG118" s="463"/>
      <c r="EPH118" s="463"/>
      <c r="EPI118" s="268"/>
      <c r="EPJ118" s="463"/>
      <c r="EPK118" s="463"/>
      <c r="EPL118" s="463"/>
      <c r="EPM118" s="267"/>
      <c r="EPN118" s="464"/>
      <c r="EPO118" s="464"/>
      <c r="EPP118" s="464"/>
      <c r="EPQ118" s="267"/>
      <c r="EPR118" s="465"/>
      <c r="EPS118" s="465"/>
      <c r="EPT118" s="465"/>
      <c r="EPU118" s="268"/>
      <c r="EPV118" s="463"/>
      <c r="EPW118" s="463"/>
      <c r="EPX118" s="463"/>
      <c r="EPY118" s="268"/>
      <c r="EPZ118" s="463"/>
      <c r="EQA118" s="463"/>
      <c r="EQB118" s="463"/>
      <c r="EQC118" s="267"/>
      <c r="EQD118" s="464"/>
      <c r="EQE118" s="464"/>
      <c r="EQF118" s="464"/>
      <c r="EQG118" s="267"/>
      <c r="EQH118" s="465"/>
      <c r="EQI118" s="465"/>
      <c r="EQJ118" s="465"/>
      <c r="EQK118" s="268"/>
      <c r="EQL118" s="463"/>
      <c r="EQM118" s="463"/>
      <c r="EQN118" s="463"/>
      <c r="EQO118" s="268"/>
      <c r="EQP118" s="463"/>
      <c r="EQQ118" s="463"/>
      <c r="EQR118" s="463"/>
      <c r="EQS118" s="267"/>
      <c r="EQT118" s="464"/>
      <c r="EQU118" s="464"/>
      <c r="EQV118" s="464"/>
      <c r="EQW118" s="267"/>
      <c r="EQX118" s="465"/>
      <c r="EQY118" s="465"/>
      <c r="EQZ118" s="465"/>
      <c r="ERA118" s="268"/>
      <c r="ERB118" s="463"/>
      <c r="ERC118" s="463"/>
      <c r="ERD118" s="463"/>
      <c r="ERE118" s="268"/>
      <c r="ERF118" s="463"/>
      <c r="ERG118" s="463"/>
      <c r="ERH118" s="463"/>
      <c r="ERI118" s="267"/>
      <c r="ERJ118" s="464"/>
      <c r="ERK118" s="464"/>
      <c r="ERL118" s="464"/>
      <c r="ERM118" s="267"/>
      <c r="ERN118" s="465"/>
      <c r="ERO118" s="465"/>
      <c r="ERP118" s="465"/>
      <c r="ERQ118" s="268"/>
      <c r="ERR118" s="463"/>
      <c r="ERS118" s="463"/>
      <c r="ERT118" s="463"/>
      <c r="ERU118" s="268"/>
      <c r="ERV118" s="463"/>
      <c r="ERW118" s="463"/>
      <c r="ERX118" s="463"/>
      <c r="ERY118" s="267"/>
      <c r="ERZ118" s="464"/>
      <c r="ESA118" s="464"/>
      <c r="ESB118" s="464"/>
      <c r="ESC118" s="267"/>
      <c r="ESD118" s="465"/>
      <c r="ESE118" s="465"/>
      <c r="ESF118" s="465"/>
      <c r="ESG118" s="268"/>
      <c r="ESH118" s="463"/>
      <c r="ESI118" s="463"/>
      <c r="ESJ118" s="463"/>
      <c r="ESK118" s="268"/>
      <c r="ESL118" s="463"/>
      <c r="ESM118" s="463"/>
      <c r="ESN118" s="463"/>
      <c r="ESO118" s="267"/>
      <c r="ESP118" s="464"/>
      <c r="ESQ118" s="464"/>
      <c r="ESR118" s="464"/>
      <c r="ESS118" s="267"/>
      <c r="EST118" s="465"/>
      <c r="ESU118" s="465"/>
      <c r="ESV118" s="465"/>
      <c r="ESW118" s="268"/>
      <c r="ESX118" s="463"/>
      <c r="ESY118" s="463"/>
      <c r="ESZ118" s="463"/>
      <c r="ETA118" s="268"/>
      <c r="ETB118" s="463"/>
      <c r="ETC118" s="463"/>
      <c r="ETD118" s="463"/>
      <c r="ETE118" s="267"/>
      <c r="ETF118" s="464"/>
      <c r="ETG118" s="464"/>
      <c r="ETH118" s="464"/>
      <c r="ETI118" s="267"/>
      <c r="ETJ118" s="465"/>
      <c r="ETK118" s="465"/>
      <c r="ETL118" s="465"/>
      <c r="ETM118" s="268"/>
      <c r="ETN118" s="463"/>
      <c r="ETO118" s="463"/>
      <c r="ETP118" s="463"/>
      <c r="ETQ118" s="268"/>
      <c r="ETR118" s="463"/>
      <c r="ETS118" s="463"/>
      <c r="ETT118" s="463"/>
      <c r="ETU118" s="267"/>
      <c r="ETV118" s="464"/>
      <c r="ETW118" s="464"/>
      <c r="ETX118" s="464"/>
      <c r="ETY118" s="267"/>
      <c r="ETZ118" s="465"/>
      <c r="EUA118" s="465"/>
      <c r="EUB118" s="465"/>
      <c r="EUC118" s="268"/>
      <c r="EUD118" s="463"/>
      <c r="EUE118" s="463"/>
      <c r="EUF118" s="463"/>
      <c r="EUG118" s="268"/>
      <c r="EUH118" s="463"/>
      <c r="EUI118" s="463"/>
      <c r="EUJ118" s="463"/>
      <c r="EUK118" s="267"/>
      <c r="EUL118" s="464"/>
      <c r="EUM118" s="464"/>
      <c r="EUN118" s="464"/>
      <c r="EUO118" s="267"/>
      <c r="EUP118" s="465"/>
      <c r="EUQ118" s="465"/>
      <c r="EUR118" s="465"/>
      <c r="EUS118" s="268"/>
      <c r="EUT118" s="463"/>
      <c r="EUU118" s="463"/>
      <c r="EUV118" s="463"/>
      <c r="EUW118" s="268"/>
      <c r="EUX118" s="463"/>
      <c r="EUY118" s="463"/>
      <c r="EUZ118" s="463"/>
      <c r="EVA118" s="267"/>
      <c r="EVB118" s="464"/>
      <c r="EVC118" s="464"/>
      <c r="EVD118" s="464"/>
      <c r="EVE118" s="267"/>
      <c r="EVF118" s="465"/>
      <c r="EVG118" s="465"/>
      <c r="EVH118" s="465"/>
      <c r="EVI118" s="268"/>
      <c r="EVJ118" s="463"/>
      <c r="EVK118" s="463"/>
      <c r="EVL118" s="463"/>
      <c r="EVM118" s="268"/>
      <c r="EVN118" s="463"/>
      <c r="EVO118" s="463"/>
      <c r="EVP118" s="463"/>
      <c r="EVQ118" s="267"/>
      <c r="EVR118" s="464"/>
      <c r="EVS118" s="464"/>
      <c r="EVT118" s="464"/>
      <c r="EVU118" s="267"/>
      <c r="EVV118" s="465"/>
      <c r="EVW118" s="465"/>
      <c r="EVX118" s="465"/>
      <c r="EVY118" s="268"/>
      <c r="EVZ118" s="463"/>
      <c r="EWA118" s="463"/>
      <c r="EWB118" s="463"/>
      <c r="EWC118" s="268"/>
      <c r="EWD118" s="463"/>
      <c r="EWE118" s="463"/>
      <c r="EWF118" s="463"/>
      <c r="EWG118" s="267"/>
      <c r="EWH118" s="464"/>
      <c r="EWI118" s="464"/>
      <c r="EWJ118" s="464"/>
      <c r="EWK118" s="267"/>
      <c r="EWL118" s="465"/>
      <c r="EWM118" s="465"/>
      <c r="EWN118" s="465"/>
      <c r="EWO118" s="268"/>
      <c r="EWP118" s="463"/>
      <c r="EWQ118" s="463"/>
      <c r="EWR118" s="463"/>
      <c r="EWS118" s="268"/>
      <c r="EWT118" s="463"/>
      <c r="EWU118" s="463"/>
      <c r="EWV118" s="463"/>
      <c r="EWW118" s="267"/>
      <c r="EWX118" s="464"/>
      <c r="EWY118" s="464"/>
      <c r="EWZ118" s="464"/>
      <c r="EXA118" s="267"/>
      <c r="EXB118" s="465"/>
      <c r="EXC118" s="465"/>
      <c r="EXD118" s="465"/>
      <c r="EXE118" s="268"/>
      <c r="EXF118" s="463"/>
      <c r="EXG118" s="463"/>
      <c r="EXH118" s="463"/>
      <c r="EXI118" s="268"/>
      <c r="EXJ118" s="463"/>
      <c r="EXK118" s="463"/>
      <c r="EXL118" s="463"/>
      <c r="EXM118" s="267"/>
      <c r="EXN118" s="464"/>
      <c r="EXO118" s="464"/>
      <c r="EXP118" s="464"/>
      <c r="EXQ118" s="267"/>
      <c r="EXR118" s="465"/>
      <c r="EXS118" s="465"/>
      <c r="EXT118" s="465"/>
      <c r="EXU118" s="268"/>
      <c r="EXV118" s="463"/>
      <c r="EXW118" s="463"/>
      <c r="EXX118" s="463"/>
      <c r="EXY118" s="268"/>
      <c r="EXZ118" s="463"/>
      <c r="EYA118" s="463"/>
      <c r="EYB118" s="463"/>
      <c r="EYC118" s="267"/>
      <c r="EYD118" s="464"/>
      <c r="EYE118" s="464"/>
      <c r="EYF118" s="464"/>
      <c r="EYG118" s="267"/>
      <c r="EYH118" s="465"/>
      <c r="EYI118" s="465"/>
      <c r="EYJ118" s="465"/>
      <c r="EYK118" s="268"/>
      <c r="EYL118" s="463"/>
      <c r="EYM118" s="463"/>
      <c r="EYN118" s="463"/>
      <c r="EYO118" s="268"/>
      <c r="EYP118" s="463"/>
      <c r="EYQ118" s="463"/>
      <c r="EYR118" s="463"/>
      <c r="EYS118" s="267"/>
      <c r="EYT118" s="464"/>
      <c r="EYU118" s="464"/>
      <c r="EYV118" s="464"/>
      <c r="EYW118" s="267"/>
      <c r="EYX118" s="465"/>
      <c r="EYY118" s="465"/>
      <c r="EYZ118" s="465"/>
      <c r="EZA118" s="268"/>
      <c r="EZB118" s="463"/>
      <c r="EZC118" s="463"/>
      <c r="EZD118" s="463"/>
      <c r="EZE118" s="268"/>
      <c r="EZF118" s="463"/>
      <c r="EZG118" s="463"/>
      <c r="EZH118" s="463"/>
      <c r="EZI118" s="267"/>
      <c r="EZJ118" s="464"/>
      <c r="EZK118" s="464"/>
      <c r="EZL118" s="464"/>
      <c r="EZM118" s="267"/>
      <c r="EZN118" s="465"/>
      <c r="EZO118" s="465"/>
      <c r="EZP118" s="465"/>
      <c r="EZQ118" s="268"/>
      <c r="EZR118" s="463"/>
      <c r="EZS118" s="463"/>
      <c r="EZT118" s="463"/>
      <c r="EZU118" s="268"/>
      <c r="EZV118" s="463"/>
      <c r="EZW118" s="463"/>
      <c r="EZX118" s="463"/>
      <c r="EZY118" s="267"/>
      <c r="EZZ118" s="464"/>
      <c r="FAA118" s="464"/>
      <c r="FAB118" s="464"/>
      <c r="FAC118" s="267"/>
      <c r="FAD118" s="465"/>
      <c r="FAE118" s="465"/>
      <c r="FAF118" s="465"/>
      <c r="FAG118" s="268"/>
      <c r="FAH118" s="463"/>
      <c r="FAI118" s="463"/>
      <c r="FAJ118" s="463"/>
      <c r="FAK118" s="268"/>
      <c r="FAL118" s="463"/>
      <c r="FAM118" s="463"/>
      <c r="FAN118" s="463"/>
      <c r="FAO118" s="267"/>
      <c r="FAP118" s="464"/>
      <c r="FAQ118" s="464"/>
      <c r="FAR118" s="464"/>
      <c r="FAS118" s="267"/>
      <c r="FAT118" s="465"/>
      <c r="FAU118" s="465"/>
      <c r="FAV118" s="465"/>
      <c r="FAW118" s="268"/>
      <c r="FAX118" s="463"/>
      <c r="FAY118" s="463"/>
      <c r="FAZ118" s="463"/>
      <c r="FBA118" s="268"/>
      <c r="FBB118" s="463"/>
      <c r="FBC118" s="463"/>
      <c r="FBD118" s="463"/>
      <c r="FBE118" s="267"/>
      <c r="FBF118" s="464"/>
      <c r="FBG118" s="464"/>
      <c r="FBH118" s="464"/>
      <c r="FBI118" s="267"/>
      <c r="FBJ118" s="465"/>
      <c r="FBK118" s="465"/>
      <c r="FBL118" s="465"/>
      <c r="FBM118" s="268"/>
      <c r="FBN118" s="463"/>
      <c r="FBO118" s="463"/>
      <c r="FBP118" s="463"/>
      <c r="FBQ118" s="268"/>
      <c r="FBR118" s="463"/>
      <c r="FBS118" s="463"/>
      <c r="FBT118" s="463"/>
      <c r="FBU118" s="267"/>
      <c r="FBV118" s="464"/>
      <c r="FBW118" s="464"/>
      <c r="FBX118" s="464"/>
      <c r="FBY118" s="267"/>
      <c r="FBZ118" s="465"/>
      <c r="FCA118" s="465"/>
      <c r="FCB118" s="465"/>
      <c r="FCC118" s="268"/>
      <c r="FCD118" s="463"/>
      <c r="FCE118" s="463"/>
      <c r="FCF118" s="463"/>
      <c r="FCG118" s="268"/>
      <c r="FCH118" s="463"/>
      <c r="FCI118" s="463"/>
      <c r="FCJ118" s="463"/>
      <c r="FCK118" s="267"/>
      <c r="FCL118" s="464"/>
      <c r="FCM118" s="464"/>
      <c r="FCN118" s="464"/>
      <c r="FCO118" s="267"/>
      <c r="FCP118" s="465"/>
      <c r="FCQ118" s="465"/>
      <c r="FCR118" s="465"/>
      <c r="FCS118" s="268"/>
      <c r="FCT118" s="463"/>
      <c r="FCU118" s="463"/>
      <c r="FCV118" s="463"/>
      <c r="FCW118" s="268"/>
      <c r="FCX118" s="463"/>
      <c r="FCY118" s="463"/>
      <c r="FCZ118" s="463"/>
      <c r="FDA118" s="267"/>
      <c r="FDB118" s="464"/>
      <c r="FDC118" s="464"/>
      <c r="FDD118" s="464"/>
      <c r="FDE118" s="267"/>
      <c r="FDF118" s="465"/>
      <c r="FDG118" s="465"/>
      <c r="FDH118" s="465"/>
      <c r="FDI118" s="268"/>
      <c r="FDJ118" s="463"/>
      <c r="FDK118" s="463"/>
      <c r="FDL118" s="463"/>
      <c r="FDM118" s="268"/>
      <c r="FDN118" s="463"/>
      <c r="FDO118" s="463"/>
      <c r="FDP118" s="463"/>
      <c r="FDQ118" s="267"/>
      <c r="FDR118" s="464"/>
      <c r="FDS118" s="464"/>
      <c r="FDT118" s="464"/>
      <c r="FDU118" s="267"/>
      <c r="FDV118" s="465"/>
      <c r="FDW118" s="465"/>
      <c r="FDX118" s="465"/>
      <c r="FDY118" s="268"/>
      <c r="FDZ118" s="463"/>
      <c r="FEA118" s="463"/>
      <c r="FEB118" s="463"/>
      <c r="FEC118" s="268"/>
      <c r="FED118" s="463"/>
      <c r="FEE118" s="463"/>
      <c r="FEF118" s="463"/>
      <c r="FEG118" s="267"/>
      <c r="FEH118" s="464"/>
      <c r="FEI118" s="464"/>
      <c r="FEJ118" s="464"/>
      <c r="FEK118" s="267"/>
      <c r="FEL118" s="465"/>
      <c r="FEM118" s="465"/>
      <c r="FEN118" s="465"/>
      <c r="FEO118" s="268"/>
      <c r="FEP118" s="463"/>
      <c r="FEQ118" s="463"/>
      <c r="FER118" s="463"/>
      <c r="FES118" s="268"/>
      <c r="FET118" s="463"/>
      <c r="FEU118" s="463"/>
      <c r="FEV118" s="463"/>
      <c r="FEW118" s="267"/>
      <c r="FEX118" s="464"/>
      <c r="FEY118" s="464"/>
      <c r="FEZ118" s="464"/>
      <c r="FFA118" s="267"/>
      <c r="FFB118" s="465"/>
      <c r="FFC118" s="465"/>
      <c r="FFD118" s="465"/>
      <c r="FFE118" s="268"/>
      <c r="FFF118" s="463"/>
      <c r="FFG118" s="463"/>
      <c r="FFH118" s="463"/>
      <c r="FFI118" s="268"/>
      <c r="FFJ118" s="463"/>
      <c r="FFK118" s="463"/>
      <c r="FFL118" s="463"/>
      <c r="FFM118" s="267"/>
      <c r="FFN118" s="464"/>
      <c r="FFO118" s="464"/>
      <c r="FFP118" s="464"/>
      <c r="FFQ118" s="267"/>
      <c r="FFR118" s="465"/>
      <c r="FFS118" s="465"/>
      <c r="FFT118" s="465"/>
      <c r="FFU118" s="268"/>
      <c r="FFV118" s="463"/>
      <c r="FFW118" s="463"/>
      <c r="FFX118" s="463"/>
      <c r="FFY118" s="268"/>
      <c r="FFZ118" s="463"/>
      <c r="FGA118" s="463"/>
      <c r="FGB118" s="463"/>
      <c r="FGC118" s="267"/>
      <c r="FGD118" s="464"/>
      <c r="FGE118" s="464"/>
      <c r="FGF118" s="464"/>
      <c r="FGG118" s="267"/>
      <c r="FGH118" s="465"/>
      <c r="FGI118" s="465"/>
      <c r="FGJ118" s="465"/>
      <c r="FGK118" s="268"/>
      <c r="FGL118" s="463"/>
      <c r="FGM118" s="463"/>
      <c r="FGN118" s="463"/>
      <c r="FGO118" s="268"/>
      <c r="FGP118" s="463"/>
      <c r="FGQ118" s="463"/>
      <c r="FGR118" s="463"/>
      <c r="FGS118" s="267"/>
      <c r="FGT118" s="464"/>
      <c r="FGU118" s="464"/>
      <c r="FGV118" s="464"/>
      <c r="FGW118" s="267"/>
      <c r="FGX118" s="465"/>
      <c r="FGY118" s="465"/>
      <c r="FGZ118" s="465"/>
      <c r="FHA118" s="268"/>
      <c r="FHB118" s="463"/>
      <c r="FHC118" s="463"/>
      <c r="FHD118" s="463"/>
      <c r="FHE118" s="268"/>
      <c r="FHF118" s="463"/>
      <c r="FHG118" s="463"/>
      <c r="FHH118" s="463"/>
      <c r="FHI118" s="267"/>
      <c r="FHJ118" s="464"/>
      <c r="FHK118" s="464"/>
      <c r="FHL118" s="464"/>
      <c r="FHM118" s="267"/>
      <c r="FHN118" s="465"/>
      <c r="FHO118" s="465"/>
      <c r="FHP118" s="465"/>
      <c r="FHQ118" s="268"/>
      <c r="FHR118" s="463"/>
      <c r="FHS118" s="463"/>
      <c r="FHT118" s="463"/>
      <c r="FHU118" s="268"/>
      <c r="FHV118" s="463"/>
      <c r="FHW118" s="463"/>
      <c r="FHX118" s="463"/>
      <c r="FHY118" s="267"/>
      <c r="FHZ118" s="464"/>
      <c r="FIA118" s="464"/>
      <c r="FIB118" s="464"/>
      <c r="FIC118" s="267"/>
      <c r="FID118" s="465"/>
      <c r="FIE118" s="465"/>
      <c r="FIF118" s="465"/>
      <c r="FIG118" s="268"/>
      <c r="FIH118" s="463"/>
      <c r="FII118" s="463"/>
      <c r="FIJ118" s="463"/>
      <c r="FIK118" s="268"/>
      <c r="FIL118" s="463"/>
      <c r="FIM118" s="463"/>
      <c r="FIN118" s="463"/>
      <c r="FIO118" s="267"/>
      <c r="FIP118" s="464"/>
      <c r="FIQ118" s="464"/>
      <c r="FIR118" s="464"/>
      <c r="FIS118" s="267"/>
      <c r="FIT118" s="465"/>
      <c r="FIU118" s="465"/>
      <c r="FIV118" s="465"/>
      <c r="FIW118" s="268"/>
      <c r="FIX118" s="463"/>
      <c r="FIY118" s="463"/>
      <c r="FIZ118" s="463"/>
      <c r="FJA118" s="268"/>
      <c r="FJB118" s="463"/>
      <c r="FJC118" s="463"/>
      <c r="FJD118" s="463"/>
      <c r="FJE118" s="267"/>
      <c r="FJF118" s="464"/>
      <c r="FJG118" s="464"/>
      <c r="FJH118" s="464"/>
      <c r="FJI118" s="267"/>
      <c r="FJJ118" s="465"/>
      <c r="FJK118" s="465"/>
      <c r="FJL118" s="465"/>
      <c r="FJM118" s="268"/>
      <c r="FJN118" s="463"/>
      <c r="FJO118" s="463"/>
      <c r="FJP118" s="463"/>
      <c r="FJQ118" s="268"/>
      <c r="FJR118" s="463"/>
      <c r="FJS118" s="463"/>
      <c r="FJT118" s="463"/>
      <c r="FJU118" s="267"/>
      <c r="FJV118" s="464"/>
      <c r="FJW118" s="464"/>
      <c r="FJX118" s="464"/>
      <c r="FJY118" s="267"/>
      <c r="FJZ118" s="465"/>
      <c r="FKA118" s="465"/>
      <c r="FKB118" s="465"/>
      <c r="FKC118" s="268"/>
      <c r="FKD118" s="463"/>
      <c r="FKE118" s="463"/>
      <c r="FKF118" s="463"/>
      <c r="FKG118" s="268"/>
      <c r="FKH118" s="463"/>
      <c r="FKI118" s="463"/>
      <c r="FKJ118" s="463"/>
      <c r="FKK118" s="267"/>
      <c r="FKL118" s="464"/>
      <c r="FKM118" s="464"/>
      <c r="FKN118" s="464"/>
      <c r="FKO118" s="267"/>
      <c r="FKP118" s="465"/>
      <c r="FKQ118" s="465"/>
      <c r="FKR118" s="465"/>
      <c r="FKS118" s="268"/>
      <c r="FKT118" s="463"/>
      <c r="FKU118" s="463"/>
      <c r="FKV118" s="463"/>
      <c r="FKW118" s="268"/>
      <c r="FKX118" s="463"/>
      <c r="FKY118" s="463"/>
      <c r="FKZ118" s="463"/>
      <c r="FLA118" s="267"/>
      <c r="FLB118" s="464"/>
      <c r="FLC118" s="464"/>
      <c r="FLD118" s="464"/>
      <c r="FLE118" s="267"/>
      <c r="FLF118" s="465"/>
      <c r="FLG118" s="465"/>
      <c r="FLH118" s="465"/>
      <c r="FLI118" s="268"/>
      <c r="FLJ118" s="463"/>
      <c r="FLK118" s="463"/>
      <c r="FLL118" s="463"/>
      <c r="FLM118" s="268"/>
      <c r="FLN118" s="463"/>
      <c r="FLO118" s="463"/>
      <c r="FLP118" s="463"/>
      <c r="FLQ118" s="267"/>
      <c r="FLR118" s="464"/>
      <c r="FLS118" s="464"/>
      <c r="FLT118" s="464"/>
      <c r="FLU118" s="267"/>
      <c r="FLV118" s="465"/>
      <c r="FLW118" s="465"/>
      <c r="FLX118" s="465"/>
      <c r="FLY118" s="268"/>
      <c r="FLZ118" s="463"/>
      <c r="FMA118" s="463"/>
      <c r="FMB118" s="463"/>
      <c r="FMC118" s="268"/>
      <c r="FMD118" s="463"/>
      <c r="FME118" s="463"/>
      <c r="FMF118" s="463"/>
      <c r="FMG118" s="267"/>
      <c r="FMH118" s="464"/>
      <c r="FMI118" s="464"/>
      <c r="FMJ118" s="464"/>
      <c r="FMK118" s="267"/>
      <c r="FML118" s="465"/>
      <c r="FMM118" s="465"/>
      <c r="FMN118" s="465"/>
      <c r="FMO118" s="268"/>
      <c r="FMP118" s="463"/>
      <c r="FMQ118" s="463"/>
      <c r="FMR118" s="463"/>
      <c r="FMS118" s="268"/>
      <c r="FMT118" s="463"/>
      <c r="FMU118" s="463"/>
      <c r="FMV118" s="463"/>
      <c r="FMW118" s="267"/>
      <c r="FMX118" s="464"/>
      <c r="FMY118" s="464"/>
      <c r="FMZ118" s="464"/>
      <c r="FNA118" s="267"/>
      <c r="FNB118" s="465"/>
      <c r="FNC118" s="465"/>
      <c r="FND118" s="465"/>
      <c r="FNE118" s="268"/>
      <c r="FNF118" s="463"/>
      <c r="FNG118" s="463"/>
      <c r="FNH118" s="463"/>
      <c r="FNI118" s="268"/>
      <c r="FNJ118" s="463"/>
      <c r="FNK118" s="463"/>
      <c r="FNL118" s="463"/>
      <c r="FNM118" s="267"/>
      <c r="FNN118" s="464"/>
      <c r="FNO118" s="464"/>
      <c r="FNP118" s="464"/>
      <c r="FNQ118" s="267"/>
      <c r="FNR118" s="465"/>
      <c r="FNS118" s="465"/>
      <c r="FNT118" s="465"/>
      <c r="FNU118" s="268"/>
      <c r="FNV118" s="463"/>
      <c r="FNW118" s="463"/>
      <c r="FNX118" s="463"/>
      <c r="FNY118" s="268"/>
      <c r="FNZ118" s="463"/>
      <c r="FOA118" s="463"/>
      <c r="FOB118" s="463"/>
      <c r="FOC118" s="267"/>
      <c r="FOD118" s="464"/>
      <c r="FOE118" s="464"/>
      <c r="FOF118" s="464"/>
      <c r="FOG118" s="267"/>
      <c r="FOH118" s="465"/>
      <c r="FOI118" s="465"/>
      <c r="FOJ118" s="465"/>
      <c r="FOK118" s="268"/>
      <c r="FOL118" s="463"/>
      <c r="FOM118" s="463"/>
      <c r="FON118" s="463"/>
      <c r="FOO118" s="268"/>
      <c r="FOP118" s="463"/>
      <c r="FOQ118" s="463"/>
      <c r="FOR118" s="463"/>
      <c r="FOS118" s="267"/>
      <c r="FOT118" s="464"/>
      <c r="FOU118" s="464"/>
      <c r="FOV118" s="464"/>
      <c r="FOW118" s="267"/>
      <c r="FOX118" s="465"/>
      <c r="FOY118" s="465"/>
      <c r="FOZ118" s="465"/>
      <c r="FPA118" s="268"/>
      <c r="FPB118" s="463"/>
      <c r="FPC118" s="463"/>
      <c r="FPD118" s="463"/>
      <c r="FPE118" s="268"/>
      <c r="FPF118" s="463"/>
      <c r="FPG118" s="463"/>
      <c r="FPH118" s="463"/>
      <c r="FPI118" s="267"/>
      <c r="FPJ118" s="464"/>
      <c r="FPK118" s="464"/>
      <c r="FPL118" s="464"/>
      <c r="FPM118" s="267"/>
      <c r="FPN118" s="465"/>
      <c r="FPO118" s="465"/>
      <c r="FPP118" s="465"/>
      <c r="FPQ118" s="268"/>
      <c r="FPR118" s="463"/>
      <c r="FPS118" s="463"/>
      <c r="FPT118" s="463"/>
      <c r="FPU118" s="268"/>
      <c r="FPV118" s="463"/>
      <c r="FPW118" s="463"/>
      <c r="FPX118" s="463"/>
      <c r="FPY118" s="267"/>
      <c r="FPZ118" s="464"/>
      <c r="FQA118" s="464"/>
      <c r="FQB118" s="464"/>
      <c r="FQC118" s="267"/>
      <c r="FQD118" s="465"/>
      <c r="FQE118" s="465"/>
      <c r="FQF118" s="465"/>
      <c r="FQG118" s="268"/>
      <c r="FQH118" s="463"/>
      <c r="FQI118" s="463"/>
      <c r="FQJ118" s="463"/>
      <c r="FQK118" s="268"/>
      <c r="FQL118" s="463"/>
      <c r="FQM118" s="463"/>
      <c r="FQN118" s="463"/>
      <c r="FQO118" s="267"/>
      <c r="FQP118" s="464"/>
      <c r="FQQ118" s="464"/>
      <c r="FQR118" s="464"/>
      <c r="FQS118" s="267"/>
      <c r="FQT118" s="465"/>
      <c r="FQU118" s="465"/>
      <c r="FQV118" s="465"/>
      <c r="FQW118" s="268"/>
      <c r="FQX118" s="463"/>
      <c r="FQY118" s="463"/>
      <c r="FQZ118" s="463"/>
      <c r="FRA118" s="268"/>
      <c r="FRB118" s="463"/>
      <c r="FRC118" s="463"/>
      <c r="FRD118" s="463"/>
      <c r="FRE118" s="267"/>
      <c r="FRF118" s="464"/>
      <c r="FRG118" s="464"/>
      <c r="FRH118" s="464"/>
      <c r="FRI118" s="267"/>
      <c r="FRJ118" s="465"/>
      <c r="FRK118" s="465"/>
      <c r="FRL118" s="465"/>
      <c r="FRM118" s="268"/>
      <c r="FRN118" s="463"/>
      <c r="FRO118" s="463"/>
      <c r="FRP118" s="463"/>
      <c r="FRQ118" s="268"/>
      <c r="FRR118" s="463"/>
      <c r="FRS118" s="463"/>
      <c r="FRT118" s="463"/>
      <c r="FRU118" s="267"/>
      <c r="FRV118" s="464"/>
      <c r="FRW118" s="464"/>
      <c r="FRX118" s="464"/>
      <c r="FRY118" s="267"/>
      <c r="FRZ118" s="465"/>
      <c r="FSA118" s="465"/>
      <c r="FSB118" s="465"/>
      <c r="FSC118" s="268"/>
      <c r="FSD118" s="463"/>
      <c r="FSE118" s="463"/>
      <c r="FSF118" s="463"/>
      <c r="FSG118" s="268"/>
      <c r="FSH118" s="463"/>
      <c r="FSI118" s="463"/>
      <c r="FSJ118" s="463"/>
      <c r="FSK118" s="267"/>
      <c r="FSL118" s="464"/>
      <c r="FSM118" s="464"/>
      <c r="FSN118" s="464"/>
      <c r="FSO118" s="267"/>
      <c r="FSP118" s="465"/>
      <c r="FSQ118" s="465"/>
      <c r="FSR118" s="465"/>
      <c r="FSS118" s="268"/>
      <c r="FST118" s="463"/>
      <c r="FSU118" s="463"/>
      <c r="FSV118" s="463"/>
      <c r="FSW118" s="268"/>
      <c r="FSX118" s="463"/>
      <c r="FSY118" s="463"/>
      <c r="FSZ118" s="463"/>
      <c r="FTA118" s="267"/>
      <c r="FTB118" s="464"/>
      <c r="FTC118" s="464"/>
      <c r="FTD118" s="464"/>
      <c r="FTE118" s="267"/>
      <c r="FTF118" s="465"/>
      <c r="FTG118" s="465"/>
      <c r="FTH118" s="465"/>
      <c r="FTI118" s="268"/>
      <c r="FTJ118" s="463"/>
      <c r="FTK118" s="463"/>
      <c r="FTL118" s="463"/>
      <c r="FTM118" s="268"/>
      <c r="FTN118" s="463"/>
      <c r="FTO118" s="463"/>
      <c r="FTP118" s="463"/>
      <c r="FTQ118" s="267"/>
      <c r="FTR118" s="464"/>
      <c r="FTS118" s="464"/>
      <c r="FTT118" s="464"/>
      <c r="FTU118" s="267"/>
      <c r="FTV118" s="465"/>
      <c r="FTW118" s="465"/>
      <c r="FTX118" s="465"/>
      <c r="FTY118" s="268"/>
      <c r="FTZ118" s="463"/>
      <c r="FUA118" s="463"/>
      <c r="FUB118" s="463"/>
      <c r="FUC118" s="268"/>
      <c r="FUD118" s="463"/>
      <c r="FUE118" s="463"/>
      <c r="FUF118" s="463"/>
      <c r="FUG118" s="267"/>
      <c r="FUH118" s="464"/>
      <c r="FUI118" s="464"/>
      <c r="FUJ118" s="464"/>
      <c r="FUK118" s="267"/>
      <c r="FUL118" s="465"/>
      <c r="FUM118" s="465"/>
      <c r="FUN118" s="465"/>
      <c r="FUO118" s="268"/>
      <c r="FUP118" s="463"/>
      <c r="FUQ118" s="463"/>
      <c r="FUR118" s="463"/>
      <c r="FUS118" s="268"/>
      <c r="FUT118" s="463"/>
      <c r="FUU118" s="463"/>
      <c r="FUV118" s="463"/>
      <c r="FUW118" s="267"/>
      <c r="FUX118" s="464"/>
      <c r="FUY118" s="464"/>
      <c r="FUZ118" s="464"/>
      <c r="FVA118" s="267"/>
      <c r="FVB118" s="465"/>
      <c r="FVC118" s="465"/>
      <c r="FVD118" s="465"/>
      <c r="FVE118" s="268"/>
      <c r="FVF118" s="463"/>
      <c r="FVG118" s="463"/>
      <c r="FVH118" s="463"/>
      <c r="FVI118" s="268"/>
      <c r="FVJ118" s="463"/>
      <c r="FVK118" s="463"/>
      <c r="FVL118" s="463"/>
      <c r="FVM118" s="267"/>
      <c r="FVN118" s="464"/>
      <c r="FVO118" s="464"/>
      <c r="FVP118" s="464"/>
      <c r="FVQ118" s="267"/>
      <c r="FVR118" s="465"/>
      <c r="FVS118" s="465"/>
      <c r="FVT118" s="465"/>
      <c r="FVU118" s="268"/>
      <c r="FVV118" s="463"/>
      <c r="FVW118" s="463"/>
      <c r="FVX118" s="463"/>
      <c r="FVY118" s="268"/>
      <c r="FVZ118" s="463"/>
      <c r="FWA118" s="463"/>
      <c r="FWB118" s="463"/>
      <c r="FWC118" s="267"/>
      <c r="FWD118" s="464"/>
      <c r="FWE118" s="464"/>
      <c r="FWF118" s="464"/>
      <c r="FWG118" s="267"/>
      <c r="FWH118" s="465"/>
      <c r="FWI118" s="465"/>
      <c r="FWJ118" s="465"/>
      <c r="FWK118" s="268"/>
      <c r="FWL118" s="463"/>
      <c r="FWM118" s="463"/>
      <c r="FWN118" s="463"/>
      <c r="FWO118" s="268"/>
      <c r="FWP118" s="463"/>
      <c r="FWQ118" s="463"/>
      <c r="FWR118" s="463"/>
      <c r="FWS118" s="267"/>
      <c r="FWT118" s="464"/>
      <c r="FWU118" s="464"/>
      <c r="FWV118" s="464"/>
      <c r="FWW118" s="267"/>
      <c r="FWX118" s="465"/>
      <c r="FWY118" s="465"/>
      <c r="FWZ118" s="465"/>
      <c r="FXA118" s="268"/>
      <c r="FXB118" s="463"/>
      <c r="FXC118" s="463"/>
      <c r="FXD118" s="463"/>
      <c r="FXE118" s="268"/>
      <c r="FXF118" s="463"/>
      <c r="FXG118" s="463"/>
      <c r="FXH118" s="463"/>
      <c r="FXI118" s="267"/>
      <c r="FXJ118" s="464"/>
      <c r="FXK118" s="464"/>
      <c r="FXL118" s="464"/>
      <c r="FXM118" s="267"/>
      <c r="FXN118" s="465"/>
      <c r="FXO118" s="465"/>
      <c r="FXP118" s="465"/>
      <c r="FXQ118" s="268"/>
      <c r="FXR118" s="463"/>
      <c r="FXS118" s="463"/>
      <c r="FXT118" s="463"/>
      <c r="FXU118" s="268"/>
      <c r="FXV118" s="463"/>
      <c r="FXW118" s="463"/>
      <c r="FXX118" s="463"/>
      <c r="FXY118" s="267"/>
      <c r="FXZ118" s="464"/>
      <c r="FYA118" s="464"/>
      <c r="FYB118" s="464"/>
      <c r="FYC118" s="267"/>
      <c r="FYD118" s="465"/>
      <c r="FYE118" s="465"/>
      <c r="FYF118" s="465"/>
      <c r="FYG118" s="268"/>
      <c r="FYH118" s="463"/>
      <c r="FYI118" s="463"/>
      <c r="FYJ118" s="463"/>
      <c r="FYK118" s="268"/>
      <c r="FYL118" s="463"/>
      <c r="FYM118" s="463"/>
      <c r="FYN118" s="463"/>
      <c r="FYO118" s="267"/>
      <c r="FYP118" s="464"/>
      <c r="FYQ118" s="464"/>
      <c r="FYR118" s="464"/>
      <c r="FYS118" s="267"/>
      <c r="FYT118" s="465"/>
      <c r="FYU118" s="465"/>
      <c r="FYV118" s="465"/>
      <c r="FYW118" s="268"/>
      <c r="FYX118" s="463"/>
      <c r="FYY118" s="463"/>
      <c r="FYZ118" s="463"/>
      <c r="FZA118" s="268"/>
      <c r="FZB118" s="463"/>
      <c r="FZC118" s="463"/>
      <c r="FZD118" s="463"/>
      <c r="FZE118" s="267"/>
      <c r="FZF118" s="464"/>
      <c r="FZG118" s="464"/>
      <c r="FZH118" s="464"/>
      <c r="FZI118" s="267"/>
      <c r="FZJ118" s="465"/>
      <c r="FZK118" s="465"/>
      <c r="FZL118" s="465"/>
      <c r="FZM118" s="268"/>
      <c r="FZN118" s="463"/>
      <c r="FZO118" s="463"/>
      <c r="FZP118" s="463"/>
      <c r="FZQ118" s="268"/>
      <c r="FZR118" s="463"/>
      <c r="FZS118" s="463"/>
      <c r="FZT118" s="463"/>
      <c r="FZU118" s="267"/>
      <c r="FZV118" s="464"/>
      <c r="FZW118" s="464"/>
      <c r="FZX118" s="464"/>
      <c r="FZY118" s="267"/>
      <c r="FZZ118" s="465"/>
      <c r="GAA118" s="465"/>
      <c r="GAB118" s="465"/>
      <c r="GAC118" s="268"/>
      <c r="GAD118" s="463"/>
      <c r="GAE118" s="463"/>
      <c r="GAF118" s="463"/>
      <c r="GAG118" s="268"/>
      <c r="GAH118" s="463"/>
      <c r="GAI118" s="463"/>
      <c r="GAJ118" s="463"/>
      <c r="GAK118" s="267"/>
      <c r="GAL118" s="464"/>
      <c r="GAM118" s="464"/>
      <c r="GAN118" s="464"/>
      <c r="GAO118" s="267"/>
      <c r="GAP118" s="465"/>
      <c r="GAQ118" s="465"/>
      <c r="GAR118" s="465"/>
      <c r="GAS118" s="268"/>
      <c r="GAT118" s="463"/>
      <c r="GAU118" s="463"/>
      <c r="GAV118" s="463"/>
      <c r="GAW118" s="268"/>
      <c r="GAX118" s="463"/>
      <c r="GAY118" s="463"/>
      <c r="GAZ118" s="463"/>
      <c r="GBA118" s="267"/>
      <c r="GBB118" s="464"/>
      <c r="GBC118" s="464"/>
      <c r="GBD118" s="464"/>
      <c r="GBE118" s="267"/>
      <c r="GBF118" s="465"/>
      <c r="GBG118" s="465"/>
      <c r="GBH118" s="465"/>
      <c r="GBI118" s="268"/>
      <c r="GBJ118" s="463"/>
      <c r="GBK118" s="463"/>
      <c r="GBL118" s="463"/>
      <c r="GBM118" s="268"/>
      <c r="GBN118" s="463"/>
      <c r="GBO118" s="463"/>
      <c r="GBP118" s="463"/>
      <c r="GBQ118" s="267"/>
      <c r="GBR118" s="464"/>
      <c r="GBS118" s="464"/>
      <c r="GBT118" s="464"/>
      <c r="GBU118" s="267"/>
      <c r="GBV118" s="465"/>
      <c r="GBW118" s="465"/>
      <c r="GBX118" s="465"/>
      <c r="GBY118" s="268"/>
      <c r="GBZ118" s="463"/>
      <c r="GCA118" s="463"/>
      <c r="GCB118" s="463"/>
      <c r="GCC118" s="268"/>
      <c r="GCD118" s="463"/>
      <c r="GCE118" s="463"/>
      <c r="GCF118" s="463"/>
      <c r="GCG118" s="267"/>
      <c r="GCH118" s="464"/>
      <c r="GCI118" s="464"/>
      <c r="GCJ118" s="464"/>
      <c r="GCK118" s="267"/>
      <c r="GCL118" s="465"/>
      <c r="GCM118" s="465"/>
      <c r="GCN118" s="465"/>
      <c r="GCO118" s="268"/>
      <c r="GCP118" s="463"/>
      <c r="GCQ118" s="463"/>
      <c r="GCR118" s="463"/>
      <c r="GCS118" s="268"/>
      <c r="GCT118" s="463"/>
      <c r="GCU118" s="463"/>
      <c r="GCV118" s="463"/>
      <c r="GCW118" s="267"/>
      <c r="GCX118" s="464"/>
      <c r="GCY118" s="464"/>
      <c r="GCZ118" s="464"/>
      <c r="GDA118" s="267"/>
      <c r="GDB118" s="465"/>
      <c r="GDC118" s="465"/>
      <c r="GDD118" s="465"/>
      <c r="GDE118" s="268"/>
      <c r="GDF118" s="463"/>
      <c r="GDG118" s="463"/>
      <c r="GDH118" s="463"/>
      <c r="GDI118" s="268"/>
      <c r="GDJ118" s="463"/>
      <c r="GDK118" s="463"/>
      <c r="GDL118" s="463"/>
      <c r="GDM118" s="267"/>
      <c r="GDN118" s="464"/>
      <c r="GDO118" s="464"/>
      <c r="GDP118" s="464"/>
      <c r="GDQ118" s="267"/>
      <c r="GDR118" s="465"/>
      <c r="GDS118" s="465"/>
      <c r="GDT118" s="465"/>
      <c r="GDU118" s="268"/>
      <c r="GDV118" s="463"/>
      <c r="GDW118" s="463"/>
      <c r="GDX118" s="463"/>
      <c r="GDY118" s="268"/>
      <c r="GDZ118" s="463"/>
      <c r="GEA118" s="463"/>
      <c r="GEB118" s="463"/>
      <c r="GEC118" s="267"/>
      <c r="GED118" s="464"/>
      <c r="GEE118" s="464"/>
      <c r="GEF118" s="464"/>
      <c r="GEG118" s="267"/>
      <c r="GEH118" s="465"/>
      <c r="GEI118" s="465"/>
      <c r="GEJ118" s="465"/>
      <c r="GEK118" s="268"/>
      <c r="GEL118" s="463"/>
      <c r="GEM118" s="463"/>
      <c r="GEN118" s="463"/>
      <c r="GEO118" s="268"/>
      <c r="GEP118" s="463"/>
      <c r="GEQ118" s="463"/>
      <c r="GER118" s="463"/>
      <c r="GES118" s="267"/>
      <c r="GET118" s="464"/>
      <c r="GEU118" s="464"/>
      <c r="GEV118" s="464"/>
      <c r="GEW118" s="267"/>
      <c r="GEX118" s="465"/>
      <c r="GEY118" s="465"/>
      <c r="GEZ118" s="465"/>
      <c r="GFA118" s="268"/>
      <c r="GFB118" s="463"/>
      <c r="GFC118" s="463"/>
      <c r="GFD118" s="463"/>
      <c r="GFE118" s="268"/>
      <c r="GFF118" s="463"/>
      <c r="GFG118" s="463"/>
      <c r="GFH118" s="463"/>
      <c r="GFI118" s="267"/>
      <c r="GFJ118" s="464"/>
      <c r="GFK118" s="464"/>
      <c r="GFL118" s="464"/>
      <c r="GFM118" s="267"/>
      <c r="GFN118" s="465"/>
      <c r="GFO118" s="465"/>
      <c r="GFP118" s="465"/>
      <c r="GFQ118" s="268"/>
      <c r="GFR118" s="463"/>
      <c r="GFS118" s="463"/>
      <c r="GFT118" s="463"/>
      <c r="GFU118" s="268"/>
      <c r="GFV118" s="463"/>
      <c r="GFW118" s="463"/>
      <c r="GFX118" s="463"/>
      <c r="GFY118" s="267"/>
      <c r="GFZ118" s="464"/>
      <c r="GGA118" s="464"/>
      <c r="GGB118" s="464"/>
      <c r="GGC118" s="267"/>
      <c r="GGD118" s="465"/>
      <c r="GGE118" s="465"/>
      <c r="GGF118" s="465"/>
      <c r="GGG118" s="268"/>
      <c r="GGH118" s="463"/>
      <c r="GGI118" s="463"/>
      <c r="GGJ118" s="463"/>
      <c r="GGK118" s="268"/>
      <c r="GGL118" s="463"/>
      <c r="GGM118" s="463"/>
      <c r="GGN118" s="463"/>
      <c r="GGO118" s="267"/>
      <c r="GGP118" s="464"/>
      <c r="GGQ118" s="464"/>
      <c r="GGR118" s="464"/>
      <c r="GGS118" s="267"/>
      <c r="GGT118" s="465"/>
      <c r="GGU118" s="465"/>
      <c r="GGV118" s="465"/>
      <c r="GGW118" s="268"/>
      <c r="GGX118" s="463"/>
      <c r="GGY118" s="463"/>
      <c r="GGZ118" s="463"/>
      <c r="GHA118" s="268"/>
      <c r="GHB118" s="463"/>
      <c r="GHC118" s="463"/>
      <c r="GHD118" s="463"/>
      <c r="GHE118" s="267"/>
      <c r="GHF118" s="464"/>
      <c r="GHG118" s="464"/>
      <c r="GHH118" s="464"/>
      <c r="GHI118" s="267"/>
      <c r="GHJ118" s="465"/>
      <c r="GHK118" s="465"/>
      <c r="GHL118" s="465"/>
      <c r="GHM118" s="268"/>
      <c r="GHN118" s="463"/>
      <c r="GHO118" s="463"/>
      <c r="GHP118" s="463"/>
      <c r="GHQ118" s="268"/>
      <c r="GHR118" s="463"/>
      <c r="GHS118" s="463"/>
      <c r="GHT118" s="463"/>
      <c r="GHU118" s="267"/>
      <c r="GHV118" s="464"/>
      <c r="GHW118" s="464"/>
      <c r="GHX118" s="464"/>
      <c r="GHY118" s="267"/>
      <c r="GHZ118" s="465"/>
      <c r="GIA118" s="465"/>
      <c r="GIB118" s="465"/>
      <c r="GIC118" s="268"/>
      <c r="GID118" s="463"/>
      <c r="GIE118" s="463"/>
      <c r="GIF118" s="463"/>
      <c r="GIG118" s="268"/>
      <c r="GIH118" s="463"/>
      <c r="GII118" s="463"/>
      <c r="GIJ118" s="463"/>
      <c r="GIK118" s="267"/>
      <c r="GIL118" s="464"/>
      <c r="GIM118" s="464"/>
      <c r="GIN118" s="464"/>
      <c r="GIO118" s="267"/>
      <c r="GIP118" s="465"/>
      <c r="GIQ118" s="465"/>
      <c r="GIR118" s="465"/>
      <c r="GIS118" s="268"/>
      <c r="GIT118" s="463"/>
      <c r="GIU118" s="463"/>
      <c r="GIV118" s="463"/>
      <c r="GIW118" s="268"/>
      <c r="GIX118" s="463"/>
      <c r="GIY118" s="463"/>
      <c r="GIZ118" s="463"/>
      <c r="GJA118" s="267"/>
      <c r="GJB118" s="464"/>
      <c r="GJC118" s="464"/>
      <c r="GJD118" s="464"/>
      <c r="GJE118" s="267"/>
      <c r="GJF118" s="465"/>
      <c r="GJG118" s="465"/>
      <c r="GJH118" s="465"/>
      <c r="GJI118" s="268"/>
      <c r="GJJ118" s="463"/>
      <c r="GJK118" s="463"/>
      <c r="GJL118" s="463"/>
      <c r="GJM118" s="268"/>
      <c r="GJN118" s="463"/>
      <c r="GJO118" s="463"/>
      <c r="GJP118" s="463"/>
      <c r="GJQ118" s="267"/>
      <c r="GJR118" s="464"/>
      <c r="GJS118" s="464"/>
      <c r="GJT118" s="464"/>
      <c r="GJU118" s="267"/>
      <c r="GJV118" s="465"/>
      <c r="GJW118" s="465"/>
      <c r="GJX118" s="465"/>
      <c r="GJY118" s="268"/>
      <c r="GJZ118" s="463"/>
      <c r="GKA118" s="463"/>
      <c r="GKB118" s="463"/>
      <c r="GKC118" s="268"/>
      <c r="GKD118" s="463"/>
      <c r="GKE118" s="463"/>
      <c r="GKF118" s="463"/>
      <c r="GKG118" s="267"/>
      <c r="GKH118" s="464"/>
      <c r="GKI118" s="464"/>
      <c r="GKJ118" s="464"/>
      <c r="GKK118" s="267"/>
      <c r="GKL118" s="465"/>
      <c r="GKM118" s="465"/>
      <c r="GKN118" s="465"/>
      <c r="GKO118" s="268"/>
      <c r="GKP118" s="463"/>
      <c r="GKQ118" s="463"/>
      <c r="GKR118" s="463"/>
      <c r="GKS118" s="268"/>
      <c r="GKT118" s="463"/>
      <c r="GKU118" s="463"/>
      <c r="GKV118" s="463"/>
      <c r="GKW118" s="267"/>
      <c r="GKX118" s="464"/>
      <c r="GKY118" s="464"/>
      <c r="GKZ118" s="464"/>
      <c r="GLA118" s="267"/>
      <c r="GLB118" s="465"/>
      <c r="GLC118" s="465"/>
      <c r="GLD118" s="465"/>
      <c r="GLE118" s="268"/>
      <c r="GLF118" s="463"/>
      <c r="GLG118" s="463"/>
      <c r="GLH118" s="463"/>
      <c r="GLI118" s="268"/>
      <c r="GLJ118" s="463"/>
      <c r="GLK118" s="463"/>
      <c r="GLL118" s="463"/>
      <c r="GLM118" s="267"/>
      <c r="GLN118" s="464"/>
      <c r="GLO118" s="464"/>
      <c r="GLP118" s="464"/>
      <c r="GLQ118" s="267"/>
      <c r="GLR118" s="465"/>
      <c r="GLS118" s="465"/>
      <c r="GLT118" s="465"/>
      <c r="GLU118" s="268"/>
      <c r="GLV118" s="463"/>
      <c r="GLW118" s="463"/>
      <c r="GLX118" s="463"/>
      <c r="GLY118" s="268"/>
      <c r="GLZ118" s="463"/>
      <c r="GMA118" s="463"/>
      <c r="GMB118" s="463"/>
      <c r="GMC118" s="267"/>
      <c r="GMD118" s="464"/>
      <c r="GME118" s="464"/>
      <c r="GMF118" s="464"/>
      <c r="GMG118" s="267"/>
      <c r="GMH118" s="465"/>
      <c r="GMI118" s="465"/>
      <c r="GMJ118" s="465"/>
      <c r="GMK118" s="268"/>
      <c r="GML118" s="463"/>
      <c r="GMM118" s="463"/>
      <c r="GMN118" s="463"/>
      <c r="GMO118" s="268"/>
      <c r="GMP118" s="463"/>
      <c r="GMQ118" s="463"/>
      <c r="GMR118" s="463"/>
      <c r="GMS118" s="267"/>
      <c r="GMT118" s="464"/>
      <c r="GMU118" s="464"/>
      <c r="GMV118" s="464"/>
      <c r="GMW118" s="267"/>
      <c r="GMX118" s="465"/>
      <c r="GMY118" s="465"/>
      <c r="GMZ118" s="465"/>
      <c r="GNA118" s="268"/>
      <c r="GNB118" s="463"/>
      <c r="GNC118" s="463"/>
      <c r="GND118" s="463"/>
      <c r="GNE118" s="268"/>
      <c r="GNF118" s="463"/>
      <c r="GNG118" s="463"/>
      <c r="GNH118" s="463"/>
      <c r="GNI118" s="267"/>
      <c r="GNJ118" s="464"/>
      <c r="GNK118" s="464"/>
      <c r="GNL118" s="464"/>
      <c r="GNM118" s="267"/>
      <c r="GNN118" s="465"/>
      <c r="GNO118" s="465"/>
      <c r="GNP118" s="465"/>
      <c r="GNQ118" s="268"/>
      <c r="GNR118" s="463"/>
      <c r="GNS118" s="463"/>
      <c r="GNT118" s="463"/>
      <c r="GNU118" s="268"/>
      <c r="GNV118" s="463"/>
      <c r="GNW118" s="463"/>
      <c r="GNX118" s="463"/>
      <c r="GNY118" s="267"/>
      <c r="GNZ118" s="464"/>
      <c r="GOA118" s="464"/>
      <c r="GOB118" s="464"/>
      <c r="GOC118" s="267"/>
      <c r="GOD118" s="465"/>
      <c r="GOE118" s="465"/>
      <c r="GOF118" s="465"/>
      <c r="GOG118" s="268"/>
      <c r="GOH118" s="463"/>
      <c r="GOI118" s="463"/>
      <c r="GOJ118" s="463"/>
      <c r="GOK118" s="268"/>
      <c r="GOL118" s="463"/>
      <c r="GOM118" s="463"/>
      <c r="GON118" s="463"/>
      <c r="GOO118" s="267"/>
      <c r="GOP118" s="464"/>
      <c r="GOQ118" s="464"/>
      <c r="GOR118" s="464"/>
      <c r="GOS118" s="267"/>
      <c r="GOT118" s="465"/>
      <c r="GOU118" s="465"/>
      <c r="GOV118" s="465"/>
      <c r="GOW118" s="268"/>
      <c r="GOX118" s="463"/>
      <c r="GOY118" s="463"/>
      <c r="GOZ118" s="463"/>
      <c r="GPA118" s="268"/>
      <c r="GPB118" s="463"/>
      <c r="GPC118" s="463"/>
      <c r="GPD118" s="463"/>
      <c r="GPE118" s="267"/>
      <c r="GPF118" s="464"/>
      <c r="GPG118" s="464"/>
      <c r="GPH118" s="464"/>
      <c r="GPI118" s="267"/>
      <c r="GPJ118" s="465"/>
      <c r="GPK118" s="465"/>
      <c r="GPL118" s="465"/>
      <c r="GPM118" s="268"/>
      <c r="GPN118" s="463"/>
      <c r="GPO118" s="463"/>
      <c r="GPP118" s="463"/>
      <c r="GPQ118" s="268"/>
      <c r="GPR118" s="463"/>
      <c r="GPS118" s="463"/>
      <c r="GPT118" s="463"/>
      <c r="GPU118" s="267"/>
      <c r="GPV118" s="464"/>
      <c r="GPW118" s="464"/>
      <c r="GPX118" s="464"/>
      <c r="GPY118" s="267"/>
      <c r="GPZ118" s="465"/>
      <c r="GQA118" s="465"/>
      <c r="GQB118" s="465"/>
      <c r="GQC118" s="268"/>
      <c r="GQD118" s="463"/>
      <c r="GQE118" s="463"/>
      <c r="GQF118" s="463"/>
      <c r="GQG118" s="268"/>
      <c r="GQH118" s="463"/>
      <c r="GQI118" s="463"/>
      <c r="GQJ118" s="463"/>
      <c r="GQK118" s="267"/>
      <c r="GQL118" s="464"/>
      <c r="GQM118" s="464"/>
      <c r="GQN118" s="464"/>
      <c r="GQO118" s="267"/>
      <c r="GQP118" s="465"/>
      <c r="GQQ118" s="465"/>
      <c r="GQR118" s="465"/>
      <c r="GQS118" s="268"/>
      <c r="GQT118" s="463"/>
      <c r="GQU118" s="463"/>
      <c r="GQV118" s="463"/>
      <c r="GQW118" s="268"/>
      <c r="GQX118" s="463"/>
      <c r="GQY118" s="463"/>
      <c r="GQZ118" s="463"/>
      <c r="GRA118" s="267"/>
      <c r="GRB118" s="464"/>
      <c r="GRC118" s="464"/>
      <c r="GRD118" s="464"/>
      <c r="GRE118" s="267"/>
      <c r="GRF118" s="465"/>
      <c r="GRG118" s="465"/>
      <c r="GRH118" s="465"/>
      <c r="GRI118" s="268"/>
      <c r="GRJ118" s="463"/>
      <c r="GRK118" s="463"/>
      <c r="GRL118" s="463"/>
      <c r="GRM118" s="268"/>
      <c r="GRN118" s="463"/>
      <c r="GRO118" s="463"/>
      <c r="GRP118" s="463"/>
      <c r="GRQ118" s="267"/>
      <c r="GRR118" s="464"/>
      <c r="GRS118" s="464"/>
      <c r="GRT118" s="464"/>
      <c r="GRU118" s="267"/>
      <c r="GRV118" s="465"/>
      <c r="GRW118" s="465"/>
      <c r="GRX118" s="465"/>
      <c r="GRY118" s="268"/>
      <c r="GRZ118" s="463"/>
      <c r="GSA118" s="463"/>
      <c r="GSB118" s="463"/>
      <c r="GSC118" s="268"/>
      <c r="GSD118" s="463"/>
      <c r="GSE118" s="463"/>
      <c r="GSF118" s="463"/>
      <c r="GSG118" s="267"/>
      <c r="GSH118" s="464"/>
      <c r="GSI118" s="464"/>
      <c r="GSJ118" s="464"/>
      <c r="GSK118" s="267"/>
      <c r="GSL118" s="465"/>
      <c r="GSM118" s="465"/>
      <c r="GSN118" s="465"/>
      <c r="GSO118" s="268"/>
      <c r="GSP118" s="463"/>
      <c r="GSQ118" s="463"/>
      <c r="GSR118" s="463"/>
      <c r="GSS118" s="268"/>
      <c r="GST118" s="463"/>
      <c r="GSU118" s="463"/>
      <c r="GSV118" s="463"/>
      <c r="GSW118" s="267"/>
      <c r="GSX118" s="464"/>
      <c r="GSY118" s="464"/>
      <c r="GSZ118" s="464"/>
      <c r="GTA118" s="267"/>
      <c r="GTB118" s="465"/>
      <c r="GTC118" s="465"/>
      <c r="GTD118" s="465"/>
      <c r="GTE118" s="268"/>
      <c r="GTF118" s="463"/>
      <c r="GTG118" s="463"/>
      <c r="GTH118" s="463"/>
      <c r="GTI118" s="268"/>
      <c r="GTJ118" s="463"/>
      <c r="GTK118" s="463"/>
      <c r="GTL118" s="463"/>
      <c r="GTM118" s="267"/>
      <c r="GTN118" s="464"/>
      <c r="GTO118" s="464"/>
      <c r="GTP118" s="464"/>
      <c r="GTQ118" s="267"/>
      <c r="GTR118" s="465"/>
      <c r="GTS118" s="465"/>
      <c r="GTT118" s="465"/>
      <c r="GTU118" s="268"/>
      <c r="GTV118" s="463"/>
      <c r="GTW118" s="463"/>
      <c r="GTX118" s="463"/>
      <c r="GTY118" s="268"/>
      <c r="GTZ118" s="463"/>
      <c r="GUA118" s="463"/>
      <c r="GUB118" s="463"/>
      <c r="GUC118" s="267"/>
      <c r="GUD118" s="464"/>
      <c r="GUE118" s="464"/>
      <c r="GUF118" s="464"/>
      <c r="GUG118" s="267"/>
      <c r="GUH118" s="465"/>
      <c r="GUI118" s="465"/>
      <c r="GUJ118" s="465"/>
      <c r="GUK118" s="268"/>
      <c r="GUL118" s="463"/>
      <c r="GUM118" s="463"/>
      <c r="GUN118" s="463"/>
      <c r="GUO118" s="268"/>
      <c r="GUP118" s="463"/>
      <c r="GUQ118" s="463"/>
      <c r="GUR118" s="463"/>
      <c r="GUS118" s="267"/>
      <c r="GUT118" s="464"/>
      <c r="GUU118" s="464"/>
      <c r="GUV118" s="464"/>
      <c r="GUW118" s="267"/>
      <c r="GUX118" s="465"/>
      <c r="GUY118" s="465"/>
      <c r="GUZ118" s="465"/>
      <c r="GVA118" s="268"/>
      <c r="GVB118" s="463"/>
      <c r="GVC118" s="463"/>
      <c r="GVD118" s="463"/>
      <c r="GVE118" s="268"/>
      <c r="GVF118" s="463"/>
      <c r="GVG118" s="463"/>
      <c r="GVH118" s="463"/>
      <c r="GVI118" s="267"/>
      <c r="GVJ118" s="464"/>
      <c r="GVK118" s="464"/>
      <c r="GVL118" s="464"/>
      <c r="GVM118" s="267"/>
      <c r="GVN118" s="465"/>
      <c r="GVO118" s="465"/>
      <c r="GVP118" s="465"/>
      <c r="GVQ118" s="268"/>
      <c r="GVR118" s="463"/>
      <c r="GVS118" s="463"/>
      <c r="GVT118" s="463"/>
      <c r="GVU118" s="268"/>
      <c r="GVV118" s="463"/>
      <c r="GVW118" s="463"/>
      <c r="GVX118" s="463"/>
      <c r="GVY118" s="267"/>
      <c r="GVZ118" s="464"/>
      <c r="GWA118" s="464"/>
      <c r="GWB118" s="464"/>
      <c r="GWC118" s="267"/>
      <c r="GWD118" s="465"/>
      <c r="GWE118" s="465"/>
      <c r="GWF118" s="465"/>
      <c r="GWG118" s="268"/>
      <c r="GWH118" s="463"/>
      <c r="GWI118" s="463"/>
      <c r="GWJ118" s="463"/>
      <c r="GWK118" s="268"/>
      <c r="GWL118" s="463"/>
      <c r="GWM118" s="463"/>
      <c r="GWN118" s="463"/>
      <c r="GWO118" s="267"/>
      <c r="GWP118" s="464"/>
      <c r="GWQ118" s="464"/>
      <c r="GWR118" s="464"/>
      <c r="GWS118" s="267"/>
      <c r="GWT118" s="465"/>
      <c r="GWU118" s="465"/>
      <c r="GWV118" s="465"/>
      <c r="GWW118" s="268"/>
      <c r="GWX118" s="463"/>
      <c r="GWY118" s="463"/>
      <c r="GWZ118" s="463"/>
      <c r="GXA118" s="268"/>
      <c r="GXB118" s="463"/>
      <c r="GXC118" s="463"/>
      <c r="GXD118" s="463"/>
      <c r="GXE118" s="267"/>
      <c r="GXF118" s="464"/>
      <c r="GXG118" s="464"/>
      <c r="GXH118" s="464"/>
      <c r="GXI118" s="267"/>
      <c r="GXJ118" s="465"/>
      <c r="GXK118" s="465"/>
      <c r="GXL118" s="465"/>
      <c r="GXM118" s="268"/>
      <c r="GXN118" s="463"/>
      <c r="GXO118" s="463"/>
      <c r="GXP118" s="463"/>
      <c r="GXQ118" s="268"/>
      <c r="GXR118" s="463"/>
      <c r="GXS118" s="463"/>
      <c r="GXT118" s="463"/>
      <c r="GXU118" s="267"/>
      <c r="GXV118" s="464"/>
      <c r="GXW118" s="464"/>
      <c r="GXX118" s="464"/>
      <c r="GXY118" s="267"/>
      <c r="GXZ118" s="465"/>
      <c r="GYA118" s="465"/>
      <c r="GYB118" s="465"/>
      <c r="GYC118" s="268"/>
      <c r="GYD118" s="463"/>
      <c r="GYE118" s="463"/>
      <c r="GYF118" s="463"/>
      <c r="GYG118" s="268"/>
      <c r="GYH118" s="463"/>
      <c r="GYI118" s="463"/>
      <c r="GYJ118" s="463"/>
      <c r="GYK118" s="267"/>
      <c r="GYL118" s="464"/>
      <c r="GYM118" s="464"/>
      <c r="GYN118" s="464"/>
      <c r="GYO118" s="267"/>
      <c r="GYP118" s="465"/>
      <c r="GYQ118" s="465"/>
      <c r="GYR118" s="465"/>
      <c r="GYS118" s="268"/>
      <c r="GYT118" s="463"/>
      <c r="GYU118" s="463"/>
      <c r="GYV118" s="463"/>
      <c r="GYW118" s="268"/>
      <c r="GYX118" s="463"/>
      <c r="GYY118" s="463"/>
      <c r="GYZ118" s="463"/>
      <c r="GZA118" s="267"/>
      <c r="GZB118" s="464"/>
      <c r="GZC118" s="464"/>
      <c r="GZD118" s="464"/>
      <c r="GZE118" s="267"/>
      <c r="GZF118" s="465"/>
      <c r="GZG118" s="465"/>
      <c r="GZH118" s="465"/>
      <c r="GZI118" s="268"/>
      <c r="GZJ118" s="463"/>
      <c r="GZK118" s="463"/>
      <c r="GZL118" s="463"/>
      <c r="GZM118" s="268"/>
      <c r="GZN118" s="463"/>
      <c r="GZO118" s="463"/>
      <c r="GZP118" s="463"/>
      <c r="GZQ118" s="267"/>
      <c r="GZR118" s="464"/>
      <c r="GZS118" s="464"/>
      <c r="GZT118" s="464"/>
      <c r="GZU118" s="267"/>
      <c r="GZV118" s="465"/>
      <c r="GZW118" s="465"/>
      <c r="GZX118" s="465"/>
      <c r="GZY118" s="268"/>
      <c r="GZZ118" s="463"/>
      <c r="HAA118" s="463"/>
      <c r="HAB118" s="463"/>
      <c r="HAC118" s="268"/>
      <c r="HAD118" s="463"/>
      <c r="HAE118" s="463"/>
      <c r="HAF118" s="463"/>
      <c r="HAG118" s="267"/>
      <c r="HAH118" s="464"/>
      <c r="HAI118" s="464"/>
      <c r="HAJ118" s="464"/>
      <c r="HAK118" s="267"/>
      <c r="HAL118" s="465"/>
      <c r="HAM118" s="465"/>
      <c r="HAN118" s="465"/>
      <c r="HAO118" s="268"/>
      <c r="HAP118" s="463"/>
      <c r="HAQ118" s="463"/>
      <c r="HAR118" s="463"/>
      <c r="HAS118" s="268"/>
      <c r="HAT118" s="463"/>
      <c r="HAU118" s="463"/>
      <c r="HAV118" s="463"/>
      <c r="HAW118" s="267"/>
      <c r="HAX118" s="464"/>
      <c r="HAY118" s="464"/>
      <c r="HAZ118" s="464"/>
      <c r="HBA118" s="267"/>
      <c r="HBB118" s="465"/>
      <c r="HBC118" s="465"/>
      <c r="HBD118" s="465"/>
      <c r="HBE118" s="268"/>
      <c r="HBF118" s="463"/>
      <c r="HBG118" s="463"/>
      <c r="HBH118" s="463"/>
      <c r="HBI118" s="268"/>
      <c r="HBJ118" s="463"/>
      <c r="HBK118" s="463"/>
      <c r="HBL118" s="463"/>
      <c r="HBM118" s="267"/>
      <c r="HBN118" s="464"/>
      <c r="HBO118" s="464"/>
      <c r="HBP118" s="464"/>
      <c r="HBQ118" s="267"/>
      <c r="HBR118" s="465"/>
      <c r="HBS118" s="465"/>
      <c r="HBT118" s="465"/>
      <c r="HBU118" s="268"/>
      <c r="HBV118" s="463"/>
      <c r="HBW118" s="463"/>
      <c r="HBX118" s="463"/>
      <c r="HBY118" s="268"/>
      <c r="HBZ118" s="463"/>
      <c r="HCA118" s="463"/>
      <c r="HCB118" s="463"/>
      <c r="HCC118" s="267"/>
      <c r="HCD118" s="464"/>
      <c r="HCE118" s="464"/>
      <c r="HCF118" s="464"/>
      <c r="HCG118" s="267"/>
      <c r="HCH118" s="465"/>
      <c r="HCI118" s="465"/>
      <c r="HCJ118" s="465"/>
      <c r="HCK118" s="268"/>
      <c r="HCL118" s="463"/>
      <c r="HCM118" s="463"/>
      <c r="HCN118" s="463"/>
      <c r="HCO118" s="268"/>
      <c r="HCP118" s="463"/>
      <c r="HCQ118" s="463"/>
      <c r="HCR118" s="463"/>
      <c r="HCS118" s="267"/>
      <c r="HCT118" s="464"/>
      <c r="HCU118" s="464"/>
      <c r="HCV118" s="464"/>
      <c r="HCW118" s="267"/>
      <c r="HCX118" s="465"/>
      <c r="HCY118" s="465"/>
      <c r="HCZ118" s="465"/>
      <c r="HDA118" s="268"/>
      <c r="HDB118" s="463"/>
      <c r="HDC118" s="463"/>
      <c r="HDD118" s="463"/>
      <c r="HDE118" s="268"/>
      <c r="HDF118" s="463"/>
      <c r="HDG118" s="463"/>
      <c r="HDH118" s="463"/>
      <c r="HDI118" s="267"/>
      <c r="HDJ118" s="464"/>
      <c r="HDK118" s="464"/>
      <c r="HDL118" s="464"/>
      <c r="HDM118" s="267"/>
      <c r="HDN118" s="465"/>
      <c r="HDO118" s="465"/>
      <c r="HDP118" s="465"/>
      <c r="HDQ118" s="268"/>
      <c r="HDR118" s="463"/>
      <c r="HDS118" s="463"/>
      <c r="HDT118" s="463"/>
      <c r="HDU118" s="268"/>
      <c r="HDV118" s="463"/>
      <c r="HDW118" s="463"/>
      <c r="HDX118" s="463"/>
      <c r="HDY118" s="267"/>
      <c r="HDZ118" s="464"/>
      <c r="HEA118" s="464"/>
      <c r="HEB118" s="464"/>
      <c r="HEC118" s="267"/>
      <c r="HED118" s="465"/>
      <c r="HEE118" s="465"/>
      <c r="HEF118" s="465"/>
      <c r="HEG118" s="268"/>
      <c r="HEH118" s="463"/>
      <c r="HEI118" s="463"/>
      <c r="HEJ118" s="463"/>
      <c r="HEK118" s="268"/>
      <c r="HEL118" s="463"/>
      <c r="HEM118" s="463"/>
      <c r="HEN118" s="463"/>
      <c r="HEO118" s="267"/>
      <c r="HEP118" s="464"/>
      <c r="HEQ118" s="464"/>
      <c r="HER118" s="464"/>
      <c r="HES118" s="267"/>
      <c r="HET118" s="465"/>
      <c r="HEU118" s="465"/>
      <c r="HEV118" s="465"/>
      <c r="HEW118" s="268"/>
      <c r="HEX118" s="463"/>
      <c r="HEY118" s="463"/>
      <c r="HEZ118" s="463"/>
      <c r="HFA118" s="268"/>
      <c r="HFB118" s="463"/>
      <c r="HFC118" s="463"/>
      <c r="HFD118" s="463"/>
      <c r="HFE118" s="267"/>
      <c r="HFF118" s="464"/>
      <c r="HFG118" s="464"/>
      <c r="HFH118" s="464"/>
      <c r="HFI118" s="267"/>
      <c r="HFJ118" s="465"/>
      <c r="HFK118" s="465"/>
      <c r="HFL118" s="465"/>
      <c r="HFM118" s="268"/>
      <c r="HFN118" s="463"/>
      <c r="HFO118" s="463"/>
      <c r="HFP118" s="463"/>
      <c r="HFQ118" s="268"/>
      <c r="HFR118" s="463"/>
      <c r="HFS118" s="463"/>
      <c r="HFT118" s="463"/>
      <c r="HFU118" s="267"/>
      <c r="HFV118" s="464"/>
      <c r="HFW118" s="464"/>
      <c r="HFX118" s="464"/>
      <c r="HFY118" s="267"/>
      <c r="HFZ118" s="465"/>
      <c r="HGA118" s="465"/>
      <c r="HGB118" s="465"/>
      <c r="HGC118" s="268"/>
      <c r="HGD118" s="463"/>
      <c r="HGE118" s="463"/>
      <c r="HGF118" s="463"/>
      <c r="HGG118" s="268"/>
      <c r="HGH118" s="463"/>
      <c r="HGI118" s="463"/>
      <c r="HGJ118" s="463"/>
      <c r="HGK118" s="267"/>
      <c r="HGL118" s="464"/>
      <c r="HGM118" s="464"/>
      <c r="HGN118" s="464"/>
      <c r="HGO118" s="267"/>
      <c r="HGP118" s="465"/>
      <c r="HGQ118" s="465"/>
      <c r="HGR118" s="465"/>
      <c r="HGS118" s="268"/>
      <c r="HGT118" s="463"/>
      <c r="HGU118" s="463"/>
      <c r="HGV118" s="463"/>
      <c r="HGW118" s="268"/>
      <c r="HGX118" s="463"/>
      <c r="HGY118" s="463"/>
      <c r="HGZ118" s="463"/>
      <c r="HHA118" s="267"/>
      <c r="HHB118" s="464"/>
      <c r="HHC118" s="464"/>
      <c r="HHD118" s="464"/>
      <c r="HHE118" s="267"/>
      <c r="HHF118" s="465"/>
      <c r="HHG118" s="465"/>
      <c r="HHH118" s="465"/>
      <c r="HHI118" s="268"/>
      <c r="HHJ118" s="463"/>
      <c r="HHK118" s="463"/>
      <c r="HHL118" s="463"/>
      <c r="HHM118" s="268"/>
      <c r="HHN118" s="463"/>
      <c r="HHO118" s="463"/>
      <c r="HHP118" s="463"/>
      <c r="HHQ118" s="267"/>
      <c r="HHR118" s="464"/>
      <c r="HHS118" s="464"/>
      <c r="HHT118" s="464"/>
      <c r="HHU118" s="267"/>
      <c r="HHV118" s="465"/>
      <c r="HHW118" s="465"/>
      <c r="HHX118" s="465"/>
      <c r="HHY118" s="268"/>
      <c r="HHZ118" s="463"/>
      <c r="HIA118" s="463"/>
      <c r="HIB118" s="463"/>
      <c r="HIC118" s="268"/>
      <c r="HID118" s="463"/>
      <c r="HIE118" s="463"/>
      <c r="HIF118" s="463"/>
      <c r="HIG118" s="267"/>
      <c r="HIH118" s="464"/>
      <c r="HII118" s="464"/>
      <c r="HIJ118" s="464"/>
      <c r="HIK118" s="267"/>
      <c r="HIL118" s="465"/>
      <c r="HIM118" s="465"/>
      <c r="HIN118" s="465"/>
      <c r="HIO118" s="268"/>
      <c r="HIP118" s="463"/>
      <c r="HIQ118" s="463"/>
      <c r="HIR118" s="463"/>
      <c r="HIS118" s="268"/>
      <c r="HIT118" s="463"/>
      <c r="HIU118" s="463"/>
      <c r="HIV118" s="463"/>
      <c r="HIW118" s="267"/>
      <c r="HIX118" s="464"/>
      <c r="HIY118" s="464"/>
      <c r="HIZ118" s="464"/>
      <c r="HJA118" s="267"/>
      <c r="HJB118" s="465"/>
      <c r="HJC118" s="465"/>
      <c r="HJD118" s="465"/>
      <c r="HJE118" s="268"/>
      <c r="HJF118" s="463"/>
      <c r="HJG118" s="463"/>
      <c r="HJH118" s="463"/>
      <c r="HJI118" s="268"/>
      <c r="HJJ118" s="463"/>
      <c r="HJK118" s="463"/>
      <c r="HJL118" s="463"/>
      <c r="HJM118" s="267"/>
      <c r="HJN118" s="464"/>
      <c r="HJO118" s="464"/>
      <c r="HJP118" s="464"/>
      <c r="HJQ118" s="267"/>
      <c r="HJR118" s="465"/>
      <c r="HJS118" s="465"/>
      <c r="HJT118" s="465"/>
      <c r="HJU118" s="268"/>
      <c r="HJV118" s="463"/>
      <c r="HJW118" s="463"/>
      <c r="HJX118" s="463"/>
      <c r="HJY118" s="268"/>
      <c r="HJZ118" s="463"/>
      <c r="HKA118" s="463"/>
      <c r="HKB118" s="463"/>
      <c r="HKC118" s="267"/>
      <c r="HKD118" s="464"/>
      <c r="HKE118" s="464"/>
      <c r="HKF118" s="464"/>
      <c r="HKG118" s="267"/>
      <c r="HKH118" s="465"/>
      <c r="HKI118" s="465"/>
      <c r="HKJ118" s="465"/>
      <c r="HKK118" s="268"/>
      <c r="HKL118" s="463"/>
      <c r="HKM118" s="463"/>
      <c r="HKN118" s="463"/>
      <c r="HKO118" s="268"/>
      <c r="HKP118" s="463"/>
      <c r="HKQ118" s="463"/>
      <c r="HKR118" s="463"/>
      <c r="HKS118" s="267"/>
      <c r="HKT118" s="464"/>
      <c r="HKU118" s="464"/>
      <c r="HKV118" s="464"/>
      <c r="HKW118" s="267"/>
      <c r="HKX118" s="465"/>
      <c r="HKY118" s="465"/>
      <c r="HKZ118" s="465"/>
      <c r="HLA118" s="268"/>
      <c r="HLB118" s="463"/>
      <c r="HLC118" s="463"/>
      <c r="HLD118" s="463"/>
      <c r="HLE118" s="268"/>
      <c r="HLF118" s="463"/>
      <c r="HLG118" s="463"/>
      <c r="HLH118" s="463"/>
      <c r="HLI118" s="267"/>
      <c r="HLJ118" s="464"/>
      <c r="HLK118" s="464"/>
      <c r="HLL118" s="464"/>
      <c r="HLM118" s="267"/>
      <c r="HLN118" s="465"/>
      <c r="HLO118" s="465"/>
      <c r="HLP118" s="465"/>
      <c r="HLQ118" s="268"/>
      <c r="HLR118" s="463"/>
      <c r="HLS118" s="463"/>
      <c r="HLT118" s="463"/>
      <c r="HLU118" s="268"/>
      <c r="HLV118" s="463"/>
      <c r="HLW118" s="463"/>
      <c r="HLX118" s="463"/>
      <c r="HLY118" s="267"/>
      <c r="HLZ118" s="464"/>
      <c r="HMA118" s="464"/>
      <c r="HMB118" s="464"/>
      <c r="HMC118" s="267"/>
      <c r="HMD118" s="465"/>
      <c r="HME118" s="465"/>
      <c r="HMF118" s="465"/>
      <c r="HMG118" s="268"/>
      <c r="HMH118" s="463"/>
      <c r="HMI118" s="463"/>
      <c r="HMJ118" s="463"/>
      <c r="HMK118" s="268"/>
      <c r="HML118" s="463"/>
      <c r="HMM118" s="463"/>
      <c r="HMN118" s="463"/>
      <c r="HMO118" s="267"/>
      <c r="HMP118" s="464"/>
      <c r="HMQ118" s="464"/>
      <c r="HMR118" s="464"/>
      <c r="HMS118" s="267"/>
      <c r="HMT118" s="465"/>
      <c r="HMU118" s="465"/>
      <c r="HMV118" s="465"/>
      <c r="HMW118" s="268"/>
      <c r="HMX118" s="463"/>
      <c r="HMY118" s="463"/>
      <c r="HMZ118" s="463"/>
      <c r="HNA118" s="268"/>
      <c r="HNB118" s="463"/>
      <c r="HNC118" s="463"/>
      <c r="HND118" s="463"/>
      <c r="HNE118" s="267"/>
      <c r="HNF118" s="464"/>
      <c r="HNG118" s="464"/>
      <c r="HNH118" s="464"/>
      <c r="HNI118" s="267"/>
      <c r="HNJ118" s="465"/>
      <c r="HNK118" s="465"/>
      <c r="HNL118" s="465"/>
      <c r="HNM118" s="268"/>
      <c r="HNN118" s="463"/>
      <c r="HNO118" s="463"/>
      <c r="HNP118" s="463"/>
      <c r="HNQ118" s="268"/>
      <c r="HNR118" s="463"/>
      <c r="HNS118" s="463"/>
      <c r="HNT118" s="463"/>
      <c r="HNU118" s="267"/>
      <c r="HNV118" s="464"/>
      <c r="HNW118" s="464"/>
      <c r="HNX118" s="464"/>
      <c r="HNY118" s="267"/>
      <c r="HNZ118" s="465"/>
      <c r="HOA118" s="465"/>
      <c r="HOB118" s="465"/>
      <c r="HOC118" s="268"/>
      <c r="HOD118" s="463"/>
      <c r="HOE118" s="463"/>
      <c r="HOF118" s="463"/>
      <c r="HOG118" s="268"/>
      <c r="HOH118" s="463"/>
      <c r="HOI118" s="463"/>
      <c r="HOJ118" s="463"/>
      <c r="HOK118" s="267"/>
      <c r="HOL118" s="464"/>
      <c r="HOM118" s="464"/>
      <c r="HON118" s="464"/>
      <c r="HOO118" s="267"/>
      <c r="HOP118" s="465"/>
      <c r="HOQ118" s="465"/>
      <c r="HOR118" s="465"/>
      <c r="HOS118" s="268"/>
      <c r="HOT118" s="463"/>
      <c r="HOU118" s="463"/>
      <c r="HOV118" s="463"/>
      <c r="HOW118" s="268"/>
      <c r="HOX118" s="463"/>
      <c r="HOY118" s="463"/>
      <c r="HOZ118" s="463"/>
      <c r="HPA118" s="267"/>
      <c r="HPB118" s="464"/>
      <c r="HPC118" s="464"/>
      <c r="HPD118" s="464"/>
      <c r="HPE118" s="267"/>
      <c r="HPF118" s="465"/>
      <c r="HPG118" s="465"/>
      <c r="HPH118" s="465"/>
      <c r="HPI118" s="268"/>
      <c r="HPJ118" s="463"/>
      <c r="HPK118" s="463"/>
      <c r="HPL118" s="463"/>
      <c r="HPM118" s="268"/>
      <c r="HPN118" s="463"/>
      <c r="HPO118" s="463"/>
      <c r="HPP118" s="463"/>
      <c r="HPQ118" s="267"/>
      <c r="HPR118" s="464"/>
      <c r="HPS118" s="464"/>
      <c r="HPT118" s="464"/>
      <c r="HPU118" s="267"/>
      <c r="HPV118" s="465"/>
      <c r="HPW118" s="465"/>
      <c r="HPX118" s="465"/>
      <c r="HPY118" s="268"/>
      <c r="HPZ118" s="463"/>
      <c r="HQA118" s="463"/>
      <c r="HQB118" s="463"/>
      <c r="HQC118" s="268"/>
      <c r="HQD118" s="463"/>
      <c r="HQE118" s="463"/>
      <c r="HQF118" s="463"/>
      <c r="HQG118" s="267"/>
      <c r="HQH118" s="464"/>
      <c r="HQI118" s="464"/>
      <c r="HQJ118" s="464"/>
      <c r="HQK118" s="267"/>
      <c r="HQL118" s="465"/>
      <c r="HQM118" s="465"/>
      <c r="HQN118" s="465"/>
      <c r="HQO118" s="268"/>
      <c r="HQP118" s="463"/>
      <c r="HQQ118" s="463"/>
      <c r="HQR118" s="463"/>
      <c r="HQS118" s="268"/>
      <c r="HQT118" s="463"/>
      <c r="HQU118" s="463"/>
      <c r="HQV118" s="463"/>
      <c r="HQW118" s="267"/>
      <c r="HQX118" s="464"/>
      <c r="HQY118" s="464"/>
      <c r="HQZ118" s="464"/>
      <c r="HRA118" s="267"/>
      <c r="HRB118" s="465"/>
      <c r="HRC118" s="465"/>
      <c r="HRD118" s="465"/>
      <c r="HRE118" s="268"/>
      <c r="HRF118" s="463"/>
      <c r="HRG118" s="463"/>
      <c r="HRH118" s="463"/>
      <c r="HRI118" s="268"/>
      <c r="HRJ118" s="463"/>
      <c r="HRK118" s="463"/>
      <c r="HRL118" s="463"/>
      <c r="HRM118" s="267"/>
      <c r="HRN118" s="464"/>
      <c r="HRO118" s="464"/>
      <c r="HRP118" s="464"/>
      <c r="HRQ118" s="267"/>
      <c r="HRR118" s="465"/>
      <c r="HRS118" s="465"/>
      <c r="HRT118" s="465"/>
      <c r="HRU118" s="268"/>
      <c r="HRV118" s="463"/>
      <c r="HRW118" s="463"/>
      <c r="HRX118" s="463"/>
      <c r="HRY118" s="268"/>
      <c r="HRZ118" s="463"/>
      <c r="HSA118" s="463"/>
      <c r="HSB118" s="463"/>
      <c r="HSC118" s="267"/>
      <c r="HSD118" s="464"/>
      <c r="HSE118" s="464"/>
      <c r="HSF118" s="464"/>
      <c r="HSG118" s="267"/>
      <c r="HSH118" s="465"/>
      <c r="HSI118" s="465"/>
      <c r="HSJ118" s="465"/>
      <c r="HSK118" s="268"/>
      <c r="HSL118" s="463"/>
      <c r="HSM118" s="463"/>
      <c r="HSN118" s="463"/>
      <c r="HSO118" s="268"/>
      <c r="HSP118" s="463"/>
      <c r="HSQ118" s="463"/>
      <c r="HSR118" s="463"/>
      <c r="HSS118" s="267"/>
      <c r="HST118" s="464"/>
      <c r="HSU118" s="464"/>
      <c r="HSV118" s="464"/>
      <c r="HSW118" s="267"/>
      <c r="HSX118" s="465"/>
      <c r="HSY118" s="465"/>
      <c r="HSZ118" s="465"/>
      <c r="HTA118" s="268"/>
      <c r="HTB118" s="463"/>
      <c r="HTC118" s="463"/>
      <c r="HTD118" s="463"/>
      <c r="HTE118" s="268"/>
      <c r="HTF118" s="463"/>
      <c r="HTG118" s="463"/>
      <c r="HTH118" s="463"/>
      <c r="HTI118" s="267"/>
      <c r="HTJ118" s="464"/>
      <c r="HTK118" s="464"/>
      <c r="HTL118" s="464"/>
      <c r="HTM118" s="267"/>
      <c r="HTN118" s="465"/>
      <c r="HTO118" s="465"/>
      <c r="HTP118" s="465"/>
      <c r="HTQ118" s="268"/>
      <c r="HTR118" s="463"/>
      <c r="HTS118" s="463"/>
      <c r="HTT118" s="463"/>
      <c r="HTU118" s="268"/>
      <c r="HTV118" s="463"/>
      <c r="HTW118" s="463"/>
      <c r="HTX118" s="463"/>
      <c r="HTY118" s="267"/>
      <c r="HTZ118" s="464"/>
      <c r="HUA118" s="464"/>
      <c r="HUB118" s="464"/>
      <c r="HUC118" s="267"/>
      <c r="HUD118" s="465"/>
      <c r="HUE118" s="465"/>
      <c r="HUF118" s="465"/>
      <c r="HUG118" s="268"/>
      <c r="HUH118" s="463"/>
      <c r="HUI118" s="463"/>
      <c r="HUJ118" s="463"/>
      <c r="HUK118" s="268"/>
      <c r="HUL118" s="463"/>
      <c r="HUM118" s="463"/>
      <c r="HUN118" s="463"/>
      <c r="HUO118" s="267"/>
      <c r="HUP118" s="464"/>
      <c r="HUQ118" s="464"/>
      <c r="HUR118" s="464"/>
      <c r="HUS118" s="267"/>
      <c r="HUT118" s="465"/>
      <c r="HUU118" s="465"/>
      <c r="HUV118" s="465"/>
      <c r="HUW118" s="268"/>
      <c r="HUX118" s="463"/>
      <c r="HUY118" s="463"/>
      <c r="HUZ118" s="463"/>
      <c r="HVA118" s="268"/>
      <c r="HVB118" s="463"/>
      <c r="HVC118" s="463"/>
      <c r="HVD118" s="463"/>
      <c r="HVE118" s="267"/>
      <c r="HVF118" s="464"/>
      <c r="HVG118" s="464"/>
      <c r="HVH118" s="464"/>
      <c r="HVI118" s="267"/>
      <c r="HVJ118" s="465"/>
      <c r="HVK118" s="465"/>
      <c r="HVL118" s="465"/>
      <c r="HVM118" s="268"/>
      <c r="HVN118" s="463"/>
      <c r="HVO118" s="463"/>
      <c r="HVP118" s="463"/>
      <c r="HVQ118" s="268"/>
      <c r="HVR118" s="463"/>
      <c r="HVS118" s="463"/>
      <c r="HVT118" s="463"/>
      <c r="HVU118" s="267"/>
      <c r="HVV118" s="464"/>
      <c r="HVW118" s="464"/>
      <c r="HVX118" s="464"/>
      <c r="HVY118" s="267"/>
      <c r="HVZ118" s="465"/>
      <c r="HWA118" s="465"/>
      <c r="HWB118" s="465"/>
      <c r="HWC118" s="268"/>
      <c r="HWD118" s="463"/>
      <c r="HWE118" s="463"/>
      <c r="HWF118" s="463"/>
      <c r="HWG118" s="268"/>
      <c r="HWH118" s="463"/>
      <c r="HWI118" s="463"/>
      <c r="HWJ118" s="463"/>
      <c r="HWK118" s="267"/>
      <c r="HWL118" s="464"/>
      <c r="HWM118" s="464"/>
      <c r="HWN118" s="464"/>
      <c r="HWO118" s="267"/>
      <c r="HWP118" s="465"/>
      <c r="HWQ118" s="465"/>
      <c r="HWR118" s="465"/>
      <c r="HWS118" s="268"/>
      <c r="HWT118" s="463"/>
      <c r="HWU118" s="463"/>
      <c r="HWV118" s="463"/>
      <c r="HWW118" s="268"/>
      <c r="HWX118" s="463"/>
      <c r="HWY118" s="463"/>
      <c r="HWZ118" s="463"/>
      <c r="HXA118" s="267"/>
      <c r="HXB118" s="464"/>
      <c r="HXC118" s="464"/>
      <c r="HXD118" s="464"/>
      <c r="HXE118" s="267"/>
      <c r="HXF118" s="465"/>
      <c r="HXG118" s="465"/>
      <c r="HXH118" s="465"/>
      <c r="HXI118" s="268"/>
      <c r="HXJ118" s="463"/>
      <c r="HXK118" s="463"/>
      <c r="HXL118" s="463"/>
      <c r="HXM118" s="268"/>
      <c r="HXN118" s="463"/>
      <c r="HXO118" s="463"/>
      <c r="HXP118" s="463"/>
      <c r="HXQ118" s="267"/>
      <c r="HXR118" s="464"/>
      <c r="HXS118" s="464"/>
      <c r="HXT118" s="464"/>
      <c r="HXU118" s="267"/>
      <c r="HXV118" s="465"/>
      <c r="HXW118" s="465"/>
      <c r="HXX118" s="465"/>
      <c r="HXY118" s="268"/>
      <c r="HXZ118" s="463"/>
      <c r="HYA118" s="463"/>
      <c r="HYB118" s="463"/>
      <c r="HYC118" s="268"/>
      <c r="HYD118" s="463"/>
      <c r="HYE118" s="463"/>
      <c r="HYF118" s="463"/>
      <c r="HYG118" s="267"/>
      <c r="HYH118" s="464"/>
      <c r="HYI118" s="464"/>
      <c r="HYJ118" s="464"/>
      <c r="HYK118" s="267"/>
      <c r="HYL118" s="465"/>
      <c r="HYM118" s="465"/>
      <c r="HYN118" s="465"/>
      <c r="HYO118" s="268"/>
      <c r="HYP118" s="463"/>
      <c r="HYQ118" s="463"/>
      <c r="HYR118" s="463"/>
      <c r="HYS118" s="268"/>
      <c r="HYT118" s="463"/>
      <c r="HYU118" s="463"/>
      <c r="HYV118" s="463"/>
      <c r="HYW118" s="267"/>
      <c r="HYX118" s="464"/>
      <c r="HYY118" s="464"/>
      <c r="HYZ118" s="464"/>
      <c r="HZA118" s="267"/>
      <c r="HZB118" s="465"/>
      <c r="HZC118" s="465"/>
      <c r="HZD118" s="465"/>
      <c r="HZE118" s="268"/>
      <c r="HZF118" s="463"/>
      <c r="HZG118" s="463"/>
      <c r="HZH118" s="463"/>
      <c r="HZI118" s="268"/>
      <c r="HZJ118" s="463"/>
      <c r="HZK118" s="463"/>
      <c r="HZL118" s="463"/>
      <c r="HZM118" s="267"/>
      <c r="HZN118" s="464"/>
      <c r="HZO118" s="464"/>
      <c r="HZP118" s="464"/>
      <c r="HZQ118" s="267"/>
      <c r="HZR118" s="465"/>
      <c r="HZS118" s="465"/>
      <c r="HZT118" s="465"/>
      <c r="HZU118" s="268"/>
      <c r="HZV118" s="463"/>
      <c r="HZW118" s="463"/>
      <c r="HZX118" s="463"/>
      <c r="HZY118" s="268"/>
      <c r="HZZ118" s="463"/>
      <c r="IAA118" s="463"/>
      <c r="IAB118" s="463"/>
      <c r="IAC118" s="267"/>
      <c r="IAD118" s="464"/>
      <c r="IAE118" s="464"/>
      <c r="IAF118" s="464"/>
      <c r="IAG118" s="267"/>
      <c r="IAH118" s="465"/>
      <c r="IAI118" s="465"/>
      <c r="IAJ118" s="465"/>
      <c r="IAK118" s="268"/>
      <c r="IAL118" s="463"/>
      <c r="IAM118" s="463"/>
      <c r="IAN118" s="463"/>
      <c r="IAO118" s="268"/>
      <c r="IAP118" s="463"/>
      <c r="IAQ118" s="463"/>
      <c r="IAR118" s="463"/>
      <c r="IAS118" s="267"/>
      <c r="IAT118" s="464"/>
      <c r="IAU118" s="464"/>
      <c r="IAV118" s="464"/>
      <c r="IAW118" s="267"/>
      <c r="IAX118" s="465"/>
      <c r="IAY118" s="465"/>
      <c r="IAZ118" s="465"/>
      <c r="IBA118" s="268"/>
      <c r="IBB118" s="463"/>
      <c r="IBC118" s="463"/>
      <c r="IBD118" s="463"/>
      <c r="IBE118" s="268"/>
      <c r="IBF118" s="463"/>
      <c r="IBG118" s="463"/>
      <c r="IBH118" s="463"/>
      <c r="IBI118" s="267"/>
      <c r="IBJ118" s="464"/>
      <c r="IBK118" s="464"/>
      <c r="IBL118" s="464"/>
      <c r="IBM118" s="267"/>
      <c r="IBN118" s="465"/>
      <c r="IBO118" s="465"/>
      <c r="IBP118" s="465"/>
      <c r="IBQ118" s="268"/>
      <c r="IBR118" s="463"/>
      <c r="IBS118" s="463"/>
      <c r="IBT118" s="463"/>
      <c r="IBU118" s="268"/>
      <c r="IBV118" s="463"/>
      <c r="IBW118" s="463"/>
      <c r="IBX118" s="463"/>
      <c r="IBY118" s="267"/>
      <c r="IBZ118" s="464"/>
      <c r="ICA118" s="464"/>
      <c r="ICB118" s="464"/>
      <c r="ICC118" s="267"/>
      <c r="ICD118" s="465"/>
      <c r="ICE118" s="465"/>
      <c r="ICF118" s="465"/>
      <c r="ICG118" s="268"/>
      <c r="ICH118" s="463"/>
      <c r="ICI118" s="463"/>
      <c r="ICJ118" s="463"/>
      <c r="ICK118" s="268"/>
      <c r="ICL118" s="463"/>
      <c r="ICM118" s="463"/>
      <c r="ICN118" s="463"/>
      <c r="ICO118" s="267"/>
      <c r="ICP118" s="464"/>
      <c r="ICQ118" s="464"/>
      <c r="ICR118" s="464"/>
      <c r="ICS118" s="267"/>
      <c r="ICT118" s="465"/>
      <c r="ICU118" s="465"/>
      <c r="ICV118" s="465"/>
      <c r="ICW118" s="268"/>
      <c r="ICX118" s="463"/>
      <c r="ICY118" s="463"/>
      <c r="ICZ118" s="463"/>
      <c r="IDA118" s="268"/>
      <c r="IDB118" s="463"/>
      <c r="IDC118" s="463"/>
      <c r="IDD118" s="463"/>
      <c r="IDE118" s="267"/>
      <c r="IDF118" s="464"/>
      <c r="IDG118" s="464"/>
      <c r="IDH118" s="464"/>
      <c r="IDI118" s="267"/>
      <c r="IDJ118" s="465"/>
      <c r="IDK118" s="465"/>
      <c r="IDL118" s="465"/>
      <c r="IDM118" s="268"/>
      <c r="IDN118" s="463"/>
      <c r="IDO118" s="463"/>
      <c r="IDP118" s="463"/>
      <c r="IDQ118" s="268"/>
      <c r="IDR118" s="463"/>
      <c r="IDS118" s="463"/>
      <c r="IDT118" s="463"/>
      <c r="IDU118" s="267"/>
      <c r="IDV118" s="464"/>
      <c r="IDW118" s="464"/>
      <c r="IDX118" s="464"/>
      <c r="IDY118" s="267"/>
      <c r="IDZ118" s="465"/>
      <c r="IEA118" s="465"/>
      <c r="IEB118" s="465"/>
      <c r="IEC118" s="268"/>
      <c r="IED118" s="463"/>
      <c r="IEE118" s="463"/>
      <c r="IEF118" s="463"/>
      <c r="IEG118" s="268"/>
      <c r="IEH118" s="463"/>
      <c r="IEI118" s="463"/>
      <c r="IEJ118" s="463"/>
      <c r="IEK118" s="267"/>
      <c r="IEL118" s="464"/>
      <c r="IEM118" s="464"/>
      <c r="IEN118" s="464"/>
      <c r="IEO118" s="267"/>
      <c r="IEP118" s="465"/>
      <c r="IEQ118" s="465"/>
      <c r="IER118" s="465"/>
      <c r="IES118" s="268"/>
      <c r="IET118" s="463"/>
      <c r="IEU118" s="463"/>
      <c r="IEV118" s="463"/>
      <c r="IEW118" s="268"/>
      <c r="IEX118" s="463"/>
      <c r="IEY118" s="463"/>
      <c r="IEZ118" s="463"/>
      <c r="IFA118" s="267"/>
      <c r="IFB118" s="464"/>
      <c r="IFC118" s="464"/>
      <c r="IFD118" s="464"/>
      <c r="IFE118" s="267"/>
      <c r="IFF118" s="465"/>
      <c r="IFG118" s="465"/>
      <c r="IFH118" s="465"/>
      <c r="IFI118" s="268"/>
      <c r="IFJ118" s="463"/>
      <c r="IFK118" s="463"/>
      <c r="IFL118" s="463"/>
      <c r="IFM118" s="268"/>
      <c r="IFN118" s="463"/>
      <c r="IFO118" s="463"/>
      <c r="IFP118" s="463"/>
      <c r="IFQ118" s="267"/>
      <c r="IFR118" s="464"/>
      <c r="IFS118" s="464"/>
      <c r="IFT118" s="464"/>
      <c r="IFU118" s="267"/>
      <c r="IFV118" s="465"/>
      <c r="IFW118" s="465"/>
      <c r="IFX118" s="465"/>
      <c r="IFY118" s="268"/>
      <c r="IFZ118" s="463"/>
      <c r="IGA118" s="463"/>
      <c r="IGB118" s="463"/>
      <c r="IGC118" s="268"/>
      <c r="IGD118" s="463"/>
      <c r="IGE118" s="463"/>
      <c r="IGF118" s="463"/>
      <c r="IGG118" s="267"/>
      <c r="IGH118" s="464"/>
      <c r="IGI118" s="464"/>
      <c r="IGJ118" s="464"/>
      <c r="IGK118" s="267"/>
      <c r="IGL118" s="465"/>
      <c r="IGM118" s="465"/>
      <c r="IGN118" s="465"/>
      <c r="IGO118" s="268"/>
      <c r="IGP118" s="463"/>
      <c r="IGQ118" s="463"/>
      <c r="IGR118" s="463"/>
      <c r="IGS118" s="268"/>
      <c r="IGT118" s="463"/>
      <c r="IGU118" s="463"/>
      <c r="IGV118" s="463"/>
      <c r="IGW118" s="267"/>
      <c r="IGX118" s="464"/>
      <c r="IGY118" s="464"/>
      <c r="IGZ118" s="464"/>
      <c r="IHA118" s="267"/>
      <c r="IHB118" s="465"/>
      <c r="IHC118" s="465"/>
      <c r="IHD118" s="465"/>
      <c r="IHE118" s="268"/>
      <c r="IHF118" s="463"/>
      <c r="IHG118" s="463"/>
      <c r="IHH118" s="463"/>
      <c r="IHI118" s="268"/>
      <c r="IHJ118" s="463"/>
      <c r="IHK118" s="463"/>
      <c r="IHL118" s="463"/>
      <c r="IHM118" s="267"/>
      <c r="IHN118" s="464"/>
      <c r="IHO118" s="464"/>
      <c r="IHP118" s="464"/>
      <c r="IHQ118" s="267"/>
      <c r="IHR118" s="465"/>
      <c r="IHS118" s="465"/>
      <c r="IHT118" s="465"/>
      <c r="IHU118" s="268"/>
      <c r="IHV118" s="463"/>
      <c r="IHW118" s="463"/>
      <c r="IHX118" s="463"/>
      <c r="IHY118" s="268"/>
      <c r="IHZ118" s="463"/>
      <c r="IIA118" s="463"/>
      <c r="IIB118" s="463"/>
      <c r="IIC118" s="267"/>
      <c r="IID118" s="464"/>
      <c r="IIE118" s="464"/>
      <c r="IIF118" s="464"/>
      <c r="IIG118" s="267"/>
      <c r="IIH118" s="465"/>
      <c r="III118" s="465"/>
      <c r="IIJ118" s="465"/>
      <c r="IIK118" s="268"/>
      <c r="IIL118" s="463"/>
      <c r="IIM118" s="463"/>
      <c r="IIN118" s="463"/>
      <c r="IIO118" s="268"/>
      <c r="IIP118" s="463"/>
      <c r="IIQ118" s="463"/>
      <c r="IIR118" s="463"/>
      <c r="IIS118" s="267"/>
      <c r="IIT118" s="464"/>
      <c r="IIU118" s="464"/>
      <c r="IIV118" s="464"/>
      <c r="IIW118" s="267"/>
      <c r="IIX118" s="465"/>
      <c r="IIY118" s="465"/>
      <c r="IIZ118" s="465"/>
      <c r="IJA118" s="268"/>
      <c r="IJB118" s="463"/>
      <c r="IJC118" s="463"/>
      <c r="IJD118" s="463"/>
      <c r="IJE118" s="268"/>
      <c r="IJF118" s="463"/>
      <c r="IJG118" s="463"/>
      <c r="IJH118" s="463"/>
      <c r="IJI118" s="267"/>
      <c r="IJJ118" s="464"/>
      <c r="IJK118" s="464"/>
      <c r="IJL118" s="464"/>
      <c r="IJM118" s="267"/>
      <c r="IJN118" s="465"/>
      <c r="IJO118" s="465"/>
      <c r="IJP118" s="465"/>
      <c r="IJQ118" s="268"/>
      <c r="IJR118" s="463"/>
      <c r="IJS118" s="463"/>
      <c r="IJT118" s="463"/>
      <c r="IJU118" s="268"/>
      <c r="IJV118" s="463"/>
      <c r="IJW118" s="463"/>
      <c r="IJX118" s="463"/>
      <c r="IJY118" s="267"/>
      <c r="IJZ118" s="464"/>
      <c r="IKA118" s="464"/>
      <c r="IKB118" s="464"/>
      <c r="IKC118" s="267"/>
      <c r="IKD118" s="465"/>
      <c r="IKE118" s="465"/>
      <c r="IKF118" s="465"/>
      <c r="IKG118" s="268"/>
      <c r="IKH118" s="463"/>
      <c r="IKI118" s="463"/>
      <c r="IKJ118" s="463"/>
      <c r="IKK118" s="268"/>
      <c r="IKL118" s="463"/>
      <c r="IKM118" s="463"/>
      <c r="IKN118" s="463"/>
      <c r="IKO118" s="267"/>
      <c r="IKP118" s="464"/>
      <c r="IKQ118" s="464"/>
      <c r="IKR118" s="464"/>
      <c r="IKS118" s="267"/>
      <c r="IKT118" s="465"/>
      <c r="IKU118" s="465"/>
      <c r="IKV118" s="465"/>
      <c r="IKW118" s="268"/>
      <c r="IKX118" s="463"/>
      <c r="IKY118" s="463"/>
      <c r="IKZ118" s="463"/>
      <c r="ILA118" s="268"/>
      <c r="ILB118" s="463"/>
      <c r="ILC118" s="463"/>
      <c r="ILD118" s="463"/>
      <c r="ILE118" s="267"/>
      <c r="ILF118" s="464"/>
      <c r="ILG118" s="464"/>
      <c r="ILH118" s="464"/>
      <c r="ILI118" s="267"/>
      <c r="ILJ118" s="465"/>
      <c r="ILK118" s="465"/>
      <c r="ILL118" s="465"/>
      <c r="ILM118" s="268"/>
      <c r="ILN118" s="463"/>
      <c r="ILO118" s="463"/>
      <c r="ILP118" s="463"/>
      <c r="ILQ118" s="268"/>
      <c r="ILR118" s="463"/>
      <c r="ILS118" s="463"/>
      <c r="ILT118" s="463"/>
      <c r="ILU118" s="267"/>
      <c r="ILV118" s="464"/>
      <c r="ILW118" s="464"/>
      <c r="ILX118" s="464"/>
      <c r="ILY118" s="267"/>
      <c r="ILZ118" s="465"/>
      <c r="IMA118" s="465"/>
      <c r="IMB118" s="465"/>
      <c r="IMC118" s="268"/>
      <c r="IMD118" s="463"/>
      <c r="IME118" s="463"/>
      <c r="IMF118" s="463"/>
      <c r="IMG118" s="268"/>
      <c r="IMH118" s="463"/>
      <c r="IMI118" s="463"/>
      <c r="IMJ118" s="463"/>
      <c r="IMK118" s="267"/>
      <c r="IML118" s="464"/>
      <c r="IMM118" s="464"/>
      <c r="IMN118" s="464"/>
      <c r="IMO118" s="267"/>
      <c r="IMP118" s="465"/>
      <c r="IMQ118" s="465"/>
      <c r="IMR118" s="465"/>
      <c r="IMS118" s="268"/>
      <c r="IMT118" s="463"/>
      <c r="IMU118" s="463"/>
      <c r="IMV118" s="463"/>
      <c r="IMW118" s="268"/>
      <c r="IMX118" s="463"/>
      <c r="IMY118" s="463"/>
      <c r="IMZ118" s="463"/>
      <c r="INA118" s="267"/>
      <c r="INB118" s="464"/>
      <c r="INC118" s="464"/>
      <c r="IND118" s="464"/>
      <c r="INE118" s="267"/>
      <c r="INF118" s="465"/>
      <c r="ING118" s="465"/>
      <c r="INH118" s="465"/>
      <c r="INI118" s="268"/>
      <c r="INJ118" s="463"/>
      <c r="INK118" s="463"/>
      <c r="INL118" s="463"/>
      <c r="INM118" s="268"/>
      <c r="INN118" s="463"/>
      <c r="INO118" s="463"/>
      <c r="INP118" s="463"/>
      <c r="INQ118" s="267"/>
      <c r="INR118" s="464"/>
      <c r="INS118" s="464"/>
      <c r="INT118" s="464"/>
      <c r="INU118" s="267"/>
      <c r="INV118" s="465"/>
      <c r="INW118" s="465"/>
      <c r="INX118" s="465"/>
      <c r="INY118" s="268"/>
      <c r="INZ118" s="463"/>
      <c r="IOA118" s="463"/>
      <c r="IOB118" s="463"/>
      <c r="IOC118" s="268"/>
      <c r="IOD118" s="463"/>
      <c r="IOE118" s="463"/>
      <c r="IOF118" s="463"/>
      <c r="IOG118" s="267"/>
      <c r="IOH118" s="464"/>
      <c r="IOI118" s="464"/>
      <c r="IOJ118" s="464"/>
      <c r="IOK118" s="267"/>
      <c r="IOL118" s="465"/>
      <c r="IOM118" s="465"/>
      <c r="ION118" s="465"/>
      <c r="IOO118" s="268"/>
      <c r="IOP118" s="463"/>
      <c r="IOQ118" s="463"/>
      <c r="IOR118" s="463"/>
      <c r="IOS118" s="268"/>
      <c r="IOT118" s="463"/>
      <c r="IOU118" s="463"/>
      <c r="IOV118" s="463"/>
      <c r="IOW118" s="267"/>
      <c r="IOX118" s="464"/>
      <c r="IOY118" s="464"/>
      <c r="IOZ118" s="464"/>
      <c r="IPA118" s="267"/>
      <c r="IPB118" s="465"/>
      <c r="IPC118" s="465"/>
      <c r="IPD118" s="465"/>
      <c r="IPE118" s="268"/>
      <c r="IPF118" s="463"/>
      <c r="IPG118" s="463"/>
      <c r="IPH118" s="463"/>
      <c r="IPI118" s="268"/>
      <c r="IPJ118" s="463"/>
      <c r="IPK118" s="463"/>
      <c r="IPL118" s="463"/>
      <c r="IPM118" s="267"/>
      <c r="IPN118" s="464"/>
      <c r="IPO118" s="464"/>
      <c r="IPP118" s="464"/>
      <c r="IPQ118" s="267"/>
      <c r="IPR118" s="465"/>
      <c r="IPS118" s="465"/>
      <c r="IPT118" s="465"/>
      <c r="IPU118" s="268"/>
      <c r="IPV118" s="463"/>
      <c r="IPW118" s="463"/>
      <c r="IPX118" s="463"/>
      <c r="IPY118" s="268"/>
      <c r="IPZ118" s="463"/>
      <c r="IQA118" s="463"/>
      <c r="IQB118" s="463"/>
      <c r="IQC118" s="267"/>
      <c r="IQD118" s="464"/>
      <c r="IQE118" s="464"/>
      <c r="IQF118" s="464"/>
      <c r="IQG118" s="267"/>
      <c r="IQH118" s="465"/>
      <c r="IQI118" s="465"/>
      <c r="IQJ118" s="465"/>
      <c r="IQK118" s="268"/>
      <c r="IQL118" s="463"/>
      <c r="IQM118" s="463"/>
      <c r="IQN118" s="463"/>
      <c r="IQO118" s="268"/>
      <c r="IQP118" s="463"/>
      <c r="IQQ118" s="463"/>
      <c r="IQR118" s="463"/>
      <c r="IQS118" s="267"/>
      <c r="IQT118" s="464"/>
      <c r="IQU118" s="464"/>
      <c r="IQV118" s="464"/>
      <c r="IQW118" s="267"/>
      <c r="IQX118" s="465"/>
      <c r="IQY118" s="465"/>
      <c r="IQZ118" s="465"/>
      <c r="IRA118" s="268"/>
      <c r="IRB118" s="463"/>
      <c r="IRC118" s="463"/>
      <c r="IRD118" s="463"/>
      <c r="IRE118" s="268"/>
      <c r="IRF118" s="463"/>
      <c r="IRG118" s="463"/>
      <c r="IRH118" s="463"/>
      <c r="IRI118" s="267"/>
      <c r="IRJ118" s="464"/>
      <c r="IRK118" s="464"/>
      <c r="IRL118" s="464"/>
      <c r="IRM118" s="267"/>
      <c r="IRN118" s="465"/>
      <c r="IRO118" s="465"/>
      <c r="IRP118" s="465"/>
      <c r="IRQ118" s="268"/>
      <c r="IRR118" s="463"/>
      <c r="IRS118" s="463"/>
      <c r="IRT118" s="463"/>
      <c r="IRU118" s="268"/>
      <c r="IRV118" s="463"/>
      <c r="IRW118" s="463"/>
      <c r="IRX118" s="463"/>
      <c r="IRY118" s="267"/>
      <c r="IRZ118" s="464"/>
      <c r="ISA118" s="464"/>
      <c r="ISB118" s="464"/>
      <c r="ISC118" s="267"/>
      <c r="ISD118" s="465"/>
      <c r="ISE118" s="465"/>
      <c r="ISF118" s="465"/>
      <c r="ISG118" s="268"/>
      <c r="ISH118" s="463"/>
      <c r="ISI118" s="463"/>
      <c r="ISJ118" s="463"/>
      <c r="ISK118" s="268"/>
      <c r="ISL118" s="463"/>
      <c r="ISM118" s="463"/>
      <c r="ISN118" s="463"/>
      <c r="ISO118" s="267"/>
      <c r="ISP118" s="464"/>
      <c r="ISQ118" s="464"/>
      <c r="ISR118" s="464"/>
      <c r="ISS118" s="267"/>
      <c r="IST118" s="465"/>
      <c r="ISU118" s="465"/>
      <c r="ISV118" s="465"/>
      <c r="ISW118" s="268"/>
      <c r="ISX118" s="463"/>
      <c r="ISY118" s="463"/>
      <c r="ISZ118" s="463"/>
      <c r="ITA118" s="268"/>
      <c r="ITB118" s="463"/>
      <c r="ITC118" s="463"/>
      <c r="ITD118" s="463"/>
      <c r="ITE118" s="267"/>
      <c r="ITF118" s="464"/>
      <c r="ITG118" s="464"/>
      <c r="ITH118" s="464"/>
      <c r="ITI118" s="267"/>
      <c r="ITJ118" s="465"/>
      <c r="ITK118" s="465"/>
      <c r="ITL118" s="465"/>
      <c r="ITM118" s="268"/>
      <c r="ITN118" s="463"/>
      <c r="ITO118" s="463"/>
      <c r="ITP118" s="463"/>
      <c r="ITQ118" s="268"/>
      <c r="ITR118" s="463"/>
      <c r="ITS118" s="463"/>
      <c r="ITT118" s="463"/>
      <c r="ITU118" s="267"/>
      <c r="ITV118" s="464"/>
      <c r="ITW118" s="464"/>
      <c r="ITX118" s="464"/>
      <c r="ITY118" s="267"/>
      <c r="ITZ118" s="465"/>
      <c r="IUA118" s="465"/>
      <c r="IUB118" s="465"/>
      <c r="IUC118" s="268"/>
      <c r="IUD118" s="463"/>
      <c r="IUE118" s="463"/>
      <c r="IUF118" s="463"/>
      <c r="IUG118" s="268"/>
      <c r="IUH118" s="463"/>
      <c r="IUI118" s="463"/>
      <c r="IUJ118" s="463"/>
      <c r="IUK118" s="267"/>
      <c r="IUL118" s="464"/>
      <c r="IUM118" s="464"/>
      <c r="IUN118" s="464"/>
      <c r="IUO118" s="267"/>
      <c r="IUP118" s="465"/>
      <c r="IUQ118" s="465"/>
      <c r="IUR118" s="465"/>
      <c r="IUS118" s="268"/>
      <c r="IUT118" s="463"/>
      <c r="IUU118" s="463"/>
      <c r="IUV118" s="463"/>
      <c r="IUW118" s="268"/>
      <c r="IUX118" s="463"/>
      <c r="IUY118" s="463"/>
      <c r="IUZ118" s="463"/>
      <c r="IVA118" s="267"/>
      <c r="IVB118" s="464"/>
      <c r="IVC118" s="464"/>
      <c r="IVD118" s="464"/>
      <c r="IVE118" s="267"/>
      <c r="IVF118" s="465"/>
      <c r="IVG118" s="465"/>
      <c r="IVH118" s="465"/>
      <c r="IVI118" s="268"/>
      <c r="IVJ118" s="463"/>
      <c r="IVK118" s="463"/>
      <c r="IVL118" s="463"/>
      <c r="IVM118" s="268"/>
      <c r="IVN118" s="463"/>
      <c r="IVO118" s="463"/>
      <c r="IVP118" s="463"/>
      <c r="IVQ118" s="267"/>
      <c r="IVR118" s="464"/>
      <c r="IVS118" s="464"/>
      <c r="IVT118" s="464"/>
      <c r="IVU118" s="267"/>
      <c r="IVV118" s="465"/>
      <c r="IVW118" s="465"/>
      <c r="IVX118" s="465"/>
      <c r="IVY118" s="268"/>
      <c r="IVZ118" s="463"/>
      <c r="IWA118" s="463"/>
      <c r="IWB118" s="463"/>
      <c r="IWC118" s="268"/>
      <c r="IWD118" s="463"/>
      <c r="IWE118" s="463"/>
      <c r="IWF118" s="463"/>
      <c r="IWG118" s="267"/>
      <c r="IWH118" s="464"/>
      <c r="IWI118" s="464"/>
      <c r="IWJ118" s="464"/>
      <c r="IWK118" s="267"/>
      <c r="IWL118" s="465"/>
      <c r="IWM118" s="465"/>
      <c r="IWN118" s="465"/>
      <c r="IWO118" s="268"/>
      <c r="IWP118" s="463"/>
      <c r="IWQ118" s="463"/>
      <c r="IWR118" s="463"/>
      <c r="IWS118" s="268"/>
      <c r="IWT118" s="463"/>
      <c r="IWU118" s="463"/>
      <c r="IWV118" s="463"/>
      <c r="IWW118" s="267"/>
      <c r="IWX118" s="464"/>
      <c r="IWY118" s="464"/>
      <c r="IWZ118" s="464"/>
      <c r="IXA118" s="267"/>
      <c r="IXB118" s="465"/>
      <c r="IXC118" s="465"/>
      <c r="IXD118" s="465"/>
      <c r="IXE118" s="268"/>
      <c r="IXF118" s="463"/>
      <c r="IXG118" s="463"/>
      <c r="IXH118" s="463"/>
      <c r="IXI118" s="268"/>
      <c r="IXJ118" s="463"/>
      <c r="IXK118" s="463"/>
      <c r="IXL118" s="463"/>
      <c r="IXM118" s="267"/>
      <c r="IXN118" s="464"/>
      <c r="IXO118" s="464"/>
      <c r="IXP118" s="464"/>
      <c r="IXQ118" s="267"/>
      <c r="IXR118" s="465"/>
      <c r="IXS118" s="465"/>
      <c r="IXT118" s="465"/>
      <c r="IXU118" s="268"/>
      <c r="IXV118" s="463"/>
      <c r="IXW118" s="463"/>
      <c r="IXX118" s="463"/>
      <c r="IXY118" s="268"/>
      <c r="IXZ118" s="463"/>
      <c r="IYA118" s="463"/>
      <c r="IYB118" s="463"/>
      <c r="IYC118" s="267"/>
      <c r="IYD118" s="464"/>
      <c r="IYE118" s="464"/>
      <c r="IYF118" s="464"/>
      <c r="IYG118" s="267"/>
      <c r="IYH118" s="465"/>
      <c r="IYI118" s="465"/>
      <c r="IYJ118" s="465"/>
      <c r="IYK118" s="268"/>
      <c r="IYL118" s="463"/>
      <c r="IYM118" s="463"/>
      <c r="IYN118" s="463"/>
      <c r="IYO118" s="268"/>
      <c r="IYP118" s="463"/>
      <c r="IYQ118" s="463"/>
      <c r="IYR118" s="463"/>
      <c r="IYS118" s="267"/>
      <c r="IYT118" s="464"/>
      <c r="IYU118" s="464"/>
      <c r="IYV118" s="464"/>
      <c r="IYW118" s="267"/>
      <c r="IYX118" s="465"/>
      <c r="IYY118" s="465"/>
      <c r="IYZ118" s="465"/>
      <c r="IZA118" s="268"/>
      <c r="IZB118" s="463"/>
      <c r="IZC118" s="463"/>
      <c r="IZD118" s="463"/>
      <c r="IZE118" s="268"/>
      <c r="IZF118" s="463"/>
      <c r="IZG118" s="463"/>
      <c r="IZH118" s="463"/>
      <c r="IZI118" s="267"/>
      <c r="IZJ118" s="464"/>
      <c r="IZK118" s="464"/>
      <c r="IZL118" s="464"/>
      <c r="IZM118" s="267"/>
      <c r="IZN118" s="465"/>
      <c r="IZO118" s="465"/>
      <c r="IZP118" s="465"/>
      <c r="IZQ118" s="268"/>
      <c r="IZR118" s="463"/>
      <c r="IZS118" s="463"/>
      <c r="IZT118" s="463"/>
      <c r="IZU118" s="268"/>
      <c r="IZV118" s="463"/>
      <c r="IZW118" s="463"/>
      <c r="IZX118" s="463"/>
      <c r="IZY118" s="267"/>
      <c r="IZZ118" s="464"/>
      <c r="JAA118" s="464"/>
      <c r="JAB118" s="464"/>
      <c r="JAC118" s="267"/>
      <c r="JAD118" s="465"/>
      <c r="JAE118" s="465"/>
      <c r="JAF118" s="465"/>
      <c r="JAG118" s="268"/>
      <c r="JAH118" s="463"/>
      <c r="JAI118" s="463"/>
      <c r="JAJ118" s="463"/>
      <c r="JAK118" s="268"/>
      <c r="JAL118" s="463"/>
      <c r="JAM118" s="463"/>
      <c r="JAN118" s="463"/>
      <c r="JAO118" s="267"/>
      <c r="JAP118" s="464"/>
      <c r="JAQ118" s="464"/>
      <c r="JAR118" s="464"/>
      <c r="JAS118" s="267"/>
      <c r="JAT118" s="465"/>
      <c r="JAU118" s="465"/>
      <c r="JAV118" s="465"/>
      <c r="JAW118" s="268"/>
      <c r="JAX118" s="463"/>
      <c r="JAY118" s="463"/>
      <c r="JAZ118" s="463"/>
      <c r="JBA118" s="268"/>
      <c r="JBB118" s="463"/>
      <c r="JBC118" s="463"/>
      <c r="JBD118" s="463"/>
      <c r="JBE118" s="267"/>
      <c r="JBF118" s="464"/>
      <c r="JBG118" s="464"/>
      <c r="JBH118" s="464"/>
      <c r="JBI118" s="267"/>
      <c r="JBJ118" s="465"/>
      <c r="JBK118" s="465"/>
      <c r="JBL118" s="465"/>
      <c r="JBM118" s="268"/>
      <c r="JBN118" s="463"/>
      <c r="JBO118" s="463"/>
      <c r="JBP118" s="463"/>
      <c r="JBQ118" s="268"/>
      <c r="JBR118" s="463"/>
      <c r="JBS118" s="463"/>
      <c r="JBT118" s="463"/>
      <c r="JBU118" s="267"/>
      <c r="JBV118" s="464"/>
      <c r="JBW118" s="464"/>
      <c r="JBX118" s="464"/>
      <c r="JBY118" s="267"/>
      <c r="JBZ118" s="465"/>
      <c r="JCA118" s="465"/>
      <c r="JCB118" s="465"/>
      <c r="JCC118" s="268"/>
      <c r="JCD118" s="463"/>
      <c r="JCE118" s="463"/>
      <c r="JCF118" s="463"/>
      <c r="JCG118" s="268"/>
      <c r="JCH118" s="463"/>
      <c r="JCI118" s="463"/>
      <c r="JCJ118" s="463"/>
      <c r="JCK118" s="267"/>
      <c r="JCL118" s="464"/>
      <c r="JCM118" s="464"/>
      <c r="JCN118" s="464"/>
      <c r="JCO118" s="267"/>
      <c r="JCP118" s="465"/>
      <c r="JCQ118" s="465"/>
      <c r="JCR118" s="465"/>
      <c r="JCS118" s="268"/>
      <c r="JCT118" s="463"/>
      <c r="JCU118" s="463"/>
      <c r="JCV118" s="463"/>
      <c r="JCW118" s="268"/>
      <c r="JCX118" s="463"/>
      <c r="JCY118" s="463"/>
      <c r="JCZ118" s="463"/>
      <c r="JDA118" s="267"/>
      <c r="JDB118" s="464"/>
      <c r="JDC118" s="464"/>
      <c r="JDD118" s="464"/>
      <c r="JDE118" s="267"/>
      <c r="JDF118" s="465"/>
      <c r="JDG118" s="465"/>
      <c r="JDH118" s="465"/>
      <c r="JDI118" s="268"/>
      <c r="JDJ118" s="463"/>
      <c r="JDK118" s="463"/>
      <c r="JDL118" s="463"/>
      <c r="JDM118" s="268"/>
      <c r="JDN118" s="463"/>
      <c r="JDO118" s="463"/>
      <c r="JDP118" s="463"/>
      <c r="JDQ118" s="267"/>
      <c r="JDR118" s="464"/>
      <c r="JDS118" s="464"/>
      <c r="JDT118" s="464"/>
      <c r="JDU118" s="267"/>
      <c r="JDV118" s="465"/>
      <c r="JDW118" s="465"/>
      <c r="JDX118" s="465"/>
      <c r="JDY118" s="268"/>
      <c r="JDZ118" s="463"/>
      <c r="JEA118" s="463"/>
      <c r="JEB118" s="463"/>
      <c r="JEC118" s="268"/>
      <c r="JED118" s="463"/>
      <c r="JEE118" s="463"/>
      <c r="JEF118" s="463"/>
      <c r="JEG118" s="267"/>
      <c r="JEH118" s="464"/>
      <c r="JEI118" s="464"/>
      <c r="JEJ118" s="464"/>
      <c r="JEK118" s="267"/>
      <c r="JEL118" s="465"/>
      <c r="JEM118" s="465"/>
      <c r="JEN118" s="465"/>
      <c r="JEO118" s="268"/>
      <c r="JEP118" s="463"/>
      <c r="JEQ118" s="463"/>
      <c r="JER118" s="463"/>
      <c r="JES118" s="268"/>
      <c r="JET118" s="463"/>
      <c r="JEU118" s="463"/>
      <c r="JEV118" s="463"/>
      <c r="JEW118" s="267"/>
      <c r="JEX118" s="464"/>
      <c r="JEY118" s="464"/>
      <c r="JEZ118" s="464"/>
      <c r="JFA118" s="267"/>
      <c r="JFB118" s="465"/>
      <c r="JFC118" s="465"/>
      <c r="JFD118" s="465"/>
      <c r="JFE118" s="268"/>
      <c r="JFF118" s="463"/>
      <c r="JFG118" s="463"/>
      <c r="JFH118" s="463"/>
      <c r="JFI118" s="268"/>
      <c r="JFJ118" s="463"/>
      <c r="JFK118" s="463"/>
      <c r="JFL118" s="463"/>
      <c r="JFM118" s="267"/>
      <c r="JFN118" s="464"/>
      <c r="JFO118" s="464"/>
      <c r="JFP118" s="464"/>
      <c r="JFQ118" s="267"/>
      <c r="JFR118" s="465"/>
      <c r="JFS118" s="465"/>
      <c r="JFT118" s="465"/>
      <c r="JFU118" s="268"/>
      <c r="JFV118" s="463"/>
      <c r="JFW118" s="463"/>
      <c r="JFX118" s="463"/>
      <c r="JFY118" s="268"/>
      <c r="JFZ118" s="463"/>
      <c r="JGA118" s="463"/>
      <c r="JGB118" s="463"/>
      <c r="JGC118" s="267"/>
      <c r="JGD118" s="464"/>
      <c r="JGE118" s="464"/>
      <c r="JGF118" s="464"/>
      <c r="JGG118" s="267"/>
      <c r="JGH118" s="465"/>
      <c r="JGI118" s="465"/>
      <c r="JGJ118" s="465"/>
      <c r="JGK118" s="268"/>
      <c r="JGL118" s="463"/>
      <c r="JGM118" s="463"/>
      <c r="JGN118" s="463"/>
      <c r="JGO118" s="268"/>
      <c r="JGP118" s="463"/>
      <c r="JGQ118" s="463"/>
      <c r="JGR118" s="463"/>
      <c r="JGS118" s="267"/>
      <c r="JGT118" s="464"/>
      <c r="JGU118" s="464"/>
      <c r="JGV118" s="464"/>
      <c r="JGW118" s="267"/>
      <c r="JGX118" s="465"/>
      <c r="JGY118" s="465"/>
      <c r="JGZ118" s="465"/>
      <c r="JHA118" s="268"/>
      <c r="JHB118" s="463"/>
      <c r="JHC118" s="463"/>
      <c r="JHD118" s="463"/>
      <c r="JHE118" s="268"/>
      <c r="JHF118" s="463"/>
      <c r="JHG118" s="463"/>
      <c r="JHH118" s="463"/>
      <c r="JHI118" s="267"/>
      <c r="JHJ118" s="464"/>
      <c r="JHK118" s="464"/>
      <c r="JHL118" s="464"/>
      <c r="JHM118" s="267"/>
      <c r="JHN118" s="465"/>
      <c r="JHO118" s="465"/>
      <c r="JHP118" s="465"/>
      <c r="JHQ118" s="268"/>
      <c r="JHR118" s="463"/>
      <c r="JHS118" s="463"/>
      <c r="JHT118" s="463"/>
      <c r="JHU118" s="268"/>
      <c r="JHV118" s="463"/>
      <c r="JHW118" s="463"/>
      <c r="JHX118" s="463"/>
      <c r="JHY118" s="267"/>
      <c r="JHZ118" s="464"/>
      <c r="JIA118" s="464"/>
      <c r="JIB118" s="464"/>
      <c r="JIC118" s="267"/>
      <c r="JID118" s="465"/>
      <c r="JIE118" s="465"/>
      <c r="JIF118" s="465"/>
      <c r="JIG118" s="268"/>
      <c r="JIH118" s="463"/>
      <c r="JII118" s="463"/>
      <c r="JIJ118" s="463"/>
      <c r="JIK118" s="268"/>
      <c r="JIL118" s="463"/>
      <c r="JIM118" s="463"/>
      <c r="JIN118" s="463"/>
      <c r="JIO118" s="267"/>
      <c r="JIP118" s="464"/>
      <c r="JIQ118" s="464"/>
      <c r="JIR118" s="464"/>
      <c r="JIS118" s="267"/>
      <c r="JIT118" s="465"/>
      <c r="JIU118" s="465"/>
      <c r="JIV118" s="465"/>
      <c r="JIW118" s="268"/>
      <c r="JIX118" s="463"/>
      <c r="JIY118" s="463"/>
      <c r="JIZ118" s="463"/>
      <c r="JJA118" s="268"/>
      <c r="JJB118" s="463"/>
      <c r="JJC118" s="463"/>
      <c r="JJD118" s="463"/>
      <c r="JJE118" s="267"/>
      <c r="JJF118" s="464"/>
      <c r="JJG118" s="464"/>
      <c r="JJH118" s="464"/>
      <c r="JJI118" s="267"/>
      <c r="JJJ118" s="465"/>
      <c r="JJK118" s="465"/>
      <c r="JJL118" s="465"/>
      <c r="JJM118" s="268"/>
      <c r="JJN118" s="463"/>
      <c r="JJO118" s="463"/>
      <c r="JJP118" s="463"/>
      <c r="JJQ118" s="268"/>
      <c r="JJR118" s="463"/>
      <c r="JJS118" s="463"/>
      <c r="JJT118" s="463"/>
      <c r="JJU118" s="267"/>
      <c r="JJV118" s="464"/>
      <c r="JJW118" s="464"/>
      <c r="JJX118" s="464"/>
      <c r="JJY118" s="267"/>
      <c r="JJZ118" s="465"/>
      <c r="JKA118" s="465"/>
      <c r="JKB118" s="465"/>
      <c r="JKC118" s="268"/>
      <c r="JKD118" s="463"/>
      <c r="JKE118" s="463"/>
      <c r="JKF118" s="463"/>
      <c r="JKG118" s="268"/>
      <c r="JKH118" s="463"/>
      <c r="JKI118" s="463"/>
      <c r="JKJ118" s="463"/>
      <c r="JKK118" s="267"/>
      <c r="JKL118" s="464"/>
      <c r="JKM118" s="464"/>
      <c r="JKN118" s="464"/>
      <c r="JKO118" s="267"/>
      <c r="JKP118" s="465"/>
      <c r="JKQ118" s="465"/>
      <c r="JKR118" s="465"/>
      <c r="JKS118" s="268"/>
      <c r="JKT118" s="463"/>
      <c r="JKU118" s="463"/>
      <c r="JKV118" s="463"/>
      <c r="JKW118" s="268"/>
      <c r="JKX118" s="463"/>
      <c r="JKY118" s="463"/>
      <c r="JKZ118" s="463"/>
      <c r="JLA118" s="267"/>
      <c r="JLB118" s="464"/>
      <c r="JLC118" s="464"/>
      <c r="JLD118" s="464"/>
      <c r="JLE118" s="267"/>
      <c r="JLF118" s="465"/>
      <c r="JLG118" s="465"/>
      <c r="JLH118" s="465"/>
      <c r="JLI118" s="268"/>
      <c r="JLJ118" s="463"/>
      <c r="JLK118" s="463"/>
      <c r="JLL118" s="463"/>
      <c r="JLM118" s="268"/>
      <c r="JLN118" s="463"/>
      <c r="JLO118" s="463"/>
      <c r="JLP118" s="463"/>
      <c r="JLQ118" s="267"/>
      <c r="JLR118" s="464"/>
      <c r="JLS118" s="464"/>
      <c r="JLT118" s="464"/>
      <c r="JLU118" s="267"/>
      <c r="JLV118" s="465"/>
      <c r="JLW118" s="465"/>
      <c r="JLX118" s="465"/>
      <c r="JLY118" s="268"/>
      <c r="JLZ118" s="463"/>
      <c r="JMA118" s="463"/>
      <c r="JMB118" s="463"/>
      <c r="JMC118" s="268"/>
      <c r="JMD118" s="463"/>
      <c r="JME118" s="463"/>
      <c r="JMF118" s="463"/>
      <c r="JMG118" s="267"/>
      <c r="JMH118" s="464"/>
      <c r="JMI118" s="464"/>
      <c r="JMJ118" s="464"/>
      <c r="JMK118" s="267"/>
      <c r="JML118" s="465"/>
      <c r="JMM118" s="465"/>
      <c r="JMN118" s="465"/>
      <c r="JMO118" s="268"/>
      <c r="JMP118" s="463"/>
      <c r="JMQ118" s="463"/>
      <c r="JMR118" s="463"/>
      <c r="JMS118" s="268"/>
      <c r="JMT118" s="463"/>
      <c r="JMU118" s="463"/>
      <c r="JMV118" s="463"/>
      <c r="JMW118" s="267"/>
      <c r="JMX118" s="464"/>
      <c r="JMY118" s="464"/>
      <c r="JMZ118" s="464"/>
      <c r="JNA118" s="267"/>
      <c r="JNB118" s="465"/>
      <c r="JNC118" s="465"/>
      <c r="JND118" s="465"/>
      <c r="JNE118" s="268"/>
      <c r="JNF118" s="463"/>
      <c r="JNG118" s="463"/>
      <c r="JNH118" s="463"/>
      <c r="JNI118" s="268"/>
      <c r="JNJ118" s="463"/>
      <c r="JNK118" s="463"/>
      <c r="JNL118" s="463"/>
      <c r="JNM118" s="267"/>
      <c r="JNN118" s="464"/>
      <c r="JNO118" s="464"/>
      <c r="JNP118" s="464"/>
      <c r="JNQ118" s="267"/>
      <c r="JNR118" s="465"/>
      <c r="JNS118" s="465"/>
      <c r="JNT118" s="465"/>
      <c r="JNU118" s="268"/>
      <c r="JNV118" s="463"/>
      <c r="JNW118" s="463"/>
      <c r="JNX118" s="463"/>
      <c r="JNY118" s="268"/>
      <c r="JNZ118" s="463"/>
      <c r="JOA118" s="463"/>
      <c r="JOB118" s="463"/>
      <c r="JOC118" s="267"/>
      <c r="JOD118" s="464"/>
      <c r="JOE118" s="464"/>
      <c r="JOF118" s="464"/>
      <c r="JOG118" s="267"/>
      <c r="JOH118" s="465"/>
      <c r="JOI118" s="465"/>
      <c r="JOJ118" s="465"/>
      <c r="JOK118" s="268"/>
      <c r="JOL118" s="463"/>
      <c r="JOM118" s="463"/>
      <c r="JON118" s="463"/>
      <c r="JOO118" s="268"/>
      <c r="JOP118" s="463"/>
      <c r="JOQ118" s="463"/>
      <c r="JOR118" s="463"/>
      <c r="JOS118" s="267"/>
      <c r="JOT118" s="464"/>
      <c r="JOU118" s="464"/>
      <c r="JOV118" s="464"/>
      <c r="JOW118" s="267"/>
      <c r="JOX118" s="465"/>
      <c r="JOY118" s="465"/>
      <c r="JOZ118" s="465"/>
      <c r="JPA118" s="268"/>
      <c r="JPB118" s="463"/>
      <c r="JPC118" s="463"/>
      <c r="JPD118" s="463"/>
      <c r="JPE118" s="268"/>
      <c r="JPF118" s="463"/>
      <c r="JPG118" s="463"/>
      <c r="JPH118" s="463"/>
      <c r="JPI118" s="267"/>
      <c r="JPJ118" s="464"/>
      <c r="JPK118" s="464"/>
      <c r="JPL118" s="464"/>
      <c r="JPM118" s="267"/>
      <c r="JPN118" s="465"/>
      <c r="JPO118" s="465"/>
      <c r="JPP118" s="465"/>
      <c r="JPQ118" s="268"/>
      <c r="JPR118" s="463"/>
      <c r="JPS118" s="463"/>
      <c r="JPT118" s="463"/>
      <c r="JPU118" s="268"/>
      <c r="JPV118" s="463"/>
      <c r="JPW118" s="463"/>
      <c r="JPX118" s="463"/>
      <c r="JPY118" s="267"/>
      <c r="JPZ118" s="464"/>
      <c r="JQA118" s="464"/>
      <c r="JQB118" s="464"/>
      <c r="JQC118" s="267"/>
      <c r="JQD118" s="465"/>
      <c r="JQE118" s="465"/>
      <c r="JQF118" s="465"/>
      <c r="JQG118" s="268"/>
      <c r="JQH118" s="463"/>
      <c r="JQI118" s="463"/>
      <c r="JQJ118" s="463"/>
      <c r="JQK118" s="268"/>
      <c r="JQL118" s="463"/>
      <c r="JQM118" s="463"/>
      <c r="JQN118" s="463"/>
      <c r="JQO118" s="267"/>
      <c r="JQP118" s="464"/>
      <c r="JQQ118" s="464"/>
      <c r="JQR118" s="464"/>
      <c r="JQS118" s="267"/>
      <c r="JQT118" s="465"/>
      <c r="JQU118" s="465"/>
      <c r="JQV118" s="465"/>
      <c r="JQW118" s="268"/>
      <c r="JQX118" s="463"/>
      <c r="JQY118" s="463"/>
      <c r="JQZ118" s="463"/>
      <c r="JRA118" s="268"/>
      <c r="JRB118" s="463"/>
      <c r="JRC118" s="463"/>
      <c r="JRD118" s="463"/>
      <c r="JRE118" s="267"/>
      <c r="JRF118" s="464"/>
      <c r="JRG118" s="464"/>
      <c r="JRH118" s="464"/>
      <c r="JRI118" s="267"/>
      <c r="JRJ118" s="465"/>
      <c r="JRK118" s="465"/>
      <c r="JRL118" s="465"/>
      <c r="JRM118" s="268"/>
      <c r="JRN118" s="463"/>
      <c r="JRO118" s="463"/>
      <c r="JRP118" s="463"/>
      <c r="JRQ118" s="268"/>
      <c r="JRR118" s="463"/>
      <c r="JRS118" s="463"/>
      <c r="JRT118" s="463"/>
      <c r="JRU118" s="267"/>
      <c r="JRV118" s="464"/>
      <c r="JRW118" s="464"/>
      <c r="JRX118" s="464"/>
      <c r="JRY118" s="267"/>
      <c r="JRZ118" s="465"/>
      <c r="JSA118" s="465"/>
      <c r="JSB118" s="465"/>
      <c r="JSC118" s="268"/>
      <c r="JSD118" s="463"/>
      <c r="JSE118" s="463"/>
      <c r="JSF118" s="463"/>
      <c r="JSG118" s="268"/>
      <c r="JSH118" s="463"/>
      <c r="JSI118" s="463"/>
      <c r="JSJ118" s="463"/>
      <c r="JSK118" s="267"/>
      <c r="JSL118" s="464"/>
      <c r="JSM118" s="464"/>
      <c r="JSN118" s="464"/>
      <c r="JSO118" s="267"/>
      <c r="JSP118" s="465"/>
      <c r="JSQ118" s="465"/>
      <c r="JSR118" s="465"/>
      <c r="JSS118" s="268"/>
      <c r="JST118" s="463"/>
      <c r="JSU118" s="463"/>
      <c r="JSV118" s="463"/>
      <c r="JSW118" s="268"/>
      <c r="JSX118" s="463"/>
      <c r="JSY118" s="463"/>
      <c r="JSZ118" s="463"/>
      <c r="JTA118" s="267"/>
      <c r="JTB118" s="464"/>
      <c r="JTC118" s="464"/>
      <c r="JTD118" s="464"/>
      <c r="JTE118" s="267"/>
      <c r="JTF118" s="465"/>
      <c r="JTG118" s="465"/>
      <c r="JTH118" s="465"/>
      <c r="JTI118" s="268"/>
      <c r="JTJ118" s="463"/>
      <c r="JTK118" s="463"/>
      <c r="JTL118" s="463"/>
      <c r="JTM118" s="268"/>
      <c r="JTN118" s="463"/>
      <c r="JTO118" s="463"/>
      <c r="JTP118" s="463"/>
      <c r="JTQ118" s="267"/>
      <c r="JTR118" s="464"/>
      <c r="JTS118" s="464"/>
      <c r="JTT118" s="464"/>
      <c r="JTU118" s="267"/>
      <c r="JTV118" s="465"/>
      <c r="JTW118" s="465"/>
      <c r="JTX118" s="465"/>
      <c r="JTY118" s="268"/>
      <c r="JTZ118" s="463"/>
      <c r="JUA118" s="463"/>
      <c r="JUB118" s="463"/>
      <c r="JUC118" s="268"/>
      <c r="JUD118" s="463"/>
      <c r="JUE118" s="463"/>
      <c r="JUF118" s="463"/>
      <c r="JUG118" s="267"/>
      <c r="JUH118" s="464"/>
      <c r="JUI118" s="464"/>
      <c r="JUJ118" s="464"/>
      <c r="JUK118" s="267"/>
      <c r="JUL118" s="465"/>
      <c r="JUM118" s="465"/>
      <c r="JUN118" s="465"/>
      <c r="JUO118" s="268"/>
      <c r="JUP118" s="463"/>
      <c r="JUQ118" s="463"/>
      <c r="JUR118" s="463"/>
      <c r="JUS118" s="268"/>
      <c r="JUT118" s="463"/>
      <c r="JUU118" s="463"/>
      <c r="JUV118" s="463"/>
      <c r="JUW118" s="267"/>
      <c r="JUX118" s="464"/>
      <c r="JUY118" s="464"/>
      <c r="JUZ118" s="464"/>
      <c r="JVA118" s="267"/>
      <c r="JVB118" s="465"/>
      <c r="JVC118" s="465"/>
      <c r="JVD118" s="465"/>
      <c r="JVE118" s="268"/>
      <c r="JVF118" s="463"/>
      <c r="JVG118" s="463"/>
      <c r="JVH118" s="463"/>
      <c r="JVI118" s="268"/>
      <c r="JVJ118" s="463"/>
      <c r="JVK118" s="463"/>
      <c r="JVL118" s="463"/>
      <c r="JVM118" s="267"/>
      <c r="JVN118" s="464"/>
      <c r="JVO118" s="464"/>
      <c r="JVP118" s="464"/>
      <c r="JVQ118" s="267"/>
      <c r="JVR118" s="465"/>
      <c r="JVS118" s="465"/>
      <c r="JVT118" s="465"/>
      <c r="JVU118" s="268"/>
      <c r="JVV118" s="463"/>
      <c r="JVW118" s="463"/>
      <c r="JVX118" s="463"/>
      <c r="JVY118" s="268"/>
      <c r="JVZ118" s="463"/>
      <c r="JWA118" s="463"/>
      <c r="JWB118" s="463"/>
      <c r="JWC118" s="267"/>
      <c r="JWD118" s="464"/>
      <c r="JWE118" s="464"/>
      <c r="JWF118" s="464"/>
      <c r="JWG118" s="267"/>
      <c r="JWH118" s="465"/>
      <c r="JWI118" s="465"/>
      <c r="JWJ118" s="465"/>
      <c r="JWK118" s="268"/>
      <c r="JWL118" s="463"/>
      <c r="JWM118" s="463"/>
      <c r="JWN118" s="463"/>
      <c r="JWO118" s="268"/>
      <c r="JWP118" s="463"/>
      <c r="JWQ118" s="463"/>
      <c r="JWR118" s="463"/>
      <c r="JWS118" s="267"/>
      <c r="JWT118" s="464"/>
      <c r="JWU118" s="464"/>
      <c r="JWV118" s="464"/>
      <c r="JWW118" s="267"/>
      <c r="JWX118" s="465"/>
      <c r="JWY118" s="465"/>
      <c r="JWZ118" s="465"/>
      <c r="JXA118" s="268"/>
      <c r="JXB118" s="463"/>
      <c r="JXC118" s="463"/>
      <c r="JXD118" s="463"/>
      <c r="JXE118" s="268"/>
      <c r="JXF118" s="463"/>
      <c r="JXG118" s="463"/>
      <c r="JXH118" s="463"/>
      <c r="JXI118" s="267"/>
      <c r="JXJ118" s="464"/>
      <c r="JXK118" s="464"/>
      <c r="JXL118" s="464"/>
      <c r="JXM118" s="267"/>
      <c r="JXN118" s="465"/>
      <c r="JXO118" s="465"/>
      <c r="JXP118" s="465"/>
      <c r="JXQ118" s="268"/>
      <c r="JXR118" s="463"/>
      <c r="JXS118" s="463"/>
      <c r="JXT118" s="463"/>
      <c r="JXU118" s="268"/>
      <c r="JXV118" s="463"/>
      <c r="JXW118" s="463"/>
      <c r="JXX118" s="463"/>
      <c r="JXY118" s="267"/>
      <c r="JXZ118" s="464"/>
      <c r="JYA118" s="464"/>
      <c r="JYB118" s="464"/>
      <c r="JYC118" s="267"/>
      <c r="JYD118" s="465"/>
      <c r="JYE118" s="465"/>
      <c r="JYF118" s="465"/>
      <c r="JYG118" s="268"/>
      <c r="JYH118" s="463"/>
      <c r="JYI118" s="463"/>
      <c r="JYJ118" s="463"/>
      <c r="JYK118" s="268"/>
      <c r="JYL118" s="463"/>
      <c r="JYM118" s="463"/>
      <c r="JYN118" s="463"/>
      <c r="JYO118" s="267"/>
      <c r="JYP118" s="464"/>
      <c r="JYQ118" s="464"/>
      <c r="JYR118" s="464"/>
      <c r="JYS118" s="267"/>
      <c r="JYT118" s="465"/>
      <c r="JYU118" s="465"/>
      <c r="JYV118" s="465"/>
      <c r="JYW118" s="268"/>
      <c r="JYX118" s="463"/>
      <c r="JYY118" s="463"/>
      <c r="JYZ118" s="463"/>
      <c r="JZA118" s="268"/>
      <c r="JZB118" s="463"/>
      <c r="JZC118" s="463"/>
      <c r="JZD118" s="463"/>
      <c r="JZE118" s="267"/>
      <c r="JZF118" s="464"/>
      <c r="JZG118" s="464"/>
      <c r="JZH118" s="464"/>
      <c r="JZI118" s="267"/>
      <c r="JZJ118" s="465"/>
      <c r="JZK118" s="465"/>
      <c r="JZL118" s="465"/>
      <c r="JZM118" s="268"/>
      <c r="JZN118" s="463"/>
      <c r="JZO118" s="463"/>
      <c r="JZP118" s="463"/>
      <c r="JZQ118" s="268"/>
      <c r="JZR118" s="463"/>
      <c r="JZS118" s="463"/>
      <c r="JZT118" s="463"/>
      <c r="JZU118" s="267"/>
      <c r="JZV118" s="464"/>
      <c r="JZW118" s="464"/>
      <c r="JZX118" s="464"/>
      <c r="JZY118" s="267"/>
      <c r="JZZ118" s="465"/>
      <c r="KAA118" s="465"/>
      <c r="KAB118" s="465"/>
      <c r="KAC118" s="268"/>
      <c r="KAD118" s="463"/>
      <c r="KAE118" s="463"/>
      <c r="KAF118" s="463"/>
      <c r="KAG118" s="268"/>
      <c r="KAH118" s="463"/>
      <c r="KAI118" s="463"/>
      <c r="KAJ118" s="463"/>
      <c r="KAK118" s="267"/>
      <c r="KAL118" s="464"/>
      <c r="KAM118" s="464"/>
      <c r="KAN118" s="464"/>
      <c r="KAO118" s="267"/>
      <c r="KAP118" s="465"/>
      <c r="KAQ118" s="465"/>
      <c r="KAR118" s="465"/>
      <c r="KAS118" s="268"/>
      <c r="KAT118" s="463"/>
      <c r="KAU118" s="463"/>
      <c r="KAV118" s="463"/>
      <c r="KAW118" s="268"/>
      <c r="KAX118" s="463"/>
      <c r="KAY118" s="463"/>
      <c r="KAZ118" s="463"/>
      <c r="KBA118" s="267"/>
      <c r="KBB118" s="464"/>
      <c r="KBC118" s="464"/>
      <c r="KBD118" s="464"/>
      <c r="KBE118" s="267"/>
      <c r="KBF118" s="465"/>
      <c r="KBG118" s="465"/>
      <c r="KBH118" s="465"/>
      <c r="KBI118" s="268"/>
      <c r="KBJ118" s="463"/>
      <c r="KBK118" s="463"/>
      <c r="KBL118" s="463"/>
      <c r="KBM118" s="268"/>
      <c r="KBN118" s="463"/>
      <c r="KBO118" s="463"/>
      <c r="KBP118" s="463"/>
      <c r="KBQ118" s="267"/>
      <c r="KBR118" s="464"/>
      <c r="KBS118" s="464"/>
      <c r="KBT118" s="464"/>
      <c r="KBU118" s="267"/>
      <c r="KBV118" s="465"/>
      <c r="KBW118" s="465"/>
      <c r="KBX118" s="465"/>
      <c r="KBY118" s="268"/>
      <c r="KBZ118" s="463"/>
      <c r="KCA118" s="463"/>
      <c r="KCB118" s="463"/>
      <c r="KCC118" s="268"/>
      <c r="KCD118" s="463"/>
      <c r="KCE118" s="463"/>
      <c r="KCF118" s="463"/>
      <c r="KCG118" s="267"/>
      <c r="KCH118" s="464"/>
      <c r="KCI118" s="464"/>
      <c r="KCJ118" s="464"/>
      <c r="KCK118" s="267"/>
      <c r="KCL118" s="465"/>
      <c r="KCM118" s="465"/>
      <c r="KCN118" s="465"/>
      <c r="KCO118" s="268"/>
      <c r="KCP118" s="463"/>
      <c r="KCQ118" s="463"/>
      <c r="KCR118" s="463"/>
      <c r="KCS118" s="268"/>
      <c r="KCT118" s="463"/>
      <c r="KCU118" s="463"/>
      <c r="KCV118" s="463"/>
      <c r="KCW118" s="267"/>
      <c r="KCX118" s="464"/>
      <c r="KCY118" s="464"/>
      <c r="KCZ118" s="464"/>
      <c r="KDA118" s="267"/>
      <c r="KDB118" s="465"/>
      <c r="KDC118" s="465"/>
      <c r="KDD118" s="465"/>
      <c r="KDE118" s="268"/>
      <c r="KDF118" s="463"/>
      <c r="KDG118" s="463"/>
      <c r="KDH118" s="463"/>
      <c r="KDI118" s="268"/>
      <c r="KDJ118" s="463"/>
      <c r="KDK118" s="463"/>
      <c r="KDL118" s="463"/>
      <c r="KDM118" s="267"/>
      <c r="KDN118" s="464"/>
      <c r="KDO118" s="464"/>
      <c r="KDP118" s="464"/>
      <c r="KDQ118" s="267"/>
      <c r="KDR118" s="465"/>
      <c r="KDS118" s="465"/>
      <c r="KDT118" s="465"/>
      <c r="KDU118" s="268"/>
      <c r="KDV118" s="463"/>
      <c r="KDW118" s="463"/>
      <c r="KDX118" s="463"/>
      <c r="KDY118" s="268"/>
      <c r="KDZ118" s="463"/>
      <c r="KEA118" s="463"/>
      <c r="KEB118" s="463"/>
      <c r="KEC118" s="267"/>
      <c r="KED118" s="464"/>
      <c r="KEE118" s="464"/>
      <c r="KEF118" s="464"/>
      <c r="KEG118" s="267"/>
      <c r="KEH118" s="465"/>
      <c r="KEI118" s="465"/>
      <c r="KEJ118" s="465"/>
      <c r="KEK118" s="268"/>
      <c r="KEL118" s="463"/>
      <c r="KEM118" s="463"/>
      <c r="KEN118" s="463"/>
      <c r="KEO118" s="268"/>
      <c r="KEP118" s="463"/>
      <c r="KEQ118" s="463"/>
      <c r="KER118" s="463"/>
      <c r="KES118" s="267"/>
      <c r="KET118" s="464"/>
      <c r="KEU118" s="464"/>
      <c r="KEV118" s="464"/>
      <c r="KEW118" s="267"/>
      <c r="KEX118" s="465"/>
      <c r="KEY118" s="465"/>
      <c r="KEZ118" s="465"/>
      <c r="KFA118" s="268"/>
      <c r="KFB118" s="463"/>
      <c r="KFC118" s="463"/>
      <c r="KFD118" s="463"/>
      <c r="KFE118" s="268"/>
      <c r="KFF118" s="463"/>
      <c r="KFG118" s="463"/>
      <c r="KFH118" s="463"/>
      <c r="KFI118" s="267"/>
      <c r="KFJ118" s="464"/>
      <c r="KFK118" s="464"/>
      <c r="KFL118" s="464"/>
      <c r="KFM118" s="267"/>
      <c r="KFN118" s="465"/>
      <c r="KFO118" s="465"/>
      <c r="KFP118" s="465"/>
      <c r="KFQ118" s="268"/>
      <c r="KFR118" s="463"/>
      <c r="KFS118" s="463"/>
      <c r="KFT118" s="463"/>
      <c r="KFU118" s="268"/>
      <c r="KFV118" s="463"/>
      <c r="KFW118" s="463"/>
      <c r="KFX118" s="463"/>
      <c r="KFY118" s="267"/>
      <c r="KFZ118" s="464"/>
      <c r="KGA118" s="464"/>
      <c r="KGB118" s="464"/>
      <c r="KGC118" s="267"/>
      <c r="KGD118" s="465"/>
      <c r="KGE118" s="465"/>
      <c r="KGF118" s="465"/>
      <c r="KGG118" s="268"/>
      <c r="KGH118" s="463"/>
      <c r="KGI118" s="463"/>
      <c r="KGJ118" s="463"/>
      <c r="KGK118" s="268"/>
      <c r="KGL118" s="463"/>
      <c r="KGM118" s="463"/>
      <c r="KGN118" s="463"/>
      <c r="KGO118" s="267"/>
      <c r="KGP118" s="464"/>
      <c r="KGQ118" s="464"/>
      <c r="KGR118" s="464"/>
      <c r="KGS118" s="267"/>
      <c r="KGT118" s="465"/>
      <c r="KGU118" s="465"/>
      <c r="KGV118" s="465"/>
      <c r="KGW118" s="268"/>
      <c r="KGX118" s="463"/>
      <c r="KGY118" s="463"/>
      <c r="KGZ118" s="463"/>
      <c r="KHA118" s="268"/>
      <c r="KHB118" s="463"/>
      <c r="KHC118" s="463"/>
      <c r="KHD118" s="463"/>
      <c r="KHE118" s="267"/>
      <c r="KHF118" s="464"/>
      <c r="KHG118" s="464"/>
      <c r="KHH118" s="464"/>
      <c r="KHI118" s="267"/>
      <c r="KHJ118" s="465"/>
      <c r="KHK118" s="465"/>
      <c r="KHL118" s="465"/>
      <c r="KHM118" s="268"/>
      <c r="KHN118" s="463"/>
      <c r="KHO118" s="463"/>
      <c r="KHP118" s="463"/>
      <c r="KHQ118" s="268"/>
      <c r="KHR118" s="463"/>
      <c r="KHS118" s="463"/>
      <c r="KHT118" s="463"/>
      <c r="KHU118" s="267"/>
      <c r="KHV118" s="464"/>
      <c r="KHW118" s="464"/>
      <c r="KHX118" s="464"/>
      <c r="KHY118" s="267"/>
      <c r="KHZ118" s="465"/>
      <c r="KIA118" s="465"/>
      <c r="KIB118" s="465"/>
      <c r="KIC118" s="268"/>
      <c r="KID118" s="463"/>
      <c r="KIE118" s="463"/>
      <c r="KIF118" s="463"/>
      <c r="KIG118" s="268"/>
      <c r="KIH118" s="463"/>
      <c r="KII118" s="463"/>
      <c r="KIJ118" s="463"/>
      <c r="KIK118" s="267"/>
      <c r="KIL118" s="464"/>
      <c r="KIM118" s="464"/>
      <c r="KIN118" s="464"/>
      <c r="KIO118" s="267"/>
      <c r="KIP118" s="465"/>
      <c r="KIQ118" s="465"/>
      <c r="KIR118" s="465"/>
      <c r="KIS118" s="268"/>
      <c r="KIT118" s="463"/>
      <c r="KIU118" s="463"/>
      <c r="KIV118" s="463"/>
      <c r="KIW118" s="268"/>
      <c r="KIX118" s="463"/>
      <c r="KIY118" s="463"/>
      <c r="KIZ118" s="463"/>
      <c r="KJA118" s="267"/>
      <c r="KJB118" s="464"/>
      <c r="KJC118" s="464"/>
      <c r="KJD118" s="464"/>
      <c r="KJE118" s="267"/>
      <c r="KJF118" s="465"/>
      <c r="KJG118" s="465"/>
      <c r="KJH118" s="465"/>
      <c r="KJI118" s="268"/>
      <c r="KJJ118" s="463"/>
      <c r="KJK118" s="463"/>
      <c r="KJL118" s="463"/>
      <c r="KJM118" s="268"/>
      <c r="KJN118" s="463"/>
      <c r="KJO118" s="463"/>
      <c r="KJP118" s="463"/>
      <c r="KJQ118" s="267"/>
      <c r="KJR118" s="464"/>
      <c r="KJS118" s="464"/>
      <c r="KJT118" s="464"/>
      <c r="KJU118" s="267"/>
      <c r="KJV118" s="465"/>
      <c r="KJW118" s="465"/>
      <c r="KJX118" s="465"/>
      <c r="KJY118" s="268"/>
      <c r="KJZ118" s="463"/>
      <c r="KKA118" s="463"/>
      <c r="KKB118" s="463"/>
      <c r="KKC118" s="268"/>
      <c r="KKD118" s="463"/>
      <c r="KKE118" s="463"/>
      <c r="KKF118" s="463"/>
      <c r="KKG118" s="267"/>
      <c r="KKH118" s="464"/>
      <c r="KKI118" s="464"/>
      <c r="KKJ118" s="464"/>
      <c r="KKK118" s="267"/>
      <c r="KKL118" s="465"/>
      <c r="KKM118" s="465"/>
      <c r="KKN118" s="465"/>
      <c r="KKO118" s="268"/>
      <c r="KKP118" s="463"/>
      <c r="KKQ118" s="463"/>
      <c r="KKR118" s="463"/>
      <c r="KKS118" s="268"/>
      <c r="KKT118" s="463"/>
      <c r="KKU118" s="463"/>
      <c r="KKV118" s="463"/>
      <c r="KKW118" s="267"/>
      <c r="KKX118" s="464"/>
      <c r="KKY118" s="464"/>
      <c r="KKZ118" s="464"/>
      <c r="KLA118" s="267"/>
      <c r="KLB118" s="465"/>
      <c r="KLC118" s="465"/>
      <c r="KLD118" s="465"/>
      <c r="KLE118" s="268"/>
      <c r="KLF118" s="463"/>
      <c r="KLG118" s="463"/>
      <c r="KLH118" s="463"/>
      <c r="KLI118" s="268"/>
      <c r="KLJ118" s="463"/>
      <c r="KLK118" s="463"/>
      <c r="KLL118" s="463"/>
      <c r="KLM118" s="267"/>
      <c r="KLN118" s="464"/>
      <c r="KLO118" s="464"/>
      <c r="KLP118" s="464"/>
      <c r="KLQ118" s="267"/>
      <c r="KLR118" s="465"/>
      <c r="KLS118" s="465"/>
      <c r="KLT118" s="465"/>
      <c r="KLU118" s="268"/>
      <c r="KLV118" s="463"/>
      <c r="KLW118" s="463"/>
      <c r="KLX118" s="463"/>
      <c r="KLY118" s="268"/>
      <c r="KLZ118" s="463"/>
      <c r="KMA118" s="463"/>
      <c r="KMB118" s="463"/>
      <c r="KMC118" s="267"/>
      <c r="KMD118" s="464"/>
      <c r="KME118" s="464"/>
      <c r="KMF118" s="464"/>
      <c r="KMG118" s="267"/>
      <c r="KMH118" s="465"/>
      <c r="KMI118" s="465"/>
      <c r="KMJ118" s="465"/>
      <c r="KMK118" s="268"/>
      <c r="KML118" s="463"/>
      <c r="KMM118" s="463"/>
      <c r="KMN118" s="463"/>
      <c r="KMO118" s="268"/>
      <c r="KMP118" s="463"/>
      <c r="KMQ118" s="463"/>
      <c r="KMR118" s="463"/>
      <c r="KMS118" s="267"/>
      <c r="KMT118" s="464"/>
      <c r="KMU118" s="464"/>
      <c r="KMV118" s="464"/>
      <c r="KMW118" s="267"/>
      <c r="KMX118" s="465"/>
      <c r="KMY118" s="465"/>
      <c r="KMZ118" s="465"/>
      <c r="KNA118" s="268"/>
      <c r="KNB118" s="463"/>
      <c r="KNC118" s="463"/>
      <c r="KND118" s="463"/>
      <c r="KNE118" s="268"/>
      <c r="KNF118" s="463"/>
      <c r="KNG118" s="463"/>
      <c r="KNH118" s="463"/>
      <c r="KNI118" s="267"/>
      <c r="KNJ118" s="464"/>
      <c r="KNK118" s="464"/>
      <c r="KNL118" s="464"/>
      <c r="KNM118" s="267"/>
      <c r="KNN118" s="465"/>
      <c r="KNO118" s="465"/>
      <c r="KNP118" s="465"/>
      <c r="KNQ118" s="268"/>
      <c r="KNR118" s="463"/>
      <c r="KNS118" s="463"/>
      <c r="KNT118" s="463"/>
      <c r="KNU118" s="268"/>
      <c r="KNV118" s="463"/>
      <c r="KNW118" s="463"/>
      <c r="KNX118" s="463"/>
      <c r="KNY118" s="267"/>
      <c r="KNZ118" s="464"/>
      <c r="KOA118" s="464"/>
      <c r="KOB118" s="464"/>
      <c r="KOC118" s="267"/>
      <c r="KOD118" s="465"/>
      <c r="KOE118" s="465"/>
      <c r="KOF118" s="465"/>
      <c r="KOG118" s="268"/>
      <c r="KOH118" s="463"/>
      <c r="KOI118" s="463"/>
      <c r="KOJ118" s="463"/>
      <c r="KOK118" s="268"/>
      <c r="KOL118" s="463"/>
      <c r="KOM118" s="463"/>
      <c r="KON118" s="463"/>
      <c r="KOO118" s="267"/>
      <c r="KOP118" s="464"/>
      <c r="KOQ118" s="464"/>
      <c r="KOR118" s="464"/>
      <c r="KOS118" s="267"/>
      <c r="KOT118" s="465"/>
      <c r="KOU118" s="465"/>
      <c r="KOV118" s="465"/>
      <c r="KOW118" s="268"/>
      <c r="KOX118" s="463"/>
      <c r="KOY118" s="463"/>
      <c r="KOZ118" s="463"/>
      <c r="KPA118" s="268"/>
      <c r="KPB118" s="463"/>
      <c r="KPC118" s="463"/>
      <c r="KPD118" s="463"/>
      <c r="KPE118" s="267"/>
      <c r="KPF118" s="464"/>
      <c r="KPG118" s="464"/>
      <c r="KPH118" s="464"/>
      <c r="KPI118" s="267"/>
      <c r="KPJ118" s="465"/>
      <c r="KPK118" s="465"/>
      <c r="KPL118" s="465"/>
      <c r="KPM118" s="268"/>
      <c r="KPN118" s="463"/>
      <c r="KPO118" s="463"/>
      <c r="KPP118" s="463"/>
      <c r="KPQ118" s="268"/>
      <c r="KPR118" s="463"/>
      <c r="KPS118" s="463"/>
      <c r="KPT118" s="463"/>
      <c r="KPU118" s="267"/>
      <c r="KPV118" s="464"/>
      <c r="KPW118" s="464"/>
      <c r="KPX118" s="464"/>
      <c r="KPY118" s="267"/>
      <c r="KPZ118" s="465"/>
      <c r="KQA118" s="465"/>
      <c r="KQB118" s="465"/>
      <c r="KQC118" s="268"/>
      <c r="KQD118" s="463"/>
      <c r="KQE118" s="463"/>
      <c r="KQF118" s="463"/>
      <c r="KQG118" s="268"/>
      <c r="KQH118" s="463"/>
      <c r="KQI118" s="463"/>
      <c r="KQJ118" s="463"/>
      <c r="KQK118" s="267"/>
      <c r="KQL118" s="464"/>
      <c r="KQM118" s="464"/>
      <c r="KQN118" s="464"/>
      <c r="KQO118" s="267"/>
      <c r="KQP118" s="465"/>
      <c r="KQQ118" s="465"/>
      <c r="KQR118" s="465"/>
      <c r="KQS118" s="268"/>
      <c r="KQT118" s="463"/>
      <c r="KQU118" s="463"/>
      <c r="KQV118" s="463"/>
      <c r="KQW118" s="268"/>
      <c r="KQX118" s="463"/>
      <c r="KQY118" s="463"/>
      <c r="KQZ118" s="463"/>
      <c r="KRA118" s="267"/>
      <c r="KRB118" s="464"/>
      <c r="KRC118" s="464"/>
      <c r="KRD118" s="464"/>
      <c r="KRE118" s="267"/>
      <c r="KRF118" s="465"/>
      <c r="KRG118" s="465"/>
      <c r="KRH118" s="465"/>
      <c r="KRI118" s="268"/>
      <c r="KRJ118" s="463"/>
      <c r="KRK118" s="463"/>
      <c r="KRL118" s="463"/>
      <c r="KRM118" s="268"/>
      <c r="KRN118" s="463"/>
      <c r="KRO118" s="463"/>
      <c r="KRP118" s="463"/>
      <c r="KRQ118" s="267"/>
      <c r="KRR118" s="464"/>
      <c r="KRS118" s="464"/>
      <c r="KRT118" s="464"/>
      <c r="KRU118" s="267"/>
      <c r="KRV118" s="465"/>
      <c r="KRW118" s="465"/>
      <c r="KRX118" s="465"/>
      <c r="KRY118" s="268"/>
      <c r="KRZ118" s="463"/>
      <c r="KSA118" s="463"/>
      <c r="KSB118" s="463"/>
      <c r="KSC118" s="268"/>
      <c r="KSD118" s="463"/>
      <c r="KSE118" s="463"/>
      <c r="KSF118" s="463"/>
      <c r="KSG118" s="267"/>
      <c r="KSH118" s="464"/>
      <c r="KSI118" s="464"/>
      <c r="KSJ118" s="464"/>
      <c r="KSK118" s="267"/>
      <c r="KSL118" s="465"/>
      <c r="KSM118" s="465"/>
      <c r="KSN118" s="465"/>
      <c r="KSO118" s="268"/>
      <c r="KSP118" s="463"/>
      <c r="KSQ118" s="463"/>
      <c r="KSR118" s="463"/>
      <c r="KSS118" s="268"/>
      <c r="KST118" s="463"/>
      <c r="KSU118" s="463"/>
      <c r="KSV118" s="463"/>
      <c r="KSW118" s="267"/>
      <c r="KSX118" s="464"/>
      <c r="KSY118" s="464"/>
      <c r="KSZ118" s="464"/>
      <c r="KTA118" s="267"/>
      <c r="KTB118" s="465"/>
      <c r="KTC118" s="465"/>
      <c r="KTD118" s="465"/>
      <c r="KTE118" s="268"/>
      <c r="KTF118" s="463"/>
      <c r="KTG118" s="463"/>
      <c r="KTH118" s="463"/>
      <c r="KTI118" s="268"/>
      <c r="KTJ118" s="463"/>
      <c r="KTK118" s="463"/>
      <c r="KTL118" s="463"/>
      <c r="KTM118" s="267"/>
      <c r="KTN118" s="464"/>
      <c r="KTO118" s="464"/>
      <c r="KTP118" s="464"/>
      <c r="KTQ118" s="267"/>
      <c r="KTR118" s="465"/>
      <c r="KTS118" s="465"/>
      <c r="KTT118" s="465"/>
      <c r="KTU118" s="268"/>
      <c r="KTV118" s="463"/>
      <c r="KTW118" s="463"/>
      <c r="KTX118" s="463"/>
      <c r="KTY118" s="268"/>
      <c r="KTZ118" s="463"/>
      <c r="KUA118" s="463"/>
      <c r="KUB118" s="463"/>
      <c r="KUC118" s="267"/>
      <c r="KUD118" s="464"/>
      <c r="KUE118" s="464"/>
      <c r="KUF118" s="464"/>
      <c r="KUG118" s="267"/>
      <c r="KUH118" s="465"/>
      <c r="KUI118" s="465"/>
      <c r="KUJ118" s="465"/>
      <c r="KUK118" s="268"/>
      <c r="KUL118" s="463"/>
      <c r="KUM118" s="463"/>
      <c r="KUN118" s="463"/>
      <c r="KUO118" s="268"/>
      <c r="KUP118" s="463"/>
      <c r="KUQ118" s="463"/>
      <c r="KUR118" s="463"/>
      <c r="KUS118" s="267"/>
      <c r="KUT118" s="464"/>
      <c r="KUU118" s="464"/>
      <c r="KUV118" s="464"/>
      <c r="KUW118" s="267"/>
      <c r="KUX118" s="465"/>
      <c r="KUY118" s="465"/>
      <c r="KUZ118" s="465"/>
      <c r="KVA118" s="268"/>
      <c r="KVB118" s="463"/>
      <c r="KVC118" s="463"/>
      <c r="KVD118" s="463"/>
      <c r="KVE118" s="268"/>
      <c r="KVF118" s="463"/>
      <c r="KVG118" s="463"/>
      <c r="KVH118" s="463"/>
      <c r="KVI118" s="267"/>
      <c r="KVJ118" s="464"/>
      <c r="KVK118" s="464"/>
      <c r="KVL118" s="464"/>
      <c r="KVM118" s="267"/>
      <c r="KVN118" s="465"/>
      <c r="KVO118" s="465"/>
      <c r="KVP118" s="465"/>
      <c r="KVQ118" s="268"/>
      <c r="KVR118" s="463"/>
      <c r="KVS118" s="463"/>
      <c r="KVT118" s="463"/>
      <c r="KVU118" s="268"/>
      <c r="KVV118" s="463"/>
      <c r="KVW118" s="463"/>
      <c r="KVX118" s="463"/>
      <c r="KVY118" s="267"/>
      <c r="KVZ118" s="464"/>
      <c r="KWA118" s="464"/>
      <c r="KWB118" s="464"/>
      <c r="KWC118" s="267"/>
      <c r="KWD118" s="465"/>
      <c r="KWE118" s="465"/>
      <c r="KWF118" s="465"/>
      <c r="KWG118" s="268"/>
      <c r="KWH118" s="463"/>
      <c r="KWI118" s="463"/>
      <c r="KWJ118" s="463"/>
      <c r="KWK118" s="268"/>
      <c r="KWL118" s="463"/>
      <c r="KWM118" s="463"/>
      <c r="KWN118" s="463"/>
      <c r="KWO118" s="267"/>
      <c r="KWP118" s="464"/>
      <c r="KWQ118" s="464"/>
      <c r="KWR118" s="464"/>
      <c r="KWS118" s="267"/>
      <c r="KWT118" s="465"/>
      <c r="KWU118" s="465"/>
      <c r="KWV118" s="465"/>
      <c r="KWW118" s="268"/>
      <c r="KWX118" s="463"/>
      <c r="KWY118" s="463"/>
      <c r="KWZ118" s="463"/>
      <c r="KXA118" s="268"/>
      <c r="KXB118" s="463"/>
      <c r="KXC118" s="463"/>
      <c r="KXD118" s="463"/>
      <c r="KXE118" s="267"/>
      <c r="KXF118" s="464"/>
      <c r="KXG118" s="464"/>
      <c r="KXH118" s="464"/>
      <c r="KXI118" s="267"/>
      <c r="KXJ118" s="465"/>
      <c r="KXK118" s="465"/>
      <c r="KXL118" s="465"/>
      <c r="KXM118" s="268"/>
      <c r="KXN118" s="463"/>
      <c r="KXO118" s="463"/>
      <c r="KXP118" s="463"/>
      <c r="KXQ118" s="268"/>
      <c r="KXR118" s="463"/>
      <c r="KXS118" s="463"/>
      <c r="KXT118" s="463"/>
      <c r="KXU118" s="267"/>
      <c r="KXV118" s="464"/>
      <c r="KXW118" s="464"/>
      <c r="KXX118" s="464"/>
      <c r="KXY118" s="267"/>
      <c r="KXZ118" s="465"/>
      <c r="KYA118" s="465"/>
      <c r="KYB118" s="465"/>
      <c r="KYC118" s="268"/>
      <c r="KYD118" s="463"/>
      <c r="KYE118" s="463"/>
      <c r="KYF118" s="463"/>
      <c r="KYG118" s="268"/>
      <c r="KYH118" s="463"/>
      <c r="KYI118" s="463"/>
      <c r="KYJ118" s="463"/>
      <c r="KYK118" s="267"/>
      <c r="KYL118" s="464"/>
      <c r="KYM118" s="464"/>
      <c r="KYN118" s="464"/>
      <c r="KYO118" s="267"/>
      <c r="KYP118" s="465"/>
      <c r="KYQ118" s="465"/>
      <c r="KYR118" s="465"/>
      <c r="KYS118" s="268"/>
      <c r="KYT118" s="463"/>
      <c r="KYU118" s="463"/>
      <c r="KYV118" s="463"/>
      <c r="KYW118" s="268"/>
      <c r="KYX118" s="463"/>
      <c r="KYY118" s="463"/>
      <c r="KYZ118" s="463"/>
      <c r="KZA118" s="267"/>
      <c r="KZB118" s="464"/>
      <c r="KZC118" s="464"/>
      <c r="KZD118" s="464"/>
      <c r="KZE118" s="267"/>
      <c r="KZF118" s="465"/>
      <c r="KZG118" s="465"/>
      <c r="KZH118" s="465"/>
      <c r="KZI118" s="268"/>
      <c r="KZJ118" s="463"/>
      <c r="KZK118" s="463"/>
      <c r="KZL118" s="463"/>
      <c r="KZM118" s="268"/>
      <c r="KZN118" s="463"/>
      <c r="KZO118" s="463"/>
      <c r="KZP118" s="463"/>
      <c r="KZQ118" s="267"/>
      <c r="KZR118" s="464"/>
      <c r="KZS118" s="464"/>
      <c r="KZT118" s="464"/>
      <c r="KZU118" s="267"/>
      <c r="KZV118" s="465"/>
      <c r="KZW118" s="465"/>
      <c r="KZX118" s="465"/>
      <c r="KZY118" s="268"/>
      <c r="KZZ118" s="463"/>
      <c r="LAA118" s="463"/>
      <c r="LAB118" s="463"/>
      <c r="LAC118" s="268"/>
      <c r="LAD118" s="463"/>
      <c r="LAE118" s="463"/>
      <c r="LAF118" s="463"/>
      <c r="LAG118" s="267"/>
      <c r="LAH118" s="464"/>
      <c r="LAI118" s="464"/>
      <c r="LAJ118" s="464"/>
      <c r="LAK118" s="267"/>
      <c r="LAL118" s="465"/>
      <c r="LAM118" s="465"/>
      <c r="LAN118" s="465"/>
      <c r="LAO118" s="268"/>
      <c r="LAP118" s="463"/>
      <c r="LAQ118" s="463"/>
      <c r="LAR118" s="463"/>
      <c r="LAS118" s="268"/>
      <c r="LAT118" s="463"/>
      <c r="LAU118" s="463"/>
      <c r="LAV118" s="463"/>
      <c r="LAW118" s="267"/>
      <c r="LAX118" s="464"/>
      <c r="LAY118" s="464"/>
      <c r="LAZ118" s="464"/>
      <c r="LBA118" s="267"/>
      <c r="LBB118" s="465"/>
      <c r="LBC118" s="465"/>
      <c r="LBD118" s="465"/>
      <c r="LBE118" s="268"/>
      <c r="LBF118" s="463"/>
      <c r="LBG118" s="463"/>
      <c r="LBH118" s="463"/>
      <c r="LBI118" s="268"/>
      <c r="LBJ118" s="463"/>
      <c r="LBK118" s="463"/>
      <c r="LBL118" s="463"/>
      <c r="LBM118" s="267"/>
      <c r="LBN118" s="464"/>
      <c r="LBO118" s="464"/>
      <c r="LBP118" s="464"/>
      <c r="LBQ118" s="267"/>
      <c r="LBR118" s="465"/>
      <c r="LBS118" s="465"/>
      <c r="LBT118" s="465"/>
      <c r="LBU118" s="268"/>
      <c r="LBV118" s="463"/>
      <c r="LBW118" s="463"/>
      <c r="LBX118" s="463"/>
      <c r="LBY118" s="268"/>
      <c r="LBZ118" s="463"/>
      <c r="LCA118" s="463"/>
      <c r="LCB118" s="463"/>
      <c r="LCC118" s="267"/>
      <c r="LCD118" s="464"/>
      <c r="LCE118" s="464"/>
      <c r="LCF118" s="464"/>
      <c r="LCG118" s="267"/>
      <c r="LCH118" s="465"/>
      <c r="LCI118" s="465"/>
      <c r="LCJ118" s="465"/>
      <c r="LCK118" s="268"/>
      <c r="LCL118" s="463"/>
      <c r="LCM118" s="463"/>
      <c r="LCN118" s="463"/>
      <c r="LCO118" s="268"/>
      <c r="LCP118" s="463"/>
      <c r="LCQ118" s="463"/>
      <c r="LCR118" s="463"/>
      <c r="LCS118" s="267"/>
      <c r="LCT118" s="464"/>
      <c r="LCU118" s="464"/>
      <c r="LCV118" s="464"/>
      <c r="LCW118" s="267"/>
      <c r="LCX118" s="465"/>
      <c r="LCY118" s="465"/>
      <c r="LCZ118" s="465"/>
      <c r="LDA118" s="268"/>
      <c r="LDB118" s="463"/>
      <c r="LDC118" s="463"/>
      <c r="LDD118" s="463"/>
      <c r="LDE118" s="268"/>
      <c r="LDF118" s="463"/>
      <c r="LDG118" s="463"/>
      <c r="LDH118" s="463"/>
      <c r="LDI118" s="267"/>
      <c r="LDJ118" s="464"/>
      <c r="LDK118" s="464"/>
      <c r="LDL118" s="464"/>
      <c r="LDM118" s="267"/>
      <c r="LDN118" s="465"/>
      <c r="LDO118" s="465"/>
      <c r="LDP118" s="465"/>
      <c r="LDQ118" s="268"/>
      <c r="LDR118" s="463"/>
      <c r="LDS118" s="463"/>
      <c r="LDT118" s="463"/>
      <c r="LDU118" s="268"/>
      <c r="LDV118" s="463"/>
      <c r="LDW118" s="463"/>
      <c r="LDX118" s="463"/>
      <c r="LDY118" s="267"/>
      <c r="LDZ118" s="464"/>
      <c r="LEA118" s="464"/>
      <c r="LEB118" s="464"/>
      <c r="LEC118" s="267"/>
      <c r="LED118" s="465"/>
      <c r="LEE118" s="465"/>
      <c r="LEF118" s="465"/>
      <c r="LEG118" s="268"/>
      <c r="LEH118" s="463"/>
      <c r="LEI118" s="463"/>
      <c r="LEJ118" s="463"/>
      <c r="LEK118" s="268"/>
      <c r="LEL118" s="463"/>
      <c r="LEM118" s="463"/>
      <c r="LEN118" s="463"/>
      <c r="LEO118" s="267"/>
      <c r="LEP118" s="464"/>
      <c r="LEQ118" s="464"/>
      <c r="LER118" s="464"/>
      <c r="LES118" s="267"/>
      <c r="LET118" s="465"/>
      <c r="LEU118" s="465"/>
      <c r="LEV118" s="465"/>
      <c r="LEW118" s="268"/>
      <c r="LEX118" s="463"/>
      <c r="LEY118" s="463"/>
      <c r="LEZ118" s="463"/>
      <c r="LFA118" s="268"/>
      <c r="LFB118" s="463"/>
      <c r="LFC118" s="463"/>
      <c r="LFD118" s="463"/>
      <c r="LFE118" s="267"/>
      <c r="LFF118" s="464"/>
      <c r="LFG118" s="464"/>
      <c r="LFH118" s="464"/>
      <c r="LFI118" s="267"/>
      <c r="LFJ118" s="465"/>
      <c r="LFK118" s="465"/>
      <c r="LFL118" s="465"/>
      <c r="LFM118" s="268"/>
      <c r="LFN118" s="463"/>
      <c r="LFO118" s="463"/>
      <c r="LFP118" s="463"/>
      <c r="LFQ118" s="268"/>
      <c r="LFR118" s="463"/>
      <c r="LFS118" s="463"/>
      <c r="LFT118" s="463"/>
      <c r="LFU118" s="267"/>
      <c r="LFV118" s="464"/>
      <c r="LFW118" s="464"/>
      <c r="LFX118" s="464"/>
      <c r="LFY118" s="267"/>
      <c r="LFZ118" s="465"/>
      <c r="LGA118" s="465"/>
      <c r="LGB118" s="465"/>
      <c r="LGC118" s="268"/>
      <c r="LGD118" s="463"/>
      <c r="LGE118" s="463"/>
      <c r="LGF118" s="463"/>
      <c r="LGG118" s="268"/>
      <c r="LGH118" s="463"/>
      <c r="LGI118" s="463"/>
      <c r="LGJ118" s="463"/>
      <c r="LGK118" s="267"/>
      <c r="LGL118" s="464"/>
      <c r="LGM118" s="464"/>
      <c r="LGN118" s="464"/>
      <c r="LGO118" s="267"/>
      <c r="LGP118" s="465"/>
      <c r="LGQ118" s="465"/>
      <c r="LGR118" s="465"/>
      <c r="LGS118" s="268"/>
      <c r="LGT118" s="463"/>
      <c r="LGU118" s="463"/>
      <c r="LGV118" s="463"/>
      <c r="LGW118" s="268"/>
      <c r="LGX118" s="463"/>
      <c r="LGY118" s="463"/>
      <c r="LGZ118" s="463"/>
      <c r="LHA118" s="267"/>
      <c r="LHB118" s="464"/>
      <c r="LHC118" s="464"/>
      <c r="LHD118" s="464"/>
      <c r="LHE118" s="267"/>
      <c r="LHF118" s="465"/>
      <c r="LHG118" s="465"/>
      <c r="LHH118" s="465"/>
      <c r="LHI118" s="268"/>
      <c r="LHJ118" s="463"/>
      <c r="LHK118" s="463"/>
      <c r="LHL118" s="463"/>
      <c r="LHM118" s="268"/>
      <c r="LHN118" s="463"/>
      <c r="LHO118" s="463"/>
      <c r="LHP118" s="463"/>
      <c r="LHQ118" s="267"/>
      <c r="LHR118" s="464"/>
      <c r="LHS118" s="464"/>
      <c r="LHT118" s="464"/>
      <c r="LHU118" s="267"/>
      <c r="LHV118" s="465"/>
      <c r="LHW118" s="465"/>
      <c r="LHX118" s="465"/>
      <c r="LHY118" s="268"/>
      <c r="LHZ118" s="463"/>
      <c r="LIA118" s="463"/>
      <c r="LIB118" s="463"/>
      <c r="LIC118" s="268"/>
      <c r="LID118" s="463"/>
      <c r="LIE118" s="463"/>
      <c r="LIF118" s="463"/>
      <c r="LIG118" s="267"/>
      <c r="LIH118" s="464"/>
      <c r="LII118" s="464"/>
      <c r="LIJ118" s="464"/>
      <c r="LIK118" s="267"/>
      <c r="LIL118" s="465"/>
      <c r="LIM118" s="465"/>
      <c r="LIN118" s="465"/>
      <c r="LIO118" s="268"/>
      <c r="LIP118" s="463"/>
      <c r="LIQ118" s="463"/>
      <c r="LIR118" s="463"/>
      <c r="LIS118" s="268"/>
      <c r="LIT118" s="463"/>
      <c r="LIU118" s="463"/>
      <c r="LIV118" s="463"/>
      <c r="LIW118" s="267"/>
      <c r="LIX118" s="464"/>
      <c r="LIY118" s="464"/>
      <c r="LIZ118" s="464"/>
      <c r="LJA118" s="267"/>
      <c r="LJB118" s="465"/>
      <c r="LJC118" s="465"/>
      <c r="LJD118" s="465"/>
      <c r="LJE118" s="268"/>
      <c r="LJF118" s="463"/>
      <c r="LJG118" s="463"/>
      <c r="LJH118" s="463"/>
      <c r="LJI118" s="268"/>
      <c r="LJJ118" s="463"/>
      <c r="LJK118" s="463"/>
      <c r="LJL118" s="463"/>
      <c r="LJM118" s="267"/>
      <c r="LJN118" s="464"/>
      <c r="LJO118" s="464"/>
      <c r="LJP118" s="464"/>
      <c r="LJQ118" s="267"/>
      <c r="LJR118" s="465"/>
      <c r="LJS118" s="465"/>
      <c r="LJT118" s="465"/>
      <c r="LJU118" s="268"/>
      <c r="LJV118" s="463"/>
      <c r="LJW118" s="463"/>
      <c r="LJX118" s="463"/>
      <c r="LJY118" s="268"/>
      <c r="LJZ118" s="463"/>
      <c r="LKA118" s="463"/>
      <c r="LKB118" s="463"/>
      <c r="LKC118" s="267"/>
      <c r="LKD118" s="464"/>
      <c r="LKE118" s="464"/>
      <c r="LKF118" s="464"/>
      <c r="LKG118" s="267"/>
      <c r="LKH118" s="465"/>
      <c r="LKI118" s="465"/>
      <c r="LKJ118" s="465"/>
      <c r="LKK118" s="268"/>
      <c r="LKL118" s="463"/>
      <c r="LKM118" s="463"/>
      <c r="LKN118" s="463"/>
      <c r="LKO118" s="268"/>
      <c r="LKP118" s="463"/>
      <c r="LKQ118" s="463"/>
      <c r="LKR118" s="463"/>
      <c r="LKS118" s="267"/>
      <c r="LKT118" s="464"/>
      <c r="LKU118" s="464"/>
      <c r="LKV118" s="464"/>
      <c r="LKW118" s="267"/>
      <c r="LKX118" s="465"/>
      <c r="LKY118" s="465"/>
      <c r="LKZ118" s="465"/>
      <c r="LLA118" s="268"/>
      <c r="LLB118" s="463"/>
      <c r="LLC118" s="463"/>
      <c r="LLD118" s="463"/>
      <c r="LLE118" s="268"/>
      <c r="LLF118" s="463"/>
      <c r="LLG118" s="463"/>
      <c r="LLH118" s="463"/>
      <c r="LLI118" s="267"/>
      <c r="LLJ118" s="464"/>
      <c r="LLK118" s="464"/>
      <c r="LLL118" s="464"/>
      <c r="LLM118" s="267"/>
      <c r="LLN118" s="465"/>
      <c r="LLO118" s="465"/>
      <c r="LLP118" s="465"/>
      <c r="LLQ118" s="268"/>
      <c r="LLR118" s="463"/>
      <c r="LLS118" s="463"/>
      <c r="LLT118" s="463"/>
      <c r="LLU118" s="268"/>
      <c r="LLV118" s="463"/>
      <c r="LLW118" s="463"/>
      <c r="LLX118" s="463"/>
      <c r="LLY118" s="267"/>
      <c r="LLZ118" s="464"/>
      <c r="LMA118" s="464"/>
      <c r="LMB118" s="464"/>
      <c r="LMC118" s="267"/>
      <c r="LMD118" s="465"/>
      <c r="LME118" s="465"/>
      <c r="LMF118" s="465"/>
      <c r="LMG118" s="268"/>
      <c r="LMH118" s="463"/>
      <c r="LMI118" s="463"/>
      <c r="LMJ118" s="463"/>
      <c r="LMK118" s="268"/>
      <c r="LML118" s="463"/>
      <c r="LMM118" s="463"/>
      <c r="LMN118" s="463"/>
      <c r="LMO118" s="267"/>
      <c r="LMP118" s="464"/>
      <c r="LMQ118" s="464"/>
      <c r="LMR118" s="464"/>
      <c r="LMS118" s="267"/>
      <c r="LMT118" s="465"/>
      <c r="LMU118" s="465"/>
      <c r="LMV118" s="465"/>
      <c r="LMW118" s="268"/>
      <c r="LMX118" s="463"/>
      <c r="LMY118" s="463"/>
      <c r="LMZ118" s="463"/>
      <c r="LNA118" s="268"/>
      <c r="LNB118" s="463"/>
      <c r="LNC118" s="463"/>
      <c r="LND118" s="463"/>
      <c r="LNE118" s="267"/>
      <c r="LNF118" s="464"/>
      <c r="LNG118" s="464"/>
      <c r="LNH118" s="464"/>
      <c r="LNI118" s="267"/>
      <c r="LNJ118" s="465"/>
      <c r="LNK118" s="465"/>
      <c r="LNL118" s="465"/>
      <c r="LNM118" s="268"/>
      <c r="LNN118" s="463"/>
      <c r="LNO118" s="463"/>
      <c r="LNP118" s="463"/>
      <c r="LNQ118" s="268"/>
      <c r="LNR118" s="463"/>
      <c r="LNS118" s="463"/>
      <c r="LNT118" s="463"/>
      <c r="LNU118" s="267"/>
      <c r="LNV118" s="464"/>
      <c r="LNW118" s="464"/>
      <c r="LNX118" s="464"/>
      <c r="LNY118" s="267"/>
      <c r="LNZ118" s="465"/>
      <c r="LOA118" s="465"/>
      <c r="LOB118" s="465"/>
      <c r="LOC118" s="268"/>
      <c r="LOD118" s="463"/>
      <c r="LOE118" s="463"/>
      <c r="LOF118" s="463"/>
      <c r="LOG118" s="268"/>
      <c r="LOH118" s="463"/>
      <c r="LOI118" s="463"/>
      <c r="LOJ118" s="463"/>
      <c r="LOK118" s="267"/>
      <c r="LOL118" s="464"/>
      <c r="LOM118" s="464"/>
      <c r="LON118" s="464"/>
      <c r="LOO118" s="267"/>
      <c r="LOP118" s="465"/>
      <c r="LOQ118" s="465"/>
      <c r="LOR118" s="465"/>
      <c r="LOS118" s="268"/>
      <c r="LOT118" s="463"/>
      <c r="LOU118" s="463"/>
      <c r="LOV118" s="463"/>
      <c r="LOW118" s="268"/>
      <c r="LOX118" s="463"/>
      <c r="LOY118" s="463"/>
      <c r="LOZ118" s="463"/>
      <c r="LPA118" s="267"/>
      <c r="LPB118" s="464"/>
      <c r="LPC118" s="464"/>
      <c r="LPD118" s="464"/>
      <c r="LPE118" s="267"/>
      <c r="LPF118" s="465"/>
      <c r="LPG118" s="465"/>
      <c r="LPH118" s="465"/>
      <c r="LPI118" s="268"/>
      <c r="LPJ118" s="463"/>
      <c r="LPK118" s="463"/>
      <c r="LPL118" s="463"/>
      <c r="LPM118" s="268"/>
      <c r="LPN118" s="463"/>
      <c r="LPO118" s="463"/>
      <c r="LPP118" s="463"/>
      <c r="LPQ118" s="267"/>
      <c r="LPR118" s="464"/>
      <c r="LPS118" s="464"/>
      <c r="LPT118" s="464"/>
      <c r="LPU118" s="267"/>
      <c r="LPV118" s="465"/>
      <c r="LPW118" s="465"/>
      <c r="LPX118" s="465"/>
      <c r="LPY118" s="268"/>
      <c r="LPZ118" s="463"/>
      <c r="LQA118" s="463"/>
      <c r="LQB118" s="463"/>
      <c r="LQC118" s="268"/>
      <c r="LQD118" s="463"/>
      <c r="LQE118" s="463"/>
      <c r="LQF118" s="463"/>
      <c r="LQG118" s="267"/>
      <c r="LQH118" s="464"/>
      <c r="LQI118" s="464"/>
      <c r="LQJ118" s="464"/>
      <c r="LQK118" s="267"/>
      <c r="LQL118" s="465"/>
      <c r="LQM118" s="465"/>
      <c r="LQN118" s="465"/>
      <c r="LQO118" s="268"/>
      <c r="LQP118" s="463"/>
      <c r="LQQ118" s="463"/>
      <c r="LQR118" s="463"/>
      <c r="LQS118" s="268"/>
      <c r="LQT118" s="463"/>
      <c r="LQU118" s="463"/>
      <c r="LQV118" s="463"/>
      <c r="LQW118" s="267"/>
      <c r="LQX118" s="464"/>
      <c r="LQY118" s="464"/>
      <c r="LQZ118" s="464"/>
      <c r="LRA118" s="267"/>
      <c r="LRB118" s="465"/>
      <c r="LRC118" s="465"/>
      <c r="LRD118" s="465"/>
      <c r="LRE118" s="268"/>
      <c r="LRF118" s="463"/>
      <c r="LRG118" s="463"/>
      <c r="LRH118" s="463"/>
      <c r="LRI118" s="268"/>
      <c r="LRJ118" s="463"/>
      <c r="LRK118" s="463"/>
      <c r="LRL118" s="463"/>
      <c r="LRM118" s="267"/>
      <c r="LRN118" s="464"/>
      <c r="LRO118" s="464"/>
      <c r="LRP118" s="464"/>
      <c r="LRQ118" s="267"/>
      <c r="LRR118" s="465"/>
      <c r="LRS118" s="465"/>
      <c r="LRT118" s="465"/>
      <c r="LRU118" s="268"/>
      <c r="LRV118" s="463"/>
      <c r="LRW118" s="463"/>
      <c r="LRX118" s="463"/>
      <c r="LRY118" s="268"/>
      <c r="LRZ118" s="463"/>
      <c r="LSA118" s="463"/>
      <c r="LSB118" s="463"/>
      <c r="LSC118" s="267"/>
      <c r="LSD118" s="464"/>
      <c r="LSE118" s="464"/>
      <c r="LSF118" s="464"/>
      <c r="LSG118" s="267"/>
      <c r="LSH118" s="465"/>
      <c r="LSI118" s="465"/>
      <c r="LSJ118" s="465"/>
      <c r="LSK118" s="268"/>
      <c r="LSL118" s="463"/>
      <c r="LSM118" s="463"/>
      <c r="LSN118" s="463"/>
      <c r="LSO118" s="268"/>
      <c r="LSP118" s="463"/>
      <c r="LSQ118" s="463"/>
      <c r="LSR118" s="463"/>
      <c r="LSS118" s="267"/>
      <c r="LST118" s="464"/>
      <c r="LSU118" s="464"/>
      <c r="LSV118" s="464"/>
      <c r="LSW118" s="267"/>
      <c r="LSX118" s="465"/>
      <c r="LSY118" s="465"/>
      <c r="LSZ118" s="465"/>
      <c r="LTA118" s="268"/>
      <c r="LTB118" s="463"/>
      <c r="LTC118" s="463"/>
      <c r="LTD118" s="463"/>
      <c r="LTE118" s="268"/>
      <c r="LTF118" s="463"/>
      <c r="LTG118" s="463"/>
      <c r="LTH118" s="463"/>
      <c r="LTI118" s="267"/>
      <c r="LTJ118" s="464"/>
      <c r="LTK118" s="464"/>
      <c r="LTL118" s="464"/>
      <c r="LTM118" s="267"/>
      <c r="LTN118" s="465"/>
      <c r="LTO118" s="465"/>
      <c r="LTP118" s="465"/>
      <c r="LTQ118" s="268"/>
      <c r="LTR118" s="463"/>
      <c r="LTS118" s="463"/>
      <c r="LTT118" s="463"/>
      <c r="LTU118" s="268"/>
      <c r="LTV118" s="463"/>
      <c r="LTW118" s="463"/>
      <c r="LTX118" s="463"/>
      <c r="LTY118" s="267"/>
      <c r="LTZ118" s="464"/>
      <c r="LUA118" s="464"/>
      <c r="LUB118" s="464"/>
      <c r="LUC118" s="267"/>
      <c r="LUD118" s="465"/>
      <c r="LUE118" s="465"/>
      <c r="LUF118" s="465"/>
      <c r="LUG118" s="268"/>
      <c r="LUH118" s="463"/>
      <c r="LUI118" s="463"/>
      <c r="LUJ118" s="463"/>
      <c r="LUK118" s="268"/>
      <c r="LUL118" s="463"/>
      <c r="LUM118" s="463"/>
      <c r="LUN118" s="463"/>
      <c r="LUO118" s="267"/>
      <c r="LUP118" s="464"/>
      <c r="LUQ118" s="464"/>
      <c r="LUR118" s="464"/>
      <c r="LUS118" s="267"/>
      <c r="LUT118" s="465"/>
      <c r="LUU118" s="465"/>
      <c r="LUV118" s="465"/>
      <c r="LUW118" s="268"/>
      <c r="LUX118" s="463"/>
      <c r="LUY118" s="463"/>
      <c r="LUZ118" s="463"/>
      <c r="LVA118" s="268"/>
      <c r="LVB118" s="463"/>
      <c r="LVC118" s="463"/>
      <c r="LVD118" s="463"/>
      <c r="LVE118" s="267"/>
      <c r="LVF118" s="464"/>
      <c r="LVG118" s="464"/>
      <c r="LVH118" s="464"/>
      <c r="LVI118" s="267"/>
      <c r="LVJ118" s="465"/>
      <c r="LVK118" s="465"/>
      <c r="LVL118" s="465"/>
      <c r="LVM118" s="268"/>
      <c r="LVN118" s="463"/>
      <c r="LVO118" s="463"/>
      <c r="LVP118" s="463"/>
      <c r="LVQ118" s="268"/>
      <c r="LVR118" s="463"/>
      <c r="LVS118" s="463"/>
      <c r="LVT118" s="463"/>
      <c r="LVU118" s="267"/>
      <c r="LVV118" s="464"/>
      <c r="LVW118" s="464"/>
      <c r="LVX118" s="464"/>
      <c r="LVY118" s="267"/>
      <c r="LVZ118" s="465"/>
      <c r="LWA118" s="465"/>
      <c r="LWB118" s="465"/>
      <c r="LWC118" s="268"/>
      <c r="LWD118" s="463"/>
      <c r="LWE118" s="463"/>
      <c r="LWF118" s="463"/>
      <c r="LWG118" s="268"/>
      <c r="LWH118" s="463"/>
      <c r="LWI118" s="463"/>
      <c r="LWJ118" s="463"/>
      <c r="LWK118" s="267"/>
      <c r="LWL118" s="464"/>
      <c r="LWM118" s="464"/>
      <c r="LWN118" s="464"/>
      <c r="LWO118" s="267"/>
      <c r="LWP118" s="465"/>
      <c r="LWQ118" s="465"/>
      <c r="LWR118" s="465"/>
      <c r="LWS118" s="268"/>
      <c r="LWT118" s="463"/>
      <c r="LWU118" s="463"/>
      <c r="LWV118" s="463"/>
      <c r="LWW118" s="268"/>
      <c r="LWX118" s="463"/>
      <c r="LWY118" s="463"/>
      <c r="LWZ118" s="463"/>
      <c r="LXA118" s="267"/>
      <c r="LXB118" s="464"/>
      <c r="LXC118" s="464"/>
      <c r="LXD118" s="464"/>
      <c r="LXE118" s="267"/>
      <c r="LXF118" s="465"/>
      <c r="LXG118" s="465"/>
      <c r="LXH118" s="465"/>
      <c r="LXI118" s="268"/>
      <c r="LXJ118" s="463"/>
      <c r="LXK118" s="463"/>
      <c r="LXL118" s="463"/>
      <c r="LXM118" s="268"/>
      <c r="LXN118" s="463"/>
      <c r="LXO118" s="463"/>
      <c r="LXP118" s="463"/>
      <c r="LXQ118" s="267"/>
      <c r="LXR118" s="464"/>
      <c r="LXS118" s="464"/>
      <c r="LXT118" s="464"/>
      <c r="LXU118" s="267"/>
      <c r="LXV118" s="465"/>
      <c r="LXW118" s="465"/>
      <c r="LXX118" s="465"/>
      <c r="LXY118" s="268"/>
      <c r="LXZ118" s="463"/>
      <c r="LYA118" s="463"/>
      <c r="LYB118" s="463"/>
      <c r="LYC118" s="268"/>
      <c r="LYD118" s="463"/>
      <c r="LYE118" s="463"/>
      <c r="LYF118" s="463"/>
      <c r="LYG118" s="267"/>
      <c r="LYH118" s="464"/>
      <c r="LYI118" s="464"/>
      <c r="LYJ118" s="464"/>
      <c r="LYK118" s="267"/>
      <c r="LYL118" s="465"/>
      <c r="LYM118" s="465"/>
      <c r="LYN118" s="465"/>
      <c r="LYO118" s="268"/>
      <c r="LYP118" s="463"/>
      <c r="LYQ118" s="463"/>
      <c r="LYR118" s="463"/>
      <c r="LYS118" s="268"/>
      <c r="LYT118" s="463"/>
      <c r="LYU118" s="463"/>
      <c r="LYV118" s="463"/>
      <c r="LYW118" s="267"/>
      <c r="LYX118" s="464"/>
      <c r="LYY118" s="464"/>
      <c r="LYZ118" s="464"/>
      <c r="LZA118" s="267"/>
      <c r="LZB118" s="465"/>
      <c r="LZC118" s="465"/>
      <c r="LZD118" s="465"/>
      <c r="LZE118" s="268"/>
      <c r="LZF118" s="463"/>
      <c r="LZG118" s="463"/>
      <c r="LZH118" s="463"/>
      <c r="LZI118" s="268"/>
      <c r="LZJ118" s="463"/>
      <c r="LZK118" s="463"/>
      <c r="LZL118" s="463"/>
      <c r="LZM118" s="267"/>
      <c r="LZN118" s="464"/>
      <c r="LZO118" s="464"/>
      <c r="LZP118" s="464"/>
      <c r="LZQ118" s="267"/>
      <c r="LZR118" s="465"/>
      <c r="LZS118" s="465"/>
      <c r="LZT118" s="465"/>
      <c r="LZU118" s="268"/>
      <c r="LZV118" s="463"/>
      <c r="LZW118" s="463"/>
      <c r="LZX118" s="463"/>
      <c r="LZY118" s="268"/>
      <c r="LZZ118" s="463"/>
      <c r="MAA118" s="463"/>
      <c r="MAB118" s="463"/>
      <c r="MAC118" s="267"/>
      <c r="MAD118" s="464"/>
      <c r="MAE118" s="464"/>
      <c r="MAF118" s="464"/>
      <c r="MAG118" s="267"/>
      <c r="MAH118" s="465"/>
      <c r="MAI118" s="465"/>
      <c r="MAJ118" s="465"/>
      <c r="MAK118" s="268"/>
      <c r="MAL118" s="463"/>
      <c r="MAM118" s="463"/>
      <c r="MAN118" s="463"/>
      <c r="MAO118" s="268"/>
      <c r="MAP118" s="463"/>
      <c r="MAQ118" s="463"/>
      <c r="MAR118" s="463"/>
      <c r="MAS118" s="267"/>
      <c r="MAT118" s="464"/>
      <c r="MAU118" s="464"/>
      <c r="MAV118" s="464"/>
      <c r="MAW118" s="267"/>
      <c r="MAX118" s="465"/>
      <c r="MAY118" s="465"/>
      <c r="MAZ118" s="465"/>
      <c r="MBA118" s="268"/>
      <c r="MBB118" s="463"/>
      <c r="MBC118" s="463"/>
      <c r="MBD118" s="463"/>
      <c r="MBE118" s="268"/>
      <c r="MBF118" s="463"/>
      <c r="MBG118" s="463"/>
      <c r="MBH118" s="463"/>
      <c r="MBI118" s="267"/>
      <c r="MBJ118" s="464"/>
      <c r="MBK118" s="464"/>
      <c r="MBL118" s="464"/>
      <c r="MBM118" s="267"/>
      <c r="MBN118" s="465"/>
      <c r="MBO118" s="465"/>
      <c r="MBP118" s="465"/>
      <c r="MBQ118" s="268"/>
      <c r="MBR118" s="463"/>
      <c r="MBS118" s="463"/>
      <c r="MBT118" s="463"/>
      <c r="MBU118" s="268"/>
      <c r="MBV118" s="463"/>
      <c r="MBW118" s="463"/>
      <c r="MBX118" s="463"/>
      <c r="MBY118" s="267"/>
      <c r="MBZ118" s="464"/>
      <c r="MCA118" s="464"/>
      <c r="MCB118" s="464"/>
      <c r="MCC118" s="267"/>
      <c r="MCD118" s="465"/>
      <c r="MCE118" s="465"/>
      <c r="MCF118" s="465"/>
      <c r="MCG118" s="268"/>
      <c r="MCH118" s="463"/>
      <c r="MCI118" s="463"/>
      <c r="MCJ118" s="463"/>
      <c r="MCK118" s="268"/>
      <c r="MCL118" s="463"/>
      <c r="MCM118" s="463"/>
      <c r="MCN118" s="463"/>
      <c r="MCO118" s="267"/>
      <c r="MCP118" s="464"/>
      <c r="MCQ118" s="464"/>
      <c r="MCR118" s="464"/>
      <c r="MCS118" s="267"/>
      <c r="MCT118" s="465"/>
      <c r="MCU118" s="465"/>
      <c r="MCV118" s="465"/>
      <c r="MCW118" s="268"/>
      <c r="MCX118" s="463"/>
      <c r="MCY118" s="463"/>
      <c r="MCZ118" s="463"/>
      <c r="MDA118" s="268"/>
      <c r="MDB118" s="463"/>
      <c r="MDC118" s="463"/>
      <c r="MDD118" s="463"/>
      <c r="MDE118" s="267"/>
      <c r="MDF118" s="464"/>
      <c r="MDG118" s="464"/>
      <c r="MDH118" s="464"/>
      <c r="MDI118" s="267"/>
      <c r="MDJ118" s="465"/>
      <c r="MDK118" s="465"/>
      <c r="MDL118" s="465"/>
      <c r="MDM118" s="268"/>
      <c r="MDN118" s="463"/>
      <c r="MDO118" s="463"/>
      <c r="MDP118" s="463"/>
      <c r="MDQ118" s="268"/>
      <c r="MDR118" s="463"/>
      <c r="MDS118" s="463"/>
      <c r="MDT118" s="463"/>
      <c r="MDU118" s="267"/>
      <c r="MDV118" s="464"/>
      <c r="MDW118" s="464"/>
      <c r="MDX118" s="464"/>
      <c r="MDY118" s="267"/>
      <c r="MDZ118" s="465"/>
      <c r="MEA118" s="465"/>
      <c r="MEB118" s="465"/>
      <c r="MEC118" s="268"/>
      <c r="MED118" s="463"/>
      <c r="MEE118" s="463"/>
      <c r="MEF118" s="463"/>
      <c r="MEG118" s="268"/>
      <c r="MEH118" s="463"/>
      <c r="MEI118" s="463"/>
      <c r="MEJ118" s="463"/>
      <c r="MEK118" s="267"/>
      <c r="MEL118" s="464"/>
      <c r="MEM118" s="464"/>
      <c r="MEN118" s="464"/>
      <c r="MEO118" s="267"/>
      <c r="MEP118" s="465"/>
      <c r="MEQ118" s="465"/>
      <c r="MER118" s="465"/>
      <c r="MES118" s="268"/>
      <c r="MET118" s="463"/>
      <c r="MEU118" s="463"/>
      <c r="MEV118" s="463"/>
      <c r="MEW118" s="268"/>
      <c r="MEX118" s="463"/>
      <c r="MEY118" s="463"/>
      <c r="MEZ118" s="463"/>
      <c r="MFA118" s="267"/>
      <c r="MFB118" s="464"/>
      <c r="MFC118" s="464"/>
      <c r="MFD118" s="464"/>
      <c r="MFE118" s="267"/>
      <c r="MFF118" s="465"/>
      <c r="MFG118" s="465"/>
      <c r="MFH118" s="465"/>
      <c r="MFI118" s="268"/>
      <c r="MFJ118" s="463"/>
      <c r="MFK118" s="463"/>
      <c r="MFL118" s="463"/>
      <c r="MFM118" s="268"/>
      <c r="MFN118" s="463"/>
      <c r="MFO118" s="463"/>
      <c r="MFP118" s="463"/>
      <c r="MFQ118" s="267"/>
      <c r="MFR118" s="464"/>
      <c r="MFS118" s="464"/>
      <c r="MFT118" s="464"/>
      <c r="MFU118" s="267"/>
      <c r="MFV118" s="465"/>
      <c r="MFW118" s="465"/>
      <c r="MFX118" s="465"/>
      <c r="MFY118" s="268"/>
      <c r="MFZ118" s="463"/>
      <c r="MGA118" s="463"/>
      <c r="MGB118" s="463"/>
      <c r="MGC118" s="268"/>
      <c r="MGD118" s="463"/>
      <c r="MGE118" s="463"/>
      <c r="MGF118" s="463"/>
      <c r="MGG118" s="267"/>
      <c r="MGH118" s="464"/>
      <c r="MGI118" s="464"/>
      <c r="MGJ118" s="464"/>
      <c r="MGK118" s="267"/>
      <c r="MGL118" s="465"/>
      <c r="MGM118" s="465"/>
      <c r="MGN118" s="465"/>
      <c r="MGO118" s="268"/>
      <c r="MGP118" s="463"/>
      <c r="MGQ118" s="463"/>
      <c r="MGR118" s="463"/>
      <c r="MGS118" s="268"/>
      <c r="MGT118" s="463"/>
      <c r="MGU118" s="463"/>
      <c r="MGV118" s="463"/>
      <c r="MGW118" s="267"/>
      <c r="MGX118" s="464"/>
      <c r="MGY118" s="464"/>
      <c r="MGZ118" s="464"/>
      <c r="MHA118" s="267"/>
      <c r="MHB118" s="465"/>
      <c r="MHC118" s="465"/>
      <c r="MHD118" s="465"/>
      <c r="MHE118" s="268"/>
      <c r="MHF118" s="463"/>
      <c r="MHG118" s="463"/>
      <c r="MHH118" s="463"/>
      <c r="MHI118" s="268"/>
      <c r="MHJ118" s="463"/>
      <c r="MHK118" s="463"/>
      <c r="MHL118" s="463"/>
      <c r="MHM118" s="267"/>
      <c r="MHN118" s="464"/>
      <c r="MHO118" s="464"/>
      <c r="MHP118" s="464"/>
      <c r="MHQ118" s="267"/>
      <c r="MHR118" s="465"/>
      <c r="MHS118" s="465"/>
      <c r="MHT118" s="465"/>
      <c r="MHU118" s="268"/>
      <c r="MHV118" s="463"/>
      <c r="MHW118" s="463"/>
      <c r="MHX118" s="463"/>
      <c r="MHY118" s="268"/>
      <c r="MHZ118" s="463"/>
      <c r="MIA118" s="463"/>
      <c r="MIB118" s="463"/>
      <c r="MIC118" s="267"/>
      <c r="MID118" s="464"/>
      <c r="MIE118" s="464"/>
      <c r="MIF118" s="464"/>
      <c r="MIG118" s="267"/>
      <c r="MIH118" s="465"/>
      <c r="MII118" s="465"/>
      <c r="MIJ118" s="465"/>
      <c r="MIK118" s="268"/>
      <c r="MIL118" s="463"/>
      <c r="MIM118" s="463"/>
      <c r="MIN118" s="463"/>
      <c r="MIO118" s="268"/>
      <c r="MIP118" s="463"/>
      <c r="MIQ118" s="463"/>
      <c r="MIR118" s="463"/>
      <c r="MIS118" s="267"/>
      <c r="MIT118" s="464"/>
      <c r="MIU118" s="464"/>
      <c r="MIV118" s="464"/>
      <c r="MIW118" s="267"/>
      <c r="MIX118" s="465"/>
      <c r="MIY118" s="465"/>
      <c r="MIZ118" s="465"/>
      <c r="MJA118" s="268"/>
      <c r="MJB118" s="463"/>
      <c r="MJC118" s="463"/>
      <c r="MJD118" s="463"/>
      <c r="MJE118" s="268"/>
      <c r="MJF118" s="463"/>
      <c r="MJG118" s="463"/>
      <c r="MJH118" s="463"/>
      <c r="MJI118" s="267"/>
      <c r="MJJ118" s="464"/>
      <c r="MJK118" s="464"/>
      <c r="MJL118" s="464"/>
      <c r="MJM118" s="267"/>
      <c r="MJN118" s="465"/>
      <c r="MJO118" s="465"/>
      <c r="MJP118" s="465"/>
      <c r="MJQ118" s="268"/>
      <c r="MJR118" s="463"/>
      <c r="MJS118" s="463"/>
      <c r="MJT118" s="463"/>
      <c r="MJU118" s="268"/>
      <c r="MJV118" s="463"/>
      <c r="MJW118" s="463"/>
      <c r="MJX118" s="463"/>
      <c r="MJY118" s="267"/>
      <c r="MJZ118" s="464"/>
      <c r="MKA118" s="464"/>
      <c r="MKB118" s="464"/>
      <c r="MKC118" s="267"/>
      <c r="MKD118" s="465"/>
      <c r="MKE118" s="465"/>
      <c r="MKF118" s="465"/>
      <c r="MKG118" s="268"/>
      <c r="MKH118" s="463"/>
      <c r="MKI118" s="463"/>
      <c r="MKJ118" s="463"/>
      <c r="MKK118" s="268"/>
      <c r="MKL118" s="463"/>
      <c r="MKM118" s="463"/>
      <c r="MKN118" s="463"/>
      <c r="MKO118" s="267"/>
      <c r="MKP118" s="464"/>
      <c r="MKQ118" s="464"/>
      <c r="MKR118" s="464"/>
      <c r="MKS118" s="267"/>
      <c r="MKT118" s="465"/>
      <c r="MKU118" s="465"/>
      <c r="MKV118" s="465"/>
      <c r="MKW118" s="268"/>
      <c r="MKX118" s="463"/>
      <c r="MKY118" s="463"/>
      <c r="MKZ118" s="463"/>
      <c r="MLA118" s="268"/>
      <c r="MLB118" s="463"/>
      <c r="MLC118" s="463"/>
      <c r="MLD118" s="463"/>
      <c r="MLE118" s="267"/>
      <c r="MLF118" s="464"/>
      <c r="MLG118" s="464"/>
      <c r="MLH118" s="464"/>
      <c r="MLI118" s="267"/>
      <c r="MLJ118" s="465"/>
      <c r="MLK118" s="465"/>
      <c r="MLL118" s="465"/>
      <c r="MLM118" s="268"/>
      <c r="MLN118" s="463"/>
      <c r="MLO118" s="463"/>
      <c r="MLP118" s="463"/>
      <c r="MLQ118" s="268"/>
      <c r="MLR118" s="463"/>
      <c r="MLS118" s="463"/>
      <c r="MLT118" s="463"/>
      <c r="MLU118" s="267"/>
      <c r="MLV118" s="464"/>
      <c r="MLW118" s="464"/>
      <c r="MLX118" s="464"/>
      <c r="MLY118" s="267"/>
      <c r="MLZ118" s="465"/>
      <c r="MMA118" s="465"/>
      <c r="MMB118" s="465"/>
      <c r="MMC118" s="268"/>
      <c r="MMD118" s="463"/>
      <c r="MME118" s="463"/>
      <c r="MMF118" s="463"/>
      <c r="MMG118" s="268"/>
      <c r="MMH118" s="463"/>
      <c r="MMI118" s="463"/>
      <c r="MMJ118" s="463"/>
      <c r="MMK118" s="267"/>
      <c r="MML118" s="464"/>
      <c r="MMM118" s="464"/>
      <c r="MMN118" s="464"/>
      <c r="MMO118" s="267"/>
      <c r="MMP118" s="465"/>
      <c r="MMQ118" s="465"/>
      <c r="MMR118" s="465"/>
      <c r="MMS118" s="268"/>
      <c r="MMT118" s="463"/>
      <c r="MMU118" s="463"/>
      <c r="MMV118" s="463"/>
      <c r="MMW118" s="268"/>
      <c r="MMX118" s="463"/>
      <c r="MMY118" s="463"/>
      <c r="MMZ118" s="463"/>
      <c r="MNA118" s="267"/>
      <c r="MNB118" s="464"/>
      <c r="MNC118" s="464"/>
      <c r="MND118" s="464"/>
      <c r="MNE118" s="267"/>
      <c r="MNF118" s="465"/>
      <c r="MNG118" s="465"/>
      <c r="MNH118" s="465"/>
      <c r="MNI118" s="268"/>
      <c r="MNJ118" s="463"/>
      <c r="MNK118" s="463"/>
      <c r="MNL118" s="463"/>
      <c r="MNM118" s="268"/>
      <c r="MNN118" s="463"/>
      <c r="MNO118" s="463"/>
      <c r="MNP118" s="463"/>
      <c r="MNQ118" s="267"/>
      <c r="MNR118" s="464"/>
      <c r="MNS118" s="464"/>
      <c r="MNT118" s="464"/>
      <c r="MNU118" s="267"/>
      <c r="MNV118" s="465"/>
      <c r="MNW118" s="465"/>
      <c r="MNX118" s="465"/>
      <c r="MNY118" s="268"/>
      <c r="MNZ118" s="463"/>
      <c r="MOA118" s="463"/>
      <c r="MOB118" s="463"/>
      <c r="MOC118" s="268"/>
      <c r="MOD118" s="463"/>
      <c r="MOE118" s="463"/>
      <c r="MOF118" s="463"/>
      <c r="MOG118" s="267"/>
      <c r="MOH118" s="464"/>
      <c r="MOI118" s="464"/>
      <c r="MOJ118" s="464"/>
      <c r="MOK118" s="267"/>
      <c r="MOL118" s="465"/>
      <c r="MOM118" s="465"/>
      <c r="MON118" s="465"/>
      <c r="MOO118" s="268"/>
      <c r="MOP118" s="463"/>
      <c r="MOQ118" s="463"/>
      <c r="MOR118" s="463"/>
      <c r="MOS118" s="268"/>
      <c r="MOT118" s="463"/>
      <c r="MOU118" s="463"/>
      <c r="MOV118" s="463"/>
      <c r="MOW118" s="267"/>
      <c r="MOX118" s="464"/>
      <c r="MOY118" s="464"/>
      <c r="MOZ118" s="464"/>
      <c r="MPA118" s="267"/>
      <c r="MPB118" s="465"/>
      <c r="MPC118" s="465"/>
      <c r="MPD118" s="465"/>
      <c r="MPE118" s="268"/>
      <c r="MPF118" s="463"/>
      <c r="MPG118" s="463"/>
      <c r="MPH118" s="463"/>
      <c r="MPI118" s="268"/>
      <c r="MPJ118" s="463"/>
      <c r="MPK118" s="463"/>
      <c r="MPL118" s="463"/>
      <c r="MPM118" s="267"/>
      <c r="MPN118" s="464"/>
      <c r="MPO118" s="464"/>
      <c r="MPP118" s="464"/>
      <c r="MPQ118" s="267"/>
      <c r="MPR118" s="465"/>
      <c r="MPS118" s="465"/>
      <c r="MPT118" s="465"/>
      <c r="MPU118" s="268"/>
      <c r="MPV118" s="463"/>
      <c r="MPW118" s="463"/>
      <c r="MPX118" s="463"/>
      <c r="MPY118" s="268"/>
      <c r="MPZ118" s="463"/>
      <c r="MQA118" s="463"/>
      <c r="MQB118" s="463"/>
      <c r="MQC118" s="267"/>
      <c r="MQD118" s="464"/>
      <c r="MQE118" s="464"/>
      <c r="MQF118" s="464"/>
      <c r="MQG118" s="267"/>
      <c r="MQH118" s="465"/>
      <c r="MQI118" s="465"/>
      <c r="MQJ118" s="465"/>
      <c r="MQK118" s="268"/>
      <c r="MQL118" s="463"/>
      <c r="MQM118" s="463"/>
      <c r="MQN118" s="463"/>
      <c r="MQO118" s="268"/>
      <c r="MQP118" s="463"/>
      <c r="MQQ118" s="463"/>
      <c r="MQR118" s="463"/>
      <c r="MQS118" s="267"/>
      <c r="MQT118" s="464"/>
      <c r="MQU118" s="464"/>
      <c r="MQV118" s="464"/>
      <c r="MQW118" s="267"/>
      <c r="MQX118" s="465"/>
      <c r="MQY118" s="465"/>
      <c r="MQZ118" s="465"/>
      <c r="MRA118" s="268"/>
      <c r="MRB118" s="463"/>
      <c r="MRC118" s="463"/>
      <c r="MRD118" s="463"/>
      <c r="MRE118" s="268"/>
      <c r="MRF118" s="463"/>
      <c r="MRG118" s="463"/>
      <c r="MRH118" s="463"/>
      <c r="MRI118" s="267"/>
      <c r="MRJ118" s="464"/>
      <c r="MRK118" s="464"/>
      <c r="MRL118" s="464"/>
      <c r="MRM118" s="267"/>
      <c r="MRN118" s="465"/>
      <c r="MRO118" s="465"/>
      <c r="MRP118" s="465"/>
      <c r="MRQ118" s="268"/>
      <c r="MRR118" s="463"/>
      <c r="MRS118" s="463"/>
      <c r="MRT118" s="463"/>
      <c r="MRU118" s="268"/>
      <c r="MRV118" s="463"/>
      <c r="MRW118" s="463"/>
      <c r="MRX118" s="463"/>
      <c r="MRY118" s="267"/>
      <c r="MRZ118" s="464"/>
      <c r="MSA118" s="464"/>
      <c r="MSB118" s="464"/>
      <c r="MSC118" s="267"/>
      <c r="MSD118" s="465"/>
      <c r="MSE118" s="465"/>
      <c r="MSF118" s="465"/>
      <c r="MSG118" s="268"/>
      <c r="MSH118" s="463"/>
      <c r="MSI118" s="463"/>
      <c r="MSJ118" s="463"/>
      <c r="MSK118" s="268"/>
      <c r="MSL118" s="463"/>
      <c r="MSM118" s="463"/>
      <c r="MSN118" s="463"/>
      <c r="MSO118" s="267"/>
      <c r="MSP118" s="464"/>
      <c r="MSQ118" s="464"/>
      <c r="MSR118" s="464"/>
      <c r="MSS118" s="267"/>
      <c r="MST118" s="465"/>
      <c r="MSU118" s="465"/>
      <c r="MSV118" s="465"/>
      <c r="MSW118" s="268"/>
      <c r="MSX118" s="463"/>
      <c r="MSY118" s="463"/>
      <c r="MSZ118" s="463"/>
      <c r="MTA118" s="268"/>
      <c r="MTB118" s="463"/>
      <c r="MTC118" s="463"/>
      <c r="MTD118" s="463"/>
      <c r="MTE118" s="267"/>
      <c r="MTF118" s="464"/>
      <c r="MTG118" s="464"/>
      <c r="MTH118" s="464"/>
      <c r="MTI118" s="267"/>
      <c r="MTJ118" s="465"/>
      <c r="MTK118" s="465"/>
      <c r="MTL118" s="465"/>
      <c r="MTM118" s="268"/>
      <c r="MTN118" s="463"/>
      <c r="MTO118" s="463"/>
      <c r="MTP118" s="463"/>
      <c r="MTQ118" s="268"/>
      <c r="MTR118" s="463"/>
      <c r="MTS118" s="463"/>
      <c r="MTT118" s="463"/>
      <c r="MTU118" s="267"/>
      <c r="MTV118" s="464"/>
      <c r="MTW118" s="464"/>
      <c r="MTX118" s="464"/>
      <c r="MTY118" s="267"/>
      <c r="MTZ118" s="465"/>
      <c r="MUA118" s="465"/>
      <c r="MUB118" s="465"/>
      <c r="MUC118" s="268"/>
      <c r="MUD118" s="463"/>
      <c r="MUE118" s="463"/>
      <c r="MUF118" s="463"/>
      <c r="MUG118" s="268"/>
      <c r="MUH118" s="463"/>
      <c r="MUI118" s="463"/>
      <c r="MUJ118" s="463"/>
      <c r="MUK118" s="267"/>
      <c r="MUL118" s="464"/>
      <c r="MUM118" s="464"/>
      <c r="MUN118" s="464"/>
      <c r="MUO118" s="267"/>
      <c r="MUP118" s="465"/>
      <c r="MUQ118" s="465"/>
      <c r="MUR118" s="465"/>
      <c r="MUS118" s="268"/>
      <c r="MUT118" s="463"/>
      <c r="MUU118" s="463"/>
      <c r="MUV118" s="463"/>
      <c r="MUW118" s="268"/>
      <c r="MUX118" s="463"/>
      <c r="MUY118" s="463"/>
      <c r="MUZ118" s="463"/>
      <c r="MVA118" s="267"/>
      <c r="MVB118" s="464"/>
      <c r="MVC118" s="464"/>
      <c r="MVD118" s="464"/>
      <c r="MVE118" s="267"/>
      <c r="MVF118" s="465"/>
      <c r="MVG118" s="465"/>
      <c r="MVH118" s="465"/>
      <c r="MVI118" s="268"/>
      <c r="MVJ118" s="463"/>
      <c r="MVK118" s="463"/>
      <c r="MVL118" s="463"/>
      <c r="MVM118" s="268"/>
      <c r="MVN118" s="463"/>
      <c r="MVO118" s="463"/>
      <c r="MVP118" s="463"/>
      <c r="MVQ118" s="267"/>
      <c r="MVR118" s="464"/>
      <c r="MVS118" s="464"/>
      <c r="MVT118" s="464"/>
      <c r="MVU118" s="267"/>
      <c r="MVV118" s="465"/>
      <c r="MVW118" s="465"/>
      <c r="MVX118" s="465"/>
      <c r="MVY118" s="268"/>
      <c r="MVZ118" s="463"/>
      <c r="MWA118" s="463"/>
      <c r="MWB118" s="463"/>
      <c r="MWC118" s="268"/>
      <c r="MWD118" s="463"/>
      <c r="MWE118" s="463"/>
      <c r="MWF118" s="463"/>
      <c r="MWG118" s="267"/>
      <c r="MWH118" s="464"/>
      <c r="MWI118" s="464"/>
      <c r="MWJ118" s="464"/>
      <c r="MWK118" s="267"/>
      <c r="MWL118" s="465"/>
      <c r="MWM118" s="465"/>
      <c r="MWN118" s="465"/>
      <c r="MWO118" s="268"/>
      <c r="MWP118" s="463"/>
      <c r="MWQ118" s="463"/>
      <c r="MWR118" s="463"/>
      <c r="MWS118" s="268"/>
      <c r="MWT118" s="463"/>
      <c r="MWU118" s="463"/>
      <c r="MWV118" s="463"/>
      <c r="MWW118" s="267"/>
      <c r="MWX118" s="464"/>
      <c r="MWY118" s="464"/>
      <c r="MWZ118" s="464"/>
      <c r="MXA118" s="267"/>
      <c r="MXB118" s="465"/>
      <c r="MXC118" s="465"/>
      <c r="MXD118" s="465"/>
      <c r="MXE118" s="268"/>
      <c r="MXF118" s="463"/>
      <c r="MXG118" s="463"/>
      <c r="MXH118" s="463"/>
      <c r="MXI118" s="268"/>
      <c r="MXJ118" s="463"/>
      <c r="MXK118" s="463"/>
      <c r="MXL118" s="463"/>
      <c r="MXM118" s="267"/>
      <c r="MXN118" s="464"/>
      <c r="MXO118" s="464"/>
      <c r="MXP118" s="464"/>
      <c r="MXQ118" s="267"/>
      <c r="MXR118" s="465"/>
      <c r="MXS118" s="465"/>
      <c r="MXT118" s="465"/>
      <c r="MXU118" s="268"/>
      <c r="MXV118" s="463"/>
      <c r="MXW118" s="463"/>
      <c r="MXX118" s="463"/>
      <c r="MXY118" s="268"/>
      <c r="MXZ118" s="463"/>
      <c r="MYA118" s="463"/>
      <c r="MYB118" s="463"/>
      <c r="MYC118" s="267"/>
      <c r="MYD118" s="464"/>
      <c r="MYE118" s="464"/>
      <c r="MYF118" s="464"/>
      <c r="MYG118" s="267"/>
      <c r="MYH118" s="465"/>
      <c r="MYI118" s="465"/>
      <c r="MYJ118" s="465"/>
      <c r="MYK118" s="268"/>
      <c r="MYL118" s="463"/>
      <c r="MYM118" s="463"/>
      <c r="MYN118" s="463"/>
      <c r="MYO118" s="268"/>
      <c r="MYP118" s="463"/>
      <c r="MYQ118" s="463"/>
      <c r="MYR118" s="463"/>
      <c r="MYS118" s="267"/>
      <c r="MYT118" s="464"/>
      <c r="MYU118" s="464"/>
      <c r="MYV118" s="464"/>
      <c r="MYW118" s="267"/>
      <c r="MYX118" s="465"/>
      <c r="MYY118" s="465"/>
      <c r="MYZ118" s="465"/>
      <c r="MZA118" s="268"/>
      <c r="MZB118" s="463"/>
      <c r="MZC118" s="463"/>
      <c r="MZD118" s="463"/>
      <c r="MZE118" s="268"/>
      <c r="MZF118" s="463"/>
      <c r="MZG118" s="463"/>
      <c r="MZH118" s="463"/>
      <c r="MZI118" s="267"/>
      <c r="MZJ118" s="464"/>
      <c r="MZK118" s="464"/>
      <c r="MZL118" s="464"/>
      <c r="MZM118" s="267"/>
      <c r="MZN118" s="465"/>
      <c r="MZO118" s="465"/>
      <c r="MZP118" s="465"/>
      <c r="MZQ118" s="268"/>
      <c r="MZR118" s="463"/>
      <c r="MZS118" s="463"/>
      <c r="MZT118" s="463"/>
      <c r="MZU118" s="268"/>
      <c r="MZV118" s="463"/>
      <c r="MZW118" s="463"/>
      <c r="MZX118" s="463"/>
      <c r="MZY118" s="267"/>
      <c r="MZZ118" s="464"/>
      <c r="NAA118" s="464"/>
      <c r="NAB118" s="464"/>
      <c r="NAC118" s="267"/>
      <c r="NAD118" s="465"/>
      <c r="NAE118" s="465"/>
      <c r="NAF118" s="465"/>
      <c r="NAG118" s="268"/>
      <c r="NAH118" s="463"/>
      <c r="NAI118" s="463"/>
      <c r="NAJ118" s="463"/>
      <c r="NAK118" s="268"/>
      <c r="NAL118" s="463"/>
      <c r="NAM118" s="463"/>
      <c r="NAN118" s="463"/>
      <c r="NAO118" s="267"/>
      <c r="NAP118" s="464"/>
      <c r="NAQ118" s="464"/>
      <c r="NAR118" s="464"/>
      <c r="NAS118" s="267"/>
      <c r="NAT118" s="465"/>
      <c r="NAU118" s="465"/>
      <c r="NAV118" s="465"/>
      <c r="NAW118" s="268"/>
      <c r="NAX118" s="463"/>
      <c r="NAY118" s="463"/>
      <c r="NAZ118" s="463"/>
      <c r="NBA118" s="268"/>
      <c r="NBB118" s="463"/>
      <c r="NBC118" s="463"/>
      <c r="NBD118" s="463"/>
      <c r="NBE118" s="267"/>
      <c r="NBF118" s="464"/>
      <c r="NBG118" s="464"/>
      <c r="NBH118" s="464"/>
      <c r="NBI118" s="267"/>
      <c r="NBJ118" s="465"/>
      <c r="NBK118" s="465"/>
      <c r="NBL118" s="465"/>
      <c r="NBM118" s="268"/>
      <c r="NBN118" s="463"/>
      <c r="NBO118" s="463"/>
      <c r="NBP118" s="463"/>
      <c r="NBQ118" s="268"/>
      <c r="NBR118" s="463"/>
      <c r="NBS118" s="463"/>
      <c r="NBT118" s="463"/>
      <c r="NBU118" s="267"/>
      <c r="NBV118" s="464"/>
      <c r="NBW118" s="464"/>
      <c r="NBX118" s="464"/>
      <c r="NBY118" s="267"/>
      <c r="NBZ118" s="465"/>
      <c r="NCA118" s="465"/>
      <c r="NCB118" s="465"/>
      <c r="NCC118" s="268"/>
      <c r="NCD118" s="463"/>
      <c r="NCE118" s="463"/>
      <c r="NCF118" s="463"/>
      <c r="NCG118" s="268"/>
      <c r="NCH118" s="463"/>
      <c r="NCI118" s="463"/>
      <c r="NCJ118" s="463"/>
      <c r="NCK118" s="267"/>
      <c r="NCL118" s="464"/>
      <c r="NCM118" s="464"/>
      <c r="NCN118" s="464"/>
      <c r="NCO118" s="267"/>
      <c r="NCP118" s="465"/>
      <c r="NCQ118" s="465"/>
      <c r="NCR118" s="465"/>
      <c r="NCS118" s="268"/>
      <c r="NCT118" s="463"/>
      <c r="NCU118" s="463"/>
      <c r="NCV118" s="463"/>
      <c r="NCW118" s="268"/>
      <c r="NCX118" s="463"/>
      <c r="NCY118" s="463"/>
      <c r="NCZ118" s="463"/>
      <c r="NDA118" s="267"/>
      <c r="NDB118" s="464"/>
      <c r="NDC118" s="464"/>
      <c r="NDD118" s="464"/>
      <c r="NDE118" s="267"/>
      <c r="NDF118" s="465"/>
      <c r="NDG118" s="465"/>
      <c r="NDH118" s="465"/>
      <c r="NDI118" s="268"/>
      <c r="NDJ118" s="463"/>
      <c r="NDK118" s="463"/>
      <c r="NDL118" s="463"/>
      <c r="NDM118" s="268"/>
      <c r="NDN118" s="463"/>
      <c r="NDO118" s="463"/>
      <c r="NDP118" s="463"/>
      <c r="NDQ118" s="267"/>
      <c r="NDR118" s="464"/>
      <c r="NDS118" s="464"/>
      <c r="NDT118" s="464"/>
      <c r="NDU118" s="267"/>
      <c r="NDV118" s="465"/>
      <c r="NDW118" s="465"/>
      <c r="NDX118" s="465"/>
      <c r="NDY118" s="268"/>
      <c r="NDZ118" s="463"/>
      <c r="NEA118" s="463"/>
      <c r="NEB118" s="463"/>
      <c r="NEC118" s="268"/>
      <c r="NED118" s="463"/>
      <c r="NEE118" s="463"/>
      <c r="NEF118" s="463"/>
      <c r="NEG118" s="267"/>
      <c r="NEH118" s="464"/>
      <c r="NEI118" s="464"/>
      <c r="NEJ118" s="464"/>
      <c r="NEK118" s="267"/>
      <c r="NEL118" s="465"/>
      <c r="NEM118" s="465"/>
      <c r="NEN118" s="465"/>
      <c r="NEO118" s="268"/>
      <c r="NEP118" s="463"/>
      <c r="NEQ118" s="463"/>
      <c r="NER118" s="463"/>
      <c r="NES118" s="268"/>
      <c r="NET118" s="463"/>
      <c r="NEU118" s="463"/>
      <c r="NEV118" s="463"/>
      <c r="NEW118" s="267"/>
      <c r="NEX118" s="464"/>
      <c r="NEY118" s="464"/>
      <c r="NEZ118" s="464"/>
      <c r="NFA118" s="267"/>
      <c r="NFB118" s="465"/>
      <c r="NFC118" s="465"/>
      <c r="NFD118" s="465"/>
      <c r="NFE118" s="268"/>
      <c r="NFF118" s="463"/>
      <c r="NFG118" s="463"/>
      <c r="NFH118" s="463"/>
      <c r="NFI118" s="268"/>
      <c r="NFJ118" s="463"/>
      <c r="NFK118" s="463"/>
      <c r="NFL118" s="463"/>
      <c r="NFM118" s="267"/>
      <c r="NFN118" s="464"/>
      <c r="NFO118" s="464"/>
      <c r="NFP118" s="464"/>
      <c r="NFQ118" s="267"/>
      <c r="NFR118" s="465"/>
      <c r="NFS118" s="465"/>
      <c r="NFT118" s="465"/>
      <c r="NFU118" s="268"/>
      <c r="NFV118" s="463"/>
      <c r="NFW118" s="463"/>
      <c r="NFX118" s="463"/>
      <c r="NFY118" s="268"/>
      <c r="NFZ118" s="463"/>
      <c r="NGA118" s="463"/>
      <c r="NGB118" s="463"/>
      <c r="NGC118" s="267"/>
      <c r="NGD118" s="464"/>
      <c r="NGE118" s="464"/>
      <c r="NGF118" s="464"/>
      <c r="NGG118" s="267"/>
      <c r="NGH118" s="465"/>
      <c r="NGI118" s="465"/>
      <c r="NGJ118" s="465"/>
      <c r="NGK118" s="268"/>
      <c r="NGL118" s="463"/>
      <c r="NGM118" s="463"/>
      <c r="NGN118" s="463"/>
      <c r="NGO118" s="268"/>
      <c r="NGP118" s="463"/>
      <c r="NGQ118" s="463"/>
      <c r="NGR118" s="463"/>
      <c r="NGS118" s="267"/>
      <c r="NGT118" s="464"/>
      <c r="NGU118" s="464"/>
      <c r="NGV118" s="464"/>
      <c r="NGW118" s="267"/>
      <c r="NGX118" s="465"/>
      <c r="NGY118" s="465"/>
      <c r="NGZ118" s="465"/>
      <c r="NHA118" s="268"/>
      <c r="NHB118" s="463"/>
      <c r="NHC118" s="463"/>
      <c r="NHD118" s="463"/>
      <c r="NHE118" s="268"/>
      <c r="NHF118" s="463"/>
      <c r="NHG118" s="463"/>
      <c r="NHH118" s="463"/>
      <c r="NHI118" s="267"/>
      <c r="NHJ118" s="464"/>
      <c r="NHK118" s="464"/>
      <c r="NHL118" s="464"/>
      <c r="NHM118" s="267"/>
      <c r="NHN118" s="465"/>
      <c r="NHO118" s="465"/>
      <c r="NHP118" s="465"/>
      <c r="NHQ118" s="268"/>
      <c r="NHR118" s="463"/>
      <c r="NHS118" s="463"/>
      <c r="NHT118" s="463"/>
      <c r="NHU118" s="268"/>
      <c r="NHV118" s="463"/>
      <c r="NHW118" s="463"/>
      <c r="NHX118" s="463"/>
      <c r="NHY118" s="267"/>
      <c r="NHZ118" s="464"/>
      <c r="NIA118" s="464"/>
      <c r="NIB118" s="464"/>
      <c r="NIC118" s="267"/>
      <c r="NID118" s="465"/>
      <c r="NIE118" s="465"/>
      <c r="NIF118" s="465"/>
      <c r="NIG118" s="268"/>
      <c r="NIH118" s="463"/>
      <c r="NII118" s="463"/>
      <c r="NIJ118" s="463"/>
      <c r="NIK118" s="268"/>
      <c r="NIL118" s="463"/>
      <c r="NIM118" s="463"/>
      <c r="NIN118" s="463"/>
      <c r="NIO118" s="267"/>
      <c r="NIP118" s="464"/>
      <c r="NIQ118" s="464"/>
      <c r="NIR118" s="464"/>
      <c r="NIS118" s="267"/>
      <c r="NIT118" s="465"/>
      <c r="NIU118" s="465"/>
      <c r="NIV118" s="465"/>
      <c r="NIW118" s="268"/>
      <c r="NIX118" s="463"/>
      <c r="NIY118" s="463"/>
      <c r="NIZ118" s="463"/>
      <c r="NJA118" s="268"/>
      <c r="NJB118" s="463"/>
      <c r="NJC118" s="463"/>
      <c r="NJD118" s="463"/>
      <c r="NJE118" s="267"/>
      <c r="NJF118" s="464"/>
      <c r="NJG118" s="464"/>
      <c r="NJH118" s="464"/>
      <c r="NJI118" s="267"/>
      <c r="NJJ118" s="465"/>
      <c r="NJK118" s="465"/>
      <c r="NJL118" s="465"/>
      <c r="NJM118" s="268"/>
      <c r="NJN118" s="463"/>
      <c r="NJO118" s="463"/>
      <c r="NJP118" s="463"/>
      <c r="NJQ118" s="268"/>
      <c r="NJR118" s="463"/>
      <c r="NJS118" s="463"/>
      <c r="NJT118" s="463"/>
      <c r="NJU118" s="267"/>
      <c r="NJV118" s="464"/>
      <c r="NJW118" s="464"/>
      <c r="NJX118" s="464"/>
      <c r="NJY118" s="267"/>
      <c r="NJZ118" s="465"/>
      <c r="NKA118" s="465"/>
      <c r="NKB118" s="465"/>
      <c r="NKC118" s="268"/>
      <c r="NKD118" s="463"/>
      <c r="NKE118" s="463"/>
      <c r="NKF118" s="463"/>
      <c r="NKG118" s="268"/>
      <c r="NKH118" s="463"/>
      <c r="NKI118" s="463"/>
      <c r="NKJ118" s="463"/>
      <c r="NKK118" s="267"/>
      <c r="NKL118" s="464"/>
      <c r="NKM118" s="464"/>
      <c r="NKN118" s="464"/>
      <c r="NKO118" s="267"/>
      <c r="NKP118" s="465"/>
      <c r="NKQ118" s="465"/>
      <c r="NKR118" s="465"/>
      <c r="NKS118" s="268"/>
      <c r="NKT118" s="463"/>
      <c r="NKU118" s="463"/>
      <c r="NKV118" s="463"/>
      <c r="NKW118" s="268"/>
      <c r="NKX118" s="463"/>
      <c r="NKY118" s="463"/>
      <c r="NKZ118" s="463"/>
      <c r="NLA118" s="267"/>
      <c r="NLB118" s="464"/>
      <c r="NLC118" s="464"/>
      <c r="NLD118" s="464"/>
      <c r="NLE118" s="267"/>
      <c r="NLF118" s="465"/>
      <c r="NLG118" s="465"/>
      <c r="NLH118" s="465"/>
      <c r="NLI118" s="268"/>
      <c r="NLJ118" s="463"/>
      <c r="NLK118" s="463"/>
      <c r="NLL118" s="463"/>
      <c r="NLM118" s="268"/>
      <c r="NLN118" s="463"/>
      <c r="NLO118" s="463"/>
      <c r="NLP118" s="463"/>
      <c r="NLQ118" s="267"/>
      <c r="NLR118" s="464"/>
      <c r="NLS118" s="464"/>
      <c r="NLT118" s="464"/>
      <c r="NLU118" s="267"/>
      <c r="NLV118" s="465"/>
      <c r="NLW118" s="465"/>
      <c r="NLX118" s="465"/>
      <c r="NLY118" s="268"/>
      <c r="NLZ118" s="463"/>
      <c r="NMA118" s="463"/>
      <c r="NMB118" s="463"/>
      <c r="NMC118" s="268"/>
      <c r="NMD118" s="463"/>
      <c r="NME118" s="463"/>
      <c r="NMF118" s="463"/>
      <c r="NMG118" s="267"/>
      <c r="NMH118" s="464"/>
      <c r="NMI118" s="464"/>
      <c r="NMJ118" s="464"/>
      <c r="NMK118" s="267"/>
      <c r="NML118" s="465"/>
      <c r="NMM118" s="465"/>
      <c r="NMN118" s="465"/>
      <c r="NMO118" s="268"/>
      <c r="NMP118" s="463"/>
      <c r="NMQ118" s="463"/>
      <c r="NMR118" s="463"/>
      <c r="NMS118" s="268"/>
      <c r="NMT118" s="463"/>
      <c r="NMU118" s="463"/>
      <c r="NMV118" s="463"/>
      <c r="NMW118" s="267"/>
      <c r="NMX118" s="464"/>
      <c r="NMY118" s="464"/>
      <c r="NMZ118" s="464"/>
      <c r="NNA118" s="267"/>
      <c r="NNB118" s="465"/>
      <c r="NNC118" s="465"/>
      <c r="NND118" s="465"/>
      <c r="NNE118" s="268"/>
      <c r="NNF118" s="463"/>
      <c r="NNG118" s="463"/>
      <c r="NNH118" s="463"/>
      <c r="NNI118" s="268"/>
      <c r="NNJ118" s="463"/>
      <c r="NNK118" s="463"/>
      <c r="NNL118" s="463"/>
      <c r="NNM118" s="267"/>
      <c r="NNN118" s="464"/>
      <c r="NNO118" s="464"/>
      <c r="NNP118" s="464"/>
      <c r="NNQ118" s="267"/>
      <c r="NNR118" s="465"/>
      <c r="NNS118" s="465"/>
      <c r="NNT118" s="465"/>
      <c r="NNU118" s="268"/>
      <c r="NNV118" s="463"/>
      <c r="NNW118" s="463"/>
      <c r="NNX118" s="463"/>
      <c r="NNY118" s="268"/>
      <c r="NNZ118" s="463"/>
      <c r="NOA118" s="463"/>
      <c r="NOB118" s="463"/>
      <c r="NOC118" s="267"/>
      <c r="NOD118" s="464"/>
      <c r="NOE118" s="464"/>
      <c r="NOF118" s="464"/>
      <c r="NOG118" s="267"/>
      <c r="NOH118" s="465"/>
      <c r="NOI118" s="465"/>
      <c r="NOJ118" s="465"/>
      <c r="NOK118" s="268"/>
      <c r="NOL118" s="463"/>
      <c r="NOM118" s="463"/>
      <c r="NON118" s="463"/>
      <c r="NOO118" s="268"/>
      <c r="NOP118" s="463"/>
      <c r="NOQ118" s="463"/>
      <c r="NOR118" s="463"/>
      <c r="NOS118" s="267"/>
      <c r="NOT118" s="464"/>
      <c r="NOU118" s="464"/>
      <c r="NOV118" s="464"/>
      <c r="NOW118" s="267"/>
      <c r="NOX118" s="465"/>
      <c r="NOY118" s="465"/>
      <c r="NOZ118" s="465"/>
      <c r="NPA118" s="268"/>
      <c r="NPB118" s="463"/>
      <c r="NPC118" s="463"/>
      <c r="NPD118" s="463"/>
      <c r="NPE118" s="268"/>
      <c r="NPF118" s="463"/>
      <c r="NPG118" s="463"/>
      <c r="NPH118" s="463"/>
      <c r="NPI118" s="267"/>
      <c r="NPJ118" s="464"/>
      <c r="NPK118" s="464"/>
      <c r="NPL118" s="464"/>
      <c r="NPM118" s="267"/>
      <c r="NPN118" s="465"/>
      <c r="NPO118" s="465"/>
      <c r="NPP118" s="465"/>
      <c r="NPQ118" s="268"/>
      <c r="NPR118" s="463"/>
      <c r="NPS118" s="463"/>
      <c r="NPT118" s="463"/>
      <c r="NPU118" s="268"/>
      <c r="NPV118" s="463"/>
      <c r="NPW118" s="463"/>
      <c r="NPX118" s="463"/>
      <c r="NPY118" s="267"/>
      <c r="NPZ118" s="464"/>
      <c r="NQA118" s="464"/>
      <c r="NQB118" s="464"/>
      <c r="NQC118" s="267"/>
      <c r="NQD118" s="465"/>
      <c r="NQE118" s="465"/>
      <c r="NQF118" s="465"/>
      <c r="NQG118" s="268"/>
      <c r="NQH118" s="463"/>
      <c r="NQI118" s="463"/>
      <c r="NQJ118" s="463"/>
      <c r="NQK118" s="268"/>
      <c r="NQL118" s="463"/>
      <c r="NQM118" s="463"/>
      <c r="NQN118" s="463"/>
      <c r="NQO118" s="267"/>
      <c r="NQP118" s="464"/>
      <c r="NQQ118" s="464"/>
      <c r="NQR118" s="464"/>
      <c r="NQS118" s="267"/>
      <c r="NQT118" s="465"/>
      <c r="NQU118" s="465"/>
      <c r="NQV118" s="465"/>
      <c r="NQW118" s="268"/>
      <c r="NQX118" s="463"/>
      <c r="NQY118" s="463"/>
      <c r="NQZ118" s="463"/>
      <c r="NRA118" s="268"/>
      <c r="NRB118" s="463"/>
      <c r="NRC118" s="463"/>
      <c r="NRD118" s="463"/>
      <c r="NRE118" s="267"/>
      <c r="NRF118" s="464"/>
      <c r="NRG118" s="464"/>
      <c r="NRH118" s="464"/>
      <c r="NRI118" s="267"/>
      <c r="NRJ118" s="465"/>
      <c r="NRK118" s="465"/>
      <c r="NRL118" s="465"/>
      <c r="NRM118" s="268"/>
      <c r="NRN118" s="463"/>
      <c r="NRO118" s="463"/>
      <c r="NRP118" s="463"/>
      <c r="NRQ118" s="268"/>
      <c r="NRR118" s="463"/>
      <c r="NRS118" s="463"/>
      <c r="NRT118" s="463"/>
      <c r="NRU118" s="267"/>
      <c r="NRV118" s="464"/>
      <c r="NRW118" s="464"/>
      <c r="NRX118" s="464"/>
      <c r="NRY118" s="267"/>
      <c r="NRZ118" s="465"/>
      <c r="NSA118" s="465"/>
      <c r="NSB118" s="465"/>
      <c r="NSC118" s="268"/>
      <c r="NSD118" s="463"/>
      <c r="NSE118" s="463"/>
      <c r="NSF118" s="463"/>
      <c r="NSG118" s="268"/>
      <c r="NSH118" s="463"/>
      <c r="NSI118" s="463"/>
      <c r="NSJ118" s="463"/>
      <c r="NSK118" s="267"/>
      <c r="NSL118" s="464"/>
      <c r="NSM118" s="464"/>
      <c r="NSN118" s="464"/>
      <c r="NSO118" s="267"/>
      <c r="NSP118" s="465"/>
      <c r="NSQ118" s="465"/>
      <c r="NSR118" s="465"/>
      <c r="NSS118" s="268"/>
      <c r="NST118" s="463"/>
      <c r="NSU118" s="463"/>
      <c r="NSV118" s="463"/>
      <c r="NSW118" s="268"/>
      <c r="NSX118" s="463"/>
      <c r="NSY118" s="463"/>
      <c r="NSZ118" s="463"/>
      <c r="NTA118" s="267"/>
      <c r="NTB118" s="464"/>
      <c r="NTC118" s="464"/>
      <c r="NTD118" s="464"/>
      <c r="NTE118" s="267"/>
      <c r="NTF118" s="465"/>
      <c r="NTG118" s="465"/>
      <c r="NTH118" s="465"/>
      <c r="NTI118" s="268"/>
      <c r="NTJ118" s="463"/>
      <c r="NTK118" s="463"/>
      <c r="NTL118" s="463"/>
      <c r="NTM118" s="268"/>
      <c r="NTN118" s="463"/>
      <c r="NTO118" s="463"/>
      <c r="NTP118" s="463"/>
      <c r="NTQ118" s="267"/>
      <c r="NTR118" s="464"/>
      <c r="NTS118" s="464"/>
      <c r="NTT118" s="464"/>
      <c r="NTU118" s="267"/>
      <c r="NTV118" s="465"/>
      <c r="NTW118" s="465"/>
      <c r="NTX118" s="465"/>
      <c r="NTY118" s="268"/>
      <c r="NTZ118" s="463"/>
      <c r="NUA118" s="463"/>
      <c r="NUB118" s="463"/>
      <c r="NUC118" s="268"/>
      <c r="NUD118" s="463"/>
      <c r="NUE118" s="463"/>
      <c r="NUF118" s="463"/>
      <c r="NUG118" s="267"/>
      <c r="NUH118" s="464"/>
      <c r="NUI118" s="464"/>
      <c r="NUJ118" s="464"/>
      <c r="NUK118" s="267"/>
      <c r="NUL118" s="465"/>
      <c r="NUM118" s="465"/>
      <c r="NUN118" s="465"/>
      <c r="NUO118" s="268"/>
      <c r="NUP118" s="463"/>
      <c r="NUQ118" s="463"/>
      <c r="NUR118" s="463"/>
      <c r="NUS118" s="268"/>
      <c r="NUT118" s="463"/>
      <c r="NUU118" s="463"/>
      <c r="NUV118" s="463"/>
      <c r="NUW118" s="267"/>
      <c r="NUX118" s="464"/>
      <c r="NUY118" s="464"/>
      <c r="NUZ118" s="464"/>
      <c r="NVA118" s="267"/>
      <c r="NVB118" s="465"/>
      <c r="NVC118" s="465"/>
      <c r="NVD118" s="465"/>
      <c r="NVE118" s="268"/>
      <c r="NVF118" s="463"/>
      <c r="NVG118" s="463"/>
      <c r="NVH118" s="463"/>
      <c r="NVI118" s="268"/>
      <c r="NVJ118" s="463"/>
      <c r="NVK118" s="463"/>
      <c r="NVL118" s="463"/>
      <c r="NVM118" s="267"/>
      <c r="NVN118" s="464"/>
      <c r="NVO118" s="464"/>
      <c r="NVP118" s="464"/>
      <c r="NVQ118" s="267"/>
      <c r="NVR118" s="465"/>
      <c r="NVS118" s="465"/>
      <c r="NVT118" s="465"/>
      <c r="NVU118" s="268"/>
      <c r="NVV118" s="463"/>
      <c r="NVW118" s="463"/>
      <c r="NVX118" s="463"/>
      <c r="NVY118" s="268"/>
      <c r="NVZ118" s="463"/>
      <c r="NWA118" s="463"/>
      <c r="NWB118" s="463"/>
      <c r="NWC118" s="267"/>
      <c r="NWD118" s="464"/>
      <c r="NWE118" s="464"/>
      <c r="NWF118" s="464"/>
      <c r="NWG118" s="267"/>
      <c r="NWH118" s="465"/>
      <c r="NWI118" s="465"/>
      <c r="NWJ118" s="465"/>
      <c r="NWK118" s="268"/>
      <c r="NWL118" s="463"/>
      <c r="NWM118" s="463"/>
      <c r="NWN118" s="463"/>
      <c r="NWO118" s="268"/>
      <c r="NWP118" s="463"/>
      <c r="NWQ118" s="463"/>
      <c r="NWR118" s="463"/>
      <c r="NWS118" s="267"/>
      <c r="NWT118" s="464"/>
      <c r="NWU118" s="464"/>
      <c r="NWV118" s="464"/>
      <c r="NWW118" s="267"/>
      <c r="NWX118" s="465"/>
      <c r="NWY118" s="465"/>
      <c r="NWZ118" s="465"/>
      <c r="NXA118" s="268"/>
      <c r="NXB118" s="463"/>
      <c r="NXC118" s="463"/>
      <c r="NXD118" s="463"/>
      <c r="NXE118" s="268"/>
      <c r="NXF118" s="463"/>
      <c r="NXG118" s="463"/>
      <c r="NXH118" s="463"/>
      <c r="NXI118" s="267"/>
      <c r="NXJ118" s="464"/>
      <c r="NXK118" s="464"/>
      <c r="NXL118" s="464"/>
      <c r="NXM118" s="267"/>
      <c r="NXN118" s="465"/>
      <c r="NXO118" s="465"/>
      <c r="NXP118" s="465"/>
      <c r="NXQ118" s="268"/>
      <c r="NXR118" s="463"/>
      <c r="NXS118" s="463"/>
      <c r="NXT118" s="463"/>
      <c r="NXU118" s="268"/>
      <c r="NXV118" s="463"/>
      <c r="NXW118" s="463"/>
      <c r="NXX118" s="463"/>
      <c r="NXY118" s="267"/>
      <c r="NXZ118" s="464"/>
      <c r="NYA118" s="464"/>
      <c r="NYB118" s="464"/>
      <c r="NYC118" s="267"/>
      <c r="NYD118" s="465"/>
      <c r="NYE118" s="465"/>
      <c r="NYF118" s="465"/>
      <c r="NYG118" s="268"/>
      <c r="NYH118" s="463"/>
      <c r="NYI118" s="463"/>
      <c r="NYJ118" s="463"/>
      <c r="NYK118" s="268"/>
      <c r="NYL118" s="463"/>
      <c r="NYM118" s="463"/>
      <c r="NYN118" s="463"/>
      <c r="NYO118" s="267"/>
      <c r="NYP118" s="464"/>
      <c r="NYQ118" s="464"/>
      <c r="NYR118" s="464"/>
      <c r="NYS118" s="267"/>
      <c r="NYT118" s="465"/>
      <c r="NYU118" s="465"/>
      <c r="NYV118" s="465"/>
      <c r="NYW118" s="268"/>
      <c r="NYX118" s="463"/>
      <c r="NYY118" s="463"/>
      <c r="NYZ118" s="463"/>
      <c r="NZA118" s="268"/>
      <c r="NZB118" s="463"/>
      <c r="NZC118" s="463"/>
      <c r="NZD118" s="463"/>
      <c r="NZE118" s="267"/>
      <c r="NZF118" s="464"/>
      <c r="NZG118" s="464"/>
      <c r="NZH118" s="464"/>
      <c r="NZI118" s="267"/>
      <c r="NZJ118" s="465"/>
      <c r="NZK118" s="465"/>
      <c r="NZL118" s="465"/>
      <c r="NZM118" s="268"/>
      <c r="NZN118" s="463"/>
      <c r="NZO118" s="463"/>
      <c r="NZP118" s="463"/>
      <c r="NZQ118" s="268"/>
      <c r="NZR118" s="463"/>
      <c r="NZS118" s="463"/>
      <c r="NZT118" s="463"/>
      <c r="NZU118" s="267"/>
      <c r="NZV118" s="464"/>
      <c r="NZW118" s="464"/>
      <c r="NZX118" s="464"/>
      <c r="NZY118" s="267"/>
      <c r="NZZ118" s="465"/>
      <c r="OAA118" s="465"/>
      <c r="OAB118" s="465"/>
      <c r="OAC118" s="268"/>
      <c r="OAD118" s="463"/>
      <c r="OAE118" s="463"/>
      <c r="OAF118" s="463"/>
      <c r="OAG118" s="268"/>
      <c r="OAH118" s="463"/>
      <c r="OAI118" s="463"/>
      <c r="OAJ118" s="463"/>
      <c r="OAK118" s="267"/>
      <c r="OAL118" s="464"/>
      <c r="OAM118" s="464"/>
      <c r="OAN118" s="464"/>
      <c r="OAO118" s="267"/>
      <c r="OAP118" s="465"/>
      <c r="OAQ118" s="465"/>
      <c r="OAR118" s="465"/>
      <c r="OAS118" s="268"/>
      <c r="OAT118" s="463"/>
      <c r="OAU118" s="463"/>
      <c r="OAV118" s="463"/>
      <c r="OAW118" s="268"/>
      <c r="OAX118" s="463"/>
      <c r="OAY118" s="463"/>
      <c r="OAZ118" s="463"/>
      <c r="OBA118" s="267"/>
      <c r="OBB118" s="464"/>
      <c r="OBC118" s="464"/>
      <c r="OBD118" s="464"/>
      <c r="OBE118" s="267"/>
      <c r="OBF118" s="465"/>
      <c r="OBG118" s="465"/>
      <c r="OBH118" s="465"/>
      <c r="OBI118" s="268"/>
      <c r="OBJ118" s="463"/>
      <c r="OBK118" s="463"/>
      <c r="OBL118" s="463"/>
      <c r="OBM118" s="268"/>
      <c r="OBN118" s="463"/>
      <c r="OBO118" s="463"/>
      <c r="OBP118" s="463"/>
      <c r="OBQ118" s="267"/>
      <c r="OBR118" s="464"/>
      <c r="OBS118" s="464"/>
      <c r="OBT118" s="464"/>
      <c r="OBU118" s="267"/>
      <c r="OBV118" s="465"/>
      <c r="OBW118" s="465"/>
      <c r="OBX118" s="465"/>
      <c r="OBY118" s="268"/>
      <c r="OBZ118" s="463"/>
      <c r="OCA118" s="463"/>
      <c r="OCB118" s="463"/>
      <c r="OCC118" s="268"/>
      <c r="OCD118" s="463"/>
      <c r="OCE118" s="463"/>
      <c r="OCF118" s="463"/>
      <c r="OCG118" s="267"/>
      <c r="OCH118" s="464"/>
      <c r="OCI118" s="464"/>
      <c r="OCJ118" s="464"/>
      <c r="OCK118" s="267"/>
      <c r="OCL118" s="465"/>
      <c r="OCM118" s="465"/>
      <c r="OCN118" s="465"/>
      <c r="OCO118" s="268"/>
      <c r="OCP118" s="463"/>
      <c r="OCQ118" s="463"/>
      <c r="OCR118" s="463"/>
      <c r="OCS118" s="268"/>
      <c r="OCT118" s="463"/>
      <c r="OCU118" s="463"/>
      <c r="OCV118" s="463"/>
      <c r="OCW118" s="267"/>
      <c r="OCX118" s="464"/>
      <c r="OCY118" s="464"/>
      <c r="OCZ118" s="464"/>
      <c r="ODA118" s="267"/>
      <c r="ODB118" s="465"/>
      <c r="ODC118" s="465"/>
      <c r="ODD118" s="465"/>
      <c r="ODE118" s="268"/>
      <c r="ODF118" s="463"/>
      <c r="ODG118" s="463"/>
      <c r="ODH118" s="463"/>
      <c r="ODI118" s="268"/>
      <c r="ODJ118" s="463"/>
      <c r="ODK118" s="463"/>
      <c r="ODL118" s="463"/>
      <c r="ODM118" s="267"/>
      <c r="ODN118" s="464"/>
      <c r="ODO118" s="464"/>
      <c r="ODP118" s="464"/>
      <c r="ODQ118" s="267"/>
      <c r="ODR118" s="465"/>
      <c r="ODS118" s="465"/>
      <c r="ODT118" s="465"/>
      <c r="ODU118" s="268"/>
      <c r="ODV118" s="463"/>
      <c r="ODW118" s="463"/>
      <c r="ODX118" s="463"/>
      <c r="ODY118" s="268"/>
      <c r="ODZ118" s="463"/>
      <c r="OEA118" s="463"/>
      <c r="OEB118" s="463"/>
      <c r="OEC118" s="267"/>
      <c r="OED118" s="464"/>
      <c r="OEE118" s="464"/>
      <c r="OEF118" s="464"/>
      <c r="OEG118" s="267"/>
      <c r="OEH118" s="465"/>
      <c r="OEI118" s="465"/>
      <c r="OEJ118" s="465"/>
      <c r="OEK118" s="268"/>
      <c r="OEL118" s="463"/>
      <c r="OEM118" s="463"/>
      <c r="OEN118" s="463"/>
      <c r="OEO118" s="268"/>
      <c r="OEP118" s="463"/>
      <c r="OEQ118" s="463"/>
      <c r="OER118" s="463"/>
      <c r="OES118" s="267"/>
      <c r="OET118" s="464"/>
      <c r="OEU118" s="464"/>
      <c r="OEV118" s="464"/>
      <c r="OEW118" s="267"/>
      <c r="OEX118" s="465"/>
      <c r="OEY118" s="465"/>
      <c r="OEZ118" s="465"/>
      <c r="OFA118" s="268"/>
      <c r="OFB118" s="463"/>
      <c r="OFC118" s="463"/>
      <c r="OFD118" s="463"/>
      <c r="OFE118" s="268"/>
      <c r="OFF118" s="463"/>
      <c r="OFG118" s="463"/>
      <c r="OFH118" s="463"/>
      <c r="OFI118" s="267"/>
      <c r="OFJ118" s="464"/>
      <c r="OFK118" s="464"/>
      <c r="OFL118" s="464"/>
      <c r="OFM118" s="267"/>
      <c r="OFN118" s="465"/>
      <c r="OFO118" s="465"/>
      <c r="OFP118" s="465"/>
      <c r="OFQ118" s="268"/>
      <c r="OFR118" s="463"/>
      <c r="OFS118" s="463"/>
      <c r="OFT118" s="463"/>
      <c r="OFU118" s="268"/>
      <c r="OFV118" s="463"/>
      <c r="OFW118" s="463"/>
      <c r="OFX118" s="463"/>
      <c r="OFY118" s="267"/>
      <c r="OFZ118" s="464"/>
      <c r="OGA118" s="464"/>
      <c r="OGB118" s="464"/>
      <c r="OGC118" s="267"/>
      <c r="OGD118" s="465"/>
      <c r="OGE118" s="465"/>
      <c r="OGF118" s="465"/>
      <c r="OGG118" s="268"/>
      <c r="OGH118" s="463"/>
      <c r="OGI118" s="463"/>
      <c r="OGJ118" s="463"/>
      <c r="OGK118" s="268"/>
      <c r="OGL118" s="463"/>
      <c r="OGM118" s="463"/>
      <c r="OGN118" s="463"/>
      <c r="OGO118" s="267"/>
      <c r="OGP118" s="464"/>
      <c r="OGQ118" s="464"/>
      <c r="OGR118" s="464"/>
      <c r="OGS118" s="267"/>
      <c r="OGT118" s="465"/>
      <c r="OGU118" s="465"/>
      <c r="OGV118" s="465"/>
      <c r="OGW118" s="268"/>
      <c r="OGX118" s="463"/>
      <c r="OGY118" s="463"/>
      <c r="OGZ118" s="463"/>
      <c r="OHA118" s="268"/>
      <c r="OHB118" s="463"/>
      <c r="OHC118" s="463"/>
      <c r="OHD118" s="463"/>
      <c r="OHE118" s="267"/>
      <c r="OHF118" s="464"/>
      <c r="OHG118" s="464"/>
      <c r="OHH118" s="464"/>
      <c r="OHI118" s="267"/>
      <c r="OHJ118" s="465"/>
      <c r="OHK118" s="465"/>
      <c r="OHL118" s="465"/>
      <c r="OHM118" s="268"/>
      <c r="OHN118" s="463"/>
      <c r="OHO118" s="463"/>
      <c r="OHP118" s="463"/>
      <c r="OHQ118" s="268"/>
      <c r="OHR118" s="463"/>
      <c r="OHS118" s="463"/>
      <c r="OHT118" s="463"/>
      <c r="OHU118" s="267"/>
      <c r="OHV118" s="464"/>
      <c r="OHW118" s="464"/>
      <c r="OHX118" s="464"/>
      <c r="OHY118" s="267"/>
      <c r="OHZ118" s="465"/>
      <c r="OIA118" s="465"/>
      <c r="OIB118" s="465"/>
      <c r="OIC118" s="268"/>
      <c r="OID118" s="463"/>
      <c r="OIE118" s="463"/>
      <c r="OIF118" s="463"/>
      <c r="OIG118" s="268"/>
      <c r="OIH118" s="463"/>
      <c r="OII118" s="463"/>
      <c r="OIJ118" s="463"/>
      <c r="OIK118" s="267"/>
      <c r="OIL118" s="464"/>
      <c r="OIM118" s="464"/>
      <c r="OIN118" s="464"/>
      <c r="OIO118" s="267"/>
      <c r="OIP118" s="465"/>
      <c r="OIQ118" s="465"/>
      <c r="OIR118" s="465"/>
      <c r="OIS118" s="268"/>
      <c r="OIT118" s="463"/>
      <c r="OIU118" s="463"/>
      <c r="OIV118" s="463"/>
      <c r="OIW118" s="268"/>
      <c r="OIX118" s="463"/>
      <c r="OIY118" s="463"/>
      <c r="OIZ118" s="463"/>
      <c r="OJA118" s="267"/>
      <c r="OJB118" s="464"/>
      <c r="OJC118" s="464"/>
      <c r="OJD118" s="464"/>
      <c r="OJE118" s="267"/>
      <c r="OJF118" s="465"/>
      <c r="OJG118" s="465"/>
      <c r="OJH118" s="465"/>
      <c r="OJI118" s="268"/>
      <c r="OJJ118" s="463"/>
      <c r="OJK118" s="463"/>
      <c r="OJL118" s="463"/>
      <c r="OJM118" s="268"/>
      <c r="OJN118" s="463"/>
      <c r="OJO118" s="463"/>
      <c r="OJP118" s="463"/>
      <c r="OJQ118" s="267"/>
      <c r="OJR118" s="464"/>
      <c r="OJS118" s="464"/>
      <c r="OJT118" s="464"/>
      <c r="OJU118" s="267"/>
      <c r="OJV118" s="465"/>
      <c r="OJW118" s="465"/>
      <c r="OJX118" s="465"/>
      <c r="OJY118" s="268"/>
      <c r="OJZ118" s="463"/>
      <c r="OKA118" s="463"/>
      <c r="OKB118" s="463"/>
      <c r="OKC118" s="268"/>
      <c r="OKD118" s="463"/>
      <c r="OKE118" s="463"/>
      <c r="OKF118" s="463"/>
      <c r="OKG118" s="267"/>
      <c r="OKH118" s="464"/>
      <c r="OKI118" s="464"/>
      <c r="OKJ118" s="464"/>
      <c r="OKK118" s="267"/>
      <c r="OKL118" s="465"/>
      <c r="OKM118" s="465"/>
      <c r="OKN118" s="465"/>
      <c r="OKO118" s="268"/>
      <c r="OKP118" s="463"/>
      <c r="OKQ118" s="463"/>
      <c r="OKR118" s="463"/>
      <c r="OKS118" s="268"/>
      <c r="OKT118" s="463"/>
      <c r="OKU118" s="463"/>
      <c r="OKV118" s="463"/>
      <c r="OKW118" s="267"/>
      <c r="OKX118" s="464"/>
      <c r="OKY118" s="464"/>
      <c r="OKZ118" s="464"/>
      <c r="OLA118" s="267"/>
      <c r="OLB118" s="465"/>
      <c r="OLC118" s="465"/>
      <c r="OLD118" s="465"/>
      <c r="OLE118" s="268"/>
      <c r="OLF118" s="463"/>
      <c r="OLG118" s="463"/>
      <c r="OLH118" s="463"/>
      <c r="OLI118" s="268"/>
      <c r="OLJ118" s="463"/>
      <c r="OLK118" s="463"/>
      <c r="OLL118" s="463"/>
      <c r="OLM118" s="267"/>
      <c r="OLN118" s="464"/>
      <c r="OLO118" s="464"/>
      <c r="OLP118" s="464"/>
      <c r="OLQ118" s="267"/>
      <c r="OLR118" s="465"/>
      <c r="OLS118" s="465"/>
      <c r="OLT118" s="465"/>
      <c r="OLU118" s="268"/>
      <c r="OLV118" s="463"/>
      <c r="OLW118" s="463"/>
      <c r="OLX118" s="463"/>
      <c r="OLY118" s="268"/>
      <c r="OLZ118" s="463"/>
      <c r="OMA118" s="463"/>
      <c r="OMB118" s="463"/>
      <c r="OMC118" s="267"/>
      <c r="OMD118" s="464"/>
      <c r="OME118" s="464"/>
      <c r="OMF118" s="464"/>
      <c r="OMG118" s="267"/>
      <c r="OMH118" s="465"/>
      <c r="OMI118" s="465"/>
      <c r="OMJ118" s="465"/>
      <c r="OMK118" s="268"/>
      <c r="OML118" s="463"/>
      <c r="OMM118" s="463"/>
      <c r="OMN118" s="463"/>
      <c r="OMO118" s="268"/>
      <c r="OMP118" s="463"/>
      <c r="OMQ118" s="463"/>
      <c r="OMR118" s="463"/>
      <c r="OMS118" s="267"/>
      <c r="OMT118" s="464"/>
      <c r="OMU118" s="464"/>
      <c r="OMV118" s="464"/>
      <c r="OMW118" s="267"/>
      <c r="OMX118" s="465"/>
      <c r="OMY118" s="465"/>
      <c r="OMZ118" s="465"/>
      <c r="ONA118" s="268"/>
      <c r="ONB118" s="463"/>
      <c r="ONC118" s="463"/>
      <c r="OND118" s="463"/>
      <c r="ONE118" s="268"/>
      <c r="ONF118" s="463"/>
      <c r="ONG118" s="463"/>
      <c r="ONH118" s="463"/>
      <c r="ONI118" s="267"/>
      <c r="ONJ118" s="464"/>
      <c r="ONK118" s="464"/>
      <c r="ONL118" s="464"/>
      <c r="ONM118" s="267"/>
      <c r="ONN118" s="465"/>
      <c r="ONO118" s="465"/>
      <c r="ONP118" s="465"/>
      <c r="ONQ118" s="268"/>
      <c r="ONR118" s="463"/>
      <c r="ONS118" s="463"/>
      <c r="ONT118" s="463"/>
      <c r="ONU118" s="268"/>
      <c r="ONV118" s="463"/>
      <c r="ONW118" s="463"/>
      <c r="ONX118" s="463"/>
      <c r="ONY118" s="267"/>
      <c r="ONZ118" s="464"/>
      <c r="OOA118" s="464"/>
      <c r="OOB118" s="464"/>
      <c r="OOC118" s="267"/>
      <c r="OOD118" s="465"/>
      <c r="OOE118" s="465"/>
      <c r="OOF118" s="465"/>
      <c r="OOG118" s="268"/>
      <c r="OOH118" s="463"/>
      <c r="OOI118" s="463"/>
      <c r="OOJ118" s="463"/>
      <c r="OOK118" s="268"/>
      <c r="OOL118" s="463"/>
      <c r="OOM118" s="463"/>
      <c r="OON118" s="463"/>
      <c r="OOO118" s="267"/>
      <c r="OOP118" s="464"/>
      <c r="OOQ118" s="464"/>
      <c r="OOR118" s="464"/>
      <c r="OOS118" s="267"/>
      <c r="OOT118" s="465"/>
      <c r="OOU118" s="465"/>
      <c r="OOV118" s="465"/>
      <c r="OOW118" s="268"/>
      <c r="OOX118" s="463"/>
      <c r="OOY118" s="463"/>
      <c r="OOZ118" s="463"/>
      <c r="OPA118" s="268"/>
      <c r="OPB118" s="463"/>
      <c r="OPC118" s="463"/>
      <c r="OPD118" s="463"/>
      <c r="OPE118" s="267"/>
      <c r="OPF118" s="464"/>
      <c r="OPG118" s="464"/>
      <c r="OPH118" s="464"/>
      <c r="OPI118" s="267"/>
      <c r="OPJ118" s="465"/>
      <c r="OPK118" s="465"/>
      <c r="OPL118" s="465"/>
      <c r="OPM118" s="268"/>
      <c r="OPN118" s="463"/>
      <c r="OPO118" s="463"/>
      <c r="OPP118" s="463"/>
      <c r="OPQ118" s="268"/>
      <c r="OPR118" s="463"/>
      <c r="OPS118" s="463"/>
      <c r="OPT118" s="463"/>
      <c r="OPU118" s="267"/>
      <c r="OPV118" s="464"/>
      <c r="OPW118" s="464"/>
      <c r="OPX118" s="464"/>
      <c r="OPY118" s="267"/>
      <c r="OPZ118" s="465"/>
      <c r="OQA118" s="465"/>
      <c r="OQB118" s="465"/>
      <c r="OQC118" s="268"/>
      <c r="OQD118" s="463"/>
      <c r="OQE118" s="463"/>
      <c r="OQF118" s="463"/>
      <c r="OQG118" s="268"/>
      <c r="OQH118" s="463"/>
      <c r="OQI118" s="463"/>
      <c r="OQJ118" s="463"/>
      <c r="OQK118" s="267"/>
      <c r="OQL118" s="464"/>
      <c r="OQM118" s="464"/>
      <c r="OQN118" s="464"/>
      <c r="OQO118" s="267"/>
      <c r="OQP118" s="465"/>
      <c r="OQQ118" s="465"/>
      <c r="OQR118" s="465"/>
      <c r="OQS118" s="268"/>
      <c r="OQT118" s="463"/>
      <c r="OQU118" s="463"/>
      <c r="OQV118" s="463"/>
      <c r="OQW118" s="268"/>
      <c r="OQX118" s="463"/>
      <c r="OQY118" s="463"/>
      <c r="OQZ118" s="463"/>
      <c r="ORA118" s="267"/>
      <c r="ORB118" s="464"/>
      <c r="ORC118" s="464"/>
      <c r="ORD118" s="464"/>
      <c r="ORE118" s="267"/>
      <c r="ORF118" s="465"/>
      <c r="ORG118" s="465"/>
      <c r="ORH118" s="465"/>
      <c r="ORI118" s="268"/>
      <c r="ORJ118" s="463"/>
      <c r="ORK118" s="463"/>
      <c r="ORL118" s="463"/>
      <c r="ORM118" s="268"/>
      <c r="ORN118" s="463"/>
      <c r="ORO118" s="463"/>
      <c r="ORP118" s="463"/>
      <c r="ORQ118" s="267"/>
      <c r="ORR118" s="464"/>
      <c r="ORS118" s="464"/>
      <c r="ORT118" s="464"/>
      <c r="ORU118" s="267"/>
      <c r="ORV118" s="465"/>
      <c r="ORW118" s="465"/>
      <c r="ORX118" s="465"/>
      <c r="ORY118" s="268"/>
      <c r="ORZ118" s="463"/>
      <c r="OSA118" s="463"/>
      <c r="OSB118" s="463"/>
      <c r="OSC118" s="268"/>
      <c r="OSD118" s="463"/>
      <c r="OSE118" s="463"/>
      <c r="OSF118" s="463"/>
      <c r="OSG118" s="267"/>
      <c r="OSH118" s="464"/>
      <c r="OSI118" s="464"/>
      <c r="OSJ118" s="464"/>
      <c r="OSK118" s="267"/>
      <c r="OSL118" s="465"/>
      <c r="OSM118" s="465"/>
      <c r="OSN118" s="465"/>
      <c r="OSO118" s="268"/>
      <c r="OSP118" s="463"/>
      <c r="OSQ118" s="463"/>
      <c r="OSR118" s="463"/>
      <c r="OSS118" s="268"/>
      <c r="OST118" s="463"/>
      <c r="OSU118" s="463"/>
      <c r="OSV118" s="463"/>
      <c r="OSW118" s="267"/>
      <c r="OSX118" s="464"/>
      <c r="OSY118" s="464"/>
      <c r="OSZ118" s="464"/>
      <c r="OTA118" s="267"/>
      <c r="OTB118" s="465"/>
      <c r="OTC118" s="465"/>
      <c r="OTD118" s="465"/>
      <c r="OTE118" s="268"/>
      <c r="OTF118" s="463"/>
      <c r="OTG118" s="463"/>
      <c r="OTH118" s="463"/>
      <c r="OTI118" s="268"/>
      <c r="OTJ118" s="463"/>
      <c r="OTK118" s="463"/>
      <c r="OTL118" s="463"/>
      <c r="OTM118" s="267"/>
      <c r="OTN118" s="464"/>
      <c r="OTO118" s="464"/>
      <c r="OTP118" s="464"/>
      <c r="OTQ118" s="267"/>
      <c r="OTR118" s="465"/>
      <c r="OTS118" s="465"/>
      <c r="OTT118" s="465"/>
      <c r="OTU118" s="268"/>
      <c r="OTV118" s="463"/>
      <c r="OTW118" s="463"/>
      <c r="OTX118" s="463"/>
      <c r="OTY118" s="268"/>
      <c r="OTZ118" s="463"/>
      <c r="OUA118" s="463"/>
      <c r="OUB118" s="463"/>
      <c r="OUC118" s="267"/>
      <c r="OUD118" s="464"/>
      <c r="OUE118" s="464"/>
      <c r="OUF118" s="464"/>
      <c r="OUG118" s="267"/>
      <c r="OUH118" s="465"/>
      <c r="OUI118" s="465"/>
      <c r="OUJ118" s="465"/>
      <c r="OUK118" s="268"/>
      <c r="OUL118" s="463"/>
      <c r="OUM118" s="463"/>
      <c r="OUN118" s="463"/>
      <c r="OUO118" s="268"/>
      <c r="OUP118" s="463"/>
      <c r="OUQ118" s="463"/>
      <c r="OUR118" s="463"/>
      <c r="OUS118" s="267"/>
      <c r="OUT118" s="464"/>
      <c r="OUU118" s="464"/>
      <c r="OUV118" s="464"/>
      <c r="OUW118" s="267"/>
      <c r="OUX118" s="465"/>
      <c r="OUY118" s="465"/>
      <c r="OUZ118" s="465"/>
      <c r="OVA118" s="268"/>
      <c r="OVB118" s="463"/>
      <c r="OVC118" s="463"/>
      <c r="OVD118" s="463"/>
      <c r="OVE118" s="268"/>
      <c r="OVF118" s="463"/>
      <c r="OVG118" s="463"/>
      <c r="OVH118" s="463"/>
      <c r="OVI118" s="267"/>
      <c r="OVJ118" s="464"/>
      <c r="OVK118" s="464"/>
      <c r="OVL118" s="464"/>
      <c r="OVM118" s="267"/>
      <c r="OVN118" s="465"/>
      <c r="OVO118" s="465"/>
      <c r="OVP118" s="465"/>
      <c r="OVQ118" s="268"/>
      <c r="OVR118" s="463"/>
      <c r="OVS118" s="463"/>
      <c r="OVT118" s="463"/>
      <c r="OVU118" s="268"/>
      <c r="OVV118" s="463"/>
      <c r="OVW118" s="463"/>
      <c r="OVX118" s="463"/>
      <c r="OVY118" s="267"/>
      <c r="OVZ118" s="464"/>
      <c r="OWA118" s="464"/>
      <c r="OWB118" s="464"/>
      <c r="OWC118" s="267"/>
      <c r="OWD118" s="465"/>
      <c r="OWE118" s="465"/>
      <c r="OWF118" s="465"/>
      <c r="OWG118" s="268"/>
      <c r="OWH118" s="463"/>
      <c r="OWI118" s="463"/>
      <c r="OWJ118" s="463"/>
      <c r="OWK118" s="268"/>
      <c r="OWL118" s="463"/>
      <c r="OWM118" s="463"/>
      <c r="OWN118" s="463"/>
      <c r="OWO118" s="267"/>
      <c r="OWP118" s="464"/>
      <c r="OWQ118" s="464"/>
      <c r="OWR118" s="464"/>
      <c r="OWS118" s="267"/>
      <c r="OWT118" s="465"/>
      <c r="OWU118" s="465"/>
      <c r="OWV118" s="465"/>
      <c r="OWW118" s="268"/>
      <c r="OWX118" s="463"/>
      <c r="OWY118" s="463"/>
      <c r="OWZ118" s="463"/>
      <c r="OXA118" s="268"/>
      <c r="OXB118" s="463"/>
      <c r="OXC118" s="463"/>
      <c r="OXD118" s="463"/>
      <c r="OXE118" s="267"/>
      <c r="OXF118" s="464"/>
      <c r="OXG118" s="464"/>
      <c r="OXH118" s="464"/>
      <c r="OXI118" s="267"/>
      <c r="OXJ118" s="465"/>
      <c r="OXK118" s="465"/>
      <c r="OXL118" s="465"/>
      <c r="OXM118" s="268"/>
      <c r="OXN118" s="463"/>
      <c r="OXO118" s="463"/>
      <c r="OXP118" s="463"/>
      <c r="OXQ118" s="268"/>
      <c r="OXR118" s="463"/>
      <c r="OXS118" s="463"/>
      <c r="OXT118" s="463"/>
      <c r="OXU118" s="267"/>
      <c r="OXV118" s="464"/>
      <c r="OXW118" s="464"/>
      <c r="OXX118" s="464"/>
      <c r="OXY118" s="267"/>
      <c r="OXZ118" s="465"/>
      <c r="OYA118" s="465"/>
      <c r="OYB118" s="465"/>
      <c r="OYC118" s="268"/>
      <c r="OYD118" s="463"/>
      <c r="OYE118" s="463"/>
      <c r="OYF118" s="463"/>
      <c r="OYG118" s="268"/>
      <c r="OYH118" s="463"/>
      <c r="OYI118" s="463"/>
      <c r="OYJ118" s="463"/>
      <c r="OYK118" s="267"/>
      <c r="OYL118" s="464"/>
      <c r="OYM118" s="464"/>
      <c r="OYN118" s="464"/>
      <c r="OYO118" s="267"/>
      <c r="OYP118" s="465"/>
      <c r="OYQ118" s="465"/>
      <c r="OYR118" s="465"/>
      <c r="OYS118" s="268"/>
      <c r="OYT118" s="463"/>
      <c r="OYU118" s="463"/>
      <c r="OYV118" s="463"/>
      <c r="OYW118" s="268"/>
      <c r="OYX118" s="463"/>
      <c r="OYY118" s="463"/>
      <c r="OYZ118" s="463"/>
      <c r="OZA118" s="267"/>
      <c r="OZB118" s="464"/>
      <c r="OZC118" s="464"/>
      <c r="OZD118" s="464"/>
      <c r="OZE118" s="267"/>
      <c r="OZF118" s="465"/>
      <c r="OZG118" s="465"/>
      <c r="OZH118" s="465"/>
      <c r="OZI118" s="268"/>
      <c r="OZJ118" s="463"/>
      <c r="OZK118" s="463"/>
      <c r="OZL118" s="463"/>
      <c r="OZM118" s="268"/>
      <c r="OZN118" s="463"/>
      <c r="OZO118" s="463"/>
      <c r="OZP118" s="463"/>
      <c r="OZQ118" s="267"/>
      <c r="OZR118" s="464"/>
      <c r="OZS118" s="464"/>
      <c r="OZT118" s="464"/>
      <c r="OZU118" s="267"/>
      <c r="OZV118" s="465"/>
      <c r="OZW118" s="465"/>
      <c r="OZX118" s="465"/>
      <c r="OZY118" s="268"/>
      <c r="OZZ118" s="463"/>
      <c r="PAA118" s="463"/>
      <c r="PAB118" s="463"/>
      <c r="PAC118" s="268"/>
      <c r="PAD118" s="463"/>
      <c r="PAE118" s="463"/>
      <c r="PAF118" s="463"/>
      <c r="PAG118" s="267"/>
      <c r="PAH118" s="464"/>
      <c r="PAI118" s="464"/>
      <c r="PAJ118" s="464"/>
      <c r="PAK118" s="267"/>
      <c r="PAL118" s="465"/>
      <c r="PAM118" s="465"/>
      <c r="PAN118" s="465"/>
      <c r="PAO118" s="268"/>
      <c r="PAP118" s="463"/>
      <c r="PAQ118" s="463"/>
      <c r="PAR118" s="463"/>
      <c r="PAS118" s="268"/>
      <c r="PAT118" s="463"/>
      <c r="PAU118" s="463"/>
      <c r="PAV118" s="463"/>
      <c r="PAW118" s="267"/>
      <c r="PAX118" s="464"/>
      <c r="PAY118" s="464"/>
      <c r="PAZ118" s="464"/>
      <c r="PBA118" s="267"/>
      <c r="PBB118" s="465"/>
      <c r="PBC118" s="465"/>
      <c r="PBD118" s="465"/>
      <c r="PBE118" s="268"/>
      <c r="PBF118" s="463"/>
      <c r="PBG118" s="463"/>
      <c r="PBH118" s="463"/>
      <c r="PBI118" s="268"/>
      <c r="PBJ118" s="463"/>
      <c r="PBK118" s="463"/>
      <c r="PBL118" s="463"/>
      <c r="PBM118" s="267"/>
      <c r="PBN118" s="464"/>
      <c r="PBO118" s="464"/>
      <c r="PBP118" s="464"/>
      <c r="PBQ118" s="267"/>
      <c r="PBR118" s="465"/>
      <c r="PBS118" s="465"/>
      <c r="PBT118" s="465"/>
      <c r="PBU118" s="268"/>
      <c r="PBV118" s="463"/>
      <c r="PBW118" s="463"/>
      <c r="PBX118" s="463"/>
      <c r="PBY118" s="268"/>
      <c r="PBZ118" s="463"/>
      <c r="PCA118" s="463"/>
      <c r="PCB118" s="463"/>
      <c r="PCC118" s="267"/>
      <c r="PCD118" s="464"/>
      <c r="PCE118" s="464"/>
      <c r="PCF118" s="464"/>
      <c r="PCG118" s="267"/>
      <c r="PCH118" s="465"/>
      <c r="PCI118" s="465"/>
      <c r="PCJ118" s="465"/>
      <c r="PCK118" s="268"/>
      <c r="PCL118" s="463"/>
      <c r="PCM118" s="463"/>
      <c r="PCN118" s="463"/>
      <c r="PCO118" s="268"/>
      <c r="PCP118" s="463"/>
      <c r="PCQ118" s="463"/>
      <c r="PCR118" s="463"/>
      <c r="PCS118" s="267"/>
      <c r="PCT118" s="464"/>
      <c r="PCU118" s="464"/>
      <c r="PCV118" s="464"/>
      <c r="PCW118" s="267"/>
      <c r="PCX118" s="465"/>
      <c r="PCY118" s="465"/>
      <c r="PCZ118" s="465"/>
      <c r="PDA118" s="268"/>
      <c r="PDB118" s="463"/>
      <c r="PDC118" s="463"/>
      <c r="PDD118" s="463"/>
      <c r="PDE118" s="268"/>
      <c r="PDF118" s="463"/>
      <c r="PDG118" s="463"/>
      <c r="PDH118" s="463"/>
      <c r="PDI118" s="267"/>
      <c r="PDJ118" s="464"/>
      <c r="PDK118" s="464"/>
      <c r="PDL118" s="464"/>
      <c r="PDM118" s="267"/>
      <c r="PDN118" s="465"/>
      <c r="PDO118" s="465"/>
      <c r="PDP118" s="465"/>
      <c r="PDQ118" s="268"/>
      <c r="PDR118" s="463"/>
      <c r="PDS118" s="463"/>
      <c r="PDT118" s="463"/>
      <c r="PDU118" s="268"/>
      <c r="PDV118" s="463"/>
      <c r="PDW118" s="463"/>
      <c r="PDX118" s="463"/>
      <c r="PDY118" s="267"/>
      <c r="PDZ118" s="464"/>
      <c r="PEA118" s="464"/>
      <c r="PEB118" s="464"/>
      <c r="PEC118" s="267"/>
      <c r="PED118" s="465"/>
      <c r="PEE118" s="465"/>
      <c r="PEF118" s="465"/>
      <c r="PEG118" s="268"/>
      <c r="PEH118" s="463"/>
      <c r="PEI118" s="463"/>
      <c r="PEJ118" s="463"/>
      <c r="PEK118" s="268"/>
      <c r="PEL118" s="463"/>
      <c r="PEM118" s="463"/>
      <c r="PEN118" s="463"/>
      <c r="PEO118" s="267"/>
      <c r="PEP118" s="464"/>
      <c r="PEQ118" s="464"/>
      <c r="PER118" s="464"/>
      <c r="PES118" s="267"/>
      <c r="PET118" s="465"/>
      <c r="PEU118" s="465"/>
      <c r="PEV118" s="465"/>
      <c r="PEW118" s="268"/>
      <c r="PEX118" s="463"/>
      <c r="PEY118" s="463"/>
      <c r="PEZ118" s="463"/>
      <c r="PFA118" s="268"/>
      <c r="PFB118" s="463"/>
      <c r="PFC118" s="463"/>
      <c r="PFD118" s="463"/>
      <c r="PFE118" s="267"/>
      <c r="PFF118" s="464"/>
      <c r="PFG118" s="464"/>
      <c r="PFH118" s="464"/>
      <c r="PFI118" s="267"/>
      <c r="PFJ118" s="465"/>
      <c r="PFK118" s="465"/>
      <c r="PFL118" s="465"/>
      <c r="PFM118" s="268"/>
      <c r="PFN118" s="463"/>
      <c r="PFO118" s="463"/>
      <c r="PFP118" s="463"/>
      <c r="PFQ118" s="268"/>
      <c r="PFR118" s="463"/>
      <c r="PFS118" s="463"/>
      <c r="PFT118" s="463"/>
      <c r="PFU118" s="267"/>
      <c r="PFV118" s="464"/>
      <c r="PFW118" s="464"/>
      <c r="PFX118" s="464"/>
      <c r="PFY118" s="267"/>
      <c r="PFZ118" s="465"/>
      <c r="PGA118" s="465"/>
      <c r="PGB118" s="465"/>
      <c r="PGC118" s="268"/>
      <c r="PGD118" s="463"/>
      <c r="PGE118" s="463"/>
      <c r="PGF118" s="463"/>
      <c r="PGG118" s="268"/>
      <c r="PGH118" s="463"/>
      <c r="PGI118" s="463"/>
      <c r="PGJ118" s="463"/>
      <c r="PGK118" s="267"/>
      <c r="PGL118" s="464"/>
      <c r="PGM118" s="464"/>
      <c r="PGN118" s="464"/>
      <c r="PGO118" s="267"/>
      <c r="PGP118" s="465"/>
      <c r="PGQ118" s="465"/>
      <c r="PGR118" s="465"/>
      <c r="PGS118" s="268"/>
      <c r="PGT118" s="463"/>
      <c r="PGU118" s="463"/>
      <c r="PGV118" s="463"/>
      <c r="PGW118" s="268"/>
      <c r="PGX118" s="463"/>
      <c r="PGY118" s="463"/>
      <c r="PGZ118" s="463"/>
      <c r="PHA118" s="267"/>
      <c r="PHB118" s="464"/>
      <c r="PHC118" s="464"/>
      <c r="PHD118" s="464"/>
      <c r="PHE118" s="267"/>
      <c r="PHF118" s="465"/>
      <c r="PHG118" s="465"/>
      <c r="PHH118" s="465"/>
      <c r="PHI118" s="268"/>
      <c r="PHJ118" s="463"/>
      <c r="PHK118" s="463"/>
      <c r="PHL118" s="463"/>
      <c r="PHM118" s="268"/>
      <c r="PHN118" s="463"/>
      <c r="PHO118" s="463"/>
      <c r="PHP118" s="463"/>
      <c r="PHQ118" s="267"/>
      <c r="PHR118" s="464"/>
      <c r="PHS118" s="464"/>
      <c r="PHT118" s="464"/>
      <c r="PHU118" s="267"/>
      <c r="PHV118" s="465"/>
      <c r="PHW118" s="465"/>
      <c r="PHX118" s="465"/>
      <c r="PHY118" s="268"/>
      <c r="PHZ118" s="463"/>
      <c r="PIA118" s="463"/>
      <c r="PIB118" s="463"/>
      <c r="PIC118" s="268"/>
      <c r="PID118" s="463"/>
      <c r="PIE118" s="463"/>
      <c r="PIF118" s="463"/>
      <c r="PIG118" s="267"/>
      <c r="PIH118" s="464"/>
      <c r="PII118" s="464"/>
      <c r="PIJ118" s="464"/>
      <c r="PIK118" s="267"/>
      <c r="PIL118" s="465"/>
      <c r="PIM118" s="465"/>
      <c r="PIN118" s="465"/>
      <c r="PIO118" s="268"/>
      <c r="PIP118" s="463"/>
      <c r="PIQ118" s="463"/>
      <c r="PIR118" s="463"/>
      <c r="PIS118" s="268"/>
      <c r="PIT118" s="463"/>
      <c r="PIU118" s="463"/>
      <c r="PIV118" s="463"/>
      <c r="PIW118" s="267"/>
      <c r="PIX118" s="464"/>
      <c r="PIY118" s="464"/>
      <c r="PIZ118" s="464"/>
      <c r="PJA118" s="267"/>
      <c r="PJB118" s="465"/>
      <c r="PJC118" s="465"/>
      <c r="PJD118" s="465"/>
      <c r="PJE118" s="268"/>
      <c r="PJF118" s="463"/>
      <c r="PJG118" s="463"/>
      <c r="PJH118" s="463"/>
      <c r="PJI118" s="268"/>
      <c r="PJJ118" s="463"/>
      <c r="PJK118" s="463"/>
      <c r="PJL118" s="463"/>
      <c r="PJM118" s="267"/>
      <c r="PJN118" s="464"/>
      <c r="PJO118" s="464"/>
      <c r="PJP118" s="464"/>
      <c r="PJQ118" s="267"/>
      <c r="PJR118" s="465"/>
      <c r="PJS118" s="465"/>
      <c r="PJT118" s="465"/>
      <c r="PJU118" s="268"/>
      <c r="PJV118" s="463"/>
      <c r="PJW118" s="463"/>
      <c r="PJX118" s="463"/>
      <c r="PJY118" s="268"/>
      <c r="PJZ118" s="463"/>
      <c r="PKA118" s="463"/>
      <c r="PKB118" s="463"/>
      <c r="PKC118" s="267"/>
      <c r="PKD118" s="464"/>
      <c r="PKE118" s="464"/>
      <c r="PKF118" s="464"/>
      <c r="PKG118" s="267"/>
      <c r="PKH118" s="465"/>
      <c r="PKI118" s="465"/>
      <c r="PKJ118" s="465"/>
      <c r="PKK118" s="268"/>
      <c r="PKL118" s="463"/>
      <c r="PKM118" s="463"/>
      <c r="PKN118" s="463"/>
      <c r="PKO118" s="268"/>
      <c r="PKP118" s="463"/>
      <c r="PKQ118" s="463"/>
      <c r="PKR118" s="463"/>
      <c r="PKS118" s="267"/>
      <c r="PKT118" s="464"/>
      <c r="PKU118" s="464"/>
      <c r="PKV118" s="464"/>
      <c r="PKW118" s="267"/>
      <c r="PKX118" s="465"/>
      <c r="PKY118" s="465"/>
      <c r="PKZ118" s="465"/>
      <c r="PLA118" s="268"/>
      <c r="PLB118" s="463"/>
      <c r="PLC118" s="463"/>
      <c r="PLD118" s="463"/>
      <c r="PLE118" s="268"/>
      <c r="PLF118" s="463"/>
      <c r="PLG118" s="463"/>
      <c r="PLH118" s="463"/>
      <c r="PLI118" s="267"/>
      <c r="PLJ118" s="464"/>
      <c r="PLK118" s="464"/>
      <c r="PLL118" s="464"/>
      <c r="PLM118" s="267"/>
      <c r="PLN118" s="465"/>
      <c r="PLO118" s="465"/>
      <c r="PLP118" s="465"/>
      <c r="PLQ118" s="268"/>
      <c r="PLR118" s="463"/>
      <c r="PLS118" s="463"/>
      <c r="PLT118" s="463"/>
      <c r="PLU118" s="268"/>
      <c r="PLV118" s="463"/>
      <c r="PLW118" s="463"/>
      <c r="PLX118" s="463"/>
      <c r="PLY118" s="267"/>
      <c r="PLZ118" s="464"/>
      <c r="PMA118" s="464"/>
      <c r="PMB118" s="464"/>
      <c r="PMC118" s="267"/>
      <c r="PMD118" s="465"/>
      <c r="PME118" s="465"/>
      <c r="PMF118" s="465"/>
      <c r="PMG118" s="268"/>
      <c r="PMH118" s="463"/>
      <c r="PMI118" s="463"/>
      <c r="PMJ118" s="463"/>
      <c r="PMK118" s="268"/>
      <c r="PML118" s="463"/>
      <c r="PMM118" s="463"/>
      <c r="PMN118" s="463"/>
      <c r="PMO118" s="267"/>
      <c r="PMP118" s="464"/>
      <c r="PMQ118" s="464"/>
      <c r="PMR118" s="464"/>
      <c r="PMS118" s="267"/>
      <c r="PMT118" s="465"/>
      <c r="PMU118" s="465"/>
      <c r="PMV118" s="465"/>
      <c r="PMW118" s="268"/>
      <c r="PMX118" s="463"/>
      <c r="PMY118" s="463"/>
      <c r="PMZ118" s="463"/>
      <c r="PNA118" s="268"/>
      <c r="PNB118" s="463"/>
      <c r="PNC118" s="463"/>
      <c r="PND118" s="463"/>
      <c r="PNE118" s="267"/>
      <c r="PNF118" s="464"/>
      <c r="PNG118" s="464"/>
      <c r="PNH118" s="464"/>
      <c r="PNI118" s="267"/>
      <c r="PNJ118" s="465"/>
      <c r="PNK118" s="465"/>
      <c r="PNL118" s="465"/>
      <c r="PNM118" s="268"/>
      <c r="PNN118" s="463"/>
      <c r="PNO118" s="463"/>
      <c r="PNP118" s="463"/>
      <c r="PNQ118" s="268"/>
      <c r="PNR118" s="463"/>
      <c r="PNS118" s="463"/>
      <c r="PNT118" s="463"/>
      <c r="PNU118" s="267"/>
      <c r="PNV118" s="464"/>
      <c r="PNW118" s="464"/>
      <c r="PNX118" s="464"/>
      <c r="PNY118" s="267"/>
      <c r="PNZ118" s="465"/>
      <c r="POA118" s="465"/>
      <c r="POB118" s="465"/>
      <c r="POC118" s="268"/>
      <c r="POD118" s="463"/>
      <c r="POE118" s="463"/>
      <c r="POF118" s="463"/>
      <c r="POG118" s="268"/>
      <c r="POH118" s="463"/>
      <c r="POI118" s="463"/>
      <c r="POJ118" s="463"/>
      <c r="POK118" s="267"/>
      <c r="POL118" s="464"/>
      <c r="POM118" s="464"/>
      <c r="PON118" s="464"/>
      <c r="POO118" s="267"/>
      <c r="POP118" s="465"/>
      <c r="POQ118" s="465"/>
      <c r="POR118" s="465"/>
      <c r="POS118" s="268"/>
      <c r="POT118" s="463"/>
      <c r="POU118" s="463"/>
      <c r="POV118" s="463"/>
      <c r="POW118" s="268"/>
      <c r="POX118" s="463"/>
      <c r="POY118" s="463"/>
      <c r="POZ118" s="463"/>
      <c r="PPA118" s="267"/>
      <c r="PPB118" s="464"/>
      <c r="PPC118" s="464"/>
      <c r="PPD118" s="464"/>
      <c r="PPE118" s="267"/>
      <c r="PPF118" s="465"/>
      <c r="PPG118" s="465"/>
      <c r="PPH118" s="465"/>
      <c r="PPI118" s="268"/>
      <c r="PPJ118" s="463"/>
      <c r="PPK118" s="463"/>
      <c r="PPL118" s="463"/>
      <c r="PPM118" s="268"/>
      <c r="PPN118" s="463"/>
      <c r="PPO118" s="463"/>
      <c r="PPP118" s="463"/>
      <c r="PPQ118" s="267"/>
      <c r="PPR118" s="464"/>
      <c r="PPS118" s="464"/>
      <c r="PPT118" s="464"/>
      <c r="PPU118" s="267"/>
      <c r="PPV118" s="465"/>
      <c r="PPW118" s="465"/>
      <c r="PPX118" s="465"/>
      <c r="PPY118" s="268"/>
      <c r="PPZ118" s="463"/>
      <c r="PQA118" s="463"/>
      <c r="PQB118" s="463"/>
      <c r="PQC118" s="268"/>
      <c r="PQD118" s="463"/>
      <c r="PQE118" s="463"/>
      <c r="PQF118" s="463"/>
      <c r="PQG118" s="267"/>
      <c r="PQH118" s="464"/>
      <c r="PQI118" s="464"/>
      <c r="PQJ118" s="464"/>
      <c r="PQK118" s="267"/>
      <c r="PQL118" s="465"/>
      <c r="PQM118" s="465"/>
      <c r="PQN118" s="465"/>
      <c r="PQO118" s="268"/>
      <c r="PQP118" s="463"/>
      <c r="PQQ118" s="463"/>
      <c r="PQR118" s="463"/>
      <c r="PQS118" s="268"/>
      <c r="PQT118" s="463"/>
      <c r="PQU118" s="463"/>
      <c r="PQV118" s="463"/>
      <c r="PQW118" s="267"/>
      <c r="PQX118" s="464"/>
      <c r="PQY118" s="464"/>
      <c r="PQZ118" s="464"/>
      <c r="PRA118" s="267"/>
      <c r="PRB118" s="465"/>
      <c r="PRC118" s="465"/>
      <c r="PRD118" s="465"/>
      <c r="PRE118" s="268"/>
      <c r="PRF118" s="463"/>
      <c r="PRG118" s="463"/>
      <c r="PRH118" s="463"/>
      <c r="PRI118" s="268"/>
      <c r="PRJ118" s="463"/>
      <c r="PRK118" s="463"/>
      <c r="PRL118" s="463"/>
      <c r="PRM118" s="267"/>
      <c r="PRN118" s="464"/>
      <c r="PRO118" s="464"/>
      <c r="PRP118" s="464"/>
      <c r="PRQ118" s="267"/>
      <c r="PRR118" s="465"/>
      <c r="PRS118" s="465"/>
      <c r="PRT118" s="465"/>
      <c r="PRU118" s="268"/>
      <c r="PRV118" s="463"/>
      <c r="PRW118" s="463"/>
      <c r="PRX118" s="463"/>
      <c r="PRY118" s="268"/>
      <c r="PRZ118" s="463"/>
      <c r="PSA118" s="463"/>
      <c r="PSB118" s="463"/>
      <c r="PSC118" s="267"/>
      <c r="PSD118" s="464"/>
      <c r="PSE118" s="464"/>
      <c r="PSF118" s="464"/>
      <c r="PSG118" s="267"/>
      <c r="PSH118" s="465"/>
      <c r="PSI118" s="465"/>
      <c r="PSJ118" s="465"/>
      <c r="PSK118" s="268"/>
      <c r="PSL118" s="463"/>
      <c r="PSM118" s="463"/>
      <c r="PSN118" s="463"/>
      <c r="PSO118" s="268"/>
      <c r="PSP118" s="463"/>
      <c r="PSQ118" s="463"/>
      <c r="PSR118" s="463"/>
      <c r="PSS118" s="267"/>
      <c r="PST118" s="464"/>
      <c r="PSU118" s="464"/>
      <c r="PSV118" s="464"/>
      <c r="PSW118" s="267"/>
      <c r="PSX118" s="465"/>
      <c r="PSY118" s="465"/>
      <c r="PSZ118" s="465"/>
      <c r="PTA118" s="268"/>
      <c r="PTB118" s="463"/>
      <c r="PTC118" s="463"/>
      <c r="PTD118" s="463"/>
      <c r="PTE118" s="268"/>
      <c r="PTF118" s="463"/>
      <c r="PTG118" s="463"/>
      <c r="PTH118" s="463"/>
      <c r="PTI118" s="267"/>
      <c r="PTJ118" s="464"/>
      <c r="PTK118" s="464"/>
      <c r="PTL118" s="464"/>
      <c r="PTM118" s="267"/>
      <c r="PTN118" s="465"/>
      <c r="PTO118" s="465"/>
      <c r="PTP118" s="465"/>
      <c r="PTQ118" s="268"/>
      <c r="PTR118" s="463"/>
      <c r="PTS118" s="463"/>
      <c r="PTT118" s="463"/>
      <c r="PTU118" s="268"/>
      <c r="PTV118" s="463"/>
      <c r="PTW118" s="463"/>
      <c r="PTX118" s="463"/>
      <c r="PTY118" s="267"/>
      <c r="PTZ118" s="464"/>
      <c r="PUA118" s="464"/>
      <c r="PUB118" s="464"/>
      <c r="PUC118" s="267"/>
      <c r="PUD118" s="465"/>
      <c r="PUE118" s="465"/>
      <c r="PUF118" s="465"/>
      <c r="PUG118" s="268"/>
      <c r="PUH118" s="463"/>
      <c r="PUI118" s="463"/>
      <c r="PUJ118" s="463"/>
      <c r="PUK118" s="268"/>
      <c r="PUL118" s="463"/>
      <c r="PUM118" s="463"/>
      <c r="PUN118" s="463"/>
      <c r="PUO118" s="267"/>
      <c r="PUP118" s="464"/>
      <c r="PUQ118" s="464"/>
      <c r="PUR118" s="464"/>
      <c r="PUS118" s="267"/>
      <c r="PUT118" s="465"/>
      <c r="PUU118" s="465"/>
      <c r="PUV118" s="465"/>
      <c r="PUW118" s="268"/>
      <c r="PUX118" s="463"/>
      <c r="PUY118" s="463"/>
      <c r="PUZ118" s="463"/>
      <c r="PVA118" s="268"/>
      <c r="PVB118" s="463"/>
      <c r="PVC118" s="463"/>
      <c r="PVD118" s="463"/>
      <c r="PVE118" s="267"/>
      <c r="PVF118" s="464"/>
      <c r="PVG118" s="464"/>
      <c r="PVH118" s="464"/>
      <c r="PVI118" s="267"/>
      <c r="PVJ118" s="465"/>
      <c r="PVK118" s="465"/>
      <c r="PVL118" s="465"/>
      <c r="PVM118" s="268"/>
      <c r="PVN118" s="463"/>
      <c r="PVO118" s="463"/>
      <c r="PVP118" s="463"/>
      <c r="PVQ118" s="268"/>
      <c r="PVR118" s="463"/>
      <c r="PVS118" s="463"/>
      <c r="PVT118" s="463"/>
      <c r="PVU118" s="267"/>
      <c r="PVV118" s="464"/>
      <c r="PVW118" s="464"/>
      <c r="PVX118" s="464"/>
      <c r="PVY118" s="267"/>
      <c r="PVZ118" s="465"/>
      <c r="PWA118" s="465"/>
      <c r="PWB118" s="465"/>
      <c r="PWC118" s="268"/>
      <c r="PWD118" s="463"/>
      <c r="PWE118" s="463"/>
      <c r="PWF118" s="463"/>
      <c r="PWG118" s="268"/>
      <c r="PWH118" s="463"/>
      <c r="PWI118" s="463"/>
      <c r="PWJ118" s="463"/>
      <c r="PWK118" s="267"/>
      <c r="PWL118" s="464"/>
      <c r="PWM118" s="464"/>
      <c r="PWN118" s="464"/>
      <c r="PWO118" s="267"/>
      <c r="PWP118" s="465"/>
      <c r="PWQ118" s="465"/>
      <c r="PWR118" s="465"/>
      <c r="PWS118" s="268"/>
      <c r="PWT118" s="463"/>
      <c r="PWU118" s="463"/>
      <c r="PWV118" s="463"/>
      <c r="PWW118" s="268"/>
      <c r="PWX118" s="463"/>
      <c r="PWY118" s="463"/>
      <c r="PWZ118" s="463"/>
      <c r="PXA118" s="267"/>
      <c r="PXB118" s="464"/>
      <c r="PXC118" s="464"/>
      <c r="PXD118" s="464"/>
      <c r="PXE118" s="267"/>
      <c r="PXF118" s="465"/>
      <c r="PXG118" s="465"/>
      <c r="PXH118" s="465"/>
      <c r="PXI118" s="268"/>
      <c r="PXJ118" s="463"/>
      <c r="PXK118" s="463"/>
      <c r="PXL118" s="463"/>
      <c r="PXM118" s="268"/>
      <c r="PXN118" s="463"/>
      <c r="PXO118" s="463"/>
      <c r="PXP118" s="463"/>
      <c r="PXQ118" s="267"/>
      <c r="PXR118" s="464"/>
      <c r="PXS118" s="464"/>
      <c r="PXT118" s="464"/>
      <c r="PXU118" s="267"/>
      <c r="PXV118" s="465"/>
      <c r="PXW118" s="465"/>
      <c r="PXX118" s="465"/>
      <c r="PXY118" s="268"/>
      <c r="PXZ118" s="463"/>
      <c r="PYA118" s="463"/>
      <c r="PYB118" s="463"/>
      <c r="PYC118" s="268"/>
      <c r="PYD118" s="463"/>
      <c r="PYE118" s="463"/>
      <c r="PYF118" s="463"/>
      <c r="PYG118" s="267"/>
      <c r="PYH118" s="464"/>
      <c r="PYI118" s="464"/>
      <c r="PYJ118" s="464"/>
      <c r="PYK118" s="267"/>
      <c r="PYL118" s="465"/>
      <c r="PYM118" s="465"/>
      <c r="PYN118" s="465"/>
      <c r="PYO118" s="268"/>
      <c r="PYP118" s="463"/>
      <c r="PYQ118" s="463"/>
      <c r="PYR118" s="463"/>
      <c r="PYS118" s="268"/>
      <c r="PYT118" s="463"/>
      <c r="PYU118" s="463"/>
      <c r="PYV118" s="463"/>
      <c r="PYW118" s="267"/>
      <c r="PYX118" s="464"/>
      <c r="PYY118" s="464"/>
      <c r="PYZ118" s="464"/>
      <c r="PZA118" s="267"/>
      <c r="PZB118" s="465"/>
      <c r="PZC118" s="465"/>
      <c r="PZD118" s="465"/>
      <c r="PZE118" s="268"/>
      <c r="PZF118" s="463"/>
      <c r="PZG118" s="463"/>
      <c r="PZH118" s="463"/>
      <c r="PZI118" s="268"/>
      <c r="PZJ118" s="463"/>
      <c r="PZK118" s="463"/>
      <c r="PZL118" s="463"/>
      <c r="PZM118" s="267"/>
      <c r="PZN118" s="464"/>
      <c r="PZO118" s="464"/>
      <c r="PZP118" s="464"/>
      <c r="PZQ118" s="267"/>
      <c r="PZR118" s="465"/>
      <c r="PZS118" s="465"/>
      <c r="PZT118" s="465"/>
      <c r="PZU118" s="268"/>
      <c r="PZV118" s="463"/>
      <c r="PZW118" s="463"/>
      <c r="PZX118" s="463"/>
      <c r="PZY118" s="268"/>
      <c r="PZZ118" s="463"/>
      <c r="QAA118" s="463"/>
      <c r="QAB118" s="463"/>
      <c r="QAC118" s="267"/>
      <c r="QAD118" s="464"/>
      <c r="QAE118" s="464"/>
      <c r="QAF118" s="464"/>
      <c r="QAG118" s="267"/>
      <c r="QAH118" s="465"/>
      <c r="QAI118" s="465"/>
      <c r="QAJ118" s="465"/>
      <c r="QAK118" s="268"/>
      <c r="QAL118" s="463"/>
      <c r="QAM118" s="463"/>
      <c r="QAN118" s="463"/>
      <c r="QAO118" s="268"/>
      <c r="QAP118" s="463"/>
      <c r="QAQ118" s="463"/>
      <c r="QAR118" s="463"/>
      <c r="QAS118" s="267"/>
      <c r="QAT118" s="464"/>
      <c r="QAU118" s="464"/>
      <c r="QAV118" s="464"/>
      <c r="QAW118" s="267"/>
      <c r="QAX118" s="465"/>
      <c r="QAY118" s="465"/>
      <c r="QAZ118" s="465"/>
      <c r="QBA118" s="268"/>
      <c r="QBB118" s="463"/>
      <c r="QBC118" s="463"/>
      <c r="QBD118" s="463"/>
      <c r="QBE118" s="268"/>
      <c r="QBF118" s="463"/>
      <c r="QBG118" s="463"/>
      <c r="QBH118" s="463"/>
      <c r="QBI118" s="267"/>
      <c r="QBJ118" s="464"/>
      <c r="QBK118" s="464"/>
      <c r="QBL118" s="464"/>
      <c r="QBM118" s="267"/>
      <c r="QBN118" s="465"/>
      <c r="QBO118" s="465"/>
      <c r="QBP118" s="465"/>
      <c r="QBQ118" s="268"/>
      <c r="QBR118" s="463"/>
      <c r="QBS118" s="463"/>
      <c r="QBT118" s="463"/>
      <c r="QBU118" s="268"/>
      <c r="QBV118" s="463"/>
      <c r="QBW118" s="463"/>
      <c r="QBX118" s="463"/>
      <c r="QBY118" s="267"/>
      <c r="QBZ118" s="464"/>
      <c r="QCA118" s="464"/>
      <c r="QCB118" s="464"/>
      <c r="QCC118" s="267"/>
      <c r="QCD118" s="465"/>
      <c r="QCE118" s="465"/>
      <c r="QCF118" s="465"/>
      <c r="QCG118" s="268"/>
      <c r="QCH118" s="463"/>
      <c r="QCI118" s="463"/>
      <c r="QCJ118" s="463"/>
      <c r="QCK118" s="268"/>
      <c r="QCL118" s="463"/>
      <c r="QCM118" s="463"/>
      <c r="QCN118" s="463"/>
      <c r="QCO118" s="267"/>
      <c r="QCP118" s="464"/>
      <c r="QCQ118" s="464"/>
      <c r="QCR118" s="464"/>
      <c r="QCS118" s="267"/>
      <c r="QCT118" s="465"/>
      <c r="QCU118" s="465"/>
      <c r="QCV118" s="465"/>
      <c r="QCW118" s="268"/>
      <c r="QCX118" s="463"/>
      <c r="QCY118" s="463"/>
      <c r="QCZ118" s="463"/>
      <c r="QDA118" s="268"/>
      <c r="QDB118" s="463"/>
      <c r="QDC118" s="463"/>
      <c r="QDD118" s="463"/>
      <c r="QDE118" s="267"/>
      <c r="QDF118" s="464"/>
      <c r="QDG118" s="464"/>
      <c r="QDH118" s="464"/>
      <c r="QDI118" s="267"/>
      <c r="QDJ118" s="465"/>
      <c r="QDK118" s="465"/>
      <c r="QDL118" s="465"/>
      <c r="QDM118" s="268"/>
      <c r="QDN118" s="463"/>
      <c r="QDO118" s="463"/>
      <c r="QDP118" s="463"/>
      <c r="QDQ118" s="268"/>
      <c r="QDR118" s="463"/>
      <c r="QDS118" s="463"/>
      <c r="QDT118" s="463"/>
      <c r="QDU118" s="267"/>
      <c r="QDV118" s="464"/>
      <c r="QDW118" s="464"/>
      <c r="QDX118" s="464"/>
      <c r="QDY118" s="267"/>
      <c r="QDZ118" s="465"/>
      <c r="QEA118" s="465"/>
      <c r="QEB118" s="465"/>
      <c r="QEC118" s="268"/>
      <c r="QED118" s="463"/>
      <c r="QEE118" s="463"/>
      <c r="QEF118" s="463"/>
      <c r="QEG118" s="268"/>
      <c r="QEH118" s="463"/>
      <c r="QEI118" s="463"/>
      <c r="QEJ118" s="463"/>
      <c r="QEK118" s="267"/>
      <c r="QEL118" s="464"/>
      <c r="QEM118" s="464"/>
      <c r="QEN118" s="464"/>
      <c r="QEO118" s="267"/>
      <c r="QEP118" s="465"/>
      <c r="QEQ118" s="465"/>
      <c r="QER118" s="465"/>
      <c r="QES118" s="268"/>
      <c r="QET118" s="463"/>
      <c r="QEU118" s="463"/>
      <c r="QEV118" s="463"/>
      <c r="QEW118" s="268"/>
      <c r="QEX118" s="463"/>
      <c r="QEY118" s="463"/>
      <c r="QEZ118" s="463"/>
      <c r="QFA118" s="267"/>
      <c r="QFB118" s="464"/>
      <c r="QFC118" s="464"/>
      <c r="QFD118" s="464"/>
      <c r="QFE118" s="267"/>
      <c r="QFF118" s="465"/>
      <c r="QFG118" s="465"/>
      <c r="QFH118" s="465"/>
      <c r="QFI118" s="268"/>
      <c r="QFJ118" s="463"/>
      <c r="QFK118" s="463"/>
      <c r="QFL118" s="463"/>
      <c r="QFM118" s="268"/>
      <c r="QFN118" s="463"/>
      <c r="QFO118" s="463"/>
      <c r="QFP118" s="463"/>
      <c r="QFQ118" s="267"/>
      <c r="QFR118" s="464"/>
      <c r="QFS118" s="464"/>
      <c r="QFT118" s="464"/>
      <c r="QFU118" s="267"/>
      <c r="QFV118" s="465"/>
      <c r="QFW118" s="465"/>
      <c r="QFX118" s="465"/>
      <c r="QFY118" s="268"/>
      <c r="QFZ118" s="463"/>
      <c r="QGA118" s="463"/>
      <c r="QGB118" s="463"/>
      <c r="QGC118" s="268"/>
      <c r="QGD118" s="463"/>
      <c r="QGE118" s="463"/>
      <c r="QGF118" s="463"/>
      <c r="QGG118" s="267"/>
      <c r="QGH118" s="464"/>
      <c r="QGI118" s="464"/>
      <c r="QGJ118" s="464"/>
      <c r="QGK118" s="267"/>
      <c r="QGL118" s="465"/>
      <c r="QGM118" s="465"/>
      <c r="QGN118" s="465"/>
      <c r="QGO118" s="268"/>
      <c r="QGP118" s="463"/>
      <c r="QGQ118" s="463"/>
      <c r="QGR118" s="463"/>
      <c r="QGS118" s="268"/>
      <c r="QGT118" s="463"/>
      <c r="QGU118" s="463"/>
      <c r="QGV118" s="463"/>
      <c r="QGW118" s="267"/>
      <c r="QGX118" s="464"/>
      <c r="QGY118" s="464"/>
      <c r="QGZ118" s="464"/>
      <c r="QHA118" s="267"/>
      <c r="QHB118" s="465"/>
      <c r="QHC118" s="465"/>
      <c r="QHD118" s="465"/>
      <c r="QHE118" s="268"/>
      <c r="QHF118" s="463"/>
      <c r="QHG118" s="463"/>
      <c r="QHH118" s="463"/>
      <c r="QHI118" s="268"/>
      <c r="QHJ118" s="463"/>
      <c r="QHK118" s="463"/>
      <c r="QHL118" s="463"/>
      <c r="QHM118" s="267"/>
      <c r="QHN118" s="464"/>
      <c r="QHO118" s="464"/>
      <c r="QHP118" s="464"/>
      <c r="QHQ118" s="267"/>
      <c r="QHR118" s="465"/>
      <c r="QHS118" s="465"/>
      <c r="QHT118" s="465"/>
      <c r="QHU118" s="268"/>
      <c r="QHV118" s="463"/>
      <c r="QHW118" s="463"/>
      <c r="QHX118" s="463"/>
      <c r="QHY118" s="268"/>
      <c r="QHZ118" s="463"/>
      <c r="QIA118" s="463"/>
      <c r="QIB118" s="463"/>
      <c r="QIC118" s="267"/>
      <c r="QID118" s="464"/>
      <c r="QIE118" s="464"/>
      <c r="QIF118" s="464"/>
      <c r="QIG118" s="267"/>
      <c r="QIH118" s="465"/>
      <c r="QII118" s="465"/>
      <c r="QIJ118" s="465"/>
      <c r="QIK118" s="268"/>
      <c r="QIL118" s="463"/>
      <c r="QIM118" s="463"/>
      <c r="QIN118" s="463"/>
      <c r="QIO118" s="268"/>
      <c r="QIP118" s="463"/>
      <c r="QIQ118" s="463"/>
      <c r="QIR118" s="463"/>
      <c r="QIS118" s="267"/>
      <c r="QIT118" s="464"/>
      <c r="QIU118" s="464"/>
      <c r="QIV118" s="464"/>
      <c r="QIW118" s="267"/>
      <c r="QIX118" s="465"/>
      <c r="QIY118" s="465"/>
      <c r="QIZ118" s="465"/>
      <c r="QJA118" s="268"/>
      <c r="QJB118" s="463"/>
      <c r="QJC118" s="463"/>
      <c r="QJD118" s="463"/>
      <c r="QJE118" s="268"/>
      <c r="QJF118" s="463"/>
      <c r="QJG118" s="463"/>
      <c r="QJH118" s="463"/>
      <c r="QJI118" s="267"/>
      <c r="QJJ118" s="464"/>
      <c r="QJK118" s="464"/>
      <c r="QJL118" s="464"/>
      <c r="QJM118" s="267"/>
      <c r="QJN118" s="465"/>
      <c r="QJO118" s="465"/>
      <c r="QJP118" s="465"/>
      <c r="QJQ118" s="268"/>
      <c r="QJR118" s="463"/>
      <c r="QJS118" s="463"/>
      <c r="QJT118" s="463"/>
      <c r="QJU118" s="268"/>
      <c r="QJV118" s="463"/>
      <c r="QJW118" s="463"/>
      <c r="QJX118" s="463"/>
      <c r="QJY118" s="267"/>
      <c r="QJZ118" s="464"/>
      <c r="QKA118" s="464"/>
      <c r="QKB118" s="464"/>
      <c r="QKC118" s="267"/>
      <c r="QKD118" s="465"/>
      <c r="QKE118" s="465"/>
      <c r="QKF118" s="465"/>
      <c r="QKG118" s="268"/>
      <c r="QKH118" s="463"/>
      <c r="QKI118" s="463"/>
      <c r="QKJ118" s="463"/>
      <c r="QKK118" s="268"/>
      <c r="QKL118" s="463"/>
      <c r="QKM118" s="463"/>
      <c r="QKN118" s="463"/>
      <c r="QKO118" s="267"/>
      <c r="QKP118" s="464"/>
      <c r="QKQ118" s="464"/>
      <c r="QKR118" s="464"/>
      <c r="QKS118" s="267"/>
      <c r="QKT118" s="465"/>
      <c r="QKU118" s="465"/>
      <c r="QKV118" s="465"/>
      <c r="QKW118" s="268"/>
      <c r="QKX118" s="463"/>
      <c r="QKY118" s="463"/>
      <c r="QKZ118" s="463"/>
      <c r="QLA118" s="268"/>
      <c r="QLB118" s="463"/>
      <c r="QLC118" s="463"/>
      <c r="QLD118" s="463"/>
      <c r="QLE118" s="267"/>
      <c r="QLF118" s="464"/>
      <c r="QLG118" s="464"/>
      <c r="QLH118" s="464"/>
      <c r="QLI118" s="267"/>
      <c r="QLJ118" s="465"/>
      <c r="QLK118" s="465"/>
      <c r="QLL118" s="465"/>
      <c r="QLM118" s="268"/>
      <c r="QLN118" s="463"/>
      <c r="QLO118" s="463"/>
      <c r="QLP118" s="463"/>
      <c r="QLQ118" s="268"/>
      <c r="QLR118" s="463"/>
      <c r="QLS118" s="463"/>
      <c r="QLT118" s="463"/>
      <c r="QLU118" s="267"/>
      <c r="QLV118" s="464"/>
      <c r="QLW118" s="464"/>
      <c r="QLX118" s="464"/>
      <c r="QLY118" s="267"/>
      <c r="QLZ118" s="465"/>
      <c r="QMA118" s="465"/>
      <c r="QMB118" s="465"/>
      <c r="QMC118" s="268"/>
      <c r="QMD118" s="463"/>
      <c r="QME118" s="463"/>
      <c r="QMF118" s="463"/>
      <c r="QMG118" s="268"/>
      <c r="QMH118" s="463"/>
      <c r="QMI118" s="463"/>
      <c r="QMJ118" s="463"/>
      <c r="QMK118" s="267"/>
      <c r="QML118" s="464"/>
      <c r="QMM118" s="464"/>
      <c r="QMN118" s="464"/>
      <c r="QMO118" s="267"/>
      <c r="QMP118" s="465"/>
      <c r="QMQ118" s="465"/>
      <c r="QMR118" s="465"/>
      <c r="QMS118" s="268"/>
      <c r="QMT118" s="463"/>
      <c r="QMU118" s="463"/>
      <c r="QMV118" s="463"/>
      <c r="QMW118" s="268"/>
      <c r="QMX118" s="463"/>
      <c r="QMY118" s="463"/>
      <c r="QMZ118" s="463"/>
      <c r="QNA118" s="267"/>
      <c r="QNB118" s="464"/>
      <c r="QNC118" s="464"/>
      <c r="QND118" s="464"/>
      <c r="QNE118" s="267"/>
      <c r="QNF118" s="465"/>
      <c r="QNG118" s="465"/>
      <c r="QNH118" s="465"/>
      <c r="QNI118" s="268"/>
      <c r="QNJ118" s="463"/>
      <c r="QNK118" s="463"/>
      <c r="QNL118" s="463"/>
      <c r="QNM118" s="268"/>
      <c r="QNN118" s="463"/>
      <c r="QNO118" s="463"/>
      <c r="QNP118" s="463"/>
      <c r="QNQ118" s="267"/>
      <c r="QNR118" s="464"/>
      <c r="QNS118" s="464"/>
      <c r="QNT118" s="464"/>
      <c r="QNU118" s="267"/>
      <c r="QNV118" s="465"/>
      <c r="QNW118" s="465"/>
      <c r="QNX118" s="465"/>
      <c r="QNY118" s="268"/>
      <c r="QNZ118" s="463"/>
      <c r="QOA118" s="463"/>
      <c r="QOB118" s="463"/>
      <c r="QOC118" s="268"/>
      <c r="QOD118" s="463"/>
      <c r="QOE118" s="463"/>
      <c r="QOF118" s="463"/>
      <c r="QOG118" s="267"/>
      <c r="QOH118" s="464"/>
      <c r="QOI118" s="464"/>
      <c r="QOJ118" s="464"/>
      <c r="QOK118" s="267"/>
      <c r="QOL118" s="465"/>
      <c r="QOM118" s="465"/>
      <c r="QON118" s="465"/>
      <c r="QOO118" s="268"/>
      <c r="QOP118" s="463"/>
      <c r="QOQ118" s="463"/>
      <c r="QOR118" s="463"/>
      <c r="QOS118" s="268"/>
      <c r="QOT118" s="463"/>
      <c r="QOU118" s="463"/>
      <c r="QOV118" s="463"/>
      <c r="QOW118" s="267"/>
      <c r="QOX118" s="464"/>
      <c r="QOY118" s="464"/>
      <c r="QOZ118" s="464"/>
      <c r="QPA118" s="267"/>
      <c r="QPB118" s="465"/>
      <c r="QPC118" s="465"/>
      <c r="QPD118" s="465"/>
      <c r="QPE118" s="268"/>
      <c r="QPF118" s="463"/>
      <c r="QPG118" s="463"/>
      <c r="QPH118" s="463"/>
      <c r="QPI118" s="268"/>
      <c r="QPJ118" s="463"/>
      <c r="QPK118" s="463"/>
      <c r="QPL118" s="463"/>
      <c r="QPM118" s="267"/>
      <c r="QPN118" s="464"/>
      <c r="QPO118" s="464"/>
      <c r="QPP118" s="464"/>
      <c r="QPQ118" s="267"/>
      <c r="QPR118" s="465"/>
      <c r="QPS118" s="465"/>
      <c r="QPT118" s="465"/>
      <c r="QPU118" s="268"/>
      <c r="QPV118" s="463"/>
      <c r="QPW118" s="463"/>
      <c r="QPX118" s="463"/>
      <c r="QPY118" s="268"/>
      <c r="QPZ118" s="463"/>
      <c r="QQA118" s="463"/>
      <c r="QQB118" s="463"/>
      <c r="QQC118" s="267"/>
      <c r="QQD118" s="464"/>
      <c r="QQE118" s="464"/>
      <c r="QQF118" s="464"/>
      <c r="QQG118" s="267"/>
      <c r="QQH118" s="465"/>
      <c r="QQI118" s="465"/>
      <c r="QQJ118" s="465"/>
      <c r="QQK118" s="268"/>
      <c r="QQL118" s="463"/>
      <c r="QQM118" s="463"/>
      <c r="QQN118" s="463"/>
      <c r="QQO118" s="268"/>
      <c r="QQP118" s="463"/>
      <c r="QQQ118" s="463"/>
      <c r="QQR118" s="463"/>
      <c r="QQS118" s="267"/>
      <c r="QQT118" s="464"/>
      <c r="QQU118" s="464"/>
      <c r="QQV118" s="464"/>
      <c r="QQW118" s="267"/>
      <c r="QQX118" s="465"/>
      <c r="QQY118" s="465"/>
      <c r="QQZ118" s="465"/>
      <c r="QRA118" s="268"/>
      <c r="QRB118" s="463"/>
      <c r="QRC118" s="463"/>
      <c r="QRD118" s="463"/>
      <c r="QRE118" s="268"/>
      <c r="QRF118" s="463"/>
      <c r="QRG118" s="463"/>
      <c r="QRH118" s="463"/>
      <c r="QRI118" s="267"/>
      <c r="QRJ118" s="464"/>
      <c r="QRK118" s="464"/>
      <c r="QRL118" s="464"/>
      <c r="QRM118" s="267"/>
      <c r="QRN118" s="465"/>
      <c r="QRO118" s="465"/>
      <c r="QRP118" s="465"/>
      <c r="QRQ118" s="268"/>
      <c r="QRR118" s="463"/>
      <c r="QRS118" s="463"/>
      <c r="QRT118" s="463"/>
      <c r="QRU118" s="268"/>
      <c r="QRV118" s="463"/>
      <c r="QRW118" s="463"/>
      <c r="QRX118" s="463"/>
      <c r="QRY118" s="267"/>
      <c r="QRZ118" s="464"/>
      <c r="QSA118" s="464"/>
      <c r="QSB118" s="464"/>
      <c r="QSC118" s="267"/>
      <c r="QSD118" s="465"/>
      <c r="QSE118" s="465"/>
      <c r="QSF118" s="465"/>
      <c r="QSG118" s="268"/>
      <c r="QSH118" s="463"/>
      <c r="QSI118" s="463"/>
      <c r="QSJ118" s="463"/>
      <c r="QSK118" s="268"/>
      <c r="QSL118" s="463"/>
      <c r="QSM118" s="463"/>
      <c r="QSN118" s="463"/>
      <c r="QSO118" s="267"/>
      <c r="QSP118" s="464"/>
      <c r="QSQ118" s="464"/>
      <c r="QSR118" s="464"/>
      <c r="QSS118" s="267"/>
      <c r="QST118" s="465"/>
      <c r="QSU118" s="465"/>
      <c r="QSV118" s="465"/>
      <c r="QSW118" s="268"/>
      <c r="QSX118" s="463"/>
      <c r="QSY118" s="463"/>
      <c r="QSZ118" s="463"/>
      <c r="QTA118" s="268"/>
      <c r="QTB118" s="463"/>
      <c r="QTC118" s="463"/>
      <c r="QTD118" s="463"/>
      <c r="QTE118" s="267"/>
      <c r="QTF118" s="464"/>
      <c r="QTG118" s="464"/>
      <c r="QTH118" s="464"/>
      <c r="QTI118" s="267"/>
      <c r="QTJ118" s="465"/>
      <c r="QTK118" s="465"/>
      <c r="QTL118" s="465"/>
      <c r="QTM118" s="268"/>
      <c r="QTN118" s="463"/>
      <c r="QTO118" s="463"/>
      <c r="QTP118" s="463"/>
      <c r="QTQ118" s="268"/>
      <c r="QTR118" s="463"/>
      <c r="QTS118" s="463"/>
      <c r="QTT118" s="463"/>
      <c r="QTU118" s="267"/>
      <c r="QTV118" s="464"/>
      <c r="QTW118" s="464"/>
      <c r="QTX118" s="464"/>
      <c r="QTY118" s="267"/>
      <c r="QTZ118" s="465"/>
      <c r="QUA118" s="465"/>
      <c r="QUB118" s="465"/>
      <c r="QUC118" s="268"/>
      <c r="QUD118" s="463"/>
      <c r="QUE118" s="463"/>
      <c r="QUF118" s="463"/>
      <c r="QUG118" s="268"/>
      <c r="QUH118" s="463"/>
      <c r="QUI118" s="463"/>
      <c r="QUJ118" s="463"/>
      <c r="QUK118" s="267"/>
      <c r="QUL118" s="464"/>
      <c r="QUM118" s="464"/>
      <c r="QUN118" s="464"/>
      <c r="QUO118" s="267"/>
      <c r="QUP118" s="465"/>
      <c r="QUQ118" s="465"/>
      <c r="QUR118" s="465"/>
      <c r="QUS118" s="268"/>
      <c r="QUT118" s="463"/>
      <c r="QUU118" s="463"/>
      <c r="QUV118" s="463"/>
      <c r="QUW118" s="268"/>
      <c r="QUX118" s="463"/>
      <c r="QUY118" s="463"/>
      <c r="QUZ118" s="463"/>
      <c r="QVA118" s="267"/>
      <c r="QVB118" s="464"/>
      <c r="QVC118" s="464"/>
      <c r="QVD118" s="464"/>
      <c r="QVE118" s="267"/>
      <c r="QVF118" s="465"/>
      <c r="QVG118" s="465"/>
      <c r="QVH118" s="465"/>
      <c r="QVI118" s="268"/>
      <c r="QVJ118" s="463"/>
      <c r="QVK118" s="463"/>
      <c r="QVL118" s="463"/>
      <c r="QVM118" s="268"/>
      <c r="QVN118" s="463"/>
      <c r="QVO118" s="463"/>
      <c r="QVP118" s="463"/>
      <c r="QVQ118" s="267"/>
      <c r="QVR118" s="464"/>
      <c r="QVS118" s="464"/>
      <c r="QVT118" s="464"/>
      <c r="QVU118" s="267"/>
      <c r="QVV118" s="465"/>
      <c r="QVW118" s="465"/>
      <c r="QVX118" s="465"/>
      <c r="QVY118" s="268"/>
      <c r="QVZ118" s="463"/>
      <c r="QWA118" s="463"/>
      <c r="QWB118" s="463"/>
      <c r="QWC118" s="268"/>
      <c r="QWD118" s="463"/>
      <c r="QWE118" s="463"/>
      <c r="QWF118" s="463"/>
      <c r="QWG118" s="267"/>
      <c r="QWH118" s="464"/>
      <c r="QWI118" s="464"/>
      <c r="QWJ118" s="464"/>
      <c r="QWK118" s="267"/>
      <c r="QWL118" s="465"/>
      <c r="QWM118" s="465"/>
      <c r="QWN118" s="465"/>
      <c r="QWO118" s="268"/>
      <c r="QWP118" s="463"/>
      <c r="QWQ118" s="463"/>
      <c r="QWR118" s="463"/>
      <c r="QWS118" s="268"/>
      <c r="QWT118" s="463"/>
      <c r="QWU118" s="463"/>
      <c r="QWV118" s="463"/>
      <c r="QWW118" s="267"/>
      <c r="QWX118" s="464"/>
      <c r="QWY118" s="464"/>
      <c r="QWZ118" s="464"/>
      <c r="QXA118" s="267"/>
      <c r="QXB118" s="465"/>
      <c r="QXC118" s="465"/>
      <c r="QXD118" s="465"/>
      <c r="QXE118" s="268"/>
      <c r="QXF118" s="463"/>
      <c r="QXG118" s="463"/>
      <c r="QXH118" s="463"/>
      <c r="QXI118" s="268"/>
      <c r="QXJ118" s="463"/>
      <c r="QXK118" s="463"/>
      <c r="QXL118" s="463"/>
      <c r="QXM118" s="267"/>
      <c r="QXN118" s="464"/>
      <c r="QXO118" s="464"/>
      <c r="QXP118" s="464"/>
      <c r="QXQ118" s="267"/>
      <c r="QXR118" s="465"/>
      <c r="QXS118" s="465"/>
      <c r="QXT118" s="465"/>
      <c r="QXU118" s="268"/>
      <c r="QXV118" s="463"/>
      <c r="QXW118" s="463"/>
      <c r="QXX118" s="463"/>
      <c r="QXY118" s="268"/>
      <c r="QXZ118" s="463"/>
      <c r="QYA118" s="463"/>
      <c r="QYB118" s="463"/>
      <c r="QYC118" s="267"/>
      <c r="QYD118" s="464"/>
      <c r="QYE118" s="464"/>
      <c r="QYF118" s="464"/>
      <c r="QYG118" s="267"/>
      <c r="QYH118" s="465"/>
      <c r="QYI118" s="465"/>
      <c r="QYJ118" s="465"/>
      <c r="QYK118" s="268"/>
      <c r="QYL118" s="463"/>
      <c r="QYM118" s="463"/>
      <c r="QYN118" s="463"/>
      <c r="QYO118" s="268"/>
      <c r="QYP118" s="463"/>
      <c r="QYQ118" s="463"/>
      <c r="QYR118" s="463"/>
      <c r="QYS118" s="267"/>
      <c r="QYT118" s="464"/>
      <c r="QYU118" s="464"/>
      <c r="QYV118" s="464"/>
      <c r="QYW118" s="267"/>
      <c r="QYX118" s="465"/>
      <c r="QYY118" s="465"/>
      <c r="QYZ118" s="465"/>
      <c r="QZA118" s="268"/>
      <c r="QZB118" s="463"/>
      <c r="QZC118" s="463"/>
      <c r="QZD118" s="463"/>
      <c r="QZE118" s="268"/>
      <c r="QZF118" s="463"/>
      <c r="QZG118" s="463"/>
      <c r="QZH118" s="463"/>
      <c r="QZI118" s="267"/>
      <c r="QZJ118" s="464"/>
      <c r="QZK118" s="464"/>
      <c r="QZL118" s="464"/>
      <c r="QZM118" s="267"/>
      <c r="QZN118" s="465"/>
      <c r="QZO118" s="465"/>
      <c r="QZP118" s="465"/>
      <c r="QZQ118" s="268"/>
      <c r="QZR118" s="463"/>
      <c r="QZS118" s="463"/>
      <c r="QZT118" s="463"/>
      <c r="QZU118" s="268"/>
      <c r="QZV118" s="463"/>
      <c r="QZW118" s="463"/>
      <c r="QZX118" s="463"/>
      <c r="QZY118" s="267"/>
      <c r="QZZ118" s="464"/>
      <c r="RAA118" s="464"/>
      <c r="RAB118" s="464"/>
      <c r="RAC118" s="267"/>
      <c r="RAD118" s="465"/>
      <c r="RAE118" s="465"/>
      <c r="RAF118" s="465"/>
      <c r="RAG118" s="268"/>
      <c r="RAH118" s="463"/>
      <c r="RAI118" s="463"/>
      <c r="RAJ118" s="463"/>
      <c r="RAK118" s="268"/>
      <c r="RAL118" s="463"/>
      <c r="RAM118" s="463"/>
      <c r="RAN118" s="463"/>
      <c r="RAO118" s="267"/>
      <c r="RAP118" s="464"/>
      <c r="RAQ118" s="464"/>
      <c r="RAR118" s="464"/>
      <c r="RAS118" s="267"/>
      <c r="RAT118" s="465"/>
      <c r="RAU118" s="465"/>
      <c r="RAV118" s="465"/>
      <c r="RAW118" s="268"/>
      <c r="RAX118" s="463"/>
      <c r="RAY118" s="463"/>
      <c r="RAZ118" s="463"/>
      <c r="RBA118" s="268"/>
      <c r="RBB118" s="463"/>
      <c r="RBC118" s="463"/>
      <c r="RBD118" s="463"/>
      <c r="RBE118" s="267"/>
      <c r="RBF118" s="464"/>
      <c r="RBG118" s="464"/>
      <c r="RBH118" s="464"/>
      <c r="RBI118" s="267"/>
      <c r="RBJ118" s="465"/>
      <c r="RBK118" s="465"/>
      <c r="RBL118" s="465"/>
      <c r="RBM118" s="268"/>
      <c r="RBN118" s="463"/>
      <c r="RBO118" s="463"/>
      <c r="RBP118" s="463"/>
      <c r="RBQ118" s="268"/>
      <c r="RBR118" s="463"/>
      <c r="RBS118" s="463"/>
      <c r="RBT118" s="463"/>
      <c r="RBU118" s="267"/>
      <c r="RBV118" s="464"/>
      <c r="RBW118" s="464"/>
      <c r="RBX118" s="464"/>
      <c r="RBY118" s="267"/>
      <c r="RBZ118" s="465"/>
      <c r="RCA118" s="465"/>
      <c r="RCB118" s="465"/>
      <c r="RCC118" s="268"/>
      <c r="RCD118" s="463"/>
      <c r="RCE118" s="463"/>
      <c r="RCF118" s="463"/>
      <c r="RCG118" s="268"/>
      <c r="RCH118" s="463"/>
      <c r="RCI118" s="463"/>
      <c r="RCJ118" s="463"/>
      <c r="RCK118" s="267"/>
      <c r="RCL118" s="464"/>
      <c r="RCM118" s="464"/>
      <c r="RCN118" s="464"/>
      <c r="RCO118" s="267"/>
      <c r="RCP118" s="465"/>
      <c r="RCQ118" s="465"/>
      <c r="RCR118" s="465"/>
      <c r="RCS118" s="268"/>
      <c r="RCT118" s="463"/>
      <c r="RCU118" s="463"/>
      <c r="RCV118" s="463"/>
      <c r="RCW118" s="268"/>
      <c r="RCX118" s="463"/>
      <c r="RCY118" s="463"/>
      <c r="RCZ118" s="463"/>
      <c r="RDA118" s="267"/>
      <c r="RDB118" s="464"/>
      <c r="RDC118" s="464"/>
      <c r="RDD118" s="464"/>
      <c r="RDE118" s="267"/>
      <c r="RDF118" s="465"/>
      <c r="RDG118" s="465"/>
      <c r="RDH118" s="465"/>
      <c r="RDI118" s="268"/>
      <c r="RDJ118" s="463"/>
      <c r="RDK118" s="463"/>
      <c r="RDL118" s="463"/>
      <c r="RDM118" s="268"/>
      <c r="RDN118" s="463"/>
      <c r="RDO118" s="463"/>
      <c r="RDP118" s="463"/>
      <c r="RDQ118" s="267"/>
      <c r="RDR118" s="464"/>
      <c r="RDS118" s="464"/>
      <c r="RDT118" s="464"/>
      <c r="RDU118" s="267"/>
      <c r="RDV118" s="465"/>
      <c r="RDW118" s="465"/>
      <c r="RDX118" s="465"/>
      <c r="RDY118" s="268"/>
      <c r="RDZ118" s="463"/>
      <c r="REA118" s="463"/>
      <c r="REB118" s="463"/>
      <c r="REC118" s="268"/>
      <c r="RED118" s="463"/>
      <c r="REE118" s="463"/>
      <c r="REF118" s="463"/>
      <c r="REG118" s="267"/>
      <c r="REH118" s="464"/>
      <c r="REI118" s="464"/>
      <c r="REJ118" s="464"/>
      <c r="REK118" s="267"/>
      <c r="REL118" s="465"/>
      <c r="REM118" s="465"/>
      <c r="REN118" s="465"/>
      <c r="REO118" s="268"/>
      <c r="REP118" s="463"/>
      <c r="REQ118" s="463"/>
      <c r="RER118" s="463"/>
      <c r="RES118" s="268"/>
      <c r="RET118" s="463"/>
      <c r="REU118" s="463"/>
      <c r="REV118" s="463"/>
      <c r="REW118" s="267"/>
      <c r="REX118" s="464"/>
      <c r="REY118" s="464"/>
      <c r="REZ118" s="464"/>
      <c r="RFA118" s="267"/>
      <c r="RFB118" s="465"/>
      <c r="RFC118" s="465"/>
      <c r="RFD118" s="465"/>
      <c r="RFE118" s="268"/>
      <c r="RFF118" s="463"/>
      <c r="RFG118" s="463"/>
      <c r="RFH118" s="463"/>
      <c r="RFI118" s="268"/>
      <c r="RFJ118" s="463"/>
      <c r="RFK118" s="463"/>
      <c r="RFL118" s="463"/>
      <c r="RFM118" s="267"/>
      <c r="RFN118" s="464"/>
      <c r="RFO118" s="464"/>
      <c r="RFP118" s="464"/>
      <c r="RFQ118" s="267"/>
      <c r="RFR118" s="465"/>
      <c r="RFS118" s="465"/>
      <c r="RFT118" s="465"/>
      <c r="RFU118" s="268"/>
      <c r="RFV118" s="463"/>
      <c r="RFW118" s="463"/>
      <c r="RFX118" s="463"/>
      <c r="RFY118" s="268"/>
      <c r="RFZ118" s="463"/>
      <c r="RGA118" s="463"/>
      <c r="RGB118" s="463"/>
      <c r="RGC118" s="267"/>
      <c r="RGD118" s="464"/>
      <c r="RGE118" s="464"/>
      <c r="RGF118" s="464"/>
      <c r="RGG118" s="267"/>
      <c r="RGH118" s="465"/>
      <c r="RGI118" s="465"/>
      <c r="RGJ118" s="465"/>
      <c r="RGK118" s="268"/>
      <c r="RGL118" s="463"/>
      <c r="RGM118" s="463"/>
      <c r="RGN118" s="463"/>
      <c r="RGO118" s="268"/>
      <c r="RGP118" s="463"/>
      <c r="RGQ118" s="463"/>
      <c r="RGR118" s="463"/>
      <c r="RGS118" s="267"/>
      <c r="RGT118" s="464"/>
      <c r="RGU118" s="464"/>
      <c r="RGV118" s="464"/>
      <c r="RGW118" s="267"/>
      <c r="RGX118" s="465"/>
      <c r="RGY118" s="465"/>
      <c r="RGZ118" s="465"/>
      <c r="RHA118" s="268"/>
      <c r="RHB118" s="463"/>
      <c r="RHC118" s="463"/>
      <c r="RHD118" s="463"/>
      <c r="RHE118" s="268"/>
      <c r="RHF118" s="463"/>
      <c r="RHG118" s="463"/>
      <c r="RHH118" s="463"/>
      <c r="RHI118" s="267"/>
      <c r="RHJ118" s="464"/>
      <c r="RHK118" s="464"/>
      <c r="RHL118" s="464"/>
      <c r="RHM118" s="267"/>
      <c r="RHN118" s="465"/>
      <c r="RHO118" s="465"/>
      <c r="RHP118" s="465"/>
      <c r="RHQ118" s="268"/>
      <c r="RHR118" s="463"/>
      <c r="RHS118" s="463"/>
      <c r="RHT118" s="463"/>
      <c r="RHU118" s="268"/>
      <c r="RHV118" s="463"/>
      <c r="RHW118" s="463"/>
      <c r="RHX118" s="463"/>
      <c r="RHY118" s="267"/>
      <c r="RHZ118" s="464"/>
      <c r="RIA118" s="464"/>
      <c r="RIB118" s="464"/>
      <c r="RIC118" s="267"/>
      <c r="RID118" s="465"/>
      <c r="RIE118" s="465"/>
      <c r="RIF118" s="465"/>
      <c r="RIG118" s="268"/>
      <c r="RIH118" s="463"/>
      <c r="RII118" s="463"/>
      <c r="RIJ118" s="463"/>
      <c r="RIK118" s="268"/>
      <c r="RIL118" s="463"/>
      <c r="RIM118" s="463"/>
      <c r="RIN118" s="463"/>
      <c r="RIO118" s="267"/>
      <c r="RIP118" s="464"/>
      <c r="RIQ118" s="464"/>
      <c r="RIR118" s="464"/>
      <c r="RIS118" s="267"/>
      <c r="RIT118" s="465"/>
      <c r="RIU118" s="465"/>
      <c r="RIV118" s="465"/>
      <c r="RIW118" s="268"/>
      <c r="RIX118" s="463"/>
      <c r="RIY118" s="463"/>
      <c r="RIZ118" s="463"/>
      <c r="RJA118" s="268"/>
      <c r="RJB118" s="463"/>
      <c r="RJC118" s="463"/>
      <c r="RJD118" s="463"/>
      <c r="RJE118" s="267"/>
      <c r="RJF118" s="464"/>
      <c r="RJG118" s="464"/>
      <c r="RJH118" s="464"/>
      <c r="RJI118" s="267"/>
      <c r="RJJ118" s="465"/>
      <c r="RJK118" s="465"/>
      <c r="RJL118" s="465"/>
      <c r="RJM118" s="268"/>
      <c r="RJN118" s="463"/>
      <c r="RJO118" s="463"/>
      <c r="RJP118" s="463"/>
      <c r="RJQ118" s="268"/>
      <c r="RJR118" s="463"/>
      <c r="RJS118" s="463"/>
      <c r="RJT118" s="463"/>
      <c r="RJU118" s="267"/>
      <c r="RJV118" s="464"/>
      <c r="RJW118" s="464"/>
      <c r="RJX118" s="464"/>
      <c r="RJY118" s="267"/>
      <c r="RJZ118" s="465"/>
      <c r="RKA118" s="465"/>
      <c r="RKB118" s="465"/>
      <c r="RKC118" s="268"/>
      <c r="RKD118" s="463"/>
      <c r="RKE118" s="463"/>
      <c r="RKF118" s="463"/>
      <c r="RKG118" s="268"/>
      <c r="RKH118" s="463"/>
      <c r="RKI118" s="463"/>
      <c r="RKJ118" s="463"/>
      <c r="RKK118" s="267"/>
      <c r="RKL118" s="464"/>
      <c r="RKM118" s="464"/>
      <c r="RKN118" s="464"/>
      <c r="RKO118" s="267"/>
      <c r="RKP118" s="465"/>
      <c r="RKQ118" s="465"/>
      <c r="RKR118" s="465"/>
      <c r="RKS118" s="268"/>
      <c r="RKT118" s="463"/>
      <c r="RKU118" s="463"/>
      <c r="RKV118" s="463"/>
      <c r="RKW118" s="268"/>
      <c r="RKX118" s="463"/>
      <c r="RKY118" s="463"/>
      <c r="RKZ118" s="463"/>
      <c r="RLA118" s="267"/>
      <c r="RLB118" s="464"/>
      <c r="RLC118" s="464"/>
      <c r="RLD118" s="464"/>
      <c r="RLE118" s="267"/>
      <c r="RLF118" s="465"/>
      <c r="RLG118" s="465"/>
      <c r="RLH118" s="465"/>
      <c r="RLI118" s="268"/>
      <c r="RLJ118" s="463"/>
      <c r="RLK118" s="463"/>
      <c r="RLL118" s="463"/>
      <c r="RLM118" s="268"/>
      <c r="RLN118" s="463"/>
      <c r="RLO118" s="463"/>
      <c r="RLP118" s="463"/>
      <c r="RLQ118" s="267"/>
      <c r="RLR118" s="464"/>
      <c r="RLS118" s="464"/>
      <c r="RLT118" s="464"/>
      <c r="RLU118" s="267"/>
      <c r="RLV118" s="465"/>
      <c r="RLW118" s="465"/>
      <c r="RLX118" s="465"/>
      <c r="RLY118" s="268"/>
      <c r="RLZ118" s="463"/>
      <c r="RMA118" s="463"/>
      <c r="RMB118" s="463"/>
      <c r="RMC118" s="268"/>
      <c r="RMD118" s="463"/>
      <c r="RME118" s="463"/>
      <c r="RMF118" s="463"/>
      <c r="RMG118" s="267"/>
      <c r="RMH118" s="464"/>
      <c r="RMI118" s="464"/>
      <c r="RMJ118" s="464"/>
      <c r="RMK118" s="267"/>
      <c r="RML118" s="465"/>
      <c r="RMM118" s="465"/>
      <c r="RMN118" s="465"/>
      <c r="RMO118" s="268"/>
      <c r="RMP118" s="463"/>
      <c r="RMQ118" s="463"/>
      <c r="RMR118" s="463"/>
      <c r="RMS118" s="268"/>
      <c r="RMT118" s="463"/>
      <c r="RMU118" s="463"/>
      <c r="RMV118" s="463"/>
      <c r="RMW118" s="267"/>
      <c r="RMX118" s="464"/>
      <c r="RMY118" s="464"/>
      <c r="RMZ118" s="464"/>
      <c r="RNA118" s="267"/>
      <c r="RNB118" s="465"/>
      <c r="RNC118" s="465"/>
      <c r="RND118" s="465"/>
      <c r="RNE118" s="268"/>
      <c r="RNF118" s="463"/>
      <c r="RNG118" s="463"/>
      <c r="RNH118" s="463"/>
      <c r="RNI118" s="268"/>
      <c r="RNJ118" s="463"/>
      <c r="RNK118" s="463"/>
      <c r="RNL118" s="463"/>
      <c r="RNM118" s="267"/>
      <c r="RNN118" s="464"/>
      <c r="RNO118" s="464"/>
      <c r="RNP118" s="464"/>
      <c r="RNQ118" s="267"/>
      <c r="RNR118" s="465"/>
      <c r="RNS118" s="465"/>
      <c r="RNT118" s="465"/>
      <c r="RNU118" s="268"/>
      <c r="RNV118" s="463"/>
      <c r="RNW118" s="463"/>
      <c r="RNX118" s="463"/>
      <c r="RNY118" s="268"/>
      <c r="RNZ118" s="463"/>
      <c r="ROA118" s="463"/>
      <c r="ROB118" s="463"/>
      <c r="ROC118" s="267"/>
      <c r="ROD118" s="464"/>
      <c r="ROE118" s="464"/>
      <c r="ROF118" s="464"/>
      <c r="ROG118" s="267"/>
      <c r="ROH118" s="465"/>
      <c r="ROI118" s="465"/>
      <c r="ROJ118" s="465"/>
      <c r="ROK118" s="268"/>
      <c r="ROL118" s="463"/>
      <c r="ROM118" s="463"/>
      <c r="RON118" s="463"/>
      <c r="ROO118" s="268"/>
      <c r="ROP118" s="463"/>
      <c r="ROQ118" s="463"/>
      <c r="ROR118" s="463"/>
      <c r="ROS118" s="267"/>
      <c r="ROT118" s="464"/>
      <c r="ROU118" s="464"/>
      <c r="ROV118" s="464"/>
      <c r="ROW118" s="267"/>
      <c r="ROX118" s="465"/>
      <c r="ROY118" s="465"/>
      <c r="ROZ118" s="465"/>
      <c r="RPA118" s="268"/>
      <c r="RPB118" s="463"/>
      <c r="RPC118" s="463"/>
      <c r="RPD118" s="463"/>
      <c r="RPE118" s="268"/>
      <c r="RPF118" s="463"/>
      <c r="RPG118" s="463"/>
      <c r="RPH118" s="463"/>
      <c r="RPI118" s="267"/>
      <c r="RPJ118" s="464"/>
      <c r="RPK118" s="464"/>
      <c r="RPL118" s="464"/>
      <c r="RPM118" s="267"/>
      <c r="RPN118" s="465"/>
      <c r="RPO118" s="465"/>
      <c r="RPP118" s="465"/>
      <c r="RPQ118" s="268"/>
      <c r="RPR118" s="463"/>
      <c r="RPS118" s="463"/>
      <c r="RPT118" s="463"/>
      <c r="RPU118" s="268"/>
      <c r="RPV118" s="463"/>
      <c r="RPW118" s="463"/>
      <c r="RPX118" s="463"/>
      <c r="RPY118" s="267"/>
      <c r="RPZ118" s="464"/>
      <c r="RQA118" s="464"/>
      <c r="RQB118" s="464"/>
      <c r="RQC118" s="267"/>
      <c r="RQD118" s="465"/>
      <c r="RQE118" s="465"/>
      <c r="RQF118" s="465"/>
      <c r="RQG118" s="268"/>
      <c r="RQH118" s="463"/>
      <c r="RQI118" s="463"/>
      <c r="RQJ118" s="463"/>
      <c r="RQK118" s="268"/>
      <c r="RQL118" s="463"/>
      <c r="RQM118" s="463"/>
      <c r="RQN118" s="463"/>
      <c r="RQO118" s="267"/>
      <c r="RQP118" s="464"/>
      <c r="RQQ118" s="464"/>
      <c r="RQR118" s="464"/>
      <c r="RQS118" s="267"/>
      <c r="RQT118" s="465"/>
      <c r="RQU118" s="465"/>
      <c r="RQV118" s="465"/>
      <c r="RQW118" s="268"/>
      <c r="RQX118" s="463"/>
      <c r="RQY118" s="463"/>
      <c r="RQZ118" s="463"/>
      <c r="RRA118" s="268"/>
      <c r="RRB118" s="463"/>
      <c r="RRC118" s="463"/>
      <c r="RRD118" s="463"/>
      <c r="RRE118" s="267"/>
      <c r="RRF118" s="464"/>
      <c r="RRG118" s="464"/>
      <c r="RRH118" s="464"/>
      <c r="RRI118" s="267"/>
      <c r="RRJ118" s="465"/>
      <c r="RRK118" s="465"/>
      <c r="RRL118" s="465"/>
      <c r="RRM118" s="268"/>
      <c r="RRN118" s="463"/>
      <c r="RRO118" s="463"/>
      <c r="RRP118" s="463"/>
      <c r="RRQ118" s="268"/>
      <c r="RRR118" s="463"/>
      <c r="RRS118" s="463"/>
      <c r="RRT118" s="463"/>
      <c r="RRU118" s="267"/>
      <c r="RRV118" s="464"/>
      <c r="RRW118" s="464"/>
      <c r="RRX118" s="464"/>
      <c r="RRY118" s="267"/>
      <c r="RRZ118" s="465"/>
      <c r="RSA118" s="465"/>
      <c r="RSB118" s="465"/>
      <c r="RSC118" s="268"/>
      <c r="RSD118" s="463"/>
      <c r="RSE118" s="463"/>
      <c r="RSF118" s="463"/>
      <c r="RSG118" s="268"/>
      <c r="RSH118" s="463"/>
      <c r="RSI118" s="463"/>
      <c r="RSJ118" s="463"/>
      <c r="RSK118" s="267"/>
      <c r="RSL118" s="464"/>
      <c r="RSM118" s="464"/>
      <c r="RSN118" s="464"/>
      <c r="RSO118" s="267"/>
      <c r="RSP118" s="465"/>
      <c r="RSQ118" s="465"/>
      <c r="RSR118" s="465"/>
      <c r="RSS118" s="268"/>
      <c r="RST118" s="463"/>
      <c r="RSU118" s="463"/>
      <c r="RSV118" s="463"/>
      <c r="RSW118" s="268"/>
      <c r="RSX118" s="463"/>
      <c r="RSY118" s="463"/>
      <c r="RSZ118" s="463"/>
      <c r="RTA118" s="267"/>
      <c r="RTB118" s="464"/>
      <c r="RTC118" s="464"/>
      <c r="RTD118" s="464"/>
      <c r="RTE118" s="267"/>
      <c r="RTF118" s="465"/>
      <c r="RTG118" s="465"/>
      <c r="RTH118" s="465"/>
      <c r="RTI118" s="268"/>
      <c r="RTJ118" s="463"/>
      <c r="RTK118" s="463"/>
      <c r="RTL118" s="463"/>
      <c r="RTM118" s="268"/>
      <c r="RTN118" s="463"/>
      <c r="RTO118" s="463"/>
      <c r="RTP118" s="463"/>
      <c r="RTQ118" s="267"/>
      <c r="RTR118" s="464"/>
      <c r="RTS118" s="464"/>
      <c r="RTT118" s="464"/>
      <c r="RTU118" s="267"/>
      <c r="RTV118" s="465"/>
      <c r="RTW118" s="465"/>
      <c r="RTX118" s="465"/>
      <c r="RTY118" s="268"/>
      <c r="RTZ118" s="463"/>
      <c r="RUA118" s="463"/>
      <c r="RUB118" s="463"/>
      <c r="RUC118" s="268"/>
      <c r="RUD118" s="463"/>
      <c r="RUE118" s="463"/>
      <c r="RUF118" s="463"/>
      <c r="RUG118" s="267"/>
      <c r="RUH118" s="464"/>
      <c r="RUI118" s="464"/>
      <c r="RUJ118" s="464"/>
      <c r="RUK118" s="267"/>
      <c r="RUL118" s="465"/>
      <c r="RUM118" s="465"/>
      <c r="RUN118" s="465"/>
      <c r="RUO118" s="268"/>
      <c r="RUP118" s="463"/>
      <c r="RUQ118" s="463"/>
      <c r="RUR118" s="463"/>
      <c r="RUS118" s="268"/>
      <c r="RUT118" s="463"/>
      <c r="RUU118" s="463"/>
      <c r="RUV118" s="463"/>
      <c r="RUW118" s="267"/>
      <c r="RUX118" s="464"/>
      <c r="RUY118" s="464"/>
      <c r="RUZ118" s="464"/>
      <c r="RVA118" s="267"/>
      <c r="RVB118" s="465"/>
      <c r="RVC118" s="465"/>
      <c r="RVD118" s="465"/>
      <c r="RVE118" s="268"/>
      <c r="RVF118" s="463"/>
      <c r="RVG118" s="463"/>
      <c r="RVH118" s="463"/>
      <c r="RVI118" s="268"/>
      <c r="RVJ118" s="463"/>
      <c r="RVK118" s="463"/>
      <c r="RVL118" s="463"/>
      <c r="RVM118" s="267"/>
      <c r="RVN118" s="464"/>
      <c r="RVO118" s="464"/>
      <c r="RVP118" s="464"/>
      <c r="RVQ118" s="267"/>
      <c r="RVR118" s="465"/>
      <c r="RVS118" s="465"/>
      <c r="RVT118" s="465"/>
      <c r="RVU118" s="268"/>
      <c r="RVV118" s="463"/>
      <c r="RVW118" s="463"/>
      <c r="RVX118" s="463"/>
      <c r="RVY118" s="268"/>
      <c r="RVZ118" s="463"/>
      <c r="RWA118" s="463"/>
      <c r="RWB118" s="463"/>
      <c r="RWC118" s="267"/>
      <c r="RWD118" s="464"/>
      <c r="RWE118" s="464"/>
      <c r="RWF118" s="464"/>
      <c r="RWG118" s="267"/>
      <c r="RWH118" s="465"/>
      <c r="RWI118" s="465"/>
      <c r="RWJ118" s="465"/>
      <c r="RWK118" s="268"/>
      <c r="RWL118" s="463"/>
      <c r="RWM118" s="463"/>
      <c r="RWN118" s="463"/>
      <c r="RWO118" s="268"/>
      <c r="RWP118" s="463"/>
      <c r="RWQ118" s="463"/>
      <c r="RWR118" s="463"/>
      <c r="RWS118" s="267"/>
      <c r="RWT118" s="464"/>
      <c r="RWU118" s="464"/>
      <c r="RWV118" s="464"/>
      <c r="RWW118" s="267"/>
      <c r="RWX118" s="465"/>
      <c r="RWY118" s="465"/>
      <c r="RWZ118" s="465"/>
      <c r="RXA118" s="268"/>
      <c r="RXB118" s="463"/>
      <c r="RXC118" s="463"/>
      <c r="RXD118" s="463"/>
      <c r="RXE118" s="268"/>
      <c r="RXF118" s="463"/>
      <c r="RXG118" s="463"/>
      <c r="RXH118" s="463"/>
      <c r="RXI118" s="267"/>
      <c r="RXJ118" s="464"/>
      <c r="RXK118" s="464"/>
      <c r="RXL118" s="464"/>
      <c r="RXM118" s="267"/>
      <c r="RXN118" s="465"/>
      <c r="RXO118" s="465"/>
      <c r="RXP118" s="465"/>
      <c r="RXQ118" s="268"/>
      <c r="RXR118" s="463"/>
      <c r="RXS118" s="463"/>
      <c r="RXT118" s="463"/>
      <c r="RXU118" s="268"/>
      <c r="RXV118" s="463"/>
      <c r="RXW118" s="463"/>
      <c r="RXX118" s="463"/>
      <c r="RXY118" s="267"/>
      <c r="RXZ118" s="464"/>
      <c r="RYA118" s="464"/>
      <c r="RYB118" s="464"/>
      <c r="RYC118" s="267"/>
      <c r="RYD118" s="465"/>
      <c r="RYE118" s="465"/>
      <c r="RYF118" s="465"/>
      <c r="RYG118" s="268"/>
      <c r="RYH118" s="463"/>
      <c r="RYI118" s="463"/>
      <c r="RYJ118" s="463"/>
      <c r="RYK118" s="268"/>
      <c r="RYL118" s="463"/>
      <c r="RYM118" s="463"/>
      <c r="RYN118" s="463"/>
      <c r="RYO118" s="267"/>
      <c r="RYP118" s="464"/>
      <c r="RYQ118" s="464"/>
      <c r="RYR118" s="464"/>
      <c r="RYS118" s="267"/>
      <c r="RYT118" s="465"/>
      <c r="RYU118" s="465"/>
      <c r="RYV118" s="465"/>
      <c r="RYW118" s="268"/>
      <c r="RYX118" s="463"/>
      <c r="RYY118" s="463"/>
      <c r="RYZ118" s="463"/>
      <c r="RZA118" s="268"/>
      <c r="RZB118" s="463"/>
      <c r="RZC118" s="463"/>
      <c r="RZD118" s="463"/>
      <c r="RZE118" s="267"/>
      <c r="RZF118" s="464"/>
      <c r="RZG118" s="464"/>
      <c r="RZH118" s="464"/>
      <c r="RZI118" s="267"/>
      <c r="RZJ118" s="465"/>
      <c r="RZK118" s="465"/>
      <c r="RZL118" s="465"/>
      <c r="RZM118" s="268"/>
      <c r="RZN118" s="463"/>
      <c r="RZO118" s="463"/>
      <c r="RZP118" s="463"/>
      <c r="RZQ118" s="268"/>
      <c r="RZR118" s="463"/>
      <c r="RZS118" s="463"/>
      <c r="RZT118" s="463"/>
      <c r="RZU118" s="267"/>
      <c r="RZV118" s="464"/>
      <c r="RZW118" s="464"/>
      <c r="RZX118" s="464"/>
      <c r="RZY118" s="267"/>
      <c r="RZZ118" s="465"/>
      <c r="SAA118" s="465"/>
      <c r="SAB118" s="465"/>
      <c r="SAC118" s="268"/>
      <c r="SAD118" s="463"/>
      <c r="SAE118" s="463"/>
      <c r="SAF118" s="463"/>
      <c r="SAG118" s="268"/>
      <c r="SAH118" s="463"/>
      <c r="SAI118" s="463"/>
      <c r="SAJ118" s="463"/>
      <c r="SAK118" s="267"/>
      <c r="SAL118" s="464"/>
      <c r="SAM118" s="464"/>
      <c r="SAN118" s="464"/>
      <c r="SAO118" s="267"/>
      <c r="SAP118" s="465"/>
      <c r="SAQ118" s="465"/>
      <c r="SAR118" s="465"/>
      <c r="SAS118" s="268"/>
      <c r="SAT118" s="463"/>
      <c r="SAU118" s="463"/>
      <c r="SAV118" s="463"/>
      <c r="SAW118" s="268"/>
      <c r="SAX118" s="463"/>
      <c r="SAY118" s="463"/>
      <c r="SAZ118" s="463"/>
      <c r="SBA118" s="267"/>
      <c r="SBB118" s="464"/>
      <c r="SBC118" s="464"/>
      <c r="SBD118" s="464"/>
      <c r="SBE118" s="267"/>
      <c r="SBF118" s="465"/>
      <c r="SBG118" s="465"/>
      <c r="SBH118" s="465"/>
      <c r="SBI118" s="268"/>
      <c r="SBJ118" s="463"/>
      <c r="SBK118" s="463"/>
      <c r="SBL118" s="463"/>
      <c r="SBM118" s="268"/>
      <c r="SBN118" s="463"/>
      <c r="SBO118" s="463"/>
      <c r="SBP118" s="463"/>
      <c r="SBQ118" s="267"/>
      <c r="SBR118" s="464"/>
      <c r="SBS118" s="464"/>
      <c r="SBT118" s="464"/>
      <c r="SBU118" s="267"/>
      <c r="SBV118" s="465"/>
      <c r="SBW118" s="465"/>
      <c r="SBX118" s="465"/>
      <c r="SBY118" s="268"/>
      <c r="SBZ118" s="463"/>
      <c r="SCA118" s="463"/>
      <c r="SCB118" s="463"/>
      <c r="SCC118" s="268"/>
      <c r="SCD118" s="463"/>
      <c r="SCE118" s="463"/>
      <c r="SCF118" s="463"/>
      <c r="SCG118" s="267"/>
      <c r="SCH118" s="464"/>
      <c r="SCI118" s="464"/>
      <c r="SCJ118" s="464"/>
      <c r="SCK118" s="267"/>
      <c r="SCL118" s="465"/>
      <c r="SCM118" s="465"/>
      <c r="SCN118" s="465"/>
      <c r="SCO118" s="268"/>
      <c r="SCP118" s="463"/>
      <c r="SCQ118" s="463"/>
      <c r="SCR118" s="463"/>
      <c r="SCS118" s="268"/>
      <c r="SCT118" s="463"/>
      <c r="SCU118" s="463"/>
      <c r="SCV118" s="463"/>
      <c r="SCW118" s="267"/>
      <c r="SCX118" s="464"/>
      <c r="SCY118" s="464"/>
      <c r="SCZ118" s="464"/>
      <c r="SDA118" s="267"/>
      <c r="SDB118" s="465"/>
      <c r="SDC118" s="465"/>
      <c r="SDD118" s="465"/>
      <c r="SDE118" s="268"/>
      <c r="SDF118" s="463"/>
      <c r="SDG118" s="463"/>
      <c r="SDH118" s="463"/>
      <c r="SDI118" s="268"/>
      <c r="SDJ118" s="463"/>
      <c r="SDK118" s="463"/>
      <c r="SDL118" s="463"/>
      <c r="SDM118" s="267"/>
      <c r="SDN118" s="464"/>
      <c r="SDO118" s="464"/>
      <c r="SDP118" s="464"/>
      <c r="SDQ118" s="267"/>
      <c r="SDR118" s="465"/>
      <c r="SDS118" s="465"/>
      <c r="SDT118" s="465"/>
      <c r="SDU118" s="268"/>
      <c r="SDV118" s="463"/>
      <c r="SDW118" s="463"/>
      <c r="SDX118" s="463"/>
      <c r="SDY118" s="268"/>
      <c r="SDZ118" s="463"/>
      <c r="SEA118" s="463"/>
      <c r="SEB118" s="463"/>
      <c r="SEC118" s="267"/>
      <c r="SED118" s="464"/>
      <c r="SEE118" s="464"/>
      <c r="SEF118" s="464"/>
      <c r="SEG118" s="267"/>
      <c r="SEH118" s="465"/>
      <c r="SEI118" s="465"/>
      <c r="SEJ118" s="465"/>
      <c r="SEK118" s="268"/>
      <c r="SEL118" s="463"/>
      <c r="SEM118" s="463"/>
      <c r="SEN118" s="463"/>
      <c r="SEO118" s="268"/>
      <c r="SEP118" s="463"/>
      <c r="SEQ118" s="463"/>
      <c r="SER118" s="463"/>
      <c r="SES118" s="267"/>
      <c r="SET118" s="464"/>
      <c r="SEU118" s="464"/>
      <c r="SEV118" s="464"/>
      <c r="SEW118" s="267"/>
      <c r="SEX118" s="465"/>
      <c r="SEY118" s="465"/>
      <c r="SEZ118" s="465"/>
      <c r="SFA118" s="268"/>
      <c r="SFB118" s="463"/>
      <c r="SFC118" s="463"/>
      <c r="SFD118" s="463"/>
      <c r="SFE118" s="268"/>
      <c r="SFF118" s="463"/>
      <c r="SFG118" s="463"/>
      <c r="SFH118" s="463"/>
      <c r="SFI118" s="267"/>
      <c r="SFJ118" s="464"/>
      <c r="SFK118" s="464"/>
      <c r="SFL118" s="464"/>
      <c r="SFM118" s="267"/>
      <c r="SFN118" s="465"/>
      <c r="SFO118" s="465"/>
      <c r="SFP118" s="465"/>
      <c r="SFQ118" s="268"/>
      <c r="SFR118" s="463"/>
      <c r="SFS118" s="463"/>
      <c r="SFT118" s="463"/>
      <c r="SFU118" s="268"/>
      <c r="SFV118" s="463"/>
      <c r="SFW118" s="463"/>
      <c r="SFX118" s="463"/>
      <c r="SFY118" s="267"/>
      <c r="SFZ118" s="464"/>
      <c r="SGA118" s="464"/>
      <c r="SGB118" s="464"/>
      <c r="SGC118" s="267"/>
      <c r="SGD118" s="465"/>
      <c r="SGE118" s="465"/>
      <c r="SGF118" s="465"/>
      <c r="SGG118" s="268"/>
      <c r="SGH118" s="463"/>
      <c r="SGI118" s="463"/>
      <c r="SGJ118" s="463"/>
      <c r="SGK118" s="268"/>
      <c r="SGL118" s="463"/>
      <c r="SGM118" s="463"/>
      <c r="SGN118" s="463"/>
      <c r="SGO118" s="267"/>
      <c r="SGP118" s="464"/>
      <c r="SGQ118" s="464"/>
      <c r="SGR118" s="464"/>
      <c r="SGS118" s="267"/>
      <c r="SGT118" s="465"/>
      <c r="SGU118" s="465"/>
      <c r="SGV118" s="465"/>
      <c r="SGW118" s="268"/>
      <c r="SGX118" s="463"/>
      <c r="SGY118" s="463"/>
      <c r="SGZ118" s="463"/>
      <c r="SHA118" s="268"/>
      <c r="SHB118" s="463"/>
      <c r="SHC118" s="463"/>
      <c r="SHD118" s="463"/>
      <c r="SHE118" s="267"/>
      <c r="SHF118" s="464"/>
      <c r="SHG118" s="464"/>
      <c r="SHH118" s="464"/>
      <c r="SHI118" s="267"/>
      <c r="SHJ118" s="465"/>
      <c r="SHK118" s="465"/>
      <c r="SHL118" s="465"/>
      <c r="SHM118" s="268"/>
      <c r="SHN118" s="463"/>
      <c r="SHO118" s="463"/>
      <c r="SHP118" s="463"/>
      <c r="SHQ118" s="268"/>
      <c r="SHR118" s="463"/>
      <c r="SHS118" s="463"/>
      <c r="SHT118" s="463"/>
      <c r="SHU118" s="267"/>
      <c r="SHV118" s="464"/>
      <c r="SHW118" s="464"/>
      <c r="SHX118" s="464"/>
      <c r="SHY118" s="267"/>
      <c r="SHZ118" s="465"/>
      <c r="SIA118" s="465"/>
      <c r="SIB118" s="465"/>
      <c r="SIC118" s="268"/>
      <c r="SID118" s="463"/>
      <c r="SIE118" s="463"/>
      <c r="SIF118" s="463"/>
      <c r="SIG118" s="268"/>
      <c r="SIH118" s="463"/>
      <c r="SII118" s="463"/>
      <c r="SIJ118" s="463"/>
      <c r="SIK118" s="267"/>
      <c r="SIL118" s="464"/>
      <c r="SIM118" s="464"/>
      <c r="SIN118" s="464"/>
      <c r="SIO118" s="267"/>
      <c r="SIP118" s="465"/>
      <c r="SIQ118" s="465"/>
      <c r="SIR118" s="465"/>
      <c r="SIS118" s="268"/>
      <c r="SIT118" s="463"/>
      <c r="SIU118" s="463"/>
      <c r="SIV118" s="463"/>
      <c r="SIW118" s="268"/>
      <c r="SIX118" s="463"/>
      <c r="SIY118" s="463"/>
      <c r="SIZ118" s="463"/>
      <c r="SJA118" s="267"/>
      <c r="SJB118" s="464"/>
      <c r="SJC118" s="464"/>
      <c r="SJD118" s="464"/>
      <c r="SJE118" s="267"/>
      <c r="SJF118" s="465"/>
      <c r="SJG118" s="465"/>
      <c r="SJH118" s="465"/>
      <c r="SJI118" s="268"/>
      <c r="SJJ118" s="463"/>
      <c r="SJK118" s="463"/>
      <c r="SJL118" s="463"/>
      <c r="SJM118" s="268"/>
      <c r="SJN118" s="463"/>
      <c r="SJO118" s="463"/>
      <c r="SJP118" s="463"/>
      <c r="SJQ118" s="267"/>
      <c r="SJR118" s="464"/>
      <c r="SJS118" s="464"/>
      <c r="SJT118" s="464"/>
      <c r="SJU118" s="267"/>
      <c r="SJV118" s="465"/>
      <c r="SJW118" s="465"/>
      <c r="SJX118" s="465"/>
      <c r="SJY118" s="268"/>
      <c r="SJZ118" s="463"/>
      <c r="SKA118" s="463"/>
      <c r="SKB118" s="463"/>
      <c r="SKC118" s="268"/>
      <c r="SKD118" s="463"/>
      <c r="SKE118" s="463"/>
      <c r="SKF118" s="463"/>
      <c r="SKG118" s="267"/>
      <c r="SKH118" s="464"/>
      <c r="SKI118" s="464"/>
      <c r="SKJ118" s="464"/>
      <c r="SKK118" s="267"/>
      <c r="SKL118" s="465"/>
      <c r="SKM118" s="465"/>
      <c r="SKN118" s="465"/>
      <c r="SKO118" s="268"/>
      <c r="SKP118" s="463"/>
      <c r="SKQ118" s="463"/>
      <c r="SKR118" s="463"/>
      <c r="SKS118" s="268"/>
      <c r="SKT118" s="463"/>
      <c r="SKU118" s="463"/>
      <c r="SKV118" s="463"/>
      <c r="SKW118" s="267"/>
      <c r="SKX118" s="464"/>
      <c r="SKY118" s="464"/>
      <c r="SKZ118" s="464"/>
      <c r="SLA118" s="267"/>
      <c r="SLB118" s="465"/>
      <c r="SLC118" s="465"/>
      <c r="SLD118" s="465"/>
      <c r="SLE118" s="268"/>
      <c r="SLF118" s="463"/>
      <c r="SLG118" s="463"/>
      <c r="SLH118" s="463"/>
      <c r="SLI118" s="268"/>
      <c r="SLJ118" s="463"/>
      <c r="SLK118" s="463"/>
      <c r="SLL118" s="463"/>
      <c r="SLM118" s="267"/>
      <c r="SLN118" s="464"/>
      <c r="SLO118" s="464"/>
      <c r="SLP118" s="464"/>
      <c r="SLQ118" s="267"/>
      <c r="SLR118" s="465"/>
      <c r="SLS118" s="465"/>
      <c r="SLT118" s="465"/>
      <c r="SLU118" s="268"/>
      <c r="SLV118" s="463"/>
      <c r="SLW118" s="463"/>
      <c r="SLX118" s="463"/>
      <c r="SLY118" s="268"/>
      <c r="SLZ118" s="463"/>
      <c r="SMA118" s="463"/>
      <c r="SMB118" s="463"/>
      <c r="SMC118" s="267"/>
      <c r="SMD118" s="464"/>
      <c r="SME118" s="464"/>
      <c r="SMF118" s="464"/>
      <c r="SMG118" s="267"/>
      <c r="SMH118" s="465"/>
      <c r="SMI118" s="465"/>
      <c r="SMJ118" s="465"/>
      <c r="SMK118" s="268"/>
      <c r="SML118" s="463"/>
      <c r="SMM118" s="463"/>
      <c r="SMN118" s="463"/>
      <c r="SMO118" s="268"/>
      <c r="SMP118" s="463"/>
      <c r="SMQ118" s="463"/>
      <c r="SMR118" s="463"/>
      <c r="SMS118" s="267"/>
      <c r="SMT118" s="464"/>
      <c r="SMU118" s="464"/>
      <c r="SMV118" s="464"/>
      <c r="SMW118" s="267"/>
      <c r="SMX118" s="465"/>
      <c r="SMY118" s="465"/>
      <c r="SMZ118" s="465"/>
      <c r="SNA118" s="268"/>
      <c r="SNB118" s="463"/>
      <c r="SNC118" s="463"/>
      <c r="SND118" s="463"/>
      <c r="SNE118" s="268"/>
      <c r="SNF118" s="463"/>
      <c r="SNG118" s="463"/>
      <c r="SNH118" s="463"/>
      <c r="SNI118" s="267"/>
      <c r="SNJ118" s="464"/>
      <c r="SNK118" s="464"/>
      <c r="SNL118" s="464"/>
      <c r="SNM118" s="267"/>
      <c r="SNN118" s="465"/>
      <c r="SNO118" s="465"/>
      <c r="SNP118" s="465"/>
      <c r="SNQ118" s="268"/>
      <c r="SNR118" s="463"/>
      <c r="SNS118" s="463"/>
      <c r="SNT118" s="463"/>
      <c r="SNU118" s="268"/>
      <c r="SNV118" s="463"/>
      <c r="SNW118" s="463"/>
      <c r="SNX118" s="463"/>
      <c r="SNY118" s="267"/>
      <c r="SNZ118" s="464"/>
      <c r="SOA118" s="464"/>
      <c r="SOB118" s="464"/>
      <c r="SOC118" s="267"/>
      <c r="SOD118" s="465"/>
      <c r="SOE118" s="465"/>
      <c r="SOF118" s="465"/>
      <c r="SOG118" s="268"/>
      <c r="SOH118" s="463"/>
      <c r="SOI118" s="463"/>
      <c r="SOJ118" s="463"/>
      <c r="SOK118" s="268"/>
      <c r="SOL118" s="463"/>
      <c r="SOM118" s="463"/>
      <c r="SON118" s="463"/>
      <c r="SOO118" s="267"/>
      <c r="SOP118" s="464"/>
      <c r="SOQ118" s="464"/>
      <c r="SOR118" s="464"/>
      <c r="SOS118" s="267"/>
      <c r="SOT118" s="465"/>
      <c r="SOU118" s="465"/>
      <c r="SOV118" s="465"/>
      <c r="SOW118" s="268"/>
      <c r="SOX118" s="463"/>
      <c r="SOY118" s="463"/>
      <c r="SOZ118" s="463"/>
      <c r="SPA118" s="268"/>
      <c r="SPB118" s="463"/>
      <c r="SPC118" s="463"/>
      <c r="SPD118" s="463"/>
      <c r="SPE118" s="267"/>
      <c r="SPF118" s="464"/>
      <c r="SPG118" s="464"/>
      <c r="SPH118" s="464"/>
      <c r="SPI118" s="267"/>
      <c r="SPJ118" s="465"/>
      <c r="SPK118" s="465"/>
      <c r="SPL118" s="465"/>
      <c r="SPM118" s="268"/>
      <c r="SPN118" s="463"/>
      <c r="SPO118" s="463"/>
      <c r="SPP118" s="463"/>
      <c r="SPQ118" s="268"/>
      <c r="SPR118" s="463"/>
      <c r="SPS118" s="463"/>
      <c r="SPT118" s="463"/>
      <c r="SPU118" s="267"/>
      <c r="SPV118" s="464"/>
      <c r="SPW118" s="464"/>
      <c r="SPX118" s="464"/>
      <c r="SPY118" s="267"/>
      <c r="SPZ118" s="465"/>
      <c r="SQA118" s="465"/>
      <c r="SQB118" s="465"/>
      <c r="SQC118" s="268"/>
      <c r="SQD118" s="463"/>
      <c r="SQE118" s="463"/>
      <c r="SQF118" s="463"/>
      <c r="SQG118" s="268"/>
      <c r="SQH118" s="463"/>
      <c r="SQI118" s="463"/>
      <c r="SQJ118" s="463"/>
      <c r="SQK118" s="267"/>
      <c r="SQL118" s="464"/>
      <c r="SQM118" s="464"/>
      <c r="SQN118" s="464"/>
      <c r="SQO118" s="267"/>
      <c r="SQP118" s="465"/>
      <c r="SQQ118" s="465"/>
      <c r="SQR118" s="465"/>
      <c r="SQS118" s="268"/>
      <c r="SQT118" s="463"/>
      <c r="SQU118" s="463"/>
      <c r="SQV118" s="463"/>
      <c r="SQW118" s="268"/>
      <c r="SQX118" s="463"/>
      <c r="SQY118" s="463"/>
      <c r="SQZ118" s="463"/>
      <c r="SRA118" s="267"/>
      <c r="SRB118" s="464"/>
      <c r="SRC118" s="464"/>
      <c r="SRD118" s="464"/>
      <c r="SRE118" s="267"/>
      <c r="SRF118" s="465"/>
      <c r="SRG118" s="465"/>
      <c r="SRH118" s="465"/>
      <c r="SRI118" s="268"/>
      <c r="SRJ118" s="463"/>
      <c r="SRK118" s="463"/>
      <c r="SRL118" s="463"/>
      <c r="SRM118" s="268"/>
      <c r="SRN118" s="463"/>
      <c r="SRO118" s="463"/>
      <c r="SRP118" s="463"/>
      <c r="SRQ118" s="267"/>
      <c r="SRR118" s="464"/>
      <c r="SRS118" s="464"/>
      <c r="SRT118" s="464"/>
      <c r="SRU118" s="267"/>
      <c r="SRV118" s="465"/>
      <c r="SRW118" s="465"/>
      <c r="SRX118" s="465"/>
      <c r="SRY118" s="268"/>
      <c r="SRZ118" s="463"/>
      <c r="SSA118" s="463"/>
      <c r="SSB118" s="463"/>
      <c r="SSC118" s="268"/>
      <c r="SSD118" s="463"/>
      <c r="SSE118" s="463"/>
      <c r="SSF118" s="463"/>
      <c r="SSG118" s="267"/>
      <c r="SSH118" s="464"/>
      <c r="SSI118" s="464"/>
      <c r="SSJ118" s="464"/>
      <c r="SSK118" s="267"/>
      <c r="SSL118" s="465"/>
      <c r="SSM118" s="465"/>
      <c r="SSN118" s="465"/>
      <c r="SSO118" s="268"/>
      <c r="SSP118" s="463"/>
      <c r="SSQ118" s="463"/>
      <c r="SSR118" s="463"/>
      <c r="SSS118" s="268"/>
      <c r="SST118" s="463"/>
      <c r="SSU118" s="463"/>
      <c r="SSV118" s="463"/>
      <c r="SSW118" s="267"/>
      <c r="SSX118" s="464"/>
      <c r="SSY118" s="464"/>
      <c r="SSZ118" s="464"/>
      <c r="STA118" s="267"/>
      <c r="STB118" s="465"/>
      <c r="STC118" s="465"/>
      <c r="STD118" s="465"/>
      <c r="STE118" s="268"/>
      <c r="STF118" s="463"/>
      <c r="STG118" s="463"/>
      <c r="STH118" s="463"/>
      <c r="STI118" s="268"/>
      <c r="STJ118" s="463"/>
      <c r="STK118" s="463"/>
      <c r="STL118" s="463"/>
      <c r="STM118" s="267"/>
      <c r="STN118" s="464"/>
      <c r="STO118" s="464"/>
      <c r="STP118" s="464"/>
      <c r="STQ118" s="267"/>
      <c r="STR118" s="465"/>
      <c r="STS118" s="465"/>
      <c r="STT118" s="465"/>
      <c r="STU118" s="268"/>
      <c r="STV118" s="463"/>
      <c r="STW118" s="463"/>
      <c r="STX118" s="463"/>
      <c r="STY118" s="268"/>
      <c r="STZ118" s="463"/>
      <c r="SUA118" s="463"/>
      <c r="SUB118" s="463"/>
      <c r="SUC118" s="267"/>
      <c r="SUD118" s="464"/>
      <c r="SUE118" s="464"/>
      <c r="SUF118" s="464"/>
      <c r="SUG118" s="267"/>
      <c r="SUH118" s="465"/>
      <c r="SUI118" s="465"/>
      <c r="SUJ118" s="465"/>
      <c r="SUK118" s="268"/>
      <c r="SUL118" s="463"/>
      <c r="SUM118" s="463"/>
      <c r="SUN118" s="463"/>
      <c r="SUO118" s="268"/>
      <c r="SUP118" s="463"/>
      <c r="SUQ118" s="463"/>
      <c r="SUR118" s="463"/>
      <c r="SUS118" s="267"/>
      <c r="SUT118" s="464"/>
      <c r="SUU118" s="464"/>
      <c r="SUV118" s="464"/>
      <c r="SUW118" s="267"/>
      <c r="SUX118" s="465"/>
      <c r="SUY118" s="465"/>
      <c r="SUZ118" s="465"/>
      <c r="SVA118" s="268"/>
      <c r="SVB118" s="463"/>
      <c r="SVC118" s="463"/>
      <c r="SVD118" s="463"/>
      <c r="SVE118" s="268"/>
      <c r="SVF118" s="463"/>
      <c r="SVG118" s="463"/>
      <c r="SVH118" s="463"/>
      <c r="SVI118" s="267"/>
      <c r="SVJ118" s="464"/>
      <c r="SVK118" s="464"/>
      <c r="SVL118" s="464"/>
      <c r="SVM118" s="267"/>
      <c r="SVN118" s="465"/>
      <c r="SVO118" s="465"/>
      <c r="SVP118" s="465"/>
      <c r="SVQ118" s="268"/>
      <c r="SVR118" s="463"/>
      <c r="SVS118" s="463"/>
      <c r="SVT118" s="463"/>
      <c r="SVU118" s="268"/>
      <c r="SVV118" s="463"/>
      <c r="SVW118" s="463"/>
      <c r="SVX118" s="463"/>
      <c r="SVY118" s="267"/>
      <c r="SVZ118" s="464"/>
      <c r="SWA118" s="464"/>
      <c r="SWB118" s="464"/>
      <c r="SWC118" s="267"/>
      <c r="SWD118" s="465"/>
      <c r="SWE118" s="465"/>
      <c r="SWF118" s="465"/>
      <c r="SWG118" s="268"/>
      <c r="SWH118" s="463"/>
      <c r="SWI118" s="463"/>
      <c r="SWJ118" s="463"/>
      <c r="SWK118" s="268"/>
      <c r="SWL118" s="463"/>
      <c r="SWM118" s="463"/>
      <c r="SWN118" s="463"/>
      <c r="SWO118" s="267"/>
      <c r="SWP118" s="464"/>
      <c r="SWQ118" s="464"/>
      <c r="SWR118" s="464"/>
      <c r="SWS118" s="267"/>
      <c r="SWT118" s="465"/>
      <c r="SWU118" s="465"/>
      <c r="SWV118" s="465"/>
      <c r="SWW118" s="268"/>
      <c r="SWX118" s="463"/>
      <c r="SWY118" s="463"/>
      <c r="SWZ118" s="463"/>
      <c r="SXA118" s="268"/>
      <c r="SXB118" s="463"/>
      <c r="SXC118" s="463"/>
      <c r="SXD118" s="463"/>
      <c r="SXE118" s="267"/>
      <c r="SXF118" s="464"/>
      <c r="SXG118" s="464"/>
      <c r="SXH118" s="464"/>
      <c r="SXI118" s="267"/>
      <c r="SXJ118" s="465"/>
      <c r="SXK118" s="465"/>
      <c r="SXL118" s="465"/>
      <c r="SXM118" s="268"/>
      <c r="SXN118" s="463"/>
      <c r="SXO118" s="463"/>
      <c r="SXP118" s="463"/>
      <c r="SXQ118" s="268"/>
      <c r="SXR118" s="463"/>
      <c r="SXS118" s="463"/>
      <c r="SXT118" s="463"/>
      <c r="SXU118" s="267"/>
      <c r="SXV118" s="464"/>
      <c r="SXW118" s="464"/>
      <c r="SXX118" s="464"/>
      <c r="SXY118" s="267"/>
      <c r="SXZ118" s="465"/>
      <c r="SYA118" s="465"/>
      <c r="SYB118" s="465"/>
      <c r="SYC118" s="268"/>
      <c r="SYD118" s="463"/>
      <c r="SYE118" s="463"/>
      <c r="SYF118" s="463"/>
      <c r="SYG118" s="268"/>
      <c r="SYH118" s="463"/>
      <c r="SYI118" s="463"/>
      <c r="SYJ118" s="463"/>
      <c r="SYK118" s="267"/>
      <c r="SYL118" s="464"/>
      <c r="SYM118" s="464"/>
      <c r="SYN118" s="464"/>
      <c r="SYO118" s="267"/>
      <c r="SYP118" s="465"/>
      <c r="SYQ118" s="465"/>
      <c r="SYR118" s="465"/>
      <c r="SYS118" s="268"/>
      <c r="SYT118" s="463"/>
      <c r="SYU118" s="463"/>
      <c r="SYV118" s="463"/>
      <c r="SYW118" s="268"/>
      <c r="SYX118" s="463"/>
      <c r="SYY118" s="463"/>
      <c r="SYZ118" s="463"/>
      <c r="SZA118" s="267"/>
      <c r="SZB118" s="464"/>
      <c r="SZC118" s="464"/>
      <c r="SZD118" s="464"/>
      <c r="SZE118" s="267"/>
      <c r="SZF118" s="465"/>
      <c r="SZG118" s="465"/>
      <c r="SZH118" s="465"/>
      <c r="SZI118" s="268"/>
      <c r="SZJ118" s="463"/>
      <c r="SZK118" s="463"/>
      <c r="SZL118" s="463"/>
      <c r="SZM118" s="268"/>
      <c r="SZN118" s="463"/>
      <c r="SZO118" s="463"/>
      <c r="SZP118" s="463"/>
      <c r="SZQ118" s="267"/>
      <c r="SZR118" s="464"/>
      <c r="SZS118" s="464"/>
      <c r="SZT118" s="464"/>
      <c r="SZU118" s="267"/>
      <c r="SZV118" s="465"/>
      <c r="SZW118" s="465"/>
      <c r="SZX118" s="465"/>
      <c r="SZY118" s="268"/>
      <c r="SZZ118" s="463"/>
      <c r="TAA118" s="463"/>
      <c r="TAB118" s="463"/>
      <c r="TAC118" s="268"/>
      <c r="TAD118" s="463"/>
      <c r="TAE118" s="463"/>
      <c r="TAF118" s="463"/>
      <c r="TAG118" s="267"/>
      <c r="TAH118" s="464"/>
      <c r="TAI118" s="464"/>
      <c r="TAJ118" s="464"/>
      <c r="TAK118" s="267"/>
      <c r="TAL118" s="465"/>
      <c r="TAM118" s="465"/>
      <c r="TAN118" s="465"/>
      <c r="TAO118" s="268"/>
      <c r="TAP118" s="463"/>
      <c r="TAQ118" s="463"/>
      <c r="TAR118" s="463"/>
      <c r="TAS118" s="268"/>
      <c r="TAT118" s="463"/>
      <c r="TAU118" s="463"/>
      <c r="TAV118" s="463"/>
      <c r="TAW118" s="267"/>
      <c r="TAX118" s="464"/>
      <c r="TAY118" s="464"/>
      <c r="TAZ118" s="464"/>
      <c r="TBA118" s="267"/>
      <c r="TBB118" s="465"/>
      <c r="TBC118" s="465"/>
      <c r="TBD118" s="465"/>
      <c r="TBE118" s="268"/>
      <c r="TBF118" s="463"/>
      <c r="TBG118" s="463"/>
      <c r="TBH118" s="463"/>
      <c r="TBI118" s="268"/>
      <c r="TBJ118" s="463"/>
      <c r="TBK118" s="463"/>
      <c r="TBL118" s="463"/>
      <c r="TBM118" s="267"/>
      <c r="TBN118" s="464"/>
      <c r="TBO118" s="464"/>
      <c r="TBP118" s="464"/>
      <c r="TBQ118" s="267"/>
      <c r="TBR118" s="465"/>
      <c r="TBS118" s="465"/>
      <c r="TBT118" s="465"/>
      <c r="TBU118" s="268"/>
      <c r="TBV118" s="463"/>
      <c r="TBW118" s="463"/>
      <c r="TBX118" s="463"/>
      <c r="TBY118" s="268"/>
      <c r="TBZ118" s="463"/>
      <c r="TCA118" s="463"/>
      <c r="TCB118" s="463"/>
      <c r="TCC118" s="267"/>
      <c r="TCD118" s="464"/>
      <c r="TCE118" s="464"/>
      <c r="TCF118" s="464"/>
      <c r="TCG118" s="267"/>
      <c r="TCH118" s="465"/>
      <c r="TCI118" s="465"/>
      <c r="TCJ118" s="465"/>
      <c r="TCK118" s="268"/>
      <c r="TCL118" s="463"/>
      <c r="TCM118" s="463"/>
      <c r="TCN118" s="463"/>
      <c r="TCO118" s="268"/>
      <c r="TCP118" s="463"/>
      <c r="TCQ118" s="463"/>
      <c r="TCR118" s="463"/>
      <c r="TCS118" s="267"/>
      <c r="TCT118" s="464"/>
      <c r="TCU118" s="464"/>
      <c r="TCV118" s="464"/>
      <c r="TCW118" s="267"/>
      <c r="TCX118" s="465"/>
      <c r="TCY118" s="465"/>
      <c r="TCZ118" s="465"/>
      <c r="TDA118" s="268"/>
      <c r="TDB118" s="463"/>
      <c r="TDC118" s="463"/>
      <c r="TDD118" s="463"/>
      <c r="TDE118" s="268"/>
      <c r="TDF118" s="463"/>
      <c r="TDG118" s="463"/>
      <c r="TDH118" s="463"/>
      <c r="TDI118" s="267"/>
      <c r="TDJ118" s="464"/>
      <c r="TDK118" s="464"/>
      <c r="TDL118" s="464"/>
      <c r="TDM118" s="267"/>
      <c r="TDN118" s="465"/>
      <c r="TDO118" s="465"/>
      <c r="TDP118" s="465"/>
      <c r="TDQ118" s="268"/>
      <c r="TDR118" s="463"/>
      <c r="TDS118" s="463"/>
      <c r="TDT118" s="463"/>
      <c r="TDU118" s="268"/>
      <c r="TDV118" s="463"/>
      <c r="TDW118" s="463"/>
      <c r="TDX118" s="463"/>
      <c r="TDY118" s="267"/>
      <c r="TDZ118" s="464"/>
      <c r="TEA118" s="464"/>
      <c r="TEB118" s="464"/>
      <c r="TEC118" s="267"/>
      <c r="TED118" s="465"/>
      <c r="TEE118" s="465"/>
      <c r="TEF118" s="465"/>
      <c r="TEG118" s="268"/>
      <c r="TEH118" s="463"/>
      <c r="TEI118" s="463"/>
      <c r="TEJ118" s="463"/>
      <c r="TEK118" s="268"/>
      <c r="TEL118" s="463"/>
      <c r="TEM118" s="463"/>
      <c r="TEN118" s="463"/>
      <c r="TEO118" s="267"/>
      <c r="TEP118" s="464"/>
      <c r="TEQ118" s="464"/>
      <c r="TER118" s="464"/>
      <c r="TES118" s="267"/>
      <c r="TET118" s="465"/>
      <c r="TEU118" s="465"/>
      <c r="TEV118" s="465"/>
      <c r="TEW118" s="268"/>
      <c r="TEX118" s="463"/>
      <c r="TEY118" s="463"/>
      <c r="TEZ118" s="463"/>
      <c r="TFA118" s="268"/>
      <c r="TFB118" s="463"/>
      <c r="TFC118" s="463"/>
      <c r="TFD118" s="463"/>
      <c r="TFE118" s="267"/>
      <c r="TFF118" s="464"/>
      <c r="TFG118" s="464"/>
      <c r="TFH118" s="464"/>
      <c r="TFI118" s="267"/>
      <c r="TFJ118" s="465"/>
      <c r="TFK118" s="465"/>
      <c r="TFL118" s="465"/>
      <c r="TFM118" s="268"/>
      <c r="TFN118" s="463"/>
      <c r="TFO118" s="463"/>
      <c r="TFP118" s="463"/>
      <c r="TFQ118" s="268"/>
      <c r="TFR118" s="463"/>
      <c r="TFS118" s="463"/>
      <c r="TFT118" s="463"/>
      <c r="TFU118" s="267"/>
      <c r="TFV118" s="464"/>
      <c r="TFW118" s="464"/>
      <c r="TFX118" s="464"/>
      <c r="TFY118" s="267"/>
      <c r="TFZ118" s="465"/>
      <c r="TGA118" s="465"/>
      <c r="TGB118" s="465"/>
      <c r="TGC118" s="268"/>
      <c r="TGD118" s="463"/>
      <c r="TGE118" s="463"/>
      <c r="TGF118" s="463"/>
      <c r="TGG118" s="268"/>
      <c r="TGH118" s="463"/>
      <c r="TGI118" s="463"/>
      <c r="TGJ118" s="463"/>
      <c r="TGK118" s="267"/>
      <c r="TGL118" s="464"/>
      <c r="TGM118" s="464"/>
      <c r="TGN118" s="464"/>
      <c r="TGO118" s="267"/>
      <c r="TGP118" s="465"/>
      <c r="TGQ118" s="465"/>
      <c r="TGR118" s="465"/>
      <c r="TGS118" s="268"/>
      <c r="TGT118" s="463"/>
      <c r="TGU118" s="463"/>
      <c r="TGV118" s="463"/>
      <c r="TGW118" s="268"/>
      <c r="TGX118" s="463"/>
      <c r="TGY118" s="463"/>
      <c r="TGZ118" s="463"/>
      <c r="THA118" s="267"/>
      <c r="THB118" s="464"/>
      <c r="THC118" s="464"/>
      <c r="THD118" s="464"/>
      <c r="THE118" s="267"/>
      <c r="THF118" s="465"/>
      <c r="THG118" s="465"/>
      <c r="THH118" s="465"/>
      <c r="THI118" s="268"/>
      <c r="THJ118" s="463"/>
      <c r="THK118" s="463"/>
      <c r="THL118" s="463"/>
      <c r="THM118" s="268"/>
      <c r="THN118" s="463"/>
      <c r="THO118" s="463"/>
      <c r="THP118" s="463"/>
      <c r="THQ118" s="267"/>
      <c r="THR118" s="464"/>
      <c r="THS118" s="464"/>
      <c r="THT118" s="464"/>
      <c r="THU118" s="267"/>
      <c r="THV118" s="465"/>
      <c r="THW118" s="465"/>
      <c r="THX118" s="465"/>
      <c r="THY118" s="268"/>
      <c r="THZ118" s="463"/>
      <c r="TIA118" s="463"/>
      <c r="TIB118" s="463"/>
      <c r="TIC118" s="268"/>
      <c r="TID118" s="463"/>
      <c r="TIE118" s="463"/>
      <c r="TIF118" s="463"/>
      <c r="TIG118" s="267"/>
      <c r="TIH118" s="464"/>
      <c r="TII118" s="464"/>
      <c r="TIJ118" s="464"/>
      <c r="TIK118" s="267"/>
      <c r="TIL118" s="465"/>
      <c r="TIM118" s="465"/>
      <c r="TIN118" s="465"/>
      <c r="TIO118" s="268"/>
      <c r="TIP118" s="463"/>
      <c r="TIQ118" s="463"/>
      <c r="TIR118" s="463"/>
      <c r="TIS118" s="268"/>
      <c r="TIT118" s="463"/>
      <c r="TIU118" s="463"/>
      <c r="TIV118" s="463"/>
      <c r="TIW118" s="267"/>
      <c r="TIX118" s="464"/>
      <c r="TIY118" s="464"/>
      <c r="TIZ118" s="464"/>
      <c r="TJA118" s="267"/>
      <c r="TJB118" s="465"/>
      <c r="TJC118" s="465"/>
      <c r="TJD118" s="465"/>
      <c r="TJE118" s="268"/>
      <c r="TJF118" s="463"/>
      <c r="TJG118" s="463"/>
      <c r="TJH118" s="463"/>
      <c r="TJI118" s="268"/>
      <c r="TJJ118" s="463"/>
      <c r="TJK118" s="463"/>
      <c r="TJL118" s="463"/>
      <c r="TJM118" s="267"/>
      <c r="TJN118" s="464"/>
      <c r="TJO118" s="464"/>
      <c r="TJP118" s="464"/>
      <c r="TJQ118" s="267"/>
      <c r="TJR118" s="465"/>
      <c r="TJS118" s="465"/>
      <c r="TJT118" s="465"/>
      <c r="TJU118" s="268"/>
      <c r="TJV118" s="463"/>
      <c r="TJW118" s="463"/>
      <c r="TJX118" s="463"/>
      <c r="TJY118" s="268"/>
      <c r="TJZ118" s="463"/>
      <c r="TKA118" s="463"/>
      <c r="TKB118" s="463"/>
      <c r="TKC118" s="267"/>
      <c r="TKD118" s="464"/>
      <c r="TKE118" s="464"/>
      <c r="TKF118" s="464"/>
      <c r="TKG118" s="267"/>
      <c r="TKH118" s="465"/>
      <c r="TKI118" s="465"/>
      <c r="TKJ118" s="465"/>
      <c r="TKK118" s="268"/>
      <c r="TKL118" s="463"/>
      <c r="TKM118" s="463"/>
      <c r="TKN118" s="463"/>
      <c r="TKO118" s="268"/>
      <c r="TKP118" s="463"/>
      <c r="TKQ118" s="463"/>
      <c r="TKR118" s="463"/>
      <c r="TKS118" s="267"/>
      <c r="TKT118" s="464"/>
      <c r="TKU118" s="464"/>
      <c r="TKV118" s="464"/>
      <c r="TKW118" s="267"/>
      <c r="TKX118" s="465"/>
      <c r="TKY118" s="465"/>
      <c r="TKZ118" s="465"/>
      <c r="TLA118" s="268"/>
      <c r="TLB118" s="463"/>
      <c r="TLC118" s="463"/>
      <c r="TLD118" s="463"/>
      <c r="TLE118" s="268"/>
      <c r="TLF118" s="463"/>
      <c r="TLG118" s="463"/>
      <c r="TLH118" s="463"/>
      <c r="TLI118" s="267"/>
      <c r="TLJ118" s="464"/>
      <c r="TLK118" s="464"/>
      <c r="TLL118" s="464"/>
      <c r="TLM118" s="267"/>
      <c r="TLN118" s="465"/>
      <c r="TLO118" s="465"/>
      <c r="TLP118" s="465"/>
      <c r="TLQ118" s="268"/>
      <c r="TLR118" s="463"/>
      <c r="TLS118" s="463"/>
      <c r="TLT118" s="463"/>
      <c r="TLU118" s="268"/>
      <c r="TLV118" s="463"/>
      <c r="TLW118" s="463"/>
      <c r="TLX118" s="463"/>
      <c r="TLY118" s="267"/>
      <c r="TLZ118" s="464"/>
      <c r="TMA118" s="464"/>
      <c r="TMB118" s="464"/>
      <c r="TMC118" s="267"/>
      <c r="TMD118" s="465"/>
      <c r="TME118" s="465"/>
      <c r="TMF118" s="465"/>
      <c r="TMG118" s="268"/>
      <c r="TMH118" s="463"/>
      <c r="TMI118" s="463"/>
      <c r="TMJ118" s="463"/>
      <c r="TMK118" s="268"/>
      <c r="TML118" s="463"/>
      <c r="TMM118" s="463"/>
      <c r="TMN118" s="463"/>
      <c r="TMO118" s="267"/>
      <c r="TMP118" s="464"/>
      <c r="TMQ118" s="464"/>
      <c r="TMR118" s="464"/>
      <c r="TMS118" s="267"/>
      <c r="TMT118" s="465"/>
      <c r="TMU118" s="465"/>
      <c r="TMV118" s="465"/>
      <c r="TMW118" s="268"/>
      <c r="TMX118" s="463"/>
      <c r="TMY118" s="463"/>
      <c r="TMZ118" s="463"/>
      <c r="TNA118" s="268"/>
      <c r="TNB118" s="463"/>
      <c r="TNC118" s="463"/>
      <c r="TND118" s="463"/>
      <c r="TNE118" s="267"/>
      <c r="TNF118" s="464"/>
      <c r="TNG118" s="464"/>
      <c r="TNH118" s="464"/>
      <c r="TNI118" s="267"/>
      <c r="TNJ118" s="465"/>
      <c r="TNK118" s="465"/>
      <c r="TNL118" s="465"/>
      <c r="TNM118" s="268"/>
      <c r="TNN118" s="463"/>
      <c r="TNO118" s="463"/>
      <c r="TNP118" s="463"/>
      <c r="TNQ118" s="268"/>
      <c r="TNR118" s="463"/>
      <c r="TNS118" s="463"/>
      <c r="TNT118" s="463"/>
      <c r="TNU118" s="267"/>
      <c r="TNV118" s="464"/>
      <c r="TNW118" s="464"/>
      <c r="TNX118" s="464"/>
      <c r="TNY118" s="267"/>
      <c r="TNZ118" s="465"/>
      <c r="TOA118" s="465"/>
      <c r="TOB118" s="465"/>
      <c r="TOC118" s="268"/>
      <c r="TOD118" s="463"/>
      <c r="TOE118" s="463"/>
      <c r="TOF118" s="463"/>
      <c r="TOG118" s="268"/>
      <c r="TOH118" s="463"/>
      <c r="TOI118" s="463"/>
      <c r="TOJ118" s="463"/>
      <c r="TOK118" s="267"/>
      <c r="TOL118" s="464"/>
      <c r="TOM118" s="464"/>
      <c r="TON118" s="464"/>
      <c r="TOO118" s="267"/>
      <c r="TOP118" s="465"/>
      <c r="TOQ118" s="465"/>
      <c r="TOR118" s="465"/>
      <c r="TOS118" s="268"/>
      <c r="TOT118" s="463"/>
      <c r="TOU118" s="463"/>
      <c r="TOV118" s="463"/>
      <c r="TOW118" s="268"/>
      <c r="TOX118" s="463"/>
      <c r="TOY118" s="463"/>
      <c r="TOZ118" s="463"/>
      <c r="TPA118" s="267"/>
      <c r="TPB118" s="464"/>
      <c r="TPC118" s="464"/>
      <c r="TPD118" s="464"/>
      <c r="TPE118" s="267"/>
      <c r="TPF118" s="465"/>
      <c r="TPG118" s="465"/>
      <c r="TPH118" s="465"/>
      <c r="TPI118" s="268"/>
      <c r="TPJ118" s="463"/>
      <c r="TPK118" s="463"/>
      <c r="TPL118" s="463"/>
      <c r="TPM118" s="268"/>
      <c r="TPN118" s="463"/>
      <c r="TPO118" s="463"/>
      <c r="TPP118" s="463"/>
      <c r="TPQ118" s="267"/>
      <c r="TPR118" s="464"/>
      <c r="TPS118" s="464"/>
      <c r="TPT118" s="464"/>
      <c r="TPU118" s="267"/>
      <c r="TPV118" s="465"/>
      <c r="TPW118" s="465"/>
      <c r="TPX118" s="465"/>
      <c r="TPY118" s="268"/>
      <c r="TPZ118" s="463"/>
      <c r="TQA118" s="463"/>
      <c r="TQB118" s="463"/>
      <c r="TQC118" s="268"/>
      <c r="TQD118" s="463"/>
      <c r="TQE118" s="463"/>
      <c r="TQF118" s="463"/>
      <c r="TQG118" s="267"/>
      <c r="TQH118" s="464"/>
      <c r="TQI118" s="464"/>
      <c r="TQJ118" s="464"/>
      <c r="TQK118" s="267"/>
      <c r="TQL118" s="465"/>
      <c r="TQM118" s="465"/>
      <c r="TQN118" s="465"/>
      <c r="TQO118" s="268"/>
      <c r="TQP118" s="463"/>
      <c r="TQQ118" s="463"/>
      <c r="TQR118" s="463"/>
      <c r="TQS118" s="268"/>
      <c r="TQT118" s="463"/>
      <c r="TQU118" s="463"/>
      <c r="TQV118" s="463"/>
      <c r="TQW118" s="267"/>
      <c r="TQX118" s="464"/>
      <c r="TQY118" s="464"/>
      <c r="TQZ118" s="464"/>
      <c r="TRA118" s="267"/>
      <c r="TRB118" s="465"/>
      <c r="TRC118" s="465"/>
      <c r="TRD118" s="465"/>
      <c r="TRE118" s="268"/>
      <c r="TRF118" s="463"/>
      <c r="TRG118" s="463"/>
      <c r="TRH118" s="463"/>
      <c r="TRI118" s="268"/>
      <c r="TRJ118" s="463"/>
      <c r="TRK118" s="463"/>
      <c r="TRL118" s="463"/>
      <c r="TRM118" s="267"/>
      <c r="TRN118" s="464"/>
      <c r="TRO118" s="464"/>
      <c r="TRP118" s="464"/>
      <c r="TRQ118" s="267"/>
      <c r="TRR118" s="465"/>
      <c r="TRS118" s="465"/>
      <c r="TRT118" s="465"/>
      <c r="TRU118" s="268"/>
      <c r="TRV118" s="463"/>
      <c r="TRW118" s="463"/>
      <c r="TRX118" s="463"/>
      <c r="TRY118" s="268"/>
      <c r="TRZ118" s="463"/>
      <c r="TSA118" s="463"/>
      <c r="TSB118" s="463"/>
      <c r="TSC118" s="267"/>
      <c r="TSD118" s="464"/>
      <c r="TSE118" s="464"/>
      <c r="TSF118" s="464"/>
      <c r="TSG118" s="267"/>
      <c r="TSH118" s="465"/>
      <c r="TSI118" s="465"/>
      <c r="TSJ118" s="465"/>
      <c r="TSK118" s="268"/>
      <c r="TSL118" s="463"/>
      <c r="TSM118" s="463"/>
      <c r="TSN118" s="463"/>
      <c r="TSO118" s="268"/>
      <c r="TSP118" s="463"/>
      <c r="TSQ118" s="463"/>
      <c r="TSR118" s="463"/>
      <c r="TSS118" s="267"/>
      <c r="TST118" s="464"/>
      <c r="TSU118" s="464"/>
      <c r="TSV118" s="464"/>
      <c r="TSW118" s="267"/>
      <c r="TSX118" s="465"/>
      <c r="TSY118" s="465"/>
      <c r="TSZ118" s="465"/>
      <c r="TTA118" s="268"/>
      <c r="TTB118" s="463"/>
      <c r="TTC118" s="463"/>
      <c r="TTD118" s="463"/>
      <c r="TTE118" s="268"/>
      <c r="TTF118" s="463"/>
      <c r="TTG118" s="463"/>
      <c r="TTH118" s="463"/>
      <c r="TTI118" s="267"/>
      <c r="TTJ118" s="464"/>
      <c r="TTK118" s="464"/>
      <c r="TTL118" s="464"/>
      <c r="TTM118" s="267"/>
      <c r="TTN118" s="465"/>
      <c r="TTO118" s="465"/>
      <c r="TTP118" s="465"/>
      <c r="TTQ118" s="268"/>
      <c r="TTR118" s="463"/>
      <c r="TTS118" s="463"/>
      <c r="TTT118" s="463"/>
      <c r="TTU118" s="268"/>
      <c r="TTV118" s="463"/>
      <c r="TTW118" s="463"/>
      <c r="TTX118" s="463"/>
      <c r="TTY118" s="267"/>
      <c r="TTZ118" s="464"/>
      <c r="TUA118" s="464"/>
      <c r="TUB118" s="464"/>
      <c r="TUC118" s="267"/>
      <c r="TUD118" s="465"/>
      <c r="TUE118" s="465"/>
      <c r="TUF118" s="465"/>
      <c r="TUG118" s="268"/>
      <c r="TUH118" s="463"/>
      <c r="TUI118" s="463"/>
      <c r="TUJ118" s="463"/>
      <c r="TUK118" s="268"/>
      <c r="TUL118" s="463"/>
      <c r="TUM118" s="463"/>
      <c r="TUN118" s="463"/>
      <c r="TUO118" s="267"/>
      <c r="TUP118" s="464"/>
      <c r="TUQ118" s="464"/>
      <c r="TUR118" s="464"/>
      <c r="TUS118" s="267"/>
      <c r="TUT118" s="465"/>
      <c r="TUU118" s="465"/>
      <c r="TUV118" s="465"/>
      <c r="TUW118" s="268"/>
      <c r="TUX118" s="463"/>
      <c r="TUY118" s="463"/>
      <c r="TUZ118" s="463"/>
      <c r="TVA118" s="268"/>
      <c r="TVB118" s="463"/>
      <c r="TVC118" s="463"/>
      <c r="TVD118" s="463"/>
      <c r="TVE118" s="267"/>
      <c r="TVF118" s="464"/>
      <c r="TVG118" s="464"/>
      <c r="TVH118" s="464"/>
      <c r="TVI118" s="267"/>
      <c r="TVJ118" s="465"/>
      <c r="TVK118" s="465"/>
      <c r="TVL118" s="465"/>
      <c r="TVM118" s="268"/>
      <c r="TVN118" s="463"/>
      <c r="TVO118" s="463"/>
      <c r="TVP118" s="463"/>
      <c r="TVQ118" s="268"/>
      <c r="TVR118" s="463"/>
      <c r="TVS118" s="463"/>
      <c r="TVT118" s="463"/>
      <c r="TVU118" s="267"/>
      <c r="TVV118" s="464"/>
      <c r="TVW118" s="464"/>
      <c r="TVX118" s="464"/>
      <c r="TVY118" s="267"/>
      <c r="TVZ118" s="465"/>
      <c r="TWA118" s="465"/>
      <c r="TWB118" s="465"/>
      <c r="TWC118" s="268"/>
      <c r="TWD118" s="463"/>
      <c r="TWE118" s="463"/>
      <c r="TWF118" s="463"/>
      <c r="TWG118" s="268"/>
      <c r="TWH118" s="463"/>
      <c r="TWI118" s="463"/>
      <c r="TWJ118" s="463"/>
      <c r="TWK118" s="267"/>
      <c r="TWL118" s="464"/>
      <c r="TWM118" s="464"/>
      <c r="TWN118" s="464"/>
      <c r="TWO118" s="267"/>
      <c r="TWP118" s="465"/>
      <c r="TWQ118" s="465"/>
      <c r="TWR118" s="465"/>
      <c r="TWS118" s="268"/>
      <c r="TWT118" s="463"/>
      <c r="TWU118" s="463"/>
      <c r="TWV118" s="463"/>
      <c r="TWW118" s="268"/>
      <c r="TWX118" s="463"/>
      <c r="TWY118" s="463"/>
      <c r="TWZ118" s="463"/>
      <c r="TXA118" s="267"/>
      <c r="TXB118" s="464"/>
      <c r="TXC118" s="464"/>
      <c r="TXD118" s="464"/>
      <c r="TXE118" s="267"/>
      <c r="TXF118" s="465"/>
      <c r="TXG118" s="465"/>
      <c r="TXH118" s="465"/>
      <c r="TXI118" s="268"/>
      <c r="TXJ118" s="463"/>
      <c r="TXK118" s="463"/>
      <c r="TXL118" s="463"/>
      <c r="TXM118" s="268"/>
      <c r="TXN118" s="463"/>
      <c r="TXO118" s="463"/>
      <c r="TXP118" s="463"/>
      <c r="TXQ118" s="267"/>
      <c r="TXR118" s="464"/>
      <c r="TXS118" s="464"/>
      <c r="TXT118" s="464"/>
      <c r="TXU118" s="267"/>
      <c r="TXV118" s="465"/>
      <c r="TXW118" s="465"/>
      <c r="TXX118" s="465"/>
      <c r="TXY118" s="268"/>
      <c r="TXZ118" s="463"/>
      <c r="TYA118" s="463"/>
      <c r="TYB118" s="463"/>
      <c r="TYC118" s="268"/>
      <c r="TYD118" s="463"/>
      <c r="TYE118" s="463"/>
      <c r="TYF118" s="463"/>
      <c r="TYG118" s="267"/>
      <c r="TYH118" s="464"/>
      <c r="TYI118" s="464"/>
      <c r="TYJ118" s="464"/>
      <c r="TYK118" s="267"/>
      <c r="TYL118" s="465"/>
      <c r="TYM118" s="465"/>
      <c r="TYN118" s="465"/>
      <c r="TYO118" s="268"/>
      <c r="TYP118" s="463"/>
      <c r="TYQ118" s="463"/>
      <c r="TYR118" s="463"/>
      <c r="TYS118" s="268"/>
      <c r="TYT118" s="463"/>
      <c r="TYU118" s="463"/>
      <c r="TYV118" s="463"/>
      <c r="TYW118" s="267"/>
      <c r="TYX118" s="464"/>
      <c r="TYY118" s="464"/>
      <c r="TYZ118" s="464"/>
      <c r="TZA118" s="267"/>
      <c r="TZB118" s="465"/>
      <c r="TZC118" s="465"/>
      <c r="TZD118" s="465"/>
      <c r="TZE118" s="268"/>
      <c r="TZF118" s="463"/>
      <c r="TZG118" s="463"/>
      <c r="TZH118" s="463"/>
      <c r="TZI118" s="268"/>
      <c r="TZJ118" s="463"/>
      <c r="TZK118" s="463"/>
      <c r="TZL118" s="463"/>
      <c r="TZM118" s="267"/>
      <c r="TZN118" s="464"/>
      <c r="TZO118" s="464"/>
      <c r="TZP118" s="464"/>
      <c r="TZQ118" s="267"/>
      <c r="TZR118" s="465"/>
      <c r="TZS118" s="465"/>
      <c r="TZT118" s="465"/>
      <c r="TZU118" s="268"/>
      <c r="TZV118" s="463"/>
      <c r="TZW118" s="463"/>
      <c r="TZX118" s="463"/>
      <c r="TZY118" s="268"/>
      <c r="TZZ118" s="463"/>
      <c r="UAA118" s="463"/>
      <c r="UAB118" s="463"/>
      <c r="UAC118" s="267"/>
      <c r="UAD118" s="464"/>
      <c r="UAE118" s="464"/>
      <c r="UAF118" s="464"/>
      <c r="UAG118" s="267"/>
      <c r="UAH118" s="465"/>
      <c r="UAI118" s="465"/>
      <c r="UAJ118" s="465"/>
      <c r="UAK118" s="268"/>
      <c r="UAL118" s="463"/>
      <c r="UAM118" s="463"/>
      <c r="UAN118" s="463"/>
      <c r="UAO118" s="268"/>
      <c r="UAP118" s="463"/>
      <c r="UAQ118" s="463"/>
      <c r="UAR118" s="463"/>
      <c r="UAS118" s="267"/>
      <c r="UAT118" s="464"/>
      <c r="UAU118" s="464"/>
      <c r="UAV118" s="464"/>
      <c r="UAW118" s="267"/>
      <c r="UAX118" s="465"/>
      <c r="UAY118" s="465"/>
      <c r="UAZ118" s="465"/>
      <c r="UBA118" s="268"/>
      <c r="UBB118" s="463"/>
      <c r="UBC118" s="463"/>
      <c r="UBD118" s="463"/>
      <c r="UBE118" s="268"/>
      <c r="UBF118" s="463"/>
      <c r="UBG118" s="463"/>
      <c r="UBH118" s="463"/>
      <c r="UBI118" s="267"/>
      <c r="UBJ118" s="464"/>
      <c r="UBK118" s="464"/>
      <c r="UBL118" s="464"/>
      <c r="UBM118" s="267"/>
      <c r="UBN118" s="465"/>
      <c r="UBO118" s="465"/>
      <c r="UBP118" s="465"/>
      <c r="UBQ118" s="268"/>
      <c r="UBR118" s="463"/>
      <c r="UBS118" s="463"/>
      <c r="UBT118" s="463"/>
      <c r="UBU118" s="268"/>
      <c r="UBV118" s="463"/>
      <c r="UBW118" s="463"/>
      <c r="UBX118" s="463"/>
      <c r="UBY118" s="267"/>
      <c r="UBZ118" s="464"/>
      <c r="UCA118" s="464"/>
      <c r="UCB118" s="464"/>
      <c r="UCC118" s="267"/>
      <c r="UCD118" s="465"/>
      <c r="UCE118" s="465"/>
      <c r="UCF118" s="465"/>
      <c r="UCG118" s="268"/>
      <c r="UCH118" s="463"/>
      <c r="UCI118" s="463"/>
      <c r="UCJ118" s="463"/>
      <c r="UCK118" s="268"/>
      <c r="UCL118" s="463"/>
      <c r="UCM118" s="463"/>
      <c r="UCN118" s="463"/>
      <c r="UCO118" s="267"/>
      <c r="UCP118" s="464"/>
      <c r="UCQ118" s="464"/>
      <c r="UCR118" s="464"/>
      <c r="UCS118" s="267"/>
      <c r="UCT118" s="465"/>
      <c r="UCU118" s="465"/>
      <c r="UCV118" s="465"/>
      <c r="UCW118" s="268"/>
      <c r="UCX118" s="463"/>
      <c r="UCY118" s="463"/>
      <c r="UCZ118" s="463"/>
      <c r="UDA118" s="268"/>
      <c r="UDB118" s="463"/>
      <c r="UDC118" s="463"/>
      <c r="UDD118" s="463"/>
      <c r="UDE118" s="267"/>
      <c r="UDF118" s="464"/>
      <c r="UDG118" s="464"/>
      <c r="UDH118" s="464"/>
      <c r="UDI118" s="267"/>
      <c r="UDJ118" s="465"/>
      <c r="UDK118" s="465"/>
      <c r="UDL118" s="465"/>
      <c r="UDM118" s="268"/>
      <c r="UDN118" s="463"/>
      <c r="UDO118" s="463"/>
      <c r="UDP118" s="463"/>
      <c r="UDQ118" s="268"/>
      <c r="UDR118" s="463"/>
      <c r="UDS118" s="463"/>
      <c r="UDT118" s="463"/>
      <c r="UDU118" s="267"/>
      <c r="UDV118" s="464"/>
      <c r="UDW118" s="464"/>
      <c r="UDX118" s="464"/>
      <c r="UDY118" s="267"/>
      <c r="UDZ118" s="465"/>
      <c r="UEA118" s="465"/>
      <c r="UEB118" s="465"/>
      <c r="UEC118" s="268"/>
      <c r="UED118" s="463"/>
      <c r="UEE118" s="463"/>
      <c r="UEF118" s="463"/>
      <c r="UEG118" s="268"/>
      <c r="UEH118" s="463"/>
      <c r="UEI118" s="463"/>
      <c r="UEJ118" s="463"/>
      <c r="UEK118" s="267"/>
      <c r="UEL118" s="464"/>
      <c r="UEM118" s="464"/>
      <c r="UEN118" s="464"/>
      <c r="UEO118" s="267"/>
      <c r="UEP118" s="465"/>
      <c r="UEQ118" s="465"/>
      <c r="UER118" s="465"/>
      <c r="UES118" s="268"/>
      <c r="UET118" s="463"/>
      <c r="UEU118" s="463"/>
      <c r="UEV118" s="463"/>
      <c r="UEW118" s="268"/>
      <c r="UEX118" s="463"/>
      <c r="UEY118" s="463"/>
      <c r="UEZ118" s="463"/>
      <c r="UFA118" s="267"/>
      <c r="UFB118" s="464"/>
      <c r="UFC118" s="464"/>
      <c r="UFD118" s="464"/>
      <c r="UFE118" s="267"/>
      <c r="UFF118" s="465"/>
      <c r="UFG118" s="465"/>
      <c r="UFH118" s="465"/>
      <c r="UFI118" s="268"/>
      <c r="UFJ118" s="463"/>
      <c r="UFK118" s="463"/>
      <c r="UFL118" s="463"/>
      <c r="UFM118" s="268"/>
      <c r="UFN118" s="463"/>
      <c r="UFO118" s="463"/>
      <c r="UFP118" s="463"/>
      <c r="UFQ118" s="267"/>
      <c r="UFR118" s="464"/>
      <c r="UFS118" s="464"/>
      <c r="UFT118" s="464"/>
      <c r="UFU118" s="267"/>
      <c r="UFV118" s="465"/>
      <c r="UFW118" s="465"/>
      <c r="UFX118" s="465"/>
      <c r="UFY118" s="268"/>
      <c r="UFZ118" s="463"/>
      <c r="UGA118" s="463"/>
      <c r="UGB118" s="463"/>
      <c r="UGC118" s="268"/>
      <c r="UGD118" s="463"/>
      <c r="UGE118" s="463"/>
      <c r="UGF118" s="463"/>
      <c r="UGG118" s="267"/>
      <c r="UGH118" s="464"/>
      <c r="UGI118" s="464"/>
      <c r="UGJ118" s="464"/>
      <c r="UGK118" s="267"/>
      <c r="UGL118" s="465"/>
      <c r="UGM118" s="465"/>
      <c r="UGN118" s="465"/>
      <c r="UGO118" s="268"/>
      <c r="UGP118" s="463"/>
      <c r="UGQ118" s="463"/>
      <c r="UGR118" s="463"/>
      <c r="UGS118" s="268"/>
      <c r="UGT118" s="463"/>
      <c r="UGU118" s="463"/>
      <c r="UGV118" s="463"/>
      <c r="UGW118" s="267"/>
      <c r="UGX118" s="464"/>
      <c r="UGY118" s="464"/>
      <c r="UGZ118" s="464"/>
      <c r="UHA118" s="267"/>
      <c r="UHB118" s="465"/>
      <c r="UHC118" s="465"/>
      <c r="UHD118" s="465"/>
      <c r="UHE118" s="268"/>
      <c r="UHF118" s="463"/>
      <c r="UHG118" s="463"/>
      <c r="UHH118" s="463"/>
      <c r="UHI118" s="268"/>
      <c r="UHJ118" s="463"/>
      <c r="UHK118" s="463"/>
      <c r="UHL118" s="463"/>
      <c r="UHM118" s="267"/>
      <c r="UHN118" s="464"/>
      <c r="UHO118" s="464"/>
      <c r="UHP118" s="464"/>
      <c r="UHQ118" s="267"/>
      <c r="UHR118" s="465"/>
      <c r="UHS118" s="465"/>
      <c r="UHT118" s="465"/>
      <c r="UHU118" s="268"/>
      <c r="UHV118" s="463"/>
      <c r="UHW118" s="463"/>
      <c r="UHX118" s="463"/>
      <c r="UHY118" s="268"/>
      <c r="UHZ118" s="463"/>
      <c r="UIA118" s="463"/>
      <c r="UIB118" s="463"/>
      <c r="UIC118" s="267"/>
      <c r="UID118" s="464"/>
      <c r="UIE118" s="464"/>
      <c r="UIF118" s="464"/>
      <c r="UIG118" s="267"/>
      <c r="UIH118" s="465"/>
      <c r="UII118" s="465"/>
      <c r="UIJ118" s="465"/>
      <c r="UIK118" s="268"/>
      <c r="UIL118" s="463"/>
      <c r="UIM118" s="463"/>
      <c r="UIN118" s="463"/>
      <c r="UIO118" s="268"/>
      <c r="UIP118" s="463"/>
      <c r="UIQ118" s="463"/>
      <c r="UIR118" s="463"/>
      <c r="UIS118" s="267"/>
      <c r="UIT118" s="464"/>
      <c r="UIU118" s="464"/>
      <c r="UIV118" s="464"/>
      <c r="UIW118" s="267"/>
      <c r="UIX118" s="465"/>
      <c r="UIY118" s="465"/>
      <c r="UIZ118" s="465"/>
      <c r="UJA118" s="268"/>
      <c r="UJB118" s="463"/>
      <c r="UJC118" s="463"/>
      <c r="UJD118" s="463"/>
      <c r="UJE118" s="268"/>
      <c r="UJF118" s="463"/>
      <c r="UJG118" s="463"/>
      <c r="UJH118" s="463"/>
      <c r="UJI118" s="267"/>
      <c r="UJJ118" s="464"/>
      <c r="UJK118" s="464"/>
      <c r="UJL118" s="464"/>
      <c r="UJM118" s="267"/>
      <c r="UJN118" s="465"/>
      <c r="UJO118" s="465"/>
      <c r="UJP118" s="465"/>
      <c r="UJQ118" s="268"/>
      <c r="UJR118" s="463"/>
      <c r="UJS118" s="463"/>
      <c r="UJT118" s="463"/>
      <c r="UJU118" s="268"/>
      <c r="UJV118" s="463"/>
      <c r="UJW118" s="463"/>
      <c r="UJX118" s="463"/>
      <c r="UJY118" s="267"/>
      <c r="UJZ118" s="464"/>
      <c r="UKA118" s="464"/>
      <c r="UKB118" s="464"/>
      <c r="UKC118" s="267"/>
      <c r="UKD118" s="465"/>
      <c r="UKE118" s="465"/>
      <c r="UKF118" s="465"/>
      <c r="UKG118" s="268"/>
      <c r="UKH118" s="463"/>
      <c r="UKI118" s="463"/>
      <c r="UKJ118" s="463"/>
      <c r="UKK118" s="268"/>
      <c r="UKL118" s="463"/>
      <c r="UKM118" s="463"/>
      <c r="UKN118" s="463"/>
      <c r="UKO118" s="267"/>
      <c r="UKP118" s="464"/>
      <c r="UKQ118" s="464"/>
      <c r="UKR118" s="464"/>
      <c r="UKS118" s="267"/>
      <c r="UKT118" s="465"/>
      <c r="UKU118" s="465"/>
      <c r="UKV118" s="465"/>
      <c r="UKW118" s="268"/>
      <c r="UKX118" s="463"/>
      <c r="UKY118" s="463"/>
      <c r="UKZ118" s="463"/>
      <c r="ULA118" s="268"/>
      <c r="ULB118" s="463"/>
      <c r="ULC118" s="463"/>
      <c r="ULD118" s="463"/>
      <c r="ULE118" s="267"/>
      <c r="ULF118" s="464"/>
      <c r="ULG118" s="464"/>
      <c r="ULH118" s="464"/>
      <c r="ULI118" s="267"/>
      <c r="ULJ118" s="465"/>
      <c r="ULK118" s="465"/>
      <c r="ULL118" s="465"/>
      <c r="ULM118" s="268"/>
      <c r="ULN118" s="463"/>
      <c r="ULO118" s="463"/>
      <c r="ULP118" s="463"/>
      <c r="ULQ118" s="268"/>
      <c r="ULR118" s="463"/>
      <c r="ULS118" s="463"/>
      <c r="ULT118" s="463"/>
      <c r="ULU118" s="267"/>
      <c r="ULV118" s="464"/>
      <c r="ULW118" s="464"/>
      <c r="ULX118" s="464"/>
      <c r="ULY118" s="267"/>
      <c r="ULZ118" s="465"/>
      <c r="UMA118" s="465"/>
      <c r="UMB118" s="465"/>
      <c r="UMC118" s="268"/>
      <c r="UMD118" s="463"/>
      <c r="UME118" s="463"/>
      <c r="UMF118" s="463"/>
      <c r="UMG118" s="268"/>
      <c r="UMH118" s="463"/>
      <c r="UMI118" s="463"/>
      <c r="UMJ118" s="463"/>
      <c r="UMK118" s="267"/>
      <c r="UML118" s="464"/>
      <c r="UMM118" s="464"/>
      <c r="UMN118" s="464"/>
      <c r="UMO118" s="267"/>
      <c r="UMP118" s="465"/>
      <c r="UMQ118" s="465"/>
      <c r="UMR118" s="465"/>
      <c r="UMS118" s="268"/>
      <c r="UMT118" s="463"/>
      <c r="UMU118" s="463"/>
      <c r="UMV118" s="463"/>
      <c r="UMW118" s="268"/>
      <c r="UMX118" s="463"/>
      <c r="UMY118" s="463"/>
      <c r="UMZ118" s="463"/>
      <c r="UNA118" s="267"/>
      <c r="UNB118" s="464"/>
      <c r="UNC118" s="464"/>
      <c r="UND118" s="464"/>
      <c r="UNE118" s="267"/>
      <c r="UNF118" s="465"/>
      <c r="UNG118" s="465"/>
      <c r="UNH118" s="465"/>
      <c r="UNI118" s="268"/>
      <c r="UNJ118" s="463"/>
      <c r="UNK118" s="463"/>
      <c r="UNL118" s="463"/>
      <c r="UNM118" s="268"/>
      <c r="UNN118" s="463"/>
      <c r="UNO118" s="463"/>
      <c r="UNP118" s="463"/>
      <c r="UNQ118" s="267"/>
      <c r="UNR118" s="464"/>
      <c r="UNS118" s="464"/>
      <c r="UNT118" s="464"/>
      <c r="UNU118" s="267"/>
      <c r="UNV118" s="465"/>
      <c r="UNW118" s="465"/>
      <c r="UNX118" s="465"/>
      <c r="UNY118" s="268"/>
      <c r="UNZ118" s="463"/>
      <c r="UOA118" s="463"/>
      <c r="UOB118" s="463"/>
      <c r="UOC118" s="268"/>
      <c r="UOD118" s="463"/>
      <c r="UOE118" s="463"/>
      <c r="UOF118" s="463"/>
      <c r="UOG118" s="267"/>
      <c r="UOH118" s="464"/>
      <c r="UOI118" s="464"/>
      <c r="UOJ118" s="464"/>
      <c r="UOK118" s="267"/>
      <c r="UOL118" s="465"/>
      <c r="UOM118" s="465"/>
      <c r="UON118" s="465"/>
      <c r="UOO118" s="268"/>
      <c r="UOP118" s="463"/>
      <c r="UOQ118" s="463"/>
      <c r="UOR118" s="463"/>
      <c r="UOS118" s="268"/>
      <c r="UOT118" s="463"/>
      <c r="UOU118" s="463"/>
      <c r="UOV118" s="463"/>
      <c r="UOW118" s="267"/>
      <c r="UOX118" s="464"/>
      <c r="UOY118" s="464"/>
      <c r="UOZ118" s="464"/>
      <c r="UPA118" s="267"/>
      <c r="UPB118" s="465"/>
      <c r="UPC118" s="465"/>
      <c r="UPD118" s="465"/>
      <c r="UPE118" s="268"/>
      <c r="UPF118" s="463"/>
      <c r="UPG118" s="463"/>
      <c r="UPH118" s="463"/>
      <c r="UPI118" s="268"/>
      <c r="UPJ118" s="463"/>
      <c r="UPK118" s="463"/>
      <c r="UPL118" s="463"/>
      <c r="UPM118" s="267"/>
      <c r="UPN118" s="464"/>
      <c r="UPO118" s="464"/>
      <c r="UPP118" s="464"/>
      <c r="UPQ118" s="267"/>
      <c r="UPR118" s="465"/>
      <c r="UPS118" s="465"/>
      <c r="UPT118" s="465"/>
      <c r="UPU118" s="268"/>
      <c r="UPV118" s="463"/>
      <c r="UPW118" s="463"/>
      <c r="UPX118" s="463"/>
      <c r="UPY118" s="268"/>
      <c r="UPZ118" s="463"/>
      <c r="UQA118" s="463"/>
      <c r="UQB118" s="463"/>
      <c r="UQC118" s="267"/>
      <c r="UQD118" s="464"/>
      <c r="UQE118" s="464"/>
      <c r="UQF118" s="464"/>
      <c r="UQG118" s="267"/>
      <c r="UQH118" s="465"/>
      <c r="UQI118" s="465"/>
      <c r="UQJ118" s="465"/>
      <c r="UQK118" s="268"/>
      <c r="UQL118" s="463"/>
      <c r="UQM118" s="463"/>
      <c r="UQN118" s="463"/>
      <c r="UQO118" s="268"/>
      <c r="UQP118" s="463"/>
      <c r="UQQ118" s="463"/>
      <c r="UQR118" s="463"/>
      <c r="UQS118" s="267"/>
      <c r="UQT118" s="464"/>
      <c r="UQU118" s="464"/>
      <c r="UQV118" s="464"/>
      <c r="UQW118" s="267"/>
      <c r="UQX118" s="465"/>
      <c r="UQY118" s="465"/>
      <c r="UQZ118" s="465"/>
      <c r="URA118" s="268"/>
      <c r="URB118" s="463"/>
      <c r="URC118" s="463"/>
      <c r="URD118" s="463"/>
      <c r="URE118" s="268"/>
      <c r="URF118" s="463"/>
      <c r="URG118" s="463"/>
      <c r="URH118" s="463"/>
      <c r="URI118" s="267"/>
      <c r="URJ118" s="464"/>
      <c r="URK118" s="464"/>
      <c r="URL118" s="464"/>
      <c r="URM118" s="267"/>
      <c r="URN118" s="465"/>
      <c r="URO118" s="465"/>
      <c r="URP118" s="465"/>
      <c r="URQ118" s="268"/>
      <c r="URR118" s="463"/>
      <c r="URS118" s="463"/>
      <c r="URT118" s="463"/>
      <c r="URU118" s="268"/>
      <c r="URV118" s="463"/>
      <c r="URW118" s="463"/>
      <c r="URX118" s="463"/>
      <c r="URY118" s="267"/>
      <c r="URZ118" s="464"/>
      <c r="USA118" s="464"/>
      <c r="USB118" s="464"/>
      <c r="USC118" s="267"/>
      <c r="USD118" s="465"/>
      <c r="USE118" s="465"/>
      <c r="USF118" s="465"/>
      <c r="USG118" s="268"/>
      <c r="USH118" s="463"/>
      <c r="USI118" s="463"/>
      <c r="USJ118" s="463"/>
      <c r="USK118" s="268"/>
      <c r="USL118" s="463"/>
      <c r="USM118" s="463"/>
      <c r="USN118" s="463"/>
      <c r="USO118" s="267"/>
      <c r="USP118" s="464"/>
      <c r="USQ118" s="464"/>
      <c r="USR118" s="464"/>
      <c r="USS118" s="267"/>
      <c r="UST118" s="465"/>
      <c r="USU118" s="465"/>
      <c r="USV118" s="465"/>
      <c r="USW118" s="268"/>
      <c r="USX118" s="463"/>
      <c r="USY118" s="463"/>
      <c r="USZ118" s="463"/>
      <c r="UTA118" s="268"/>
      <c r="UTB118" s="463"/>
      <c r="UTC118" s="463"/>
      <c r="UTD118" s="463"/>
      <c r="UTE118" s="267"/>
      <c r="UTF118" s="464"/>
      <c r="UTG118" s="464"/>
      <c r="UTH118" s="464"/>
      <c r="UTI118" s="267"/>
      <c r="UTJ118" s="465"/>
      <c r="UTK118" s="465"/>
      <c r="UTL118" s="465"/>
      <c r="UTM118" s="268"/>
      <c r="UTN118" s="463"/>
      <c r="UTO118" s="463"/>
      <c r="UTP118" s="463"/>
      <c r="UTQ118" s="268"/>
      <c r="UTR118" s="463"/>
      <c r="UTS118" s="463"/>
      <c r="UTT118" s="463"/>
      <c r="UTU118" s="267"/>
      <c r="UTV118" s="464"/>
      <c r="UTW118" s="464"/>
      <c r="UTX118" s="464"/>
      <c r="UTY118" s="267"/>
      <c r="UTZ118" s="465"/>
      <c r="UUA118" s="465"/>
      <c r="UUB118" s="465"/>
      <c r="UUC118" s="268"/>
      <c r="UUD118" s="463"/>
      <c r="UUE118" s="463"/>
      <c r="UUF118" s="463"/>
      <c r="UUG118" s="268"/>
      <c r="UUH118" s="463"/>
      <c r="UUI118" s="463"/>
      <c r="UUJ118" s="463"/>
      <c r="UUK118" s="267"/>
      <c r="UUL118" s="464"/>
      <c r="UUM118" s="464"/>
      <c r="UUN118" s="464"/>
      <c r="UUO118" s="267"/>
      <c r="UUP118" s="465"/>
      <c r="UUQ118" s="465"/>
      <c r="UUR118" s="465"/>
      <c r="UUS118" s="268"/>
      <c r="UUT118" s="463"/>
      <c r="UUU118" s="463"/>
      <c r="UUV118" s="463"/>
      <c r="UUW118" s="268"/>
      <c r="UUX118" s="463"/>
      <c r="UUY118" s="463"/>
      <c r="UUZ118" s="463"/>
      <c r="UVA118" s="267"/>
      <c r="UVB118" s="464"/>
      <c r="UVC118" s="464"/>
      <c r="UVD118" s="464"/>
      <c r="UVE118" s="267"/>
      <c r="UVF118" s="465"/>
      <c r="UVG118" s="465"/>
      <c r="UVH118" s="465"/>
      <c r="UVI118" s="268"/>
      <c r="UVJ118" s="463"/>
      <c r="UVK118" s="463"/>
      <c r="UVL118" s="463"/>
      <c r="UVM118" s="268"/>
      <c r="UVN118" s="463"/>
      <c r="UVO118" s="463"/>
      <c r="UVP118" s="463"/>
      <c r="UVQ118" s="267"/>
      <c r="UVR118" s="464"/>
      <c r="UVS118" s="464"/>
      <c r="UVT118" s="464"/>
      <c r="UVU118" s="267"/>
      <c r="UVV118" s="465"/>
      <c r="UVW118" s="465"/>
      <c r="UVX118" s="465"/>
      <c r="UVY118" s="268"/>
      <c r="UVZ118" s="463"/>
      <c r="UWA118" s="463"/>
      <c r="UWB118" s="463"/>
      <c r="UWC118" s="268"/>
      <c r="UWD118" s="463"/>
      <c r="UWE118" s="463"/>
      <c r="UWF118" s="463"/>
      <c r="UWG118" s="267"/>
      <c r="UWH118" s="464"/>
      <c r="UWI118" s="464"/>
      <c r="UWJ118" s="464"/>
      <c r="UWK118" s="267"/>
      <c r="UWL118" s="465"/>
      <c r="UWM118" s="465"/>
      <c r="UWN118" s="465"/>
      <c r="UWO118" s="268"/>
      <c r="UWP118" s="463"/>
      <c r="UWQ118" s="463"/>
      <c r="UWR118" s="463"/>
      <c r="UWS118" s="268"/>
      <c r="UWT118" s="463"/>
      <c r="UWU118" s="463"/>
      <c r="UWV118" s="463"/>
      <c r="UWW118" s="267"/>
      <c r="UWX118" s="464"/>
      <c r="UWY118" s="464"/>
      <c r="UWZ118" s="464"/>
      <c r="UXA118" s="267"/>
      <c r="UXB118" s="465"/>
      <c r="UXC118" s="465"/>
      <c r="UXD118" s="465"/>
      <c r="UXE118" s="268"/>
      <c r="UXF118" s="463"/>
      <c r="UXG118" s="463"/>
      <c r="UXH118" s="463"/>
      <c r="UXI118" s="268"/>
      <c r="UXJ118" s="463"/>
      <c r="UXK118" s="463"/>
      <c r="UXL118" s="463"/>
      <c r="UXM118" s="267"/>
      <c r="UXN118" s="464"/>
      <c r="UXO118" s="464"/>
      <c r="UXP118" s="464"/>
      <c r="UXQ118" s="267"/>
      <c r="UXR118" s="465"/>
      <c r="UXS118" s="465"/>
      <c r="UXT118" s="465"/>
      <c r="UXU118" s="268"/>
      <c r="UXV118" s="463"/>
      <c r="UXW118" s="463"/>
      <c r="UXX118" s="463"/>
      <c r="UXY118" s="268"/>
      <c r="UXZ118" s="463"/>
      <c r="UYA118" s="463"/>
      <c r="UYB118" s="463"/>
      <c r="UYC118" s="267"/>
      <c r="UYD118" s="464"/>
      <c r="UYE118" s="464"/>
      <c r="UYF118" s="464"/>
      <c r="UYG118" s="267"/>
      <c r="UYH118" s="465"/>
      <c r="UYI118" s="465"/>
      <c r="UYJ118" s="465"/>
      <c r="UYK118" s="268"/>
      <c r="UYL118" s="463"/>
      <c r="UYM118" s="463"/>
      <c r="UYN118" s="463"/>
      <c r="UYO118" s="268"/>
      <c r="UYP118" s="463"/>
      <c r="UYQ118" s="463"/>
      <c r="UYR118" s="463"/>
      <c r="UYS118" s="267"/>
      <c r="UYT118" s="464"/>
      <c r="UYU118" s="464"/>
      <c r="UYV118" s="464"/>
      <c r="UYW118" s="267"/>
      <c r="UYX118" s="465"/>
      <c r="UYY118" s="465"/>
      <c r="UYZ118" s="465"/>
      <c r="UZA118" s="268"/>
      <c r="UZB118" s="463"/>
      <c r="UZC118" s="463"/>
      <c r="UZD118" s="463"/>
      <c r="UZE118" s="268"/>
      <c r="UZF118" s="463"/>
      <c r="UZG118" s="463"/>
      <c r="UZH118" s="463"/>
      <c r="UZI118" s="267"/>
      <c r="UZJ118" s="464"/>
      <c r="UZK118" s="464"/>
      <c r="UZL118" s="464"/>
      <c r="UZM118" s="267"/>
      <c r="UZN118" s="465"/>
      <c r="UZO118" s="465"/>
      <c r="UZP118" s="465"/>
      <c r="UZQ118" s="268"/>
      <c r="UZR118" s="463"/>
      <c r="UZS118" s="463"/>
      <c r="UZT118" s="463"/>
      <c r="UZU118" s="268"/>
      <c r="UZV118" s="463"/>
      <c r="UZW118" s="463"/>
      <c r="UZX118" s="463"/>
      <c r="UZY118" s="267"/>
      <c r="UZZ118" s="464"/>
      <c r="VAA118" s="464"/>
      <c r="VAB118" s="464"/>
      <c r="VAC118" s="267"/>
      <c r="VAD118" s="465"/>
      <c r="VAE118" s="465"/>
      <c r="VAF118" s="465"/>
      <c r="VAG118" s="268"/>
      <c r="VAH118" s="463"/>
      <c r="VAI118" s="463"/>
      <c r="VAJ118" s="463"/>
      <c r="VAK118" s="268"/>
      <c r="VAL118" s="463"/>
      <c r="VAM118" s="463"/>
      <c r="VAN118" s="463"/>
      <c r="VAO118" s="267"/>
      <c r="VAP118" s="464"/>
      <c r="VAQ118" s="464"/>
      <c r="VAR118" s="464"/>
      <c r="VAS118" s="267"/>
      <c r="VAT118" s="465"/>
      <c r="VAU118" s="465"/>
      <c r="VAV118" s="465"/>
      <c r="VAW118" s="268"/>
      <c r="VAX118" s="463"/>
      <c r="VAY118" s="463"/>
      <c r="VAZ118" s="463"/>
      <c r="VBA118" s="268"/>
      <c r="VBB118" s="463"/>
      <c r="VBC118" s="463"/>
      <c r="VBD118" s="463"/>
      <c r="VBE118" s="267"/>
      <c r="VBF118" s="464"/>
      <c r="VBG118" s="464"/>
      <c r="VBH118" s="464"/>
      <c r="VBI118" s="267"/>
      <c r="VBJ118" s="465"/>
      <c r="VBK118" s="465"/>
      <c r="VBL118" s="465"/>
      <c r="VBM118" s="268"/>
      <c r="VBN118" s="463"/>
      <c r="VBO118" s="463"/>
      <c r="VBP118" s="463"/>
      <c r="VBQ118" s="268"/>
      <c r="VBR118" s="463"/>
      <c r="VBS118" s="463"/>
      <c r="VBT118" s="463"/>
      <c r="VBU118" s="267"/>
      <c r="VBV118" s="464"/>
      <c r="VBW118" s="464"/>
      <c r="VBX118" s="464"/>
      <c r="VBY118" s="267"/>
      <c r="VBZ118" s="465"/>
      <c r="VCA118" s="465"/>
      <c r="VCB118" s="465"/>
      <c r="VCC118" s="268"/>
      <c r="VCD118" s="463"/>
      <c r="VCE118" s="463"/>
      <c r="VCF118" s="463"/>
      <c r="VCG118" s="268"/>
      <c r="VCH118" s="463"/>
      <c r="VCI118" s="463"/>
      <c r="VCJ118" s="463"/>
      <c r="VCK118" s="267"/>
      <c r="VCL118" s="464"/>
      <c r="VCM118" s="464"/>
      <c r="VCN118" s="464"/>
      <c r="VCO118" s="267"/>
      <c r="VCP118" s="465"/>
      <c r="VCQ118" s="465"/>
      <c r="VCR118" s="465"/>
      <c r="VCS118" s="268"/>
      <c r="VCT118" s="463"/>
      <c r="VCU118" s="463"/>
      <c r="VCV118" s="463"/>
      <c r="VCW118" s="268"/>
      <c r="VCX118" s="463"/>
      <c r="VCY118" s="463"/>
      <c r="VCZ118" s="463"/>
      <c r="VDA118" s="267"/>
      <c r="VDB118" s="464"/>
      <c r="VDC118" s="464"/>
      <c r="VDD118" s="464"/>
      <c r="VDE118" s="267"/>
      <c r="VDF118" s="465"/>
      <c r="VDG118" s="465"/>
      <c r="VDH118" s="465"/>
      <c r="VDI118" s="268"/>
      <c r="VDJ118" s="463"/>
      <c r="VDK118" s="463"/>
      <c r="VDL118" s="463"/>
      <c r="VDM118" s="268"/>
      <c r="VDN118" s="463"/>
      <c r="VDO118" s="463"/>
      <c r="VDP118" s="463"/>
      <c r="VDQ118" s="267"/>
      <c r="VDR118" s="464"/>
      <c r="VDS118" s="464"/>
      <c r="VDT118" s="464"/>
      <c r="VDU118" s="267"/>
      <c r="VDV118" s="465"/>
      <c r="VDW118" s="465"/>
      <c r="VDX118" s="465"/>
      <c r="VDY118" s="268"/>
      <c r="VDZ118" s="463"/>
      <c r="VEA118" s="463"/>
      <c r="VEB118" s="463"/>
      <c r="VEC118" s="268"/>
      <c r="VED118" s="463"/>
      <c r="VEE118" s="463"/>
      <c r="VEF118" s="463"/>
      <c r="VEG118" s="267"/>
      <c r="VEH118" s="464"/>
      <c r="VEI118" s="464"/>
      <c r="VEJ118" s="464"/>
      <c r="VEK118" s="267"/>
      <c r="VEL118" s="465"/>
      <c r="VEM118" s="465"/>
      <c r="VEN118" s="465"/>
      <c r="VEO118" s="268"/>
      <c r="VEP118" s="463"/>
      <c r="VEQ118" s="463"/>
      <c r="VER118" s="463"/>
      <c r="VES118" s="268"/>
      <c r="VET118" s="463"/>
      <c r="VEU118" s="463"/>
      <c r="VEV118" s="463"/>
      <c r="VEW118" s="267"/>
      <c r="VEX118" s="464"/>
      <c r="VEY118" s="464"/>
      <c r="VEZ118" s="464"/>
      <c r="VFA118" s="267"/>
      <c r="VFB118" s="465"/>
      <c r="VFC118" s="465"/>
      <c r="VFD118" s="465"/>
      <c r="VFE118" s="268"/>
      <c r="VFF118" s="463"/>
      <c r="VFG118" s="463"/>
      <c r="VFH118" s="463"/>
      <c r="VFI118" s="268"/>
      <c r="VFJ118" s="463"/>
      <c r="VFK118" s="463"/>
      <c r="VFL118" s="463"/>
      <c r="VFM118" s="267"/>
      <c r="VFN118" s="464"/>
      <c r="VFO118" s="464"/>
      <c r="VFP118" s="464"/>
      <c r="VFQ118" s="267"/>
      <c r="VFR118" s="465"/>
      <c r="VFS118" s="465"/>
      <c r="VFT118" s="465"/>
      <c r="VFU118" s="268"/>
      <c r="VFV118" s="463"/>
      <c r="VFW118" s="463"/>
      <c r="VFX118" s="463"/>
      <c r="VFY118" s="268"/>
      <c r="VFZ118" s="463"/>
      <c r="VGA118" s="463"/>
      <c r="VGB118" s="463"/>
      <c r="VGC118" s="267"/>
      <c r="VGD118" s="464"/>
      <c r="VGE118" s="464"/>
      <c r="VGF118" s="464"/>
      <c r="VGG118" s="267"/>
      <c r="VGH118" s="465"/>
      <c r="VGI118" s="465"/>
      <c r="VGJ118" s="465"/>
      <c r="VGK118" s="268"/>
      <c r="VGL118" s="463"/>
      <c r="VGM118" s="463"/>
      <c r="VGN118" s="463"/>
      <c r="VGO118" s="268"/>
      <c r="VGP118" s="463"/>
      <c r="VGQ118" s="463"/>
      <c r="VGR118" s="463"/>
      <c r="VGS118" s="267"/>
      <c r="VGT118" s="464"/>
      <c r="VGU118" s="464"/>
      <c r="VGV118" s="464"/>
      <c r="VGW118" s="267"/>
      <c r="VGX118" s="465"/>
      <c r="VGY118" s="465"/>
      <c r="VGZ118" s="465"/>
      <c r="VHA118" s="268"/>
      <c r="VHB118" s="463"/>
      <c r="VHC118" s="463"/>
      <c r="VHD118" s="463"/>
      <c r="VHE118" s="268"/>
      <c r="VHF118" s="463"/>
      <c r="VHG118" s="463"/>
      <c r="VHH118" s="463"/>
      <c r="VHI118" s="267"/>
      <c r="VHJ118" s="464"/>
      <c r="VHK118" s="464"/>
      <c r="VHL118" s="464"/>
      <c r="VHM118" s="267"/>
      <c r="VHN118" s="465"/>
      <c r="VHO118" s="465"/>
      <c r="VHP118" s="465"/>
      <c r="VHQ118" s="268"/>
      <c r="VHR118" s="463"/>
      <c r="VHS118" s="463"/>
      <c r="VHT118" s="463"/>
      <c r="VHU118" s="268"/>
      <c r="VHV118" s="463"/>
      <c r="VHW118" s="463"/>
      <c r="VHX118" s="463"/>
      <c r="VHY118" s="267"/>
      <c r="VHZ118" s="464"/>
      <c r="VIA118" s="464"/>
      <c r="VIB118" s="464"/>
      <c r="VIC118" s="267"/>
      <c r="VID118" s="465"/>
      <c r="VIE118" s="465"/>
      <c r="VIF118" s="465"/>
      <c r="VIG118" s="268"/>
      <c r="VIH118" s="463"/>
      <c r="VII118" s="463"/>
      <c r="VIJ118" s="463"/>
      <c r="VIK118" s="268"/>
      <c r="VIL118" s="463"/>
      <c r="VIM118" s="463"/>
      <c r="VIN118" s="463"/>
      <c r="VIO118" s="267"/>
      <c r="VIP118" s="464"/>
      <c r="VIQ118" s="464"/>
      <c r="VIR118" s="464"/>
      <c r="VIS118" s="267"/>
      <c r="VIT118" s="465"/>
      <c r="VIU118" s="465"/>
      <c r="VIV118" s="465"/>
      <c r="VIW118" s="268"/>
      <c r="VIX118" s="463"/>
      <c r="VIY118" s="463"/>
      <c r="VIZ118" s="463"/>
      <c r="VJA118" s="268"/>
      <c r="VJB118" s="463"/>
      <c r="VJC118" s="463"/>
      <c r="VJD118" s="463"/>
      <c r="VJE118" s="267"/>
      <c r="VJF118" s="464"/>
      <c r="VJG118" s="464"/>
      <c r="VJH118" s="464"/>
      <c r="VJI118" s="267"/>
      <c r="VJJ118" s="465"/>
      <c r="VJK118" s="465"/>
      <c r="VJL118" s="465"/>
      <c r="VJM118" s="268"/>
      <c r="VJN118" s="463"/>
      <c r="VJO118" s="463"/>
      <c r="VJP118" s="463"/>
      <c r="VJQ118" s="268"/>
      <c r="VJR118" s="463"/>
      <c r="VJS118" s="463"/>
      <c r="VJT118" s="463"/>
      <c r="VJU118" s="267"/>
      <c r="VJV118" s="464"/>
      <c r="VJW118" s="464"/>
      <c r="VJX118" s="464"/>
      <c r="VJY118" s="267"/>
      <c r="VJZ118" s="465"/>
      <c r="VKA118" s="465"/>
      <c r="VKB118" s="465"/>
      <c r="VKC118" s="268"/>
      <c r="VKD118" s="463"/>
      <c r="VKE118" s="463"/>
      <c r="VKF118" s="463"/>
      <c r="VKG118" s="268"/>
      <c r="VKH118" s="463"/>
      <c r="VKI118" s="463"/>
      <c r="VKJ118" s="463"/>
      <c r="VKK118" s="267"/>
      <c r="VKL118" s="464"/>
      <c r="VKM118" s="464"/>
      <c r="VKN118" s="464"/>
      <c r="VKO118" s="267"/>
      <c r="VKP118" s="465"/>
      <c r="VKQ118" s="465"/>
      <c r="VKR118" s="465"/>
      <c r="VKS118" s="268"/>
      <c r="VKT118" s="463"/>
      <c r="VKU118" s="463"/>
      <c r="VKV118" s="463"/>
      <c r="VKW118" s="268"/>
      <c r="VKX118" s="463"/>
      <c r="VKY118" s="463"/>
      <c r="VKZ118" s="463"/>
      <c r="VLA118" s="267"/>
      <c r="VLB118" s="464"/>
      <c r="VLC118" s="464"/>
      <c r="VLD118" s="464"/>
      <c r="VLE118" s="267"/>
      <c r="VLF118" s="465"/>
      <c r="VLG118" s="465"/>
      <c r="VLH118" s="465"/>
      <c r="VLI118" s="268"/>
      <c r="VLJ118" s="463"/>
      <c r="VLK118" s="463"/>
      <c r="VLL118" s="463"/>
      <c r="VLM118" s="268"/>
      <c r="VLN118" s="463"/>
      <c r="VLO118" s="463"/>
      <c r="VLP118" s="463"/>
      <c r="VLQ118" s="267"/>
      <c r="VLR118" s="464"/>
      <c r="VLS118" s="464"/>
      <c r="VLT118" s="464"/>
      <c r="VLU118" s="267"/>
      <c r="VLV118" s="465"/>
      <c r="VLW118" s="465"/>
      <c r="VLX118" s="465"/>
      <c r="VLY118" s="268"/>
      <c r="VLZ118" s="463"/>
      <c r="VMA118" s="463"/>
      <c r="VMB118" s="463"/>
      <c r="VMC118" s="268"/>
      <c r="VMD118" s="463"/>
      <c r="VME118" s="463"/>
      <c r="VMF118" s="463"/>
      <c r="VMG118" s="267"/>
      <c r="VMH118" s="464"/>
      <c r="VMI118" s="464"/>
      <c r="VMJ118" s="464"/>
      <c r="VMK118" s="267"/>
      <c r="VML118" s="465"/>
      <c r="VMM118" s="465"/>
      <c r="VMN118" s="465"/>
      <c r="VMO118" s="268"/>
      <c r="VMP118" s="463"/>
      <c r="VMQ118" s="463"/>
      <c r="VMR118" s="463"/>
      <c r="VMS118" s="268"/>
      <c r="VMT118" s="463"/>
      <c r="VMU118" s="463"/>
      <c r="VMV118" s="463"/>
      <c r="VMW118" s="267"/>
      <c r="VMX118" s="464"/>
      <c r="VMY118" s="464"/>
      <c r="VMZ118" s="464"/>
      <c r="VNA118" s="267"/>
      <c r="VNB118" s="465"/>
      <c r="VNC118" s="465"/>
      <c r="VND118" s="465"/>
      <c r="VNE118" s="268"/>
      <c r="VNF118" s="463"/>
      <c r="VNG118" s="463"/>
      <c r="VNH118" s="463"/>
      <c r="VNI118" s="268"/>
      <c r="VNJ118" s="463"/>
      <c r="VNK118" s="463"/>
      <c r="VNL118" s="463"/>
      <c r="VNM118" s="267"/>
      <c r="VNN118" s="464"/>
      <c r="VNO118" s="464"/>
      <c r="VNP118" s="464"/>
      <c r="VNQ118" s="267"/>
      <c r="VNR118" s="465"/>
      <c r="VNS118" s="465"/>
      <c r="VNT118" s="465"/>
      <c r="VNU118" s="268"/>
      <c r="VNV118" s="463"/>
      <c r="VNW118" s="463"/>
      <c r="VNX118" s="463"/>
      <c r="VNY118" s="268"/>
      <c r="VNZ118" s="463"/>
      <c r="VOA118" s="463"/>
      <c r="VOB118" s="463"/>
      <c r="VOC118" s="267"/>
      <c r="VOD118" s="464"/>
      <c r="VOE118" s="464"/>
      <c r="VOF118" s="464"/>
      <c r="VOG118" s="267"/>
      <c r="VOH118" s="465"/>
      <c r="VOI118" s="465"/>
      <c r="VOJ118" s="465"/>
      <c r="VOK118" s="268"/>
      <c r="VOL118" s="463"/>
      <c r="VOM118" s="463"/>
      <c r="VON118" s="463"/>
      <c r="VOO118" s="268"/>
      <c r="VOP118" s="463"/>
      <c r="VOQ118" s="463"/>
      <c r="VOR118" s="463"/>
      <c r="VOS118" s="267"/>
      <c r="VOT118" s="464"/>
      <c r="VOU118" s="464"/>
      <c r="VOV118" s="464"/>
      <c r="VOW118" s="267"/>
      <c r="VOX118" s="465"/>
      <c r="VOY118" s="465"/>
      <c r="VOZ118" s="465"/>
      <c r="VPA118" s="268"/>
      <c r="VPB118" s="463"/>
      <c r="VPC118" s="463"/>
      <c r="VPD118" s="463"/>
      <c r="VPE118" s="268"/>
      <c r="VPF118" s="463"/>
      <c r="VPG118" s="463"/>
      <c r="VPH118" s="463"/>
      <c r="VPI118" s="267"/>
      <c r="VPJ118" s="464"/>
      <c r="VPK118" s="464"/>
      <c r="VPL118" s="464"/>
      <c r="VPM118" s="267"/>
      <c r="VPN118" s="465"/>
      <c r="VPO118" s="465"/>
      <c r="VPP118" s="465"/>
      <c r="VPQ118" s="268"/>
      <c r="VPR118" s="463"/>
      <c r="VPS118" s="463"/>
      <c r="VPT118" s="463"/>
      <c r="VPU118" s="268"/>
      <c r="VPV118" s="463"/>
      <c r="VPW118" s="463"/>
      <c r="VPX118" s="463"/>
      <c r="VPY118" s="267"/>
      <c r="VPZ118" s="464"/>
      <c r="VQA118" s="464"/>
      <c r="VQB118" s="464"/>
      <c r="VQC118" s="267"/>
      <c r="VQD118" s="465"/>
      <c r="VQE118" s="465"/>
      <c r="VQF118" s="465"/>
      <c r="VQG118" s="268"/>
      <c r="VQH118" s="463"/>
      <c r="VQI118" s="463"/>
      <c r="VQJ118" s="463"/>
      <c r="VQK118" s="268"/>
      <c r="VQL118" s="463"/>
      <c r="VQM118" s="463"/>
      <c r="VQN118" s="463"/>
      <c r="VQO118" s="267"/>
      <c r="VQP118" s="464"/>
      <c r="VQQ118" s="464"/>
      <c r="VQR118" s="464"/>
      <c r="VQS118" s="267"/>
      <c r="VQT118" s="465"/>
      <c r="VQU118" s="465"/>
      <c r="VQV118" s="465"/>
      <c r="VQW118" s="268"/>
      <c r="VQX118" s="463"/>
      <c r="VQY118" s="463"/>
      <c r="VQZ118" s="463"/>
      <c r="VRA118" s="268"/>
      <c r="VRB118" s="463"/>
      <c r="VRC118" s="463"/>
      <c r="VRD118" s="463"/>
      <c r="VRE118" s="267"/>
      <c r="VRF118" s="464"/>
      <c r="VRG118" s="464"/>
      <c r="VRH118" s="464"/>
      <c r="VRI118" s="267"/>
      <c r="VRJ118" s="465"/>
      <c r="VRK118" s="465"/>
      <c r="VRL118" s="465"/>
      <c r="VRM118" s="268"/>
      <c r="VRN118" s="463"/>
      <c r="VRO118" s="463"/>
      <c r="VRP118" s="463"/>
      <c r="VRQ118" s="268"/>
      <c r="VRR118" s="463"/>
      <c r="VRS118" s="463"/>
      <c r="VRT118" s="463"/>
      <c r="VRU118" s="267"/>
      <c r="VRV118" s="464"/>
      <c r="VRW118" s="464"/>
      <c r="VRX118" s="464"/>
      <c r="VRY118" s="267"/>
      <c r="VRZ118" s="465"/>
      <c r="VSA118" s="465"/>
      <c r="VSB118" s="465"/>
      <c r="VSC118" s="268"/>
      <c r="VSD118" s="463"/>
      <c r="VSE118" s="463"/>
      <c r="VSF118" s="463"/>
      <c r="VSG118" s="268"/>
      <c r="VSH118" s="463"/>
      <c r="VSI118" s="463"/>
      <c r="VSJ118" s="463"/>
      <c r="VSK118" s="267"/>
      <c r="VSL118" s="464"/>
      <c r="VSM118" s="464"/>
      <c r="VSN118" s="464"/>
      <c r="VSO118" s="267"/>
      <c r="VSP118" s="465"/>
      <c r="VSQ118" s="465"/>
      <c r="VSR118" s="465"/>
      <c r="VSS118" s="268"/>
      <c r="VST118" s="463"/>
      <c r="VSU118" s="463"/>
      <c r="VSV118" s="463"/>
      <c r="VSW118" s="268"/>
      <c r="VSX118" s="463"/>
      <c r="VSY118" s="463"/>
      <c r="VSZ118" s="463"/>
      <c r="VTA118" s="267"/>
      <c r="VTB118" s="464"/>
      <c r="VTC118" s="464"/>
      <c r="VTD118" s="464"/>
      <c r="VTE118" s="267"/>
      <c r="VTF118" s="465"/>
      <c r="VTG118" s="465"/>
      <c r="VTH118" s="465"/>
      <c r="VTI118" s="268"/>
      <c r="VTJ118" s="463"/>
      <c r="VTK118" s="463"/>
      <c r="VTL118" s="463"/>
      <c r="VTM118" s="268"/>
      <c r="VTN118" s="463"/>
      <c r="VTO118" s="463"/>
      <c r="VTP118" s="463"/>
      <c r="VTQ118" s="267"/>
      <c r="VTR118" s="464"/>
      <c r="VTS118" s="464"/>
      <c r="VTT118" s="464"/>
      <c r="VTU118" s="267"/>
      <c r="VTV118" s="465"/>
      <c r="VTW118" s="465"/>
      <c r="VTX118" s="465"/>
      <c r="VTY118" s="268"/>
      <c r="VTZ118" s="463"/>
      <c r="VUA118" s="463"/>
      <c r="VUB118" s="463"/>
      <c r="VUC118" s="268"/>
      <c r="VUD118" s="463"/>
      <c r="VUE118" s="463"/>
      <c r="VUF118" s="463"/>
      <c r="VUG118" s="267"/>
      <c r="VUH118" s="464"/>
      <c r="VUI118" s="464"/>
      <c r="VUJ118" s="464"/>
      <c r="VUK118" s="267"/>
      <c r="VUL118" s="465"/>
      <c r="VUM118" s="465"/>
      <c r="VUN118" s="465"/>
      <c r="VUO118" s="268"/>
      <c r="VUP118" s="463"/>
      <c r="VUQ118" s="463"/>
      <c r="VUR118" s="463"/>
      <c r="VUS118" s="268"/>
      <c r="VUT118" s="463"/>
      <c r="VUU118" s="463"/>
      <c r="VUV118" s="463"/>
      <c r="VUW118" s="267"/>
      <c r="VUX118" s="464"/>
      <c r="VUY118" s="464"/>
      <c r="VUZ118" s="464"/>
      <c r="VVA118" s="267"/>
      <c r="VVB118" s="465"/>
      <c r="VVC118" s="465"/>
      <c r="VVD118" s="465"/>
      <c r="VVE118" s="268"/>
      <c r="VVF118" s="463"/>
      <c r="VVG118" s="463"/>
      <c r="VVH118" s="463"/>
      <c r="VVI118" s="268"/>
      <c r="VVJ118" s="463"/>
      <c r="VVK118" s="463"/>
      <c r="VVL118" s="463"/>
      <c r="VVM118" s="267"/>
      <c r="VVN118" s="464"/>
      <c r="VVO118" s="464"/>
      <c r="VVP118" s="464"/>
      <c r="VVQ118" s="267"/>
      <c r="VVR118" s="465"/>
      <c r="VVS118" s="465"/>
      <c r="VVT118" s="465"/>
      <c r="VVU118" s="268"/>
      <c r="VVV118" s="463"/>
      <c r="VVW118" s="463"/>
      <c r="VVX118" s="463"/>
      <c r="VVY118" s="268"/>
      <c r="VVZ118" s="463"/>
      <c r="VWA118" s="463"/>
      <c r="VWB118" s="463"/>
      <c r="VWC118" s="267"/>
      <c r="VWD118" s="464"/>
      <c r="VWE118" s="464"/>
      <c r="VWF118" s="464"/>
      <c r="VWG118" s="267"/>
      <c r="VWH118" s="465"/>
      <c r="VWI118" s="465"/>
      <c r="VWJ118" s="465"/>
      <c r="VWK118" s="268"/>
      <c r="VWL118" s="463"/>
      <c r="VWM118" s="463"/>
      <c r="VWN118" s="463"/>
      <c r="VWO118" s="268"/>
      <c r="VWP118" s="463"/>
      <c r="VWQ118" s="463"/>
      <c r="VWR118" s="463"/>
      <c r="VWS118" s="267"/>
      <c r="VWT118" s="464"/>
      <c r="VWU118" s="464"/>
      <c r="VWV118" s="464"/>
      <c r="VWW118" s="267"/>
      <c r="VWX118" s="465"/>
      <c r="VWY118" s="465"/>
      <c r="VWZ118" s="465"/>
      <c r="VXA118" s="268"/>
      <c r="VXB118" s="463"/>
      <c r="VXC118" s="463"/>
      <c r="VXD118" s="463"/>
      <c r="VXE118" s="268"/>
      <c r="VXF118" s="463"/>
      <c r="VXG118" s="463"/>
      <c r="VXH118" s="463"/>
      <c r="VXI118" s="267"/>
      <c r="VXJ118" s="464"/>
      <c r="VXK118" s="464"/>
      <c r="VXL118" s="464"/>
      <c r="VXM118" s="267"/>
      <c r="VXN118" s="465"/>
      <c r="VXO118" s="465"/>
      <c r="VXP118" s="465"/>
      <c r="VXQ118" s="268"/>
      <c r="VXR118" s="463"/>
      <c r="VXS118" s="463"/>
      <c r="VXT118" s="463"/>
      <c r="VXU118" s="268"/>
      <c r="VXV118" s="463"/>
      <c r="VXW118" s="463"/>
      <c r="VXX118" s="463"/>
      <c r="VXY118" s="267"/>
      <c r="VXZ118" s="464"/>
      <c r="VYA118" s="464"/>
      <c r="VYB118" s="464"/>
      <c r="VYC118" s="267"/>
      <c r="VYD118" s="465"/>
      <c r="VYE118" s="465"/>
      <c r="VYF118" s="465"/>
      <c r="VYG118" s="268"/>
      <c r="VYH118" s="463"/>
      <c r="VYI118" s="463"/>
      <c r="VYJ118" s="463"/>
      <c r="VYK118" s="268"/>
      <c r="VYL118" s="463"/>
      <c r="VYM118" s="463"/>
      <c r="VYN118" s="463"/>
      <c r="VYO118" s="267"/>
      <c r="VYP118" s="464"/>
      <c r="VYQ118" s="464"/>
      <c r="VYR118" s="464"/>
      <c r="VYS118" s="267"/>
      <c r="VYT118" s="465"/>
      <c r="VYU118" s="465"/>
      <c r="VYV118" s="465"/>
      <c r="VYW118" s="268"/>
      <c r="VYX118" s="463"/>
      <c r="VYY118" s="463"/>
      <c r="VYZ118" s="463"/>
      <c r="VZA118" s="268"/>
      <c r="VZB118" s="463"/>
      <c r="VZC118" s="463"/>
      <c r="VZD118" s="463"/>
      <c r="VZE118" s="267"/>
      <c r="VZF118" s="464"/>
      <c r="VZG118" s="464"/>
      <c r="VZH118" s="464"/>
      <c r="VZI118" s="267"/>
      <c r="VZJ118" s="465"/>
      <c r="VZK118" s="465"/>
      <c r="VZL118" s="465"/>
      <c r="VZM118" s="268"/>
      <c r="VZN118" s="463"/>
      <c r="VZO118" s="463"/>
      <c r="VZP118" s="463"/>
      <c r="VZQ118" s="268"/>
      <c r="VZR118" s="463"/>
      <c r="VZS118" s="463"/>
      <c r="VZT118" s="463"/>
      <c r="VZU118" s="267"/>
      <c r="VZV118" s="464"/>
      <c r="VZW118" s="464"/>
      <c r="VZX118" s="464"/>
      <c r="VZY118" s="267"/>
      <c r="VZZ118" s="465"/>
      <c r="WAA118" s="465"/>
      <c r="WAB118" s="465"/>
      <c r="WAC118" s="268"/>
      <c r="WAD118" s="463"/>
      <c r="WAE118" s="463"/>
      <c r="WAF118" s="463"/>
      <c r="WAG118" s="268"/>
      <c r="WAH118" s="463"/>
      <c r="WAI118" s="463"/>
      <c r="WAJ118" s="463"/>
      <c r="WAK118" s="267"/>
      <c r="WAL118" s="464"/>
      <c r="WAM118" s="464"/>
      <c r="WAN118" s="464"/>
      <c r="WAO118" s="267"/>
      <c r="WAP118" s="465"/>
      <c r="WAQ118" s="465"/>
      <c r="WAR118" s="465"/>
      <c r="WAS118" s="268"/>
      <c r="WAT118" s="463"/>
      <c r="WAU118" s="463"/>
      <c r="WAV118" s="463"/>
      <c r="WAW118" s="268"/>
      <c r="WAX118" s="463"/>
      <c r="WAY118" s="463"/>
      <c r="WAZ118" s="463"/>
      <c r="WBA118" s="267"/>
      <c r="WBB118" s="464"/>
      <c r="WBC118" s="464"/>
      <c r="WBD118" s="464"/>
      <c r="WBE118" s="267"/>
      <c r="WBF118" s="465"/>
      <c r="WBG118" s="465"/>
      <c r="WBH118" s="465"/>
      <c r="WBI118" s="268"/>
      <c r="WBJ118" s="463"/>
      <c r="WBK118" s="463"/>
      <c r="WBL118" s="463"/>
      <c r="WBM118" s="268"/>
      <c r="WBN118" s="463"/>
      <c r="WBO118" s="463"/>
      <c r="WBP118" s="463"/>
      <c r="WBQ118" s="267"/>
      <c r="WBR118" s="464"/>
      <c r="WBS118" s="464"/>
      <c r="WBT118" s="464"/>
      <c r="WBU118" s="267"/>
      <c r="WBV118" s="465"/>
      <c r="WBW118" s="465"/>
      <c r="WBX118" s="465"/>
      <c r="WBY118" s="268"/>
      <c r="WBZ118" s="463"/>
      <c r="WCA118" s="463"/>
      <c r="WCB118" s="463"/>
      <c r="WCC118" s="268"/>
      <c r="WCD118" s="463"/>
      <c r="WCE118" s="463"/>
      <c r="WCF118" s="463"/>
      <c r="WCG118" s="267"/>
      <c r="WCH118" s="464"/>
      <c r="WCI118" s="464"/>
      <c r="WCJ118" s="464"/>
      <c r="WCK118" s="267"/>
      <c r="WCL118" s="465"/>
      <c r="WCM118" s="465"/>
      <c r="WCN118" s="465"/>
      <c r="WCO118" s="268"/>
      <c r="WCP118" s="463"/>
      <c r="WCQ118" s="463"/>
      <c r="WCR118" s="463"/>
      <c r="WCS118" s="268"/>
      <c r="WCT118" s="463"/>
      <c r="WCU118" s="463"/>
      <c r="WCV118" s="463"/>
      <c r="WCW118" s="267"/>
      <c r="WCX118" s="464"/>
      <c r="WCY118" s="464"/>
      <c r="WCZ118" s="464"/>
      <c r="WDA118" s="267"/>
      <c r="WDB118" s="465"/>
      <c r="WDC118" s="465"/>
      <c r="WDD118" s="465"/>
      <c r="WDE118" s="268"/>
      <c r="WDF118" s="463"/>
      <c r="WDG118" s="463"/>
      <c r="WDH118" s="463"/>
      <c r="WDI118" s="268"/>
      <c r="WDJ118" s="463"/>
      <c r="WDK118" s="463"/>
      <c r="WDL118" s="463"/>
      <c r="WDM118" s="267"/>
      <c r="WDN118" s="464"/>
      <c r="WDO118" s="464"/>
      <c r="WDP118" s="464"/>
      <c r="WDQ118" s="267"/>
      <c r="WDR118" s="465"/>
      <c r="WDS118" s="465"/>
      <c r="WDT118" s="465"/>
      <c r="WDU118" s="268"/>
      <c r="WDV118" s="463"/>
      <c r="WDW118" s="463"/>
      <c r="WDX118" s="463"/>
      <c r="WDY118" s="268"/>
      <c r="WDZ118" s="463"/>
      <c r="WEA118" s="463"/>
      <c r="WEB118" s="463"/>
      <c r="WEC118" s="267"/>
      <c r="WED118" s="464"/>
      <c r="WEE118" s="464"/>
      <c r="WEF118" s="464"/>
      <c r="WEG118" s="267"/>
      <c r="WEH118" s="465"/>
      <c r="WEI118" s="465"/>
      <c r="WEJ118" s="465"/>
      <c r="WEK118" s="268"/>
      <c r="WEL118" s="463"/>
      <c r="WEM118" s="463"/>
      <c r="WEN118" s="463"/>
      <c r="WEO118" s="268"/>
      <c r="WEP118" s="463"/>
      <c r="WEQ118" s="463"/>
      <c r="WER118" s="463"/>
      <c r="WES118" s="267"/>
      <c r="WET118" s="464"/>
      <c r="WEU118" s="464"/>
      <c r="WEV118" s="464"/>
      <c r="WEW118" s="267"/>
      <c r="WEX118" s="465"/>
      <c r="WEY118" s="465"/>
      <c r="WEZ118" s="465"/>
      <c r="WFA118" s="268"/>
      <c r="WFB118" s="463"/>
      <c r="WFC118" s="463"/>
      <c r="WFD118" s="463"/>
      <c r="WFE118" s="268"/>
      <c r="WFF118" s="463"/>
      <c r="WFG118" s="463"/>
      <c r="WFH118" s="463"/>
      <c r="WFI118" s="267"/>
      <c r="WFJ118" s="464"/>
      <c r="WFK118" s="464"/>
      <c r="WFL118" s="464"/>
      <c r="WFM118" s="267"/>
      <c r="WFN118" s="465"/>
      <c r="WFO118" s="465"/>
      <c r="WFP118" s="465"/>
      <c r="WFQ118" s="268"/>
      <c r="WFR118" s="463"/>
      <c r="WFS118" s="463"/>
      <c r="WFT118" s="463"/>
      <c r="WFU118" s="268"/>
      <c r="WFV118" s="463"/>
      <c r="WFW118" s="463"/>
      <c r="WFX118" s="463"/>
      <c r="WFY118" s="267"/>
      <c r="WFZ118" s="464"/>
      <c r="WGA118" s="464"/>
      <c r="WGB118" s="464"/>
      <c r="WGC118" s="267"/>
      <c r="WGD118" s="465"/>
      <c r="WGE118" s="465"/>
      <c r="WGF118" s="465"/>
      <c r="WGG118" s="268"/>
      <c r="WGH118" s="463"/>
      <c r="WGI118" s="463"/>
      <c r="WGJ118" s="463"/>
      <c r="WGK118" s="268"/>
      <c r="WGL118" s="463"/>
      <c r="WGM118" s="463"/>
      <c r="WGN118" s="463"/>
      <c r="WGO118" s="267"/>
      <c r="WGP118" s="464"/>
      <c r="WGQ118" s="464"/>
      <c r="WGR118" s="464"/>
      <c r="WGS118" s="267"/>
      <c r="WGT118" s="465"/>
      <c r="WGU118" s="465"/>
      <c r="WGV118" s="465"/>
      <c r="WGW118" s="268"/>
      <c r="WGX118" s="463"/>
      <c r="WGY118" s="463"/>
      <c r="WGZ118" s="463"/>
      <c r="WHA118" s="268"/>
      <c r="WHB118" s="463"/>
      <c r="WHC118" s="463"/>
      <c r="WHD118" s="463"/>
      <c r="WHE118" s="267"/>
      <c r="WHF118" s="464"/>
      <c r="WHG118" s="464"/>
      <c r="WHH118" s="464"/>
      <c r="WHI118" s="267"/>
      <c r="WHJ118" s="465"/>
      <c r="WHK118" s="465"/>
      <c r="WHL118" s="465"/>
      <c r="WHM118" s="268"/>
      <c r="WHN118" s="463"/>
      <c r="WHO118" s="463"/>
      <c r="WHP118" s="463"/>
      <c r="WHQ118" s="268"/>
      <c r="WHR118" s="463"/>
      <c r="WHS118" s="463"/>
      <c r="WHT118" s="463"/>
      <c r="WHU118" s="267"/>
      <c r="WHV118" s="464"/>
      <c r="WHW118" s="464"/>
      <c r="WHX118" s="464"/>
      <c r="WHY118" s="267"/>
      <c r="WHZ118" s="465"/>
      <c r="WIA118" s="465"/>
      <c r="WIB118" s="465"/>
      <c r="WIC118" s="268"/>
      <c r="WID118" s="463"/>
      <c r="WIE118" s="463"/>
      <c r="WIF118" s="463"/>
      <c r="WIG118" s="268"/>
      <c r="WIH118" s="463"/>
      <c r="WII118" s="463"/>
      <c r="WIJ118" s="463"/>
      <c r="WIK118" s="267"/>
      <c r="WIL118" s="464"/>
      <c r="WIM118" s="464"/>
      <c r="WIN118" s="464"/>
      <c r="WIO118" s="267"/>
      <c r="WIP118" s="465"/>
      <c r="WIQ118" s="465"/>
      <c r="WIR118" s="465"/>
      <c r="WIS118" s="268"/>
      <c r="WIT118" s="463"/>
      <c r="WIU118" s="463"/>
      <c r="WIV118" s="463"/>
      <c r="WIW118" s="268"/>
      <c r="WIX118" s="463"/>
      <c r="WIY118" s="463"/>
      <c r="WIZ118" s="463"/>
      <c r="WJA118" s="267"/>
      <c r="WJB118" s="464"/>
      <c r="WJC118" s="464"/>
      <c r="WJD118" s="464"/>
      <c r="WJE118" s="267"/>
      <c r="WJF118" s="465"/>
      <c r="WJG118" s="465"/>
      <c r="WJH118" s="465"/>
      <c r="WJI118" s="268"/>
      <c r="WJJ118" s="463"/>
      <c r="WJK118" s="463"/>
      <c r="WJL118" s="463"/>
      <c r="WJM118" s="268"/>
      <c r="WJN118" s="463"/>
      <c r="WJO118" s="463"/>
      <c r="WJP118" s="463"/>
      <c r="WJQ118" s="267"/>
      <c r="WJR118" s="464"/>
      <c r="WJS118" s="464"/>
      <c r="WJT118" s="464"/>
      <c r="WJU118" s="267"/>
      <c r="WJV118" s="465"/>
      <c r="WJW118" s="465"/>
      <c r="WJX118" s="465"/>
      <c r="WJY118" s="268"/>
      <c r="WJZ118" s="463"/>
      <c r="WKA118" s="463"/>
      <c r="WKB118" s="463"/>
      <c r="WKC118" s="268"/>
      <c r="WKD118" s="463"/>
      <c r="WKE118" s="463"/>
      <c r="WKF118" s="463"/>
      <c r="WKG118" s="267"/>
      <c r="WKH118" s="464"/>
      <c r="WKI118" s="464"/>
      <c r="WKJ118" s="464"/>
      <c r="WKK118" s="267"/>
      <c r="WKL118" s="465"/>
      <c r="WKM118" s="465"/>
      <c r="WKN118" s="465"/>
      <c r="WKO118" s="268"/>
      <c r="WKP118" s="463"/>
      <c r="WKQ118" s="463"/>
      <c r="WKR118" s="463"/>
      <c r="WKS118" s="268"/>
      <c r="WKT118" s="463"/>
      <c r="WKU118" s="463"/>
      <c r="WKV118" s="463"/>
      <c r="WKW118" s="267"/>
      <c r="WKX118" s="464"/>
      <c r="WKY118" s="464"/>
      <c r="WKZ118" s="464"/>
      <c r="WLA118" s="267"/>
      <c r="WLB118" s="465"/>
      <c r="WLC118" s="465"/>
      <c r="WLD118" s="465"/>
      <c r="WLE118" s="268"/>
      <c r="WLF118" s="463"/>
      <c r="WLG118" s="463"/>
      <c r="WLH118" s="463"/>
      <c r="WLI118" s="268"/>
      <c r="WLJ118" s="463"/>
      <c r="WLK118" s="463"/>
      <c r="WLL118" s="463"/>
      <c r="WLM118" s="267"/>
      <c r="WLN118" s="464"/>
      <c r="WLO118" s="464"/>
      <c r="WLP118" s="464"/>
      <c r="WLQ118" s="267"/>
      <c r="WLR118" s="465"/>
      <c r="WLS118" s="465"/>
      <c r="WLT118" s="465"/>
      <c r="WLU118" s="268"/>
      <c r="WLV118" s="463"/>
      <c r="WLW118" s="463"/>
      <c r="WLX118" s="463"/>
      <c r="WLY118" s="268"/>
      <c r="WLZ118" s="463"/>
      <c r="WMA118" s="463"/>
      <c r="WMB118" s="463"/>
      <c r="WMC118" s="267"/>
      <c r="WMD118" s="464"/>
      <c r="WME118" s="464"/>
      <c r="WMF118" s="464"/>
      <c r="WMG118" s="267"/>
      <c r="WMH118" s="465"/>
      <c r="WMI118" s="465"/>
      <c r="WMJ118" s="465"/>
      <c r="WMK118" s="268"/>
      <c r="WML118" s="463"/>
      <c r="WMM118" s="463"/>
      <c r="WMN118" s="463"/>
      <c r="WMO118" s="268"/>
      <c r="WMP118" s="463"/>
      <c r="WMQ118" s="463"/>
      <c r="WMR118" s="463"/>
      <c r="WMS118" s="267"/>
      <c r="WMT118" s="464"/>
      <c r="WMU118" s="464"/>
      <c r="WMV118" s="464"/>
      <c r="WMW118" s="267"/>
      <c r="WMX118" s="465"/>
      <c r="WMY118" s="465"/>
      <c r="WMZ118" s="465"/>
      <c r="WNA118" s="268"/>
      <c r="WNB118" s="463"/>
      <c r="WNC118" s="463"/>
      <c r="WND118" s="463"/>
      <c r="WNE118" s="268"/>
      <c r="WNF118" s="463"/>
      <c r="WNG118" s="463"/>
      <c r="WNH118" s="463"/>
      <c r="WNI118" s="267"/>
      <c r="WNJ118" s="464"/>
      <c r="WNK118" s="464"/>
      <c r="WNL118" s="464"/>
      <c r="WNM118" s="267"/>
      <c r="WNN118" s="465"/>
      <c r="WNO118" s="465"/>
      <c r="WNP118" s="465"/>
      <c r="WNQ118" s="268"/>
      <c r="WNR118" s="463"/>
      <c r="WNS118" s="463"/>
      <c r="WNT118" s="463"/>
      <c r="WNU118" s="268"/>
      <c r="WNV118" s="463"/>
      <c r="WNW118" s="463"/>
      <c r="WNX118" s="463"/>
      <c r="WNY118" s="267"/>
      <c r="WNZ118" s="464"/>
      <c r="WOA118" s="464"/>
      <c r="WOB118" s="464"/>
      <c r="WOC118" s="267"/>
      <c r="WOD118" s="465"/>
      <c r="WOE118" s="465"/>
      <c r="WOF118" s="465"/>
      <c r="WOG118" s="268"/>
      <c r="WOH118" s="463"/>
      <c r="WOI118" s="463"/>
      <c r="WOJ118" s="463"/>
      <c r="WOK118" s="268"/>
      <c r="WOL118" s="463"/>
      <c r="WOM118" s="463"/>
      <c r="WON118" s="463"/>
      <c r="WOO118" s="267"/>
      <c r="WOP118" s="464"/>
      <c r="WOQ118" s="464"/>
      <c r="WOR118" s="464"/>
      <c r="WOS118" s="267"/>
      <c r="WOT118" s="465"/>
      <c r="WOU118" s="465"/>
      <c r="WOV118" s="465"/>
      <c r="WOW118" s="268"/>
      <c r="WOX118" s="463"/>
      <c r="WOY118" s="463"/>
      <c r="WOZ118" s="463"/>
      <c r="WPA118" s="268"/>
      <c r="WPB118" s="463"/>
      <c r="WPC118" s="463"/>
      <c r="WPD118" s="463"/>
      <c r="WPE118" s="267"/>
      <c r="WPF118" s="464"/>
      <c r="WPG118" s="464"/>
      <c r="WPH118" s="464"/>
      <c r="WPI118" s="267"/>
      <c r="WPJ118" s="465"/>
      <c r="WPK118" s="465"/>
      <c r="WPL118" s="465"/>
      <c r="WPM118" s="268"/>
      <c r="WPN118" s="463"/>
      <c r="WPO118" s="463"/>
      <c r="WPP118" s="463"/>
      <c r="WPQ118" s="268"/>
      <c r="WPR118" s="463"/>
      <c r="WPS118" s="463"/>
      <c r="WPT118" s="463"/>
      <c r="WPU118" s="267"/>
      <c r="WPV118" s="464"/>
      <c r="WPW118" s="464"/>
      <c r="WPX118" s="464"/>
      <c r="WPY118" s="267"/>
      <c r="WPZ118" s="465"/>
      <c r="WQA118" s="465"/>
      <c r="WQB118" s="465"/>
      <c r="WQC118" s="268"/>
      <c r="WQD118" s="463"/>
      <c r="WQE118" s="463"/>
      <c r="WQF118" s="463"/>
      <c r="WQG118" s="268"/>
      <c r="WQH118" s="463"/>
      <c r="WQI118" s="463"/>
      <c r="WQJ118" s="463"/>
      <c r="WQK118" s="267"/>
      <c r="WQL118" s="464"/>
      <c r="WQM118" s="464"/>
      <c r="WQN118" s="464"/>
      <c r="WQO118" s="267"/>
      <c r="WQP118" s="465"/>
      <c r="WQQ118" s="465"/>
      <c r="WQR118" s="465"/>
      <c r="WQS118" s="268"/>
      <c r="WQT118" s="463"/>
      <c r="WQU118" s="463"/>
      <c r="WQV118" s="463"/>
      <c r="WQW118" s="268"/>
      <c r="WQX118" s="463"/>
      <c r="WQY118" s="463"/>
      <c r="WQZ118" s="463"/>
      <c r="WRA118" s="267"/>
      <c r="WRB118" s="464"/>
      <c r="WRC118" s="464"/>
      <c r="WRD118" s="464"/>
      <c r="WRE118" s="267"/>
      <c r="WRF118" s="465"/>
      <c r="WRG118" s="465"/>
      <c r="WRH118" s="465"/>
      <c r="WRI118" s="268"/>
      <c r="WRJ118" s="463"/>
      <c r="WRK118" s="463"/>
      <c r="WRL118" s="463"/>
      <c r="WRM118" s="268"/>
      <c r="WRN118" s="463"/>
      <c r="WRO118" s="463"/>
      <c r="WRP118" s="463"/>
      <c r="WRQ118" s="267"/>
      <c r="WRR118" s="464"/>
      <c r="WRS118" s="464"/>
      <c r="WRT118" s="464"/>
      <c r="WRU118" s="267"/>
      <c r="WRV118" s="465"/>
      <c r="WRW118" s="465"/>
      <c r="WRX118" s="465"/>
      <c r="WRY118" s="268"/>
      <c r="WRZ118" s="463"/>
      <c r="WSA118" s="463"/>
      <c r="WSB118" s="463"/>
      <c r="WSC118" s="268"/>
      <c r="WSD118" s="463"/>
      <c r="WSE118" s="463"/>
      <c r="WSF118" s="463"/>
      <c r="WSG118" s="267"/>
      <c r="WSH118" s="464"/>
      <c r="WSI118" s="464"/>
      <c r="WSJ118" s="464"/>
      <c r="WSK118" s="267"/>
      <c r="WSL118" s="465"/>
      <c r="WSM118" s="465"/>
      <c r="WSN118" s="465"/>
      <c r="WSO118" s="268"/>
      <c r="WSP118" s="463"/>
      <c r="WSQ118" s="463"/>
      <c r="WSR118" s="463"/>
      <c r="WSS118" s="268"/>
      <c r="WST118" s="463"/>
      <c r="WSU118" s="463"/>
      <c r="WSV118" s="463"/>
      <c r="WSW118" s="267"/>
      <c r="WSX118" s="464"/>
      <c r="WSY118" s="464"/>
      <c r="WSZ118" s="464"/>
      <c r="WTA118" s="267"/>
      <c r="WTB118" s="465"/>
      <c r="WTC118" s="465"/>
      <c r="WTD118" s="465"/>
      <c r="WTE118" s="268"/>
      <c r="WTF118" s="463"/>
      <c r="WTG118" s="463"/>
      <c r="WTH118" s="463"/>
      <c r="WTI118" s="268"/>
      <c r="WTJ118" s="463"/>
      <c r="WTK118" s="463"/>
      <c r="WTL118" s="463"/>
      <c r="WTM118" s="267"/>
      <c r="WTN118" s="464"/>
      <c r="WTO118" s="464"/>
      <c r="WTP118" s="464"/>
      <c r="WTQ118" s="267"/>
      <c r="WTR118" s="465"/>
      <c r="WTS118" s="465"/>
      <c r="WTT118" s="465"/>
      <c r="WTU118" s="268"/>
      <c r="WTV118" s="463"/>
      <c r="WTW118" s="463"/>
      <c r="WTX118" s="463"/>
      <c r="WTY118" s="268"/>
      <c r="WTZ118" s="463"/>
      <c r="WUA118" s="463"/>
      <c r="WUB118" s="463"/>
      <c r="WUC118" s="267"/>
      <c r="WUD118" s="464"/>
      <c r="WUE118" s="464"/>
      <c r="WUF118" s="464"/>
      <c r="WUG118" s="267"/>
      <c r="WUH118" s="465"/>
      <c r="WUI118" s="465"/>
      <c r="WUJ118" s="465"/>
      <c r="WUK118" s="268"/>
      <c r="WUL118" s="463"/>
      <c r="WUM118" s="463"/>
      <c r="WUN118" s="463"/>
      <c r="WUO118" s="268"/>
      <c r="WUP118" s="463"/>
      <c r="WUQ118" s="463"/>
      <c r="WUR118" s="463"/>
      <c r="WUS118" s="267"/>
      <c r="WUT118" s="464"/>
      <c r="WUU118" s="464"/>
      <c r="WUV118" s="464"/>
      <c r="WUW118" s="267"/>
      <c r="WUX118" s="465"/>
      <c r="WUY118" s="465"/>
      <c r="WUZ118" s="465"/>
      <c r="WVA118" s="268"/>
      <c r="WVB118" s="463"/>
      <c r="WVC118" s="463"/>
      <c r="WVD118" s="463"/>
      <c r="WVE118" s="268"/>
      <c r="WVF118" s="463"/>
      <c r="WVG118" s="463"/>
      <c r="WVH118" s="463"/>
      <c r="WVI118" s="267"/>
      <c r="WVJ118" s="464"/>
      <c r="WVK118" s="464"/>
      <c r="WVL118" s="464"/>
      <c r="WVM118" s="267"/>
      <c r="WVN118" s="465"/>
      <c r="WVO118" s="465"/>
      <c r="WVP118" s="465"/>
      <c r="WVQ118" s="268"/>
      <c r="WVR118" s="463"/>
      <c r="WVS118" s="463"/>
      <c r="WVT118" s="463"/>
      <c r="WVU118" s="268"/>
      <c r="WVV118" s="463"/>
      <c r="WVW118" s="463"/>
      <c r="WVX118" s="463"/>
      <c r="WVY118" s="267"/>
      <c r="WVZ118" s="464"/>
      <c r="WWA118" s="464"/>
      <c r="WWB118" s="464"/>
      <c r="WWC118" s="267"/>
      <c r="WWD118" s="465"/>
      <c r="WWE118" s="465"/>
      <c r="WWF118" s="465"/>
      <c r="WWG118" s="268"/>
      <c r="WWH118" s="463"/>
      <c r="WWI118" s="463"/>
      <c r="WWJ118" s="463"/>
      <c r="WWK118" s="268"/>
      <c r="WWL118" s="463"/>
      <c r="WWM118" s="463"/>
      <c r="WWN118" s="463"/>
      <c r="WWO118" s="267"/>
      <c r="WWP118" s="464"/>
      <c r="WWQ118" s="464"/>
      <c r="WWR118" s="464"/>
      <c r="WWS118" s="267"/>
      <c r="WWT118" s="465"/>
      <c r="WWU118" s="465"/>
      <c r="WWV118" s="465"/>
      <c r="WWW118" s="268"/>
      <c r="WWX118" s="463"/>
      <c r="WWY118" s="463"/>
      <c r="WWZ118" s="463"/>
      <c r="WXA118" s="268"/>
      <c r="WXB118" s="463"/>
      <c r="WXC118" s="463"/>
      <c r="WXD118" s="463"/>
      <c r="WXE118" s="267"/>
      <c r="WXF118" s="464"/>
      <c r="WXG118" s="464"/>
      <c r="WXH118" s="464"/>
      <c r="WXI118" s="267"/>
      <c r="WXJ118" s="465"/>
      <c r="WXK118" s="465"/>
      <c r="WXL118" s="465"/>
      <c r="WXM118" s="268"/>
      <c r="WXN118" s="463"/>
      <c r="WXO118" s="463"/>
      <c r="WXP118" s="463"/>
      <c r="WXQ118" s="268"/>
      <c r="WXR118" s="463"/>
      <c r="WXS118" s="463"/>
      <c r="WXT118" s="463"/>
      <c r="WXU118" s="267"/>
      <c r="WXV118" s="464"/>
      <c r="WXW118" s="464"/>
      <c r="WXX118" s="464"/>
      <c r="WXY118" s="267"/>
      <c r="WXZ118" s="465"/>
      <c r="WYA118" s="465"/>
      <c r="WYB118" s="465"/>
      <c r="WYC118" s="268"/>
      <c r="WYD118" s="463"/>
      <c r="WYE118" s="463"/>
      <c r="WYF118" s="463"/>
      <c r="WYG118" s="268"/>
      <c r="WYH118" s="463"/>
      <c r="WYI118" s="463"/>
      <c r="WYJ118" s="463"/>
      <c r="WYK118" s="267"/>
      <c r="WYL118" s="464"/>
      <c r="WYM118" s="464"/>
      <c r="WYN118" s="464"/>
      <c r="WYO118" s="267"/>
      <c r="WYP118" s="465"/>
      <c r="WYQ118" s="465"/>
      <c r="WYR118" s="465"/>
      <c r="WYS118" s="268"/>
      <c r="WYT118" s="463"/>
      <c r="WYU118" s="463"/>
      <c r="WYV118" s="463"/>
      <c r="WYW118" s="268"/>
      <c r="WYX118" s="463"/>
      <c r="WYY118" s="463"/>
      <c r="WYZ118" s="463"/>
      <c r="WZA118" s="267"/>
      <c r="WZB118" s="464"/>
      <c r="WZC118" s="464"/>
      <c r="WZD118" s="464"/>
      <c r="WZE118" s="267"/>
      <c r="WZF118" s="465"/>
      <c r="WZG118" s="465"/>
      <c r="WZH118" s="465"/>
      <c r="WZI118" s="268"/>
      <c r="WZJ118" s="463"/>
      <c r="WZK118" s="463"/>
      <c r="WZL118" s="463"/>
      <c r="WZM118" s="268"/>
      <c r="WZN118" s="463"/>
      <c r="WZO118" s="463"/>
      <c r="WZP118" s="463"/>
      <c r="WZQ118" s="267"/>
      <c r="WZR118" s="464"/>
      <c r="WZS118" s="464"/>
      <c r="WZT118" s="464"/>
      <c r="WZU118" s="267"/>
      <c r="WZV118" s="465"/>
      <c r="WZW118" s="465"/>
      <c r="WZX118" s="465"/>
      <c r="WZY118" s="268"/>
      <c r="WZZ118" s="463"/>
      <c r="XAA118" s="463"/>
      <c r="XAB118" s="463"/>
      <c r="XAC118" s="268"/>
      <c r="XAD118" s="463"/>
      <c r="XAE118" s="463"/>
      <c r="XAF118" s="463"/>
      <c r="XAG118" s="267"/>
      <c r="XAH118" s="464"/>
      <c r="XAI118" s="464"/>
      <c r="XAJ118" s="464"/>
      <c r="XAK118" s="267"/>
      <c r="XAL118" s="465"/>
      <c r="XAM118" s="465"/>
      <c r="XAN118" s="465"/>
      <c r="XAO118" s="268"/>
      <c r="XAP118" s="463"/>
      <c r="XAQ118" s="463"/>
      <c r="XAR118" s="463"/>
      <c r="XAS118" s="268"/>
      <c r="XAT118" s="463"/>
      <c r="XAU118" s="463"/>
      <c r="XAV118" s="463"/>
      <c r="XAW118" s="267"/>
      <c r="XAX118" s="464"/>
      <c r="XAY118" s="464"/>
      <c r="XAZ118" s="464"/>
      <c r="XBA118" s="267"/>
      <c r="XBB118" s="465"/>
      <c r="XBC118" s="465"/>
      <c r="XBD118" s="465"/>
      <c r="XBE118" s="268"/>
      <c r="XBF118" s="463"/>
      <c r="XBG118" s="463"/>
      <c r="XBH118" s="463"/>
      <c r="XBI118" s="268"/>
      <c r="XBJ118" s="463"/>
      <c r="XBK118" s="463"/>
      <c r="XBL118" s="463"/>
      <c r="XBM118" s="267"/>
      <c r="XBN118" s="464"/>
      <c r="XBO118" s="464"/>
      <c r="XBP118" s="464"/>
      <c r="XBQ118" s="267"/>
      <c r="XBR118" s="465"/>
      <c r="XBS118" s="465"/>
      <c r="XBT118" s="465"/>
      <c r="XBU118" s="268"/>
      <c r="XBV118" s="463"/>
      <c r="XBW118" s="463"/>
      <c r="XBX118" s="463"/>
      <c r="XBY118" s="268"/>
      <c r="XBZ118" s="463"/>
      <c r="XCA118" s="463"/>
      <c r="XCB118" s="463"/>
      <c r="XCC118" s="267"/>
      <c r="XCD118" s="464"/>
      <c r="XCE118" s="464"/>
      <c r="XCF118" s="464"/>
      <c r="XCG118" s="267"/>
      <c r="XCH118" s="465"/>
      <c r="XCI118" s="465"/>
      <c r="XCJ118" s="465"/>
      <c r="XCK118" s="268"/>
      <c r="XCL118" s="463"/>
      <c r="XCM118" s="463"/>
      <c r="XCN118" s="463"/>
      <c r="XCO118" s="268"/>
      <c r="XCP118" s="463"/>
      <c r="XCQ118" s="463"/>
      <c r="XCR118" s="463"/>
      <c r="XCS118" s="267"/>
      <c r="XCT118" s="464"/>
      <c r="XCU118" s="464"/>
      <c r="XCV118" s="464"/>
      <c r="XCW118" s="267"/>
      <c r="XCX118" s="465"/>
      <c r="XCY118" s="465"/>
      <c r="XCZ118" s="465"/>
      <c r="XDA118" s="268"/>
      <c r="XDB118" s="463"/>
      <c r="XDC118" s="463"/>
      <c r="XDD118" s="463"/>
      <c r="XDE118" s="268"/>
      <c r="XDF118" s="463"/>
      <c r="XDG118" s="463"/>
      <c r="XDH118" s="463"/>
      <c r="XDI118" s="267"/>
      <c r="XDJ118" s="464"/>
      <c r="XDK118" s="464"/>
      <c r="XDL118" s="464"/>
      <c r="XDM118" s="267"/>
      <c r="XDN118" s="465"/>
      <c r="XDO118" s="465"/>
      <c r="XDP118" s="465"/>
      <c r="XDQ118" s="268"/>
      <c r="XDR118" s="463"/>
      <c r="XDS118" s="463"/>
      <c r="XDT118" s="463"/>
      <c r="XDU118" s="268"/>
      <c r="XDV118" s="463"/>
      <c r="XDW118" s="463"/>
      <c r="XDX118" s="463"/>
      <c r="XDY118" s="267"/>
      <c r="XDZ118" s="464"/>
      <c r="XEA118" s="464"/>
      <c r="XEB118" s="464"/>
      <c r="XEC118" s="267"/>
      <c r="XED118" s="465"/>
      <c r="XEE118" s="465"/>
      <c r="XEF118" s="465"/>
      <c r="XEG118" s="268"/>
      <c r="XEH118" s="463"/>
      <c r="XEI118" s="463"/>
      <c r="XEJ118" s="463"/>
      <c r="XEK118" s="268"/>
      <c r="XEL118" s="463"/>
      <c r="XEM118" s="463"/>
      <c r="XEN118" s="463"/>
      <c r="XEO118" s="267"/>
      <c r="XEP118" s="464"/>
      <c r="XEQ118" s="464"/>
      <c r="XER118" s="464"/>
      <c r="XES118" s="267"/>
      <c r="XET118" s="465"/>
      <c r="XEU118" s="465"/>
      <c r="XEV118" s="465"/>
      <c r="XEW118" s="268"/>
      <c r="XEX118" s="463"/>
      <c r="XEY118" s="463"/>
      <c r="XEZ118" s="463"/>
      <c r="XFA118" s="268"/>
      <c r="XFB118" s="463"/>
      <c r="XFC118" s="463"/>
      <c r="XFD118" s="463"/>
    </row>
    <row r="119" spans="1:16384" s="175" customFormat="1" ht="14.25" customHeight="1" x14ac:dyDescent="0.4">
      <c r="A119" s="348">
        <v>41103</v>
      </c>
      <c r="B119" s="433" t="s">
        <v>671</v>
      </c>
      <c r="C119" s="433"/>
      <c r="D119" s="433"/>
      <c r="E119" s="348">
        <v>41205</v>
      </c>
      <c r="F119" s="395" t="s">
        <v>678</v>
      </c>
      <c r="G119" s="396"/>
      <c r="H119" s="397"/>
      <c r="I119" s="349">
        <v>41405</v>
      </c>
      <c r="J119" s="394" t="s">
        <v>672</v>
      </c>
      <c r="K119" s="394"/>
      <c r="L119" s="394"/>
      <c r="M119" s="350">
        <v>41503</v>
      </c>
      <c r="N119" s="394" t="s">
        <v>673</v>
      </c>
      <c r="O119" s="394"/>
      <c r="P119" s="394"/>
      <c r="Q119" s="267"/>
      <c r="R119" s="464"/>
      <c r="S119" s="464"/>
      <c r="T119" s="464"/>
      <c r="U119" s="267"/>
      <c r="V119" s="465"/>
      <c r="W119" s="465"/>
      <c r="X119" s="465"/>
      <c r="Y119" s="268"/>
      <c r="Z119" s="463"/>
      <c r="AA119" s="463"/>
      <c r="AB119" s="463"/>
      <c r="AC119" s="268"/>
      <c r="AD119" s="463"/>
      <c r="AE119" s="463"/>
      <c r="AF119" s="463"/>
      <c r="AG119" s="267"/>
      <c r="AH119" s="464"/>
      <c r="AI119" s="464"/>
      <c r="AJ119" s="464"/>
      <c r="AK119" s="267"/>
      <c r="AL119" s="465"/>
      <c r="AM119" s="465"/>
      <c r="AN119" s="465"/>
      <c r="AO119" s="268"/>
      <c r="AP119" s="463"/>
      <c r="AQ119" s="463"/>
      <c r="AR119" s="463"/>
      <c r="AS119" s="268"/>
      <c r="AT119" s="463"/>
      <c r="AU119" s="463"/>
      <c r="AV119" s="463"/>
      <c r="AW119" s="267"/>
      <c r="AX119" s="464"/>
      <c r="AY119" s="464"/>
      <c r="AZ119" s="464"/>
      <c r="BA119" s="267"/>
      <c r="BB119" s="465"/>
      <c r="BC119" s="465"/>
      <c r="BD119" s="465"/>
      <c r="BE119" s="268"/>
      <c r="BF119" s="463"/>
      <c r="BG119" s="463"/>
      <c r="BH119" s="463"/>
      <c r="BI119" s="268"/>
      <c r="BJ119" s="463"/>
      <c r="BK119" s="463"/>
      <c r="BL119" s="463"/>
      <c r="BM119" s="267"/>
      <c r="BN119" s="464"/>
      <c r="BO119" s="464"/>
      <c r="BP119" s="464"/>
      <c r="BQ119" s="267"/>
      <c r="BR119" s="465"/>
      <c r="BS119" s="465"/>
      <c r="BT119" s="465"/>
      <c r="BU119" s="268"/>
      <c r="BV119" s="463"/>
      <c r="BW119" s="463"/>
      <c r="BX119" s="463"/>
      <c r="BY119" s="268"/>
      <c r="BZ119" s="463"/>
      <c r="CA119" s="463"/>
      <c r="CB119" s="463"/>
      <c r="CC119" s="267"/>
      <c r="CD119" s="464"/>
      <c r="CE119" s="464"/>
      <c r="CF119" s="464"/>
      <c r="CG119" s="267"/>
      <c r="CH119" s="465"/>
      <c r="CI119" s="465"/>
      <c r="CJ119" s="465"/>
      <c r="CK119" s="268"/>
      <c r="CL119" s="463"/>
      <c r="CM119" s="463"/>
      <c r="CN119" s="463"/>
      <c r="CO119" s="268"/>
      <c r="CP119" s="463"/>
      <c r="CQ119" s="463"/>
      <c r="CR119" s="463"/>
      <c r="CS119" s="267"/>
      <c r="CT119" s="464"/>
      <c r="CU119" s="464"/>
      <c r="CV119" s="464"/>
      <c r="CW119" s="267"/>
      <c r="CX119" s="465"/>
      <c r="CY119" s="465"/>
      <c r="CZ119" s="465"/>
      <c r="DA119" s="268"/>
      <c r="DB119" s="463"/>
      <c r="DC119" s="463"/>
      <c r="DD119" s="463"/>
      <c r="DE119" s="268"/>
      <c r="DF119" s="463"/>
      <c r="DG119" s="463"/>
      <c r="DH119" s="463"/>
      <c r="DI119" s="267"/>
      <c r="DJ119" s="464"/>
      <c r="DK119" s="464"/>
      <c r="DL119" s="464"/>
      <c r="DM119" s="267"/>
      <c r="DN119" s="465"/>
      <c r="DO119" s="465"/>
      <c r="DP119" s="465"/>
      <c r="DQ119" s="268"/>
      <c r="DR119" s="463"/>
      <c r="DS119" s="463"/>
      <c r="DT119" s="463"/>
      <c r="DU119" s="268"/>
      <c r="DV119" s="463"/>
      <c r="DW119" s="463"/>
      <c r="DX119" s="463"/>
      <c r="DY119" s="267"/>
      <c r="DZ119" s="464"/>
      <c r="EA119" s="464"/>
      <c r="EB119" s="464"/>
      <c r="EC119" s="267"/>
      <c r="ED119" s="465"/>
      <c r="EE119" s="465"/>
      <c r="EF119" s="465"/>
      <c r="EG119" s="268"/>
      <c r="EH119" s="463"/>
      <c r="EI119" s="463"/>
      <c r="EJ119" s="463"/>
      <c r="EK119" s="268"/>
      <c r="EL119" s="463"/>
      <c r="EM119" s="463"/>
      <c r="EN119" s="463"/>
      <c r="EO119" s="267"/>
      <c r="EP119" s="464"/>
      <c r="EQ119" s="464"/>
      <c r="ER119" s="464"/>
      <c r="ES119" s="267"/>
      <c r="ET119" s="465"/>
      <c r="EU119" s="465"/>
      <c r="EV119" s="465"/>
      <c r="EW119" s="268"/>
      <c r="EX119" s="463"/>
      <c r="EY119" s="463"/>
      <c r="EZ119" s="463"/>
      <c r="FA119" s="268"/>
      <c r="FB119" s="463"/>
      <c r="FC119" s="463"/>
      <c r="FD119" s="463"/>
      <c r="FE119" s="267"/>
      <c r="FF119" s="464"/>
      <c r="FG119" s="464"/>
      <c r="FH119" s="464"/>
      <c r="FI119" s="267"/>
      <c r="FJ119" s="465"/>
      <c r="FK119" s="465"/>
      <c r="FL119" s="465"/>
      <c r="FM119" s="268"/>
      <c r="FN119" s="463"/>
      <c r="FO119" s="463"/>
      <c r="FP119" s="463"/>
      <c r="FQ119" s="268"/>
      <c r="FR119" s="463"/>
      <c r="FS119" s="463"/>
      <c r="FT119" s="463"/>
      <c r="FU119" s="267"/>
      <c r="FV119" s="464"/>
      <c r="FW119" s="464"/>
      <c r="FX119" s="464"/>
      <c r="FY119" s="267"/>
      <c r="FZ119" s="465"/>
      <c r="GA119" s="465"/>
      <c r="GB119" s="465"/>
      <c r="GC119" s="268"/>
      <c r="GD119" s="463"/>
      <c r="GE119" s="463"/>
      <c r="GF119" s="463"/>
      <c r="GG119" s="268"/>
      <c r="GH119" s="463"/>
      <c r="GI119" s="463"/>
      <c r="GJ119" s="463"/>
      <c r="GK119" s="267"/>
      <c r="GL119" s="464"/>
      <c r="GM119" s="464"/>
      <c r="GN119" s="464"/>
      <c r="GO119" s="267"/>
      <c r="GP119" s="465"/>
      <c r="GQ119" s="465"/>
      <c r="GR119" s="465"/>
      <c r="GS119" s="268"/>
      <c r="GT119" s="463"/>
      <c r="GU119" s="463"/>
      <c r="GV119" s="463"/>
      <c r="GW119" s="268"/>
      <c r="GX119" s="463"/>
      <c r="GY119" s="463"/>
      <c r="GZ119" s="463"/>
      <c r="HA119" s="267"/>
      <c r="HB119" s="464"/>
      <c r="HC119" s="464"/>
      <c r="HD119" s="464"/>
      <c r="HE119" s="267"/>
      <c r="HF119" s="465"/>
      <c r="HG119" s="465"/>
      <c r="HH119" s="465"/>
      <c r="HI119" s="268"/>
      <c r="HJ119" s="463"/>
      <c r="HK119" s="463"/>
      <c r="HL119" s="463"/>
      <c r="HM119" s="268"/>
      <c r="HN119" s="463"/>
      <c r="HO119" s="463"/>
      <c r="HP119" s="463"/>
      <c r="HQ119" s="267"/>
      <c r="HR119" s="464"/>
      <c r="HS119" s="464"/>
      <c r="HT119" s="464"/>
      <c r="HU119" s="267"/>
      <c r="HV119" s="465"/>
      <c r="HW119" s="465"/>
      <c r="HX119" s="465"/>
      <c r="HY119" s="268"/>
      <c r="HZ119" s="463"/>
      <c r="IA119" s="463"/>
      <c r="IB119" s="463"/>
      <c r="IC119" s="268"/>
      <c r="ID119" s="463"/>
      <c r="IE119" s="463"/>
      <c r="IF119" s="463"/>
      <c r="IG119" s="267"/>
      <c r="IH119" s="464"/>
      <c r="II119" s="464"/>
      <c r="IJ119" s="464"/>
      <c r="IK119" s="267"/>
      <c r="IL119" s="465"/>
      <c r="IM119" s="465"/>
      <c r="IN119" s="465"/>
      <c r="IO119" s="268"/>
      <c r="IP119" s="463"/>
      <c r="IQ119" s="463"/>
      <c r="IR119" s="463"/>
      <c r="IS119" s="268"/>
      <c r="IT119" s="463"/>
      <c r="IU119" s="463"/>
      <c r="IV119" s="463"/>
      <c r="IW119" s="267"/>
      <c r="IX119" s="464"/>
      <c r="IY119" s="464"/>
      <c r="IZ119" s="464"/>
      <c r="JA119" s="267"/>
      <c r="JB119" s="465"/>
      <c r="JC119" s="465"/>
      <c r="JD119" s="465"/>
      <c r="JE119" s="268"/>
      <c r="JF119" s="463"/>
      <c r="JG119" s="463"/>
      <c r="JH119" s="463"/>
      <c r="JI119" s="268"/>
      <c r="JJ119" s="463"/>
      <c r="JK119" s="463"/>
      <c r="JL119" s="463"/>
      <c r="JM119" s="267"/>
      <c r="JN119" s="464"/>
      <c r="JO119" s="464"/>
      <c r="JP119" s="464"/>
      <c r="JQ119" s="267"/>
      <c r="JR119" s="465"/>
      <c r="JS119" s="465"/>
      <c r="JT119" s="465"/>
      <c r="JU119" s="268"/>
      <c r="JV119" s="463"/>
      <c r="JW119" s="463"/>
      <c r="JX119" s="463"/>
      <c r="JY119" s="268"/>
      <c r="JZ119" s="463"/>
      <c r="KA119" s="463"/>
      <c r="KB119" s="463"/>
      <c r="KC119" s="267"/>
      <c r="KD119" s="464"/>
      <c r="KE119" s="464"/>
      <c r="KF119" s="464"/>
      <c r="KG119" s="267"/>
      <c r="KH119" s="465"/>
      <c r="KI119" s="465"/>
      <c r="KJ119" s="465"/>
      <c r="KK119" s="268"/>
      <c r="KL119" s="463"/>
      <c r="KM119" s="463"/>
      <c r="KN119" s="463"/>
      <c r="KO119" s="268"/>
      <c r="KP119" s="463"/>
      <c r="KQ119" s="463"/>
      <c r="KR119" s="463"/>
      <c r="KS119" s="267"/>
      <c r="KT119" s="464"/>
      <c r="KU119" s="464"/>
      <c r="KV119" s="464"/>
      <c r="KW119" s="267"/>
      <c r="KX119" s="465"/>
      <c r="KY119" s="465"/>
      <c r="KZ119" s="465"/>
      <c r="LA119" s="268"/>
      <c r="LB119" s="463"/>
      <c r="LC119" s="463"/>
      <c r="LD119" s="463"/>
      <c r="LE119" s="268"/>
      <c r="LF119" s="463"/>
      <c r="LG119" s="463"/>
      <c r="LH119" s="463"/>
      <c r="LI119" s="267"/>
      <c r="LJ119" s="464"/>
      <c r="LK119" s="464"/>
      <c r="LL119" s="464"/>
      <c r="LM119" s="267"/>
      <c r="LN119" s="465"/>
      <c r="LO119" s="465"/>
      <c r="LP119" s="465"/>
      <c r="LQ119" s="268"/>
      <c r="LR119" s="463"/>
      <c r="LS119" s="463"/>
      <c r="LT119" s="463"/>
      <c r="LU119" s="268"/>
      <c r="LV119" s="463"/>
      <c r="LW119" s="463"/>
      <c r="LX119" s="463"/>
      <c r="LY119" s="267"/>
      <c r="LZ119" s="464"/>
      <c r="MA119" s="464"/>
      <c r="MB119" s="464"/>
      <c r="MC119" s="267"/>
      <c r="MD119" s="465"/>
      <c r="ME119" s="465"/>
      <c r="MF119" s="465"/>
      <c r="MG119" s="268"/>
      <c r="MH119" s="463"/>
      <c r="MI119" s="463"/>
      <c r="MJ119" s="463"/>
      <c r="MK119" s="268"/>
      <c r="ML119" s="463"/>
      <c r="MM119" s="463"/>
      <c r="MN119" s="463"/>
      <c r="MO119" s="267"/>
      <c r="MP119" s="464"/>
      <c r="MQ119" s="464"/>
      <c r="MR119" s="464"/>
      <c r="MS119" s="267"/>
      <c r="MT119" s="465"/>
      <c r="MU119" s="465"/>
      <c r="MV119" s="465"/>
      <c r="MW119" s="268"/>
      <c r="MX119" s="463"/>
      <c r="MY119" s="463"/>
      <c r="MZ119" s="463"/>
      <c r="NA119" s="268"/>
      <c r="NB119" s="463"/>
      <c r="NC119" s="463"/>
      <c r="ND119" s="463"/>
      <c r="NE119" s="267"/>
      <c r="NF119" s="464"/>
      <c r="NG119" s="464"/>
      <c r="NH119" s="464"/>
      <c r="NI119" s="267"/>
      <c r="NJ119" s="465"/>
      <c r="NK119" s="465"/>
      <c r="NL119" s="465"/>
      <c r="NM119" s="268"/>
      <c r="NN119" s="463"/>
      <c r="NO119" s="463"/>
      <c r="NP119" s="463"/>
      <c r="NQ119" s="268"/>
      <c r="NR119" s="463"/>
      <c r="NS119" s="463"/>
      <c r="NT119" s="463"/>
      <c r="NU119" s="267"/>
      <c r="NV119" s="464"/>
      <c r="NW119" s="464"/>
      <c r="NX119" s="464"/>
      <c r="NY119" s="267"/>
      <c r="NZ119" s="465"/>
      <c r="OA119" s="465"/>
      <c r="OB119" s="465"/>
      <c r="OC119" s="268"/>
      <c r="OD119" s="463"/>
      <c r="OE119" s="463"/>
      <c r="OF119" s="463"/>
      <c r="OG119" s="268"/>
      <c r="OH119" s="463"/>
      <c r="OI119" s="463"/>
      <c r="OJ119" s="463"/>
      <c r="OK119" s="267"/>
      <c r="OL119" s="464"/>
      <c r="OM119" s="464"/>
      <c r="ON119" s="464"/>
      <c r="OO119" s="267"/>
      <c r="OP119" s="465"/>
      <c r="OQ119" s="465"/>
      <c r="OR119" s="465"/>
      <c r="OS119" s="268"/>
      <c r="OT119" s="463"/>
      <c r="OU119" s="463"/>
      <c r="OV119" s="463"/>
      <c r="OW119" s="268"/>
      <c r="OX119" s="463"/>
      <c r="OY119" s="463"/>
      <c r="OZ119" s="463"/>
      <c r="PA119" s="267"/>
      <c r="PB119" s="464"/>
      <c r="PC119" s="464"/>
      <c r="PD119" s="464"/>
      <c r="PE119" s="267"/>
      <c r="PF119" s="465"/>
      <c r="PG119" s="465"/>
      <c r="PH119" s="465"/>
      <c r="PI119" s="268"/>
      <c r="PJ119" s="463"/>
      <c r="PK119" s="463"/>
      <c r="PL119" s="463"/>
      <c r="PM119" s="268"/>
      <c r="PN119" s="463"/>
      <c r="PO119" s="463"/>
      <c r="PP119" s="463"/>
      <c r="PQ119" s="267"/>
      <c r="PR119" s="464"/>
      <c r="PS119" s="464"/>
      <c r="PT119" s="464"/>
      <c r="PU119" s="267"/>
      <c r="PV119" s="465"/>
      <c r="PW119" s="465"/>
      <c r="PX119" s="465"/>
      <c r="PY119" s="268"/>
      <c r="PZ119" s="463"/>
      <c r="QA119" s="463"/>
      <c r="QB119" s="463"/>
      <c r="QC119" s="268"/>
      <c r="QD119" s="463"/>
      <c r="QE119" s="463"/>
      <c r="QF119" s="463"/>
      <c r="QG119" s="267"/>
      <c r="QH119" s="464"/>
      <c r="QI119" s="464"/>
      <c r="QJ119" s="464"/>
      <c r="QK119" s="267"/>
      <c r="QL119" s="465"/>
      <c r="QM119" s="465"/>
      <c r="QN119" s="465"/>
      <c r="QO119" s="268"/>
      <c r="QP119" s="463"/>
      <c r="QQ119" s="463"/>
      <c r="QR119" s="463"/>
      <c r="QS119" s="268"/>
      <c r="QT119" s="463"/>
      <c r="QU119" s="463"/>
      <c r="QV119" s="463"/>
      <c r="QW119" s="267"/>
      <c r="QX119" s="464"/>
      <c r="QY119" s="464"/>
      <c r="QZ119" s="464"/>
      <c r="RA119" s="267"/>
      <c r="RB119" s="465"/>
      <c r="RC119" s="465"/>
      <c r="RD119" s="465"/>
      <c r="RE119" s="268"/>
      <c r="RF119" s="463"/>
      <c r="RG119" s="463"/>
      <c r="RH119" s="463"/>
      <c r="RI119" s="268"/>
      <c r="RJ119" s="463"/>
      <c r="RK119" s="463"/>
      <c r="RL119" s="463"/>
      <c r="RM119" s="267"/>
      <c r="RN119" s="464"/>
      <c r="RO119" s="464"/>
      <c r="RP119" s="464"/>
      <c r="RQ119" s="267"/>
      <c r="RR119" s="465"/>
      <c r="RS119" s="465"/>
      <c r="RT119" s="465"/>
      <c r="RU119" s="268"/>
      <c r="RV119" s="463"/>
      <c r="RW119" s="463"/>
      <c r="RX119" s="463"/>
      <c r="RY119" s="268"/>
      <c r="RZ119" s="463"/>
      <c r="SA119" s="463"/>
      <c r="SB119" s="463"/>
      <c r="SC119" s="267"/>
      <c r="SD119" s="464"/>
      <c r="SE119" s="464"/>
      <c r="SF119" s="464"/>
      <c r="SG119" s="267"/>
      <c r="SH119" s="465"/>
      <c r="SI119" s="465"/>
      <c r="SJ119" s="465"/>
      <c r="SK119" s="268"/>
      <c r="SL119" s="463"/>
      <c r="SM119" s="463"/>
      <c r="SN119" s="463"/>
      <c r="SO119" s="268"/>
      <c r="SP119" s="463"/>
      <c r="SQ119" s="463"/>
      <c r="SR119" s="463"/>
      <c r="SS119" s="267"/>
      <c r="ST119" s="464"/>
      <c r="SU119" s="464"/>
      <c r="SV119" s="464"/>
      <c r="SW119" s="267"/>
      <c r="SX119" s="465"/>
      <c r="SY119" s="465"/>
      <c r="SZ119" s="465"/>
      <c r="TA119" s="268"/>
      <c r="TB119" s="463"/>
      <c r="TC119" s="463"/>
      <c r="TD119" s="463"/>
      <c r="TE119" s="268"/>
      <c r="TF119" s="463"/>
      <c r="TG119" s="463"/>
      <c r="TH119" s="463"/>
      <c r="TI119" s="267"/>
      <c r="TJ119" s="464"/>
      <c r="TK119" s="464"/>
      <c r="TL119" s="464"/>
      <c r="TM119" s="267"/>
      <c r="TN119" s="465"/>
      <c r="TO119" s="465"/>
      <c r="TP119" s="465"/>
      <c r="TQ119" s="268"/>
      <c r="TR119" s="463"/>
      <c r="TS119" s="463"/>
      <c r="TT119" s="463"/>
      <c r="TU119" s="268"/>
      <c r="TV119" s="463"/>
      <c r="TW119" s="463"/>
      <c r="TX119" s="463"/>
      <c r="TY119" s="267"/>
      <c r="TZ119" s="464"/>
      <c r="UA119" s="464"/>
      <c r="UB119" s="464"/>
      <c r="UC119" s="267"/>
      <c r="UD119" s="465"/>
      <c r="UE119" s="465"/>
      <c r="UF119" s="465"/>
      <c r="UG119" s="268"/>
      <c r="UH119" s="463"/>
      <c r="UI119" s="463"/>
      <c r="UJ119" s="463"/>
      <c r="UK119" s="268"/>
      <c r="UL119" s="463"/>
      <c r="UM119" s="463"/>
      <c r="UN119" s="463"/>
      <c r="UO119" s="267"/>
      <c r="UP119" s="464"/>
      <c r="UQ119" s="464"/>
      <c r="UR119" s="464"/>
      <c r="US119" s="267"/>
      <c r="UT119" s="465"/>
      <c r="UU119" s="465"/>
      <c r="UV119" s="465"/>
      <c r="UW119" s="268"/>
      <c r="UX119" s="463"/>
      <c r="UY119" s="463"/>
      <c r="UZ119" s="463"/>
      <c r="VA119" s="268"/>
      <c r="VB119" s="463"/>
      <c r="VC119" s="463"/>
      <c r="VD119" s="463"/>
      <c r="VE119" s="267"/>
      <c r="VF119" s="464"/>
      <c r="VG119" s="464"/>
      <c r="VH119" s="464"/>
      <c r="VI119" s="267"/>
      <c r="VJ119" s="465"/>
      <c r="VK119" s="465"/>
      <c r="VL119" s="465"/>
      <c r="VM119" s="268"/>
      <c r="VN119" s="463"/>
      <c r="VO119" s="463"/>
      <c r="VP119" s="463"/>
      <c r="VQ119" s="268"/>
      <c r="VR119" s="463"/>
      <c r="VS119" s="463"/>
      <c r="VT119" s="463"/>
      <c r="VU119" s="267"/>
      <c r="VV119" s="464"/>
      <c r="VW119" s="464"/>
      <c r="VX119" s="464"/>
      <c r="VY119" s="267"/>
      <c r="VZ119" s="465"/>
      <c r="WA119" s="465"/>
      <c r="WB119" s="465"/>
      <c r="WC119" s="268"/>
      <c r="WD119" s="463"/>
      <c r="WE119" s="463"/>
      <c r="WF119" s="463"/>
      <c r="WG119" s="268"/>
      <c r="WH119" s="463"/>
      <c r="WI119" s="463"/>
      <c r="WJ119" s="463"/>
      <c r="WK119" s="267"/>
      <c r="WL119" s="464"/>
      <c r="WM119" s="464"/>
      <c r="WN119" s="464"/>
      <c r="WO119" s="267"/>
      <c r="WP119" s="465"/>
      <c r="WQ119" s="465"/>
      <c r="WR119" s="465"/>
      <c r="WS119" s="268"/>
      <c r="WT119" s="463"/>
      <c r="WU119" s="463"/>
      <c r="WV119" s="463"/>
      <c r="WW119" s="268"/>
      <c r="WX119" s="463"/>
      <c r="WY119" s="463"/>
      <c r="WZ119" s="463"/>
      <c r="XA119" s="267"/>
      <c r="XB119" s="464"/>
      <c r="XC119" s="464"/>
      <c r="XD119" s="464"/>
      <c r="XE119" s="267"/>
      <c r="XF119" s="465"/>
      <c r="XG119" s="465"/>
      <c r="XH119" s="465"/>
      <c r="XI119" s="268"/>
      <c r="XJ119" s="463"/>
      <c r="XK119" s="463"/>
      <c r="XL119" s="463"/>
      <c r="XM119" s="268"/>
      <c r="XN119" s="463"/>
      <c r="XO119" s="463"/>
      <c r="XP119" s="463"/>
      <c r="XQ119" s="267"/>
      <c r="XR119" s="464"/>
      <c r="XS119" s="464"/>
      <c r="XT119" s="464"/>
      <c r="XU119" s="267"/>
      <c r="XV119" s="465"/>
      <c r="XW119" s="465"/>
      <c r="XX119" s="465"/>
      <c r="XY119" s="268"/>
      <c r="XZ119" s="463"/>
      <c r="YA119" s="463"/>
      <c r="YB119" s="463"/>
      <c r="YC119" s="268"/>
      <c r="YD119" s="463"/>
      <c r="YE119" s="463"/>
      <c r="YF119" s="463"/>
      <c r="YG119" s="267"/>
      <c r="YH119" s="464"/>
      <c r="YI119" s="464"/>
      <c r="YJ119" s="464"/>
      <c r="YK119" s="267"/>
      <c r="YL119" s="465"/>
      <c r="YM119" s="465"/>
      <c r="YN119" s="465"/>
      <c r="YO119" s="268"/>
      <c r="YP119" s="463"/>
      <c r="YQ119" s="463"/>
      <c r="YR119" s="463"/>
      <c r="YS119" s="268"/>
      <c r="YT119" s="463"/>
      <c r="YU119" s="463"/>
      <c r="YV119" s="463"/>
      <c r="YW119" s="267"/>
      <c r="YX119" s="464"/>
      <c r="YY119" s="464"/>
      <c r="YZ119" s="464"/>
      <c r="ZA119" s="267"/>
      <c r="ZB119" s="465"/>
      <c r="ZC119" s="465"/>
      <c r="ZD119" s="465"/>
      <c r="ZE119" s="268"/>
      <c r="ZF119" s="463"/>
      <c r="ZG119" s="463"/>
      <c r="ZH119" s="463"/>
      <c r="ZI119" s="268"/>
      <c r="ZJ119" s="463"/>
      <c r="ZK119" s="463"/>
      <c r="ZL119" s="463"/>
      <c r="ZM119" s="267"/>
      <c r="ZN119" s="464"/>
      <c r="ZO119" s="464"/>
      <c r="ZP119" s="464"/>
      <c r="ZQ119" s="267"/>
      <c r="ZR119" s="465"/>
      <c r="ZS119" s="465"/>
      <c r="ZT119" s="465"/>
      <c r="ZU119" s="268"/>
      <c r="ZV119" s="463"/>
      <c r="ZW119" s="463"/>
      <c r="ZX119" s="463"/>
      <c r="ZY119" s="268"/>
      <c r="ZZ119" s="463"/>
      <c r="AAA119" s="463"/>
      <c r="AAB119" s="463"/>
      <c r="AAC119" s="267"/>
      <c r="AAD119" s="464"/>
      <c r="AAE119" s="464"/>
      <c r="AAF119" s="464"/>
      <c r="AAG119" s="267"/>
      <c r="AAH119" s="465"/>
      <c r="AAI119" s="465"/>
      <c r="AAJ119" s="465"/>
      <c r="AAK119" s="268"/>
      <c r="AAL119" s="463"/>
      <c r="AAM119" s="463"/>
      <c r="AAN119" s="463"/>
      <c r="AAO119" s="268"/>
      <c r="AAP119" s="463"/>
      <c r="AAQ119" s="463"/>
      <c r="AAR119" s="463"/>
      <c r="AAS119" s="267"/>
      <c r="AAT119" s="464"/>
      <c r="AAU119" s="464"/>
      <c r="AAV119" s="464"/>
      <c r="AAW119" s="267"/>
      <c r="AAX119" s="465"/>
      <c r="AAY119" s="465"/>
      <c r="AAZ119" s="465"/>
      <c r="ABA119" s="268"/>
      <c r="ABB119" s="463"/>
      <c r="ABC119" s="463"/>
      <c r="ABD119" s="463"/>
      <c r="ABE119" s="268"/>
      <c r="ABF119" s="463"/>
      <c r="ABG119" s="463"/>
      <c r="ABH119" s="463"/>
      <c r="ABI119" s="267"/>
      <c r="ABJ119" s="464"/>
      <c r="ABK119" s="464"/>
      <c r="ABL119" s="464"/>
      <c r="ABM119" s="267"/>
      <c r="ABN119" s="465"/>
      <c r="ABO119" s="465"/>
      <c r="ABP119" s="465"/>
      <c r="ABQ119" s="268"/>
      <c r="ABR119" s="463"/>
      <c r="ABS119" s="463"/>
      <c r="ABT119" s="463"/>
      <c r="ABU119" s="268"/>
      <c r="ABV119" s="463"/>
      <c r="ABW119" s="463"/>
      <c r="ABX119" s="463"/>
      <c r="ABY119" s="267"/>
      <c r="ABZ119" s="464"/>
      <c r="ACA119" s="464"/>
      <c r="ACB119" s="464"/>
      <c r="ACC119" s="267"/>
      <c r="ACD119" s="465"/>
      <c r="ACE119" s="465"/>
      <c r="ACF119" s="465"/>
      <c r="ACG119" s="268"/>
      <c r="ACH119" s="463"/>
      <c r="ACI119" s="463"/>
      <c r="ACJ119" s="463"/>
      <c r="ACK119" s="268"/>
      <c r="ACL119" s="463"/>
      <c r="ACM119" s="463"/>
      <c r="ACN119" s="463"/>
      <c r="ACO119" s="267"/>
      <c r="ACP119" s="464"/>
      <c r="ACQ119" s="464"/>
      <c r="ACR119" s="464"/>
      <c r="ACS119" s="267"/>
      <c r="ACT119" s="465"/>
      <c r="ACU119" s="465"/>
      <c r="ACV119" s="465"/>
      <c r="ACW119" s="268"/>
      <c r="ACX119" s="463"/>
      <c r="ACY119" s="463"/>
      <c r="ACZ119" s="463"/>
      <c r="ADA119" s="268"/>
      <c r="ADB119" s="463"/>
      <c r="ADC119" s="463"/>
      <c r="ADD119" s="463"/>
      <c r="ADE119" s="267"/>
      <c r="ADF119" s="464"/>
      <c r="ADG119" s="464"/>
      <c r="ADH119" s="464"/>
      <c r="ADI119" s="267"/>
      <c r="ADJ119" s="465"/>
      <c r="ADK119" s="465"/>
      <c r="ADL119" s="465"/>
      <c r="ADM119" s="268"/>
      <c r="ADN119" s="463"/>
      <c r="ADO119" s="463"/>
      <c r="ADP119" s="463"/>
      <c r="ADQ119" s="268"/>
      <c r="ADR119" s="463"/>
      <c r="ADS119" s="463"/>
      <c r="ADT119" s="463"/>
      <c r="ADU119" s="267"/>
      <c r="ADV119" s="464"/>
      <c r="ADW119" s="464"/>
      <c r="ADX119" s="464"/>
      <c r="ADY119" s="267"/>
      <c r="ADZ119" s="465"/>
      <c r="AEA119" s="465"/>
      <c r="AEB119" s="465"/>
      <c r="AEC119" s="268"/>
      <c r="AED119" s="463"/>
      <c r="AEE119" s="463"/>
      <c r="AEF119" s="463"/>
      <c r="AEG119" s="268"/>
      <c r="AEH119" s="463"/>
      <c r="AEI119" s="463"/>
      <c r="AEJ119" s="463"/>
      <c r="AEK119" s="267"/>
      <c r="AEL119" s="464"/>
      <c r="AEM119" s="464"/>
      <c r="AEN119" s="464"/>
      <c r="AEO119" s="267"/>
      <c r="AEP119" s="465"/>
      <c r="AEQ119" s="465"/>
      <c r="AER119" s="465"/>
      <c r="AES119" s="268"/>
      <c r="AET119" s="463"/>
      <c r="AEU119" s="463"/>
      <c r="AEV119" s="463"/>
      <c r="AEW119" s="268"/>
      <c r="AEX119" s="463"/>
      <c r="AEY119" s="463"/>
      <c r="AEZ119" s="463"/>
      <c r="AFA119" s="267"/>
      <c r="AFB119" s="464"/>
      <c r="AFC119" s="464"/>
      <c r="AFD119" s="464"/>
      <c r="AFE119" s="267"/>
      <c r="AFF119" s="465"/>
      <c r="AFG119" s="465"/>
      <c r="AFH119" s="465"/>
      <c r="AFI119" s="268"/>
      <c r="AFJ119" s="463"/>
      <c r="AFK119" s="463"/>
      <c r="AFL119" s="463"/>
      <c r="AFM119" s="268"/>
      <c r="AFN119" s="463"/>
      <c r="AFO119" s="463"/>
      <c r="AFP119" s="463"/>
      <c r="AFQ119" s="267"/>
      <c r="AFR119" s="464"/>
      <c r="AFS119" s="464"/>
      <c r="AFT119" s="464"/>
      <c r="AFU119" s="267"/>
      <c r="AFV119" s="465"/>
      <c r="AFW119" s="465"/>
      <c r="AFX119" s="465"/>
      <c r="AFY119" s="268"/>
      <c r="AFZ119" s="463"/>
      <c r="AGA119" s="463"/>
      <c r="AGB119" s="463"/>
      <c r="AGC119" s="268"/>
      <c r="AGD119" s="463"/>
      <c r="AGE119" s="463"/>
      <c r="AGF119" s="463"/>
      <c r="AGG119" s="267"/>
      <c r="AGH119" s="464"/>
      <c r="AGI119" s="464"/>
      <c r="AGJ119" s="464"/>
      <c r="AGK119" s="267"/>
      <c r="AGL119" s="465"/>
      <c r="AGM119" s="465"/>
      <c r="AGN119" s="465"/>
      <c r="AGO119" s="268"/>
      <c r="AGP119" s="463"/>
      <c r="AGQ119" s="463"/>
      <c r="AGR119" s="463"/>
      <c r="AGS119" s="268"/>
      <c r="AGT119" s="463"/>
      <c r="AGU119" s="463"/>
      <c r="AGV119" s="463"/>
      <c r="AGW119" s="267"/>
      <c r="AGX119" s="464"/>
      <c r="AGY119" s="464"/>
      <c r="AGZ119" s="464"/>
      <c r="AHA119" s="267"/>
      <c r="AHB119" s="465"/>
      <c r="AHC119" s="465"/>
      <c r="AHD119" s="465"/>
      <c r="AHE119" s="268"/>
      <c r="AHF119" s="463"/>
      <c r="AHG119" s="463"/>
      <c r="AHH119" s="463"/>
      <c r="AHI119" s="268"/>
      <c r="AHJ119" s="463"/>
      <c r="AHK119" s="463"/>
      <c r="AHL119" s="463"/>
      <c r="AHM119" s="267"/>
      <c r="AHN119" s="464"/>
      <c r="AHO119" s="464"/>
      <c r="AHP119" s="464"/>
      <c r="AHQ119" s="267"/>
      <c r="AHR119" s="465"/>
      <c r="AHS119" s="465"/>
      <c r="AHT119" s="465"/>
      <c r="AHU119" s="268"/>
      <c r="AHV119" s="463"/>
      <c r="AHW119" s="463"/>
      <c r="AHX119" s="463"/>
      <c r="AHY119" s="268"/>
      <c r="AHZ119" s="463"/>
      <c r="AIA119" s="463"/>
      <c r="AIB119" s="463"/>
      <c r="AIC119" s="267"/>
      <c r="AID119" s="464"/>
      <c r="AIE119" s="464"/>
      <c r="AIF119" s="464"/>
      <c r="AIG119" s="267"/>
      <c r="AIH119" s="465"/>
      <c r="AII119" s="465"/>
      <c r="AIJ119" s="465"/>
      <c r="AIK119" s="268"/>
      <c r="AIL119" s="463"/>
      <c r="AIM119" s="463"/>
      <c r="AIN119" s="463"/>
      <c r="AIO119" s="268"/>
      <c r="AIP119" s="463"/>
      <c r="AIQ119" s="463"/>
      <c r="AIR119" s="463"/>
      <c r="AIS119" s="267"/>
      <c r="AIT119" s="464"/>
      <c r="AIU119" s="464"/>
      <c r="AIV119" s="464"/>
      <c r="AIW119" s="267"/>
      <c r="AIX119" s="465"/>
      <c r="AIY119" s="465"/>
      <c r="AIZ119" s="465"/>
      <c r="AJA119" s="268"/>
      <c r="AJB119" s="463"/>
      <c r="AJC119" s="463"/>
      <c r="AJD119" s="463"/>
      <c r="AJE119" s="268"/>
      <c r="AJF119" s="463"/>
      <c r="AJG119" s="463"/>
      <c r="AJH119" s="463"/>
      <c r="AJI119" s="267"/>
      <c r="AJJ119" s="464"/>
      <c r="AJK119" s="464"/>
      <c r="AJL119" s="464"/>
      <c r="AJM119" s="267"/>
      <c r="AJN119" s="465"/>
      <c r="AJO119" s="465"/>
      <c r="AJP119" s="465"/>
      <c r="AJQ119" s="268"/>
      <c r="AJR119" s="463"/>
      <c r="AJS119" s="463"/>
      <c r="AJT119" s="463"/>
      <c r="AJU119" s="268"/>
      <c r="AJV119" s="463"/>
      <c r="AJW119" s="463"/>
      <c r="AJX119" s="463"/>
      <c r="AJY119" s="267"/>
      <c r="AJZ119" s="464"/>
      <c r="AKA119" s="464"/>
      <c r="AKB119" s="464"/>
      <c r="AKC119" s="267"/>
      <c r="AKD119" s="465"/>
      <c r="AKE119" s="465"/>
      <c r="AKF119" s="465"/>
      <c r="AKG119" s="268"/>
      <c r="AKH119" s="463"/>
      <c r="AKI119" s="463"/>
      <c r="AKJ119" s="463"/>
      <c r="AKK119" s="268"/>
      <c r="AKL119" s="463"/>
      <c r="AKM119" s="463"/>
      <c r="AKN119" s="463"/>
      <c r="AKO119" s="267"/>
      <c r="AKP119" s="464"/>
      <c r="AKQ119" s="464"/>
      <c r="AKR119" s="464"/>
      <c r="AKS119" s="267"/>
      <c r="AKT119" s="465"/>
      <c r="AKU119" s="465"/>
      <c r="AKV119" s="465"/>
      <c r="AKW119" s="268"/>
      <c r="AKX119" s="463"/>
      <c r="AKY119" s="463"/>
      <c r="AKZ119" s="463"/>
      <c r="ALA119" s="268"/>
      <c r="ALB119" s="463"/>
      <c r="ALC119" s="463"/>
      <c r="ALD119" s="463"/>
      <c r="ALE119" s="267"/>
      <c r="ALF119" s="464"/>
      <c r="ALG119" s="464"/>
      <c r="ALH119" s="464"/>
      <c r="ALI119" s="267"/>
      <c r="ALJ119" s="465"/>
      <c r="ALK119" s="465"/>
      <c r="ALL119" s="465"/>
      <c r="ALM119" s="268"/>
      <c r="ALN119" s="463"/>
      <c r="ALO119" s="463"/>
      <c r="ALP119" s="463"/>
      <c r="ALQ119" s="268"/>
      <c r="ALR119" s="463"/>
      <c r="ALS119" s="463"/>
      <c r="ALT119" s="463"/>
      <c r="ALU119" s="267"/>
      <c r="ALV119" s="464"/>
      <c r="ALW119" s="464"/>
      <c r="ALX119" s="464"/>
      <c r="ALY119" s="267"/>
      <c r="ALZ119" s="465"/>
      <c r="AMA119" s="465"/>
      <c r="AMB119" s="465"/>
      <c r="AMC119" s="268"/>
      <c r="AMD119" s="463"/>
      <c r="AME119" s="463"/>
      <c r="AMF119" s="463"/>
      <c r="AMG119" s="268"/>
      <c r="AMH119" s="463"/>
      <c r="AMI119" s="463"/>
      <c r="AMJ119" s="463"/>
      <c r="AMK119" s="267"/>
      <c r="AML119" s="464"/>
      <c r="AMM119" s="464"/>
      <c r="AMN119" s="464"/>
      <c r="AMO119" s="267"/>
      <c r="AMP119" s="465"/>
      <c r="AMQ119" s="465"/>
      <c r="AMR119" s="465"/>
      <c r="AMS119" s="268"/>
      <c r="AMT119" s="463"/>
      <c r="AMU119" s="463"/>
      <c r="AMV119" s="463"/>
      <c r="AMW119" s="268"/>
      <c r="AMX119" s="463"/>
      <c r="AMY119" s="463"/>
      <c r="AMZ119" s="463"/>
      <c r="ANA119" s="267"/>
      <c r="ANB119" s="464"/>
      <c r="ANC119" s="464"/>
      <c r="AND119" s="464"/>
      <c r="ANE119" s="267"/>
      <c r="ANF119" s="465"/>
      <c r="ANG119" s="465"/>
      <c r="ANH119" s="465"/>
      <c r="ANI119" s="268"/>
      <c r="ANJ119" s="463"/>
      <c r="ANK119" s="463"/>
      <c r="ANL119" s="463"/>
      <c r="ANM119" s="268"/>
      <c r="ANN119" s="463"/>
      <c r="ANO119" s="463"/>
      <c r="ANP119" s="463"/>
      <c r="ANQ119" s="267"/>
      <c r="ANR119" s="464"/>
      <c r="ANS119" s="464"/>
      <c r="ANT119" s="464"/>
      <c r="ANU119" s="267"/>
      <c r="ANV119" s="465"/>
      <c r="ANW119" s="465"/>
      <c r="ANX119" s="465"/>
      <c r="ANY119" s="268"/>
      <c r="ANZ119" s="463"/>
      <c r="AOA119" s="463"/>
      <c r="AOB119" s="463"/>
      <c r="AOC119" s="268"/>
      <c r="AOD119" s="463"/>
      <c r="AOE119" s="463"/>
      <c r="AOF119" s="463"/>
      <c r="AOG119" s="267"/>
      <c r="AOH119" s="464"/>
      <c r="AOI119" s="464"/>
      <c r="AOJ119" s="464"/>
      <c r="AOK119" s="267"/>
      <c r="AOL119" s="465"/>
      <c r="AOM119" s="465"/>
      <c r="AON119" s="465"/>
      <c r="AOO119" s="268"/>
      <c r="AOP119" s="463"/>
      <c r="AOQ119" s="463"/>
      <c r="AOR119" s="463"/>
      <c r="AOS119" s="268"/>
      <c r="AOT119" s="463"/>
      <c r="AOU119" s="463"/>
      <c r="AOV119" s="463"/>
      <c r="AOW119" s="267"/>
      <c r="AOX119" s="464"/>
      <c r="AOY119" s="464"/>
      <c r="AOZ119" s="464"/>
      <c r="APA119" s="267"/>
      <c r="APB119" s="465"/>
      <c r="APC119" s="465"/>
      <c r="APD119" s="465"/>
      <c r="APE119" s="268"/>
      <c r="APF119" s="463"/>
      <c r="APG119" s="463"/>
      <c r="APH119" s="463"/>
      <c r="API119" s="268"/>
      <c r="APJ119" s="463"/>
      <c r="APK119" s="463"/>
      <c r="APL119" s="463"/>
      <c r="APM119" s="267"/>
      <c r="APN119" s="464"/>
      <c r="APO119" s="464"/>
      <c r="APP119" s="464"/>
      <c r="APQ119" s="267"/>
      <c r="APR119" s="465"/>
      <c r="APS119" s="465"/>
      <c r="APT119" s="465"/>
      <c r="APU119" s="268"/>
      <c r="APV119" s="463"/>
      <c r="APW119" s="463"/>
      <c r="APX119" s="463"/>
      <c r="APY119" s="268"/>
      <c r="APZ119" s="463"/>
      <c r="AQA119" s="463"/>
      <c r="AQB119" s="463"/>
      <c r="AQC119" s="267"/>
      <c r="AQD119" s="464"/>
      <c r="AQE119" s="464"/>
      <c r="AQF119" s="464"/>
      <c r="AQG119" s="267"/>
      <c r="AQH119" s="465"/>
      <c r="AQI119" s="465"/>
      <c r="AQJ119" s="465"/>
      <c r="AQK119" s="268"/>
      <c r="AQL119" s="463"/>
      <c r="AQM119" s="463"/>
      <c r="AQN119" s="463"/>
      <c r="AQO119" s="268"/>
      <c r="AQP119" s="463"/>
      <c r="AQQ119" s="463"/>
      <c r="AQR119" s="463"/>
      <c r="AQS119" s="267"/>
      <c r="AQT119" s="464"/>
      <c r="AQU119" s="464"/>
      <c r="AQV119" s="464"/>
      <c r="AQW119" s="267"/>
      <c r="AQX119" s="465"/>
      <c r="AQY119" s="465"/>
      <c r="AQZ119" s="465"/>
      <c r="ARA119" s="268"/>
      <c r="ARB119" s="463"/>
      <c r="ARC119" s="463"/>
      <c r="ARD119" s="463"/>
      <c r="ARE119" s="268"/>
      <c r="ARF119" s="463"/>
      <c r="ARG119" s="463"/>
      <c r="ARH119" s="463"/>
      <c r="ARI119" s="267"/>
      <c r="ARJ119" s="464"/>
      <c r="ARK119" s="464"/>
      <c r="ARL119" s="464"/>
      <c r="ARM119" s="267"/>
      <c r="ARN119" s="465"/>
      <c r="ARO119" s="465"/>
      <c r="ARP119" s="465"/>
      <c r="ARQ119" s="268"/>
      <c r="ARR119" s="463"/>
      <c r="ARS119" s="463"/>
      <c r="ART119" s="463"/>
      <c r="ARU119" s="268"/>
      <c r="ARV119" s="463"/>
      <c r="ARW119" s="463"/>
      <c r="ARX119" s="463"/>
      <c r="ARY119" s="267"/>
      <c r="ARZ119" s="464"/>
      <c r="ASA119" s="464"/>
      <c r="ASB119" s="464"/>
      <c r="ASC119" s="267"/>
      <c r="ASD119" s="465"/>
      <c r="ASE119" s="465"/>
      <c r="ASF119" s="465"/>
      <c r="ASG119" s="268"/>
      <c r="ASH119" s="463"/>
      <c r="ASI119" s="463"/>
      <c r="ASJ119" s="463"/>
      <c r="ASK119" s="268"/>
      <c r="ASL119" s="463"/>
      <c r="ASM119" s="463"/>
      <c r="ASN119" s="463"/>
      <c r="ASO119" s="267"/>
      <c r="ASP119" s="464"/>
      <c r="ASQ119" s="464"/>
      <c r="ASR119" s="464"/>
      <c r="ASS119" s="267"/>
      <c r="AST119" s="465"/>
      <c r="ASU119" s="465"/>
      <c r="ASV119" s="465"/>
      <c r="ASW119" s="268"/>
      <c r="ASX119" s="463"/>
      <c r="ASY119" s="463"/>
      <c r="ASZ119" s="463"/>
      <c r="ATA119" s="268"/>
      <c r="ATB119" s="463"/>
      <c r="ATC119" s="463"/>
      <c r="ATD119" s="463"/>
      <c r="ATE119" s="267"/>
      <c r="ATF119" s="464"/>
      <c r="ATG119" s="464"/>
      <c r="ATH119" s="464"/>
      <c r="ATI119" s="267"/>
      <c r="ATJ119" s="465"/>
      <c r="ATK119" s="465"/>
      <c r="ATL119" s="465"/>
      <c r="ATM119" s="268"/>
      <c r="ATN119" s="463"/>
      <c r="ATO119" s="463"/>
      <c r="ATP119" s="463"/>
      <c r="ATQ119" s="268"/>
      <c r="ATR119" s="463"/>
      <c r="ATS119" s="463"/>
      <c r="ATT119" s="463"/>
      <c r="ATU119" s="267"/>
      <c r="ATV119" s="464"/>
      <c r="ATW119" s="464"/>
      <c r="ATX119" s="464"/>
      <c r="ATY119" s="267"/>
      <c r="ATZ119" s="465"/>
      <c r="AUA119" s="465"/>
      <c r="AUB119" s="465"/>
      <c r="AUC119" s="268"/>
      <c r="AUD119" s="463"/>
      <c r="AUE119" s="463"/>
      <c r="AUF119" s="463"/>
      <c r="AUG119" s="268"/>
      <c r="AUH119" s="463"/>
      <c r="AUI119" s="463"/>
      <c r="AUJ119" s="463"/>
      <c r="AUK119" s="267"/>
      <c r="AUL119" s="464"/>
      <c r="AUM119" s="464"/>
      <c r="AUN119" s="464"/>
      <c r="AUO119" s="267"/>
      <c r="AUP119" s="465"/>
      <c r="AUQ119" s="465"/>
      <c r="AUR119" s="465"/>
      <c r="AUS119" s="268"/>
      <c r="AUT119" s="463"/>
      <c r="AUU119" s="463"/>
      <c r="AUV119" s="463"/>
      <c r="AUW119" s="268"/>
      <c r="AUX119" s="463"/>
      <c r="AUY119" s="463"/>
      <c r="AUZ119" s="463"/>
      <c r="AVA119" s="267"/>
      <c r="AVB119" s="464"/>
      <c r="AVC119" s="464"/>
      <c r="AVD119" s="464"/>
      <c r="AVE119" s="267"/>
      <c r="AVF119" s="465"/>
      <c r="AVG119" s="465"/>
      <c r="AVH119" s="465"/>
      <c r="AVI119" s="268"/>
      <c r="AVJ119" s="463"/>
      <c r="AVK119" s="463"/>
      <c r="AVL119" s="463"/>
      <c r="AVM119" s="268"/>
      <c r="AVN119" s="463"/>
      <c r="AVO119" s="463"/>
      <c r="AVP119" s="463"/>
      <c r="AVQ119" s="267"/>
      <c r="AVR119" s="464"/>
      <c r="AVS119" s="464"/>
      <c r="AVT119" s="464"/>
      <c r="AVU119" s="267"/>
      <c r="AVV119" s="465"/>
      <c r="AVW119" s="465"/>
      <c r="AVX119" s="465"/>
      <c r="AVY119" s="268"/>
      <c r="AVZ119" s="463"/>
      <c r="AWA119" s="463"/>
      <c r="AWB119" s="463"/>
      <c r="AWC119" s="268"/>
      <c r="AWD119" s="463"/>
      <c r="AWE119" s="463"/>
      <c r="AWF119" s="463"/>
      <c r="AWG119" s="267"/>
      <c r="AWH119" s="464"/>
      <c r="AWI119" s="464"/>
      <c r="AWJ119" s="464"/>
      <c r="AWK119" s="267"/>
      <c r="AWL119" s="465"/>
      <c r="AWM119" s="465"/>
      <c r="AWN119" s="465"/>
      <c r="AWO119" s="268"/>
      <c r="AWP119" s="463"/>
      <c r="AWQ119" s="463"/>
      <c r="AWR119" s="463"/>
      <c r="AWS119" s="268"/>
      <c r="AWT119" s="463"/>
      <c r="AWU119" s="463"/>
      <c r="AWV119" s="463"/>
      <c r="AWW119" s="267"/>
      <c r="AWX119" s="464"/>
      <c r="AWY119" s="464"/>
      <c r="AWZ119" s="464"/>
      <c r="AXA119" s="267"/>
      <c r="AXB119" s="465"/>
      <c r="AXC119" s="465"/>
      <c r="AXD119" s="465"/>
      <c r="AXE119" s="268"/>
      <c r="AXF119" s="463"/>
      <c r="AXG119" s="463"/>
      <c r="AXH119" s="463"/>
      <c r="AXI119" s="268"/>
      <c r="AXJ119" s="463"/>
      <c r="AXK119" s="463"/>
      <c r="AXL119" s="463"/>
      <c r="AXM119" s="267"/>
      <c r="AXN119" s="464"/>
      <c r="AXO119" s="464"/>
      <c r="AXP119" s="464"/>
      <c r="AXQ119" s="267"/>
      <c r="AXR119" s="465"/>
      <c r="AXS119" s="465"/>
      <c r="AXT119" s="465"/>
      <c r="AXU119" s="268"/>
      <c r="AXV119" s="463"/>
      <c r="AXW119" s="463"/>
      <c r="AXX119" s="463"/>
      <c r="AXY119" s="268"/>
      <c r="AXZ119" s="463"/>
      <c r="AYA119" s="463"/>
      <c r="AYB119" s="463"/>
      <c r="AYC119" s="267"/>
      <c r="AYD119" s="464"/>
      <c r="AYE119" s="464"/>
      <c r="AYF119" s="464"/>
      <c r="AYG119" s="267"/>
      <c r="AYH119" s="465"/>
      <c r="AYI119" s="465"/>
      <c r="AYJ119" s="465"/>
      <c r="AYK119" s="268"/>
      <c r="AYL119" s="463"/>
      <c r="AYM119" s="463"/>
      <c r="AYN119" s="463"/>
      <c r="AYO119" s="268"/>
      <c r="AYP119" s="463"/>
      <c r="AYQ119" s="463"/>
      <c r="AYR119" s="463"/>
      <c r="AYS119" s="267"/>
      <c r="AYT119" s="464"/>
      <c r="AYU119" s="464"/>
      <c r="AYV119" s="464"/>
      <c r="AYW119" s="267"/>
      <c r="AYX119" s="465"/>
      <c r="AYY119" s="465"/>
      <c r="AYZ119" s="465"/>
      <c r="AZA119" s="268"/>
      <c r="AZB119" s="463"/>
      <c r="AZC119" s="463"/>
      <c r="AZD119" s="463"/>
      <c r="AZE119" s="268"/>
      <c r="AZF119" s="463"/>
      <c r="AZG119" s="463"/>
      <c r="AZH119" s="463"/>
      <c r="AZI119" s="267"/>
      <c r="AZJ119" s="464"/>
      <c r="AZK119" s="464"/>
      <c r="AZL119" s="464"/>
      <c r="AZM119" s="267"/>
      <c r="AZN119" s="465"/>
      <c r="AZO119" s="465"/>
      <c r="AZP119" s="465"/>
      <c r="AZQ119" s="268"/>
      <c r="AZR119" s="463"/>
      <c r="AZS119" s="463"/>
      <c r="AZT119" s="463"/>
      <c r="AZU119" s="268"/>
      <c r="AZV119" s="463"/>
      <c r="AZW119" s="463"/>
      <c r="AZX119" s="463"/>
      <c r="AZY119" s="267"/>
      <c r="AZZ119" s="464"/>
      <c r="BAA119" s="464"/>
      <c r="BAB119" s="464"/>
      <c r="BAC119" s="267"/>
      <c r="BAD119" s="465"/>
      <c r="BAE119" s="465"/>
      <c r="BAF119" s="465"/>
      <c r="BAG119" s="268"/>
      <c r="BAH119" s="463"/>
      <c r="BAI119" s="463"/>
      <c r="BAJ119" s="463"/>
      <c r="BAK119" s="268"/>
      <c r="BAL119" s="463"/>
      <c r="BAM119" s="463"/>
      <c r="BAN119" s="463"/>
      <c r="BAO119" s="267"/>
      <c r="BAP119" s="464"/>
      <c r="BAQ119" s="464"/>
      <c r="BAR119" s="464"/>
      <c r="BAS119" s="267"/>
      <c r="BAT119" s="465"/>
      <c r="BAU119" s="465"/>
      <c r="BAV119" s="465"/>
      <c r="BAW119" s="268"/>
      <c r="BAX119" s="463"/>
      <c r="BAY119" s="463"/>
      <c r="BAZ119" s="463"/>
      <c r="BBA119" s="268"/>
      <c r="BBB119" s="463"/>
      <c r="BBC119" s="463"/>
      <c r="BBD119" s="463"/>
      <c r="BBE119" s="267"/>
      <c r="BBF119" s="464"/>
      <c r="BBG119" s="464"/>
      <c r="BBH119" s="464"/>
      <c r="BBI119" s="267"/>
      <c r="BBJ119" s="465"/>
      <c r="BBK119" s="465"/>
      <c r="BBL119" s="465"/>
      <c r="BBM119" s="268"/>
      <c r="BBN119" s="463"/>
      <c r="BBO119" s="463"/>
      <c r="BBP119" s="463"/>
      <c r="BBQ119" s="268"/>
      <c r="BBR119" s="463"/>
      <c r="BBS119" s="463"/>
      <c r="BBT119" s="463"/>
      <c r="BBU119" s="267"/>
      <c r="BBV119" s="464"/>
      <c r="BBW119" s="464"/>
      <c r="BBX119" s="464"/>
      <c r="BBY119" s="267"/>
      <c r="BBZ119" s="465"/>
      <c r="BCA119" s="465"/>
      <c r="BCB119" s="465"/>
      <c r="BCC119" s="268"/>
      <c r="BCD119" s="463"/>
      <c r="BCE119" s="463"/>
      <c r="BCF119" s="463"/>
      <c r="BCG119" s="268"/>
      <c r="BCH119" s="463"/>
      <c r="BCI119" s="463"/>
      <c r="BCJ119" s="463"/>
      <c r="BCK119" s="267"/>
      <c r="BCL119" s="464"/>
      <c r="BCM119" s="464"/>
      <c r="BCN119" s="464"/>
      <c r="BCO119" s="267"/>
      <c r="BCP119" s="465"/>
      <c r="BCQ119" s="465"/>
      <c r="BCR119" s="465"/>
      <c r="BCS119" s="268"/>
      <c r="BCT119" s="463"/>
      <c r="BCU119" s="463"/>
      <c r="BCV119" s="463"/>
      <c r="BCW119" s="268"/>
      <c r="BCX119" s="463"/>
      <c r="BCY119" s="463"/>
      <c r="BCZ119" s="463"/>
      <c r="BDA119" s="267"/>
      <c r="BDB119" s="464"/>
      <c r="BDC119" s="464"/>
      <c r="BDD119" s="464"/>
      <c r="BDE119" s="267"/>
      <c r="BDF119" s="465"/>
      <c r="BDG119" s="465"/>
      <c r="BDH119" s="465"/>
      <c r="BDI119" s="268"/>
      <c r="BDJ119" s="463"/>
      <c r="BDK119" s="463"/>
      <c r="BDL119" s="463"/>
      <c r="BDM119" s="268"/>
      <c r="BDN119" s="463"/>
      <c r="BDO119" s="463"/>
      <c r="BDP119" s="463"/>
      <c r="BDQ119" s="267"/>
      <c r="BDR119" s="464"/>
      <c r="BDS119" s="464"/>
      <c r="BDT119" s="464"/>
      <c r="BDU119" s="267"/>
      <c r="BDV119" s="465"/>
      <c r="BDW119" s="465"/>
      <c r="BDX119" s="465"/>
      <c r="BDY119" s="268"/>
      <c r="BDZ119" s="463"/>
      <c r="BEA119" s="463"/>
      <c r="BEB119" s="463"/>
      <c r="BEC119" s="268"/>
      <c r="BED119" s="463"/>
      <c r="BEE119" s="463"/>
      <c r="BEF119" s="463"/>
      <c r="BEG119" s="267"/>
      <c r="BEH119" s="464"/>
      <c r="BEI119" s="464"/>
      <c r="BEJ119" s="464"/>
      <c r="BEK119" s="267"/>
      <c r="BEL119" s="465"/>
      <c r="BEM119" s="465"/>
      <c r="BEN119" s="465"/>
      <c r="BEO119" s="268"/>
      <c r="BEP119" s="463"/>
      <c r="BEQ119" s="463"/>
      <c r="BER119" s="463"/>
      <c r="BES119" s="268"/>
      <c r="BET119" s="463"/>
      <c r="BEU119" s="463"/>
      <c r="BEV119" s="463"/>
      <c r="BEW119" s="267"/>
      <c r="BEX119" s="464"/>
      <c r="BEY119" s="464"/>
      <c r="BEZ119" s="464"/>
      <c r="BFA119" s="267"/>
      <c r="BFB119" s="465"/>
      <c r="BFC119" s="465"/>
      <c r="BFD119" s="465"/>
      <c r="BFE119" s="268"/>
      <c r="BFF119" s="463"/>
      <c r="BFG119" s="463"/>
      <c r="BFH119" s="463"/>
      <c r="BFI119" s="268"/>
      <c r="BFJ119" s="463"/>
      <c r="BFK119" s="463"/>
      <c r="BFL119" s="463"/>
      <c r="BFM119" s="267"/>
      <c r="BFN119" s="464"/>
      <c r="BFO119" s="464"/>
      <c r="BFP119" s="464"/>
      <c r="BFQ119" s="267"/>
      <c r="BFR119" s="465"/>
      <c r="BFS119" s="465"/>
      <c r="BFT119" s="465"/>
      <c r="BFU119" s="268"/>
      <c r="BFV119" s="463"/>
      <c r="BFW119" s="463"/>
      <c r="BFX119" s="463"/>
      <c r="BFY119" s="268"/>
      <c r="BFZ119" s="463"/>
      <c r="BGA119" s="463"/>
      <c r="BGB119" s="463"/>
      <c r="BGC119" s="267"/>
      <c r="BGD119" s="464"/>
      <c r="BGE119" s="464"/>
      <c r="BGF119" s="464"/>
      <c r="BGG119" s="267"/>
      <c r="BGH119" s="465"/>
      <c r="BGI119" s="465"/>
      <c r="BGJ119" s="465"/>
      <c r="BGK119" s="268"/>
      <c r="BGL119" s="463"/>
      <c r="BGM119" s="463"/>
      <c r="BGN119" s="463"/>
      <c r="BGO119" s="268"/>
      <c r="BGP119" s="463"/>
      <c r="BGQ119" s="463"/>
      <c r="BGR119" s="463"/>
      <c r="BGS119" s="267"/>
      <c r="BGT119" s="464"/>
      <c r="BGU119" s="464"/>
      <c r="BGV119" s="464"/>
      <c r="BGW119" s="267"/>
      <c r="BGX119" s="465"/>
      <c r="BGY119" s="465"/>
      <c r="BGZ119" s="465"/>
      <c r="BHA119" s="268"/>
      <c r="BHB119" s="463"/>
      <c r="BHC119" s="463"/>
      <c r="BHD119" s="463"/>
      <c r="BHE119" s="268"/>
      <c r="BHF119" s="463"/>
      <c r="BHG119" s="463"/>
      <c r="BHH119" s="463"/>
      <c r="BHI119" s="267"/>
      <c r="BHJ119" s="464"/>
      <c r="BHK119" s="464"/>
      <c r="BHL119" s="464"/>
      <c r="BHM119" s="267"/>
      <c r="BHN119" s="465"/>
      <c r="BHO119" s="465"/>
      <c r="BHP119" s="465"/>
      <c r="BHQ119" s="268"/>
      <c r="BHR119" s="463"/>
      <c r="BHS119" s="463"/>
      <c r="BHT119" s="463"/>
      <c r="BHU119" s="268"/>
      <c r="BHV119" s="463"/>
      <c r="BHW119" s="463"/>
      <c r="BHX119" s="463"/>
      <c r="BHY119" s="267"/>
      <c r="BHZ119" s="464"/>
      <c r="BIA119" s="464"/>
      <c r="BIB119" s="464"/>
      <c r="BIC119" s="267"/>
      <c r="BID119" s="465"/>
      <c r="BIE119" s="465"/>
      <c r="BIF119" s="465"/>
      <c r="BIG119" s="268"/>
      <c r="BIH119" s="463"/>
      <c r="BII119" s="463"/>
      <c r="BIJ119" s="463"/>
      <c r="BIK119" s="268"/>
      <c r="BIL119" s="463"/>
      <c r="BIM119" s="463"/>
      <c r="BIN119" s="463"/>
      <c r="BIO119" s="267"/>
      <c r="BIP119" s="464"/>
      <c r="BIQ119" s="464"/>
      <c r="BIR119" s="464"/>
      <c r="BIS119" s="267"/>
      <c r="BIT119" s="465"/>
      <c r="BIU119" s="465"/>
      <c r="BIV119" s="465"/>
      <c r="BIW119" s="268"/>
      <c r="BIX119" s="463"/>
      <c r="BIY119" s="463"/>
      <c r="BIZ119" s="463"/>
      <c r="BJA119" s="268"/>
      <c r="BJB119" s="463"/>
      <c r="BJC119" s="463"/>
      <c r="BJD119" s="463"/>
      <c r="BJE119" s="267"/>
      <c r="BJF119" s="464"/>
      <c r="BJG119" s="464"/>
      <c r="BJH119" s="464"/>
      <c r="BJI119" s="267"/>
      <c r="BJJ119" s="465"/>
      <c r="BJK119" s="465"/>
      <c r="BJL119" s="465"/>
      <c r="BJM119" s="268"/>
      <c r="BJN119" s="463"/>
      <c r="BJO119" s="463"/>
      <c r="BJP119" s="463"/>
      <c r="BJQ119" s="268"/>
      <c r="BJR119" s="463"/>
      <c r="BJS119" s="463"/>
      <c r="BJT119" s="463"/>
      <c r="BJU119" s="267"/>
      <c r="BJV119" s="464"/>
      <c r="BJW119" s="464"/>
      <c r="BJX119" s="464"/>
      <c r="BJY119" s="267"/>
      <c r="BJZ119" s="465"/>
      <c r="BKA119" s="465"/>
      <c r="BKB119" s="465"/>
      <c r="BKC119" s="268"/>
      <c r="BKD119" s="463"/>
      <c r="BKE119" s="463"/>
      <c r="BKF119" s="463"/>
      <c r="BKG119" s="268"/>
      <c r="BKH119" s="463"/>
      <c r="BKI119" s="463"/>
      <c r="BKJ119" s="463"/>
      <c r="BKK119" s="267"/>
      <c r="BKL119" s="464"/>
      <c r="BKM119" s="464"/>
      <c r="BKN119" s="464"/>
      <c r="BKO119" s="267"/>
      <c r="BKP119" s="465"/>
      <c r="BKQ119" s="465"/>
      <c r="BKR119" s="465"/>
      <c r="BKS119" s="268"/>
      <c r="BKT119" s="463"/>
      <c r="BKU119" s="463"/>
      <c r="BKV119" s="463"/>
      <c r="BKW119" s="268"/>
      <c r="BKX119" s="463"/>
      <c r="BKY119" s="463"/>
      <c r="BKZ119" s="463"/>
      <c r="BLA119" s="267"/>
      <c r="BLB119" s="464"/>
      <c r="BLC119" s="464"/>
      <c r="BLD119" s="464"/>
      <c r="BLE119" s="267"/>
      <c r="BLF119" s="465"/>
      <c r="BLG119" s="465"/>
      <c r="BLH119" s="465"/>
      <c r="BLI119" s="268"/>
      <c r="BLJ119" s="463"/>
      <c r="BLK119" s="463"/>
      <c r="BLL119" s="463"/>
      <c r="BLM119" s="268"/>
      <c r="BLN119" s="463"/>
      <c r="BLO119" s="463"/>
      <c r="BLP119" s="463"/>
      <c r="BLQ119" s="267"/>
      <c r="BLR119" s="464"/>
      <c r="BLS119" s="464"/>
      <c r="BLT119" s="464"/>
      <c r="BLU119" s="267"/>
      <c r="BLV119" s="465"/>
      <c r="BLW119" s="465"/>
      <c r="BLX119" s="465"/>
      <c r="BLY119" s="268"/>
      <c r="BLZ119" s="463"/>
      <c r="BMA119" s="463"/>
      <c r="BMB119" s="463"/>
      <c r="BMC119" s="268"/>
      <c r="BMD119" s="463"/>
      <c r="BME119" s="463"/>
      <c r="BMF119" s="463"/>
      <c r="BMG119" s="267"/>
      <c r="BMH119" s="464"/>
      <c r="BMI119" s="464"/>
      <c r="BMJ119" s="464"/>
      <c r="BMK119" s="267"/>
      <c r="BML119" s="465"/>
      <c r="BMM119" s="465"/>
      <c r="BMN119" s="465"/>
      <c r="BMO119" s="268"/>
      <c r="BMP119" s="463"/>
      <c r="BMQ119" s="463"/>
      <c r="BMR119" s="463"/>
      <c r="BMS119" s="268"/>
      <c r="BMT119" s="463"/>
      <c r="BMU119" s="463"/>
      <c r="BMV119" s="463"/>
      <c r="BMW119" s="267"/>
      <c r="BMX119" s="464"/>
      <c r="BMY119" s="464"/>
      <c r="BMZ119" s="464"/>
      <c r="BNA119" s="267"/>
      <c r="BNB119" s="465"/>
      <c r="BNC119" s="465"/>
      <c r="BND119" s="465"/>
      <c r="BNE119" s="268"/>
      <c r="BNF119" s="463"/>
      <c r="BNG119" s="463"/>
      <c r="BNH119" s="463"/>
      <c r="BNI119" s="268"/>
      <c r="BNJ119" s="463"/>
      <c r="BNK119" s="463"/>
      <c r="BNL119" s="463"/>
      <c r="BNM119" s="267"/>
      <c r="BNN119" s="464"/>
      <c r="BNO119" s="464"/>
      <c r="BNP119" s="464"/>
      <c r="BNQ119" s="267"/>
      <c r="BNR119" s="465"/>
      <c r="BNS119" s="465"/>
      <c r="BNT119" s="465"/>
      <c r="BNU119" s="268"/>
      <c r="BNV119" s="463"/>
      <c r="BNW119" s="463"/>
      <c r="BNX119" s="463"/>
      <c r="BNY119" s="268"/>
      <c r="BNZ119" s="463"/>
      <c r="BOA119" s="463"/>
      <c r="BOB119" s="463"/>
      <c r="BOC119" s="267"/>
      <c r="BOD119" s="464"/>
      <c r="BOE119" s="464"/>
      <c r="BOF119" s="464"/>
      <c r="BOG119" s="267"/>
      <c r="BOH119" s="465"/>
      <c r="BOI119" s="465"/>
      <c r="BOJ119" s="465"/>
      <c r="BOK119" s="268"/>
      <c r="BOL119" s="463"/>
      <c r="BOM119" s="463"/>
      <c r="BON119" s="463"/>
      <c r="BOO119" s="268"/>
      <c r="BOP119" s="463"/>
      <c r="BOQ119" s="463"/>
      <c r="BOR119" s="463"/>
      <c r="BOS119" s="267"/>
      <c r="BOT119" s="464"/>
      <c r="BOU119" s="464"/>
      <c r="BOV119" s="464"/>
      <c r="BOW119" s="267"/>
      <c r="BOX119" s="465"/>
      <c r="BOY119" s="465"/>
      <c r="BOZ119" s="465"/>
      <c r="BPA119" s="268"/>
      <c r="BPB119" s="463"/>
      <c r="BPC119" s="463"/>
      <c r="BPD119" s="463"/>
      <c r="BPE119" s="268"/>
      <c r="BPF119" s="463"/>
      <c r="BPG119" s="463"/>
      <c r="BPH119" s="463"/>
      <c r="BPI119" s="267"/>
      <c r="BPJ119" s="464"/>
      <c r="BPK119" s="464"/>
      <c r="BPL119" s="464"/>
      <c r="BPM119" s="267"/>
      <c r="BPN119" s="465"/>
      <c r="BPO119" s="465"/>
      <c r="BPP119" s="465"/>
      <c r="BPQ119" s="268"/>
      <c r="BPR119" s="463"/>
      <c r="BPS119" s="463"/>
      <c r="BPT119" s="463"/>
      <c r="BPU119" s="268"/>
      <c r="BPV119" s="463"/>
      <c r="BPW119" s="463"/>
      <c r="BPX119" s="463"/>
      <c r="BPY119" s="267"/>
      <c r="BPZ119" s="464"/>
      <c r="BQA119" s="464"/>
      <c r="BQB119" s="464"/>
      <c r="BQC119" s="267"/>
      <c r="BQD119" s="465"/>
      <c r="BQE119" s="465"/>
      <c r="BQF119" s="465"/>
      <c r="BQG119" s="268"/>
      <c r="BQH119" s="463"/>
      <c r="BQI119" s="463"/>
      <c r="BQJ119" s="463"/>
      <c r="BQK119" s="268"/>
      <c r="BQL119" s="463"/>
      <c r="BQM119" s="463"/>
      <c r="BQN119" s="463"/>
      <c r="BQO119" s="267"/>
      <c r="BQP119" s="464"/>
      <c r="BQQ119" s="464"/>
      <c r="BQR119" s="464"/>
      <c r="BQS119" s="267"/>
      <c r="BQT119" s="465"/>
      <c r="BQU119" s="465"/>
      <c r="BQV119" s="465"/>
      <c r="BQW119" s="268"/>
      <c r="BQX119" s="463"/>
      <c r="BQY119" s="463"/>
      <c r="BQZ119" s="463"/>
      <c r="BRA119" s="268"/>
      <c r="BRB119" s="463"/>
      <c r="BRC119" s="463"/>
      <c r="BRD119" s="463"/>
      <c r="BRE119" s="267"/>
      <c r="BRF119" s="464"/>
      <c r="BRG119" s="464"/>
      <c r="BRH119" s="464"/>
      <c r="BRI119" s="267"/>
      <c r="BRJ119" s="465"/>
      <c r="BRK119" s="465"/>
      <c r="BRL119" s="465"/>
      <c r="BRM119" s="268"/>
      <c r="BRN119" s="463"/>
      <c r="BRO119" s="463"/>
      <c r="BRP119" s="463"/>
      <c r="BRQ119" s="268"/>
      <c r="BRR119" s="463"/>
      <c r="BRS119" s="463"/>
      <c r="BRT119" s="463"/>
      <c r="BRU119" s="267"/>
      <c r="BRV119" s="464"/>
      <c r="BRW119" s="464"/>
      <c r="BRX119" s="464"/>
      <c r="BRY119" s="267"/>
      <c r="BRZ119" s="465"/>
      <c r="BSA119" s="465"/>
      <c r="BSB119" s="465"/>
      <c r="BSC119" s="268"/>
      <c r="BSD119" s="463"/>
      <c r="BSE119" s="463"/>
      <c r="BSF119" s="463"/>
      <c r="BSG119" s="268"/>
      <c r="BSH119" s="463"/>
      <c r="BSI119" s="463"/>
      <c r="BSJ119" s="463"/>
      <c r="BSK119" s="267"/>
      <c r="BSL119" s="464"/>
      <c r="BSM119" s="464"/>
      <c r="BSN119" s="464"/>
      <c r="BSO119" s="267"/>
      <c r="BSP119" s="465"/>
      <c r="BSQ119" s="465"/>
      <c r="BSR119" s="465"/>
      <c r="BSS119" s="268"/>
      <c r="BST119" s="463"/>
      <c r="BSU119" s="463"/>
      <c r="BSV119" s="463"/>
      <c r="BSW119" s="268"/>
      <c r="BSX119" s="463"/>
      <c r="BSY119" s="463"/>
      <c r="BSZ119" s="463"/>
      <c r="BTA119" s="267"/>
      <c r="BTB119" s="464"/>
      <c r="BTC119" s="464"/>
      <c r="BTD119" s="464"/>
      <c r="BTE119" s="267"/>
      <c r="BTF119" s="465"/>
      <c r="BTG119" s="465"/>
      <c r="BTH119" s="465"/>
      <c r="BTI119" s="268"/>
      <c r="BTJ119" s="463"/>
      <c r="BTK119" s="463"/>
      <c r="BTL119" s="463"/>
      <c r="BTM119" s="268"/>
      <c r="BTN119" s="463"/>
      <c r="BTO119" s="463"/>
      <c r="BTP119" s="463"/>
      <c r="BTQ119" s="267"/>
      <c r="BTR119" s="464"/>
      <c r="BTS119" s="464"/>
      <c r="BTT119" s="464"/>
      <c r="BTU119" s="267"/>
      <c r="BTV119" s="465"/>
      <c r="BTW119" s="465"/>
      <c r="BTX119" s="465"/>
      <c r="BTY119" s="268"/>
      <c r="BTZ119" s="463"/>
      <c r="BUA119" s="463"/>
      <c r="BUB119" s="463"/>
      <c r="BUC119" s="268"/>
      <c r="BUD119" s="463"/>
      <c r="BUE119" s="463"/>
      <c r="BUF119" s="463"/>
      <c r="BUG119" s="267"/>
      <c r="BUH119" s="464"/>
      <c r="BUI119" s="464"/>
      <c r="BUJ119" s="464"/>
      <c r="BUK119" s="267"/>
      <c r="BUL119" s="465"/>
      <c r="BUM119" s="465"/>
      <c r="BUN119" s="465"/>
      <c r="BUO119" s="268"/>
      <c r="BUP119" s="463"/>
      <c r="BUQ119" s="463"/>
      <c r="BUR119" s="463"/>
      <c r="BUS119" s="268"/>
      <c r="BUT119" s="463"/>
      <c r="BUU119" s="463"/>
      <c r="BUV119" s="463"/>
      <c r="BUW119" s="267"/>
      <c r="BUX119" s="464"/>
      <c r="BUY119" s="464"/>
      <c r="BUZ119" s="464"/>
      <c r="BVA119" s="267"/>
      <c r="BVB119" s="465"/>
      <c r="BVC119" s="465"/>
      <c r="BVD119" s="465"/>
      <c r="BVE119" s="268"/>
      <c r="BVF119" s="463"/>
      <c r="BVG119" s="463"/>
      <c r="BVH119" s="463"/>
      <c r="BVI119" s="268"/>
      <c r="BVJ119" s="463"/>
      <c r="BVK119" s="463"/>
      <c r="BVL119" s="463"/>
      <c r="BVM119" s="267"/>
      <c r="BVN119" s="464"/>
      <c r="BVO119" s="464"/>
      <c r="BVP119" s="464"/>
      <c r="BVQ119" s="267"/>
      <c r="BVR119" s="465"/>
      <c r="BVS119" s="465"/>
      <c r="BVT119" s="465"/>
      <c r="BVU119" s="268"/>
      <c r="BVV119" s="463"/>
      <c r="BVW119" s="463"/>
      <c r="BVX119" s="463"/>
      <c r="BVY119" s="268"/>
      <c r="BVZ119" s="463"/>
      <c r="BWA119" s="463"/>
      <c r="BWB119" s="463"/>
      <c r="BWC119" s="267"/>
      <c r="BWD119" s="464"/>
      <c r="BWE119" s="464"/>
      <c r="BWF119" s="464"/>
      <c r="BWG119" s="267"/>
      <c r="BWH119" s="465"/>
      <c r="BWI119" s="465"/>
      <c r="BWJ119" s="465"/>
      <c r="BWK119" s="268"/>
      <c r="BWL119" s="463"/>
      <c r="BWM119" s="463"/>
      <c r="BWN119" s="463"/>
      <c r="BWO119" s="268"/>
      <c r="BWP119" s="463"/>
      <c r="BWQ119" s="463"/>
      <c r="BWR119" s="463"/>
      <c r="BWS119" s="267"/>
      <c r="BWT119" s="464"/>
      <c r="BWU119" s="464"/>
      <c r="BWV119" s="464"/>
      <c r="BWW119" s="267"/>
      <c r="BWX119" s="465"/>
      <c r="BWY119" s="465"/>
      <c r="BWZ119" s="465"/>
      <c r="BXA119" s="268"/>
      <c r="BXB119" s="463"/>
      <c r="BXC119" s="463"/>
      <c r="BXD119" s="463"/>
      <c r="BXE119" s="268"/>
      <c r="BXF119" s="463"/>
      <c r="BXG119" s="463"/>
      <c r="BXH119" s="463"/>
      <c r="BXI119" s="267"/>
      <c r="BXJ119" s="464"/>
      <c r="BXK119" s="464"/>
      <c r="BXL119" s="464"/>
      <c r="BXM119" s="267"/>
      <c r="BXN119" s="465"/>
      <c r="BXO119" s="465"/>
      <c r="BXP119" s="465"/>
      <c r="BXQ119" s="268"/>
      <c r="BXR119" s="463"/>
      <c r="BXS119" s="463"/>
      <c r="BXT119" s="463"/>
      <c r="BXU119" s="268"/>
      <c r="BXV119" s="463"/>
      <c r="BXW119" s="463"/>
      <c r="BXX119" s="463"/>
      <c r="BXY119" s="267"/>
      <c r="BXZ119" s="464"/>
      <c r="BYA119" s="464"/>
      <c r="BYB119" s="464"/>
      <c r="BYC119" s="267"/>
      <c r="BYD119" s="465"/>
      <c r="BYE119" s="465"/>
      <c r="BYF119" s="465"/>
      <c r="BYG119" s="268"/>
      <c r="BYH119" s="463"/>
      <c r="BYI119" s="463"/>
      <c r="BYJ119" s="463"/>
      <c r="BYK119" s="268"/>
      <c r="BYL119" s="463"/>
      <c r="BYM119" s="463"/>
      <c r="BYN119" s="463"/>
      <c r="BYO119" s="267"/>
      <c r="BYP119" s="464"/>
      <c r="BYQ119" s="464"/>
      <c r="BYR119" s="464"/>
      <c r="BYS119" s="267"/>
      <c r="BYT119" s="465"/>
      <c r="BYU119" s="465"/>
      <c r="BYV119" s="465"/>
      <c r="BYW119" s="268"/>
      <c r="BYX119" s="463"/>
      <c r="BYY119" s="463"/>
      <c r="BYZ119" s="463"/>
      <c r="BZA119" s="268"/>
      <c r="BZB119" s="463"/>
      <c r="BZC119" s="463"/>
      <c r="BZD119" s="463"/>
      <c r="BZE119" s="267"/>
      <c r="BZF119" s="464"/>
      <c r="BZG119" s="464"/>
      <c r="BZH119" s="464"/>
      <c r="BZI119" s="267"/>
      <c r="BZJ119" s="465"/>
      <c r="BZK119" s="465"/>
      <c r="BZL119" s="465"/>
      <c r="BZM119" s="268"/>
      <c r="BZN119" s="463"/>
      <c r="BZO119" s="463"/>
      <c r="BZP119" s="463"/>
      <c r="BZQ119" s="268"/>
      <c r="BZR119" s="463"/>
      <c r="BZS119" s="463"/>
      <c r="BZT119" s="463"/>
      <c r="BZU119" s="267"/>
      <c r="BZV119" s="464"/>
      <c r="BZW119" s="464"/>
      <c r="BZX119" s="464"/>
      <c r="BZY119" s="267"/>
      <c r="BZZ119" s="465"/>
      <c r="CAA119" s="465"/>
      <c r="CAB119" s="465"/>
      <c r="CAC119" s="268"/>
      <c r="CAD119" s="463"/>
      <c r="CAE119" s="463"/>
      <c r="CAF119" s="463"/>
      <c r="CAG119" s="268"/>
      <c r="CAH119" s="463"/>
      <c r="CAI119" s="463"/>
      <c r="CAJ119" s="463"/>
      <c r="CAK119" s="267"/>
      <c r="CAL119" s="464"/>
      <c r="CAM119" s="464"/>
      <c r="CAN119" s="464"/>
      <c r="CAO119" s="267"/>
      <c r="CAP119" s="465"/>
      <c r="CAQ119" s="465"/>
      <c r="CAR119" s="465"/>
      <c r="CAS119" s="268"/>
      <c r="CAT119" s="463"/>
      <c r="CAU119" s="463"/>
      <c r="CAV119" s="463"/>
      <c r="CAW119" s="268"/>
      <c r="CAX119" s="463"/>
      <c r="CAY119" s="463"/>
      <c r="CAZ119" s="463"/>
      <c r="CBA119" s="267"/>
      <c r="CBB119" s="464"/>
      <c r="CBC119" s="464"/>
      <c r="CBD119" s="464"/>
      <c r="CBE119" s="267"/>
      <c r="CBF119" s="465"/>
      <c r="CBG119" s="465"/>
      <c r="CBH119" s="465"/>
      <c r="CBI119" s="268"/>
      <c r="CBJ119" s="463"/>
      <c r="CBK119" s="463"/>
      <c r="CBL119" s="463"/>
      <c r="CBM119" s="268"/>
      <c r="CBN119" s="463"/>
      <c r="CBO119" s="463"/>
      <c r="CBP119" s="463"/>
      <c r="CBQ119" s="267"/>
      <c r="CBR119" s="464"/>
      <c r="CBS119" s="464"/>
      <c r="CBT119" s="464"/>
      <c r="CBU119" s="267"/>
      <c r="CBV119" s="465"/>
      <c r="CBW119" s="465"/>
      <c r="CBX119" s="465"/>
      <c r="CBY119" s="268"/>
      <c r="CBZ119" s="463"/>
      <c r="CCA119" s="463"/>
      <c r="CCB119" s="463"/>
      <c r="CCC119" s="268"/>
      <c r="CCD119" s="463"/>
      <c r="CCE119" s="463"/>
      <c r="CCF119" s="463"/>
      <c r="CCG119" s="267"/>
      <c r="CCH119" s="464"/>
      <c r="CCI119" s="464"/>
      <c r="CCJ119" s="464"/>
      <c r="CCK119" s="267"/>
      <c r="CCL119" s="465"/>
      <c r="CCM119" s="465"/>
      <c r="CCN119" s="465"/>
      <c r="CCO119" s="268"/>
      <c r="CCP119" s="463"/>
      <c r="CCQ119" s="463"/>
      <c r="CCR119" s="463"/>
      <c r="CCS119" s="268"/>
      <c r="CCT119" s="463"/>
      <c r="CCU119" s="463"/>
      <c r="CCV119" s="463"/>
      <c r="CCW119" s="267"/>
      <c r="CCX119" s="464"/>
      <c r="CCY119" s="464"/>
      <c r="CCZ119" s="464"/>
      <c r="CDA119" s="267"/>
      <c r="CDB119" s="465"/>
      <c r="CDC119" s="465"/>
      <c r="CDD119" s="465"/>
      <c r="CDE119" s="268"/>
      <c r="CDF119" s="463"/>
      <c r="CDG119" s="463"/>
      <c r="CDH119" s="463"/>
      <c r="CDI119" s="268"/>
      <c r="CDJ119" s="463"/>
      <c r="CDK119" s="463"/>
      <c r="CDL119" s="463"/>
      <c r="CDM119" s="267"/>
      <c r="CDN119" s="464"/>
      <c r="CDO119" s="464"/>
      <c r="CDP119" s="464"/>
      <c r="CDQ119" s="267"/>
      <c r="CDR119" s="465"/>
      <c r="CDS119" s="465"/>
      <c r="CDT119" s="465"/>
      <c r="CDU119" s="268"/>
      <c r="CDV119" s="463"/>
      <c r="CDW119" s="463"/>
      <c r="CDX119" s="463"/>
      <c r="CDY119" s="268"/>
      <c r="CDZ119" s="463"/>
      <c r="CEA119" s="463"/>
      <c r="CEB119" s="463"/>
      <c r="CEC119" s="267"/>
      <c r="CED119" s="464"/>
      <c r="CEE119" s="464"/>
      <c r="CEF119" s="464"/>
      <c r="CEG119" s="267"/>
      <c r="CEH119" s="465"/>
      <c r="CEI119" s="465"/>
      <c r="CEJ119" s="465"/>
      <c r="CEK119" s="268"/>
      <c r="CEL119" s="463"/>
      <c r="CEM119" s="463"/>
      <c r="CEN119" s="463"/>
      <c r="CEO119" s="268"/>
      <c r="CEP119" s="463"/>
      <c r="CEQ119" s="463"/>
      <c r="CER119" s="463"/>
      <c r="CES119" s="267"/>
      <c r="CET119" s="464"/>
      <c r="CEU119" s="464"/>
      <c r="CEV119" s="464"/>
      <c r="CEW119" s="267"/>
      <c r="CEX119" s="465"/>
      <c r="CEY119" s="465"/>
      <c r="CEZ119" s="465"/>
      <c r="CFA119" s="268"/>
      <c r="CFB119" s="463"/>
      <c r="CFC119" s="463"/>
      <c r="CFD119" s="463"/>
      <c r="CFE119" s="268"/>
      <c r="CFF119" s="463"/>
      <c r="CFG119" s="463"/>
      <c r="CFH119" s="463"/>
      <c r="CFI119" s="267"/>
      <c r="CFJ119" s="464"/>
      <c r="CFK119" s="464"/>
      <c r="CFL119" s="464"/>
      <c r="CFM119" s="267"/>
      <c r="CFN119" s="465"/>
      <c r="CFO119" s="465"/>
      <c r="CFP119" s="465"/>
      <c r="CFQ119" s="268"/>
      <c r="CFR119" s="463"/>
      <c r="CFS119" s="463"/>
      <c r="CFT119" s="463"/>
      <c r="CFU119" s="268"/>
      <c r="CFV119" s="463"/>
      <c r="CFW119" s="463"/>
      <c r="CFX119" s="463"/>
      <c r="CFY119" s="267"/>
      <c r="CFZ119" s="464"/>
      <c r="CGA119" s="464"/>
      <c r="CGB119" s="464"/>
      <c r="CGC119" s="267"/>
      <c r="CGD119" s="465"/>
      <c r="CGE119" s="465"/>
      <c r="CGF119" s="465"/>
      <c r="CGG119" s="268"/>
      <c r="CGH119" s="463"/>
      <c r="CGI119" s="463"/>
      <c r="CGJ119" s="463"/>
      <c r="CGK119" s="268"/>
      <c r="CGL119" s="463"/>
      <c r="CGM119" s="463"/>
      <c r="CGN119" s="463"/>
      <c r="CGO119" s="267"/>
      <c r="CGP119" s="464"/>
      <c r="CGQ119" s="464"/>
      <c r="CGR119" s="464"/>
      <c r="CGS119" s="267"/>
      <c r="CGT119" s="465"/>
      <c r="CGU119" s="465"/>
      <c r="CGV119" s="465"/>
      <c r="CGW119" s="268"/>
      <c r="CGX119" s="463"/>
      <c r="CGY119" s="463"/>
      <c r="CGZ119" s="463"/>
      <c r="CHA119" s="268"/>
      <c r="CHB119" s="463"/>
      <c r="CHC119" s="463"/>
      <c r="CHD119" s="463"/>
      <c r="CHE119" s="267"/>
      <c r="CHF119" s="464"/>
      <c r="CHG119" s="464"/>
      <c r="CHH119" s="464"/>
      <c r="CHI119" s="267"/>
      <c r="CHJ119" s="465"/>
      <c r="CHK119" s="465"/>
      <c r="CHL119" s="465"/>
      <c r="CHM119" s="268"/>
      <c r="CHN119" s="463"/>
      <c r="CHO119" s="463"/>
      <c r="CHP119" s="463"/>
      <c r="CHQ119" s="268"/>
      <c r="CHR119" s="463"/>
      <c r="CHS119" s="463"/>
      <c r="CHT119" s="463"/>
      <c r="CHU119" s="267"/>
      <c r="CHV119" s="464"/>
      <c r="CHW119" s="464"/>
      <c r="CHX119" s="464"/>
      <c r="CHY119" s="267"/>
      <c r="CHZ119" s="465"/>
      <c r="CIA119" s="465"/>
      <c r="CIB119" s="465"/>
      <c r="CIC119" s="268"/>
      <c r="CID119" s="463"/>
      <c r="CIE119" s="463"/>
      <c r="CIF119" s="463"/>
      <c r="CIG119" s="268"/>
      <c r="CIH119" s="463"/>
      <c r="CII119" s="463"/>
      <c r="CIJ119" s="463"/>
      <c r="CIK119" s="267"/>
      <c r="CIL119" s="464"/>
      <c r="CIM119" s="464"/>
      <c r="CIN119" s="464"/>
      <c r="CIO119" s="267"/>
      <c r="CIP119" s="465"/>
      <c r="CIQ119" s="465"/>
      <c r="CIR119" s="465"/>
      <c r="CIS119" s="268"/>
      <c r="CIT119" s="463"/>
      <c r="CIU119" s="463"/>
      <c r="CIV119" s="463"/>
      <c r="CIW119" s="268"/>
      <c r="CIX119" s="463"/>
      <c r="CIY119" s="463"/>
      <c r="CIZ119" s="463"/>
      <c r="CJA119" s="267"/>
      <c r="CJB119" s="464"/>
      <c r="CJC119" s="464"/>
      <c r="CJD119" s="464"/>
      <c r="CJE119" s="267"/>
      <c r="CJF119" s="465"/>
      <c r="CJG119" s="465"/>
      <c r="CJH119" s="465"/>
      <c r="CJI119" s="268"/>
      <c r="CJJ119" s="463"/>
      <c r="CJK119" s="463"/>
      <c r="CJL119" s="463"/>
      <c r="CJM119" s="268"/>
      <c r="CJN119" s="463"/>
      <c r="CJO119" s="463"/>
      <c r="CJP119" s="463"/>
      <c r="CJQ119" s="267"/>
      <c r="CJR119" s="464"/>
      <c r="CJS119" s="464"/>
      <c r="CJT119" s="464"/>
      <c r="CJU119" s="267"/>
      <c r="CJV119" s="465"/>
      <c r="CJW119" s="465"/>
      <c r="CJX119" s="465"/>
      <c r="CJY119" s="268"/>
      <c r="CJZ119" s="463"/>
      <c r="CKA119" s="463"/>
      <c r="CKB119" s="463"/>
      <c r="CKC119" s="268"/>
      <c r="CKD119" s="463"/>
      <c r="CKE119" s="463"/>
      <c r="CKF119" s="463"/>
      <c r="CKG119" s="267"/>
      <c r="CKH119" s="464"/>
      <c r="CKI119" s="464"/>
      <c r="CKJ119" s="464"/>
      <c r="CKK119" s="267"/>
      <c r="CKL119" s="465"/>
      <c r="CKM119" s="465"/>
      <c r="CKN119" s="465"/>
      <c r="CKO119" s="268"/>
      <c r="CKP119" s="463"/>
      <c r="CKQ119" s="463"/>
      <c r="CKR119" s="463"/>
      <c r="CKS119" s="268"/>
      <c r="CKT119" s="463"/>
      <c r="CKU119" s="463"/>
      <c r="CKV119" s="463"/>
      <c r="CKW119" s="267"/>
      <c r="CKX119" s="464"/>
      <c r="CKY119" s="464"/>
      <c r="CKZ119" s="464"/>
      <c r="CLA119" s="267"/>
      <c r="CLB119" s="465"/>
      <c r="CLC119" s="465"/>
      <c r="CLD119" s="465"/>
      <c r="CLE119" s="268"/>
      <c r="CLF119" s="463"/>
      <c r="CLG119" s="463"/>
      <c r="CLH119" s="463"/>
      <c r="CLI119" s="268"/>
      <c r="CLJ119" s="463"/>
      <c r="CLK119" s="463"/>
      <c r="CLL119" s="463"/>
      <c r="CLM119" s="267"/>
      <c r="CLN119" s="464"/>
      <c r="CLO119" s="464"/>
      <c r="CLP119" s="464"/>
      <c r="CLQ119" s="267"/>
      <c r="CLR119" s="465"/>
      <c r="CLS119" s="465"/>
      <c r="CLT119" s="465"/>
      <c r="CLU119" s="268"/>
      <c r="CLV119" s="463"/>
      <c r="CLW119" s="463"/>
      <c r="CLX119" s="463"/>
      <c r="CLY119" s="268"/>
      <c r="CLZ119" s="463"/>
      <c r="CMA119" s="463"/>
      <c r="CMB119" s="463"/>
      <c r="CMC119" s="267"/>
      <c r="CMD119" s="464"/>
      <c r="CME119" s="464"/>
      <c r="CMF119" s="464"/>
      <c r="CMG119" s="267"/>
      <c r="CMH119" s="465"/>
      <c r="CMI119" s="465"/>
      <c r="CMJ119" s="465"/>
      <c r="CMK119" s="268"/>
      <c r="CML119" s="463"/>
      <c r="CMM119" s="463"/>
      <c r="CMN119" s="463"/>
      <c r="CMO119" s="268"/>
      <c r="CMP119" s="463"/>
      <c r="CMQ119" s="463"/>
      <c r="CMR119" s="463"/>
      <c r="CMS119" s="267"/>
      <c r="CMT119" s="464"/>
      <c r="CMU119" s="464"/>
      <c r="CMV119" s="464"/>
      <c r="CMW119" s="267"/>
      <c r="CMX119" s="465"/>
      <c r="CMY119" s="465"/>
      <c r="CMZ119" s="465"/>
      <c r="CNA119" s="268"/>
      <c r="CNB119" s="463"/>
      <c r="CNC119" s="463"/>
      <c r="CND119" s="463"/>
      <c r="CNE119" s="268"/>
      <c r="CNF119" s="463"/>
      <c r="CNG119" s="463"/>
      <c r="CNH119" s="463"/>
      <c r="CNI119" s="267"/>
      <c r="CNJ119" s="464"/>
      <c r="CNK119" s="464"/>
      <c r="CNL119" s="464"/>
      <c r="CNM119" s="267"/>
      <c r="CNN119" s="465"/>
      <c r="CNO119" s="465"/>
      <c r="CNP119" s="465"/>
      <c r="CNQ119" s="268"/>
      <c r="CNR119" s="463"/>
      <c r="CNS119" s="463"/>
      <c r="CNT119" s="463"/>
      <c r="CNU119" s="268"/>
      <c r="CNV119" s="463"/>
      <c r="CNW119" s="463"/>
      <c r="CNX119" s="463"/>
      <c r="CNY119" s="267"/>
      <c r="CNZ119" s="464"/>
      <c r="COA119" s="464"/>
      <c r="COB119" s="464"/>
      <c r="COC119" s="267"/>
      <c r="COD119" s="465"/>
      <c r="COE119" s="465"/>
      <c r="COF119" s="465"/>
      <c r="COG119" s="268"/>
      <c r="COH119" s="463"/>
      <c r="COI119" s="463"/>
      <c r="COJ119" s="463"/>
      <c r="COK119" s="268"/>
      <c r="COL119" s="463"/>
      <c r="COM119" s="463"/>
      <c r="CON119" s="463"/>
      <c r="COO119" s="267"/>
      <c r="COP119" s="464"/>
      <c r="COQ119" s="464"/>
      <c r="COR119" s="464"/>
      <c r="COS119" s="267"/>
      <c r="COT119" s="465"/>
      <c r="COU119" s="465"/>
      <c r="COV119" s="465"/>
      <c r="COW119" s="268"/>
      <c r="COX119" s="463"/>
      <c r="COY119" s="463"/>
      <c r="COZ119" s="463"/>
      <c r="CPA119" s="268"/>
      <c r="CPB119" s="463"/>
      <c r="CPC119" s="463"/>
      <c r="CPD119" s="463"/>
      <c r="CPE119" s="267"/>
      <c r="CPF119" s="464"/>
      <c r="CPG119" s="464"/>
      <c r="CPH119" s="464"/>
      <c r="CPI119" s="267"/>
      <c r="CPJ119" s="465"/>
      <c r="CPK119" s="465"/>
      <c r="CPL119" s="465"/>
      <c r="CPM119" s="268"/>
      <c r="CPN119" s="463"/>
      <c r="CPO119" s="463"/>
      <c r="CPP119" s="463"/>
      <c r="CPQ119" s="268"/>
      <c r="CPR119" s="463"/>
      <c r="CPS119" s="463"/>
      <c r="CPT119" s="463"/>
      <c r="CPU119" s="267"/>
      <c r="CPV119" s="464"/>
      <c r="CPW119" s="464"/>
      <c r="CPX119" s="464"/>
      <c r="CPY119" s="267"/>
      <c r="CPZ119" s="465"/>
      <c r="CQA119" s="465"/>
      <c r="CQB119" s="465"/>
      <c r="CQC119" s="268"/>
      <c r="CQD119" s="463"/>
      <c r="CQE119" s="463"/>
      <c r="CQF119" s="463"/>
      <c r="CQG119" s="268"/>
      <c r="CQH119" s="463"/>
      <c r="CQI119" s="463"/>
      <c r="CQJ119" s="463"/>
      <c r="CQK119" s="267"/>
      <c r="CQL119" s="464"/>
      <c r="CQM119" s="464"/>
      <c r="CQN119" s="464"/>
      <c r="CQO119" s="267"/>
      <c r="CQP119" s="465"/>
      <c r="CQQ119" s="465"/>
      <c r="CQR119" s="465"/>
      <c r="CQS119" s="268"/>
      <c r="CQT119" s="463"/>
      <c r="CQU119" s="463"/>
      <c r="CQV119" s="463"/>
      <c r="CQW119" s="268"/>
      <c r="CQX119" s="463"/>
      <c r="CQY119" s="463"/>
      <c r="CQZ119" s="463"/>
      <c r="CRA119" s="267"/>
      <c r="CRB119" s="464"/>
      <c r="CRC119" s="464"/>
      <c r="CRD119" s="464"/>
      <c r="CRE119" s="267"/>
      <c r="CRF119" s="465"/>
      <c r="CRG119" s="465"/>
      <c r="CRH119" s="465"/>
      <c r="CRI119" s="268"/>
      <c r="CRJ119" s="463"/>
      <c r="CRK119" s="463"/>
      <c r="CRL119" s="463"/>
      <c r="CRM119" s="268"/>
      <c r="CRN119" s="463"/>
      <c r="CRO119" s="463"/>
      <c r="CRP119" s="463"/>
      <c r="CRQ119" s="267"/>
      <c r="CRR119" s="464"/>
      <c r="CRS119" s="464"/>
      <c r="CRT119" s="464"/>
      <c r="CRU119" s="267"/>
      <c r="CRV119" s="465"/>
      <c r="CRW119" s="465"/>
      <c r="CRX119" s="465"/>
      <c r="CRY119" s="268"/>
      <c r="CRZ119" s="463"/>
      <c r="CSA119" s="463"/>
      <c r="CSB119" s="463"/>
      <c r="CSC119" s="268"/>
      <c r="CSD119" s="463"/>
      <c r="CSE119" s="463"/>
      <c r="CSF119" s="463"/>
      <c r="CSG119" s="267"/>
      <c r="CSH119" s="464"/>
      <c r="CSI119" s="464"/>
      <c r="CSJ119" s="464"/>
      <c r="CSK119" s="267"/>
      <c r="CSL119" s="465"/>
      <c r="CSM119" s="465"/>
      <c r="CSN119" s="465"/>
      <c r="CSO119" s="268"/>
      <c r="CSP119" s="463"/>
      <c r="CSQ119" s="463"/>
      <c r="CSR119" s="463"/>
      <c r="CSS119" s="268"/>
      <c r="CST119" s="463"/>
      <c r="CSU119" s="463"/>
      <c r="CSV119" s="463"/>
      <c r="CSW119" s="267"/>
      <c r="CSX119" s="464"/>
      <c r="CSY119" s="464"/>
      <c r="CSZ119" s="464"/>
      <c r="CTA119" s="267"/>
      <c r="CTB119" s="465"/>
      <c r="CTC119" s="465"/>
      <c r="CTD119" s="465"/>
      <c r="CTE119" s="268"/>
      <c r="CTF119" s="463"/>
      <c r="CTG119" s="463"/>
      <c r="CTH119" s="463"/>
      <c r="CTI119" s="268"/>
      <c r="CTJ119" s="463"/>
      <c r="CTK119" s="463"/>
      <c r="CTL119" s="463"/>
      <c r="CTM119" s="267"/>
      <c r="CTN119" s="464"/>
      <c r="CTO119" s="464"/>
      <c r="CTP119" s="464"/>
      <c r="CTQ119" s="267"/>
      <c r="CTR119" s="465"/>
      <c r="CTS119" s="465"/>
      <c r="CTT119" s="465"/>
      <c r="CTU119" s="268"/>
      <c r="CTV119" s="463"/>
      <c r="CTW119" s="463"/>
      <c r="CTX119" s="463"/>
      <c r="CTY119" s="268"/>
      <c r="CTZ119" s="463"/>
      <c r="CUA119" s="463"/>
      <c r="CUB119" s="463"/>
      <c r="CUC119" s="267"/>
      <c r="CUD119" s="464"/>
      <c r="CUE119" s="464"/>
      <c r="CUF119" s="464"/>
      <c r="CUG119" s="267"/>
      <c r="CUH119" s="465"/>
      <c r="CUI119" s="465"/>
      <c r="CUJ119" s="465"/>
      <c r="CUK119" s="268"/>
      <c r="CUL119" s="463"/>
      <c r="CUM119" s="463"/>
      <c r="CUN119" s="463"/>
      <c r="CUO119" s="268"/>
      <c r="CUP119" s="463"/>
      <c r="CUQ119" s="463"/>
      <c r="CUR119" s="463"/>
      <c r="CUS119" s="267"/>
      <c r="CUT119" s="464"/>
      <c r="CUU119" s="464"/>
      <c r="CUV119" s="464"/>
      <c r="CUW119" s="267"/>
      <c r="CUX119" s="465"/>
      <c r="CUY119" s="465"/>
      <c r="CUZ119" s="465"/>
      <c r="CVA119" s="268"/>
      <c r="CVB119" s="463"/>
      <c r="CVC119" s="463"/>
      <c r="CVD119" s="463"/>
      <c r="CVE119" s="268"/>
      <c r="CVF119" s="463"/>
      <c r="CVG119" s="463"/>
      <c r="CVH119" s="463"/>
      <c r="CVI119" s="267"/>
      <c r="CVJ119" s="464"/>
      <c r="CVK119" s="464"/>
      <c r="CVL119" s="464"/>
      <c r="CVM119" s="267"/>
      <c r="CVN119" s="465"/>
      <c r="CVO119" s="465"/>
      <c r="CVP119" s="465"/>
      <c r="CVQ119" s="268"/>
      <c r="CVR119" s="463"/>
      <c r="CVS119" s="463"/>
      <c r="CVT119" s="463"/>
      <c r="CVU119" s="268"/>
      <c r="CVV119" s="463"/>
      <c r="CVW119" s="463"/>
      <c r="CVX119" s="463"/>
      <c r="CVY119" s="267"/>
      <c r="CVZ119" s="464"/>
      <c r="CWA119" s="464"/>
      <c r="CWB119" s="464"/>
      <c r="CWC119" s="267"/>
      <c r="CWD119" s="465"/>
      <c r="CWE119" s="465"/>
      <c r="CWF119" s="465"/>
      <c r="CWG119" s="268"/>
      <c r="CWH119" s="463"/>
      <c r="CWI119" s="463"/>
      <c r="CWJ119" s="463"/>
      <c r="CWK119" s="268"/>
      <c r="CWL119" s="463"/>
      <c r="CWM119" s="463"/>
      <c r="CWN119" s="463"/>
      <c r="CWO119" s="267"/>
      <c r="CWP119" s="464"/>
      <c r="CWQ119" s="464"/>
      <c r="CWR119" s="464"/>
      <c r="CWS119" s="267"/>
      <c r="CWT119" s="465"/>
      <c r="CWU119" s="465"/>
      <c r="CWV119" s="465"/>
      <c r="CWW119" s="268"/>
      <c r="CWX119" s="463"/>
      <c r="CWY119" s="463"/>
      <c r="CWZ119" s="463"/>
      <c r="CXA119" s="268"/>
      <c r="CXB119" s="463"/>
      <c r="CXC119" s="463"/>
      <c r="CXD119" s="463"/>
      <c r="CXE119" s="267"/>
      <c r="CXF119" s="464"/>
      <c r="CXG119" s="464"/>
      <c r="CXH119" s="464"/>
      <c r="CXI119" s="267"/>
      <c r="CXJ119" s="465"/>
      <c r="CXK119" s="465"/>
      <c r="CXL119" s="465"/>
      <c r="CXM119" s="268"/>
      <c r="CXN119" s="463"/>
      <c r="CXO119" s="463"/>
      <c r="CXP119" s="463"/>
      <c r="CXQ119" s="268"/>
      <c r="CXR119" s="463"/>
      <c r="CXS119" s="463"/>
      <c r="CXT119" s="463"/>
      <c r="CXU119" s="267"/>
      <c r="CXV119" s="464"/>
      <c r="CXW119" s="464"/>
      <c r="CXX119" s="464"/>
      <c r="CXY119" s="267"/>
      <c r="CXZ119" s="465"/>
      <c r="CYA119" s="465"/>
      <c r="CYB119" s="465"/>
      <c r="CYC119" s="268"/>
      <c r="CYD119" s="463"/>
      <c r="CYE119" s="463"/>
      <c r="CYF119" s="463"/>
      <c r="CYG119" s="268"/>
      <c r="CYH119" s="463"/>
      <c r="CYI119" s="463"/>
      <c r="CYJ119" s="463"/>
      <c r="CYK119" s="267"/>
      <c r="CYL119" s="464"/>
      <c r="CYM119" s="464"/>
      <c r="CYN119" s="464"/>
      <c r="CYO119" s="267"/>
      <c r="CYP119" s="465"/>
      <c r="CYQ119" s="465"/>
      <c r="CYR119" s="465"/>
      <c r="CYS119" s="268"/>
      <c r="CYT119" s="463"/>
      <c r="CYU119" s="463"/>
      <c r="CYV119" s="463"/>
      <c r="CYW119" s="268"/>
      <c r="CYX119" s="463"/>
      <c r="CYY119" s="463"/>
      <c r="CYZ119" s="463"/>
      <c r="CZA119" s="267"/>
      <c r="CZB119" s="464"/>
      <c r="CZC119" s="464"/>
      <c r="CZD119" s="464"/>
      <c r="CZE119" s="267"/>
      <c r="CZF119" s="465"/>
      <c r="CZG119" s="465"/>
      <c r="CZH119" s="465"/>
      <c r="CZI119" s="268"/>
      <c r="CZJ119" s="463"/>
      <c r="CZK119" s="463"/>
      <c r="CZL119" s="463"/>
      <c r="CZM119" s="268"/>
      <c r="CZN119" s="463"/>
      <c r="CZO119" s="463"/>
      <c r="CZP119" s="463"/>
      <c r="CZQ119" s="267"/>
      <c r="CZR119" s="464"/>
      <c r="CZS119" s="464"/>
      <c r="CZT119" s="464"/>
      <c r="CZU119" s="267"/>
      <c r="CZV119" s="465"/>
      <c r="CZW119" s="465"/>
      <c r="CZX119" s="465"/>
      <c r="CZY119" s="268"/>
      <c r="CZZ119" s="463"/>
      <c r="DAA119" s="463"/>
      <c r="DAB119" s="463"/>
      <c r="DAC119" s="268"/>
      <c r="DAD119" s="463"/>
      <c r="DAE119" s="463"/>
      <c r="DAF119" s="463"/>
      <c r="DAG119" s="267"/>
      <c r="DAH119" s="464"/>
      <c r="DAI119" s="464"/>
      <c r="DAJ119" s="464"/>
      <c r="DAK119" s="267"/>
      <c r="DAL119" s="465"/>
      <c r="DAM119" s="465"/>
      <c r="DAN119" s="465"/>
      <c r="DAO119" s="268"/>
      <c r="DAP119" s="463"/>
      <c r="DAQ119" s="463"/>
      <c r="DAR119" s="463"/>
      <c r="DAS119" s="268"/>
      <c r="DAT119" s="463"/>
      <c r="DAU119" s="463"/>
      <c r="DAV119" s="463"/>
      <c r="DAW119" s="267"/>
      <c r="DAX119" s="464"/>
      <c r="DAY119" s="464"/>
      <c r="DAZ119" s="464"/>
      <c r="DBA119" s="267"/>
      <c r="DBB119" s="465"/>
      <c r="DBC119" s="465"/>
      <c r="DBD119" s="465"/>
      <c r="DBE119" s="268"/>
      <c r="DBF119" s="463"/>
      <c r="DBG119" s="463"/>
      <c r="DBH119" s="463"/>
      <c r="DBI119" s="268"/>
      <c r="DBJ119" s="463"/>
      <c r="DBK119" s="463"/>
      <c r="DBL119" s="463"/>
      <c r="DBM119" s="267"/>
      <c r="DBN119" s="464"/>
      <c r="DBO119" s="464"/>
      <c r="DBP119" s="464"/>
      <c r="DBQ119" s="267"/>
      <c r="DBR119" s="465"/>
      <c r="DBS119" s="465"/>
      <c r="DBT119" s="465"/>
      <c r="DBU119" s="268"/>
      <c r="DBV119" s="463"/>
      <c r="DBW119" s="463"/>
      <c r="DBX119" s="463"/>
      <c r="DBY119" s="268"/>
      <c r="DBZ119" s="463"/>
      <c r="DCA119" s="463"/>
      <c r="DCB119" s="463"/>
      <c r="DCC119" s="267"/>
      <c r="DCD119" s="464"/>
      <c r="DCE119" s="464"/>
      <c r="DCF119" s="464"/>
      <c r="DCG119" s="267"/>
      <c r="DCH119" s="465"/>
      <c r="DCI119" s="465"/>
      <c r="DCJ119" s="465"/>
      <c r="DCK119" s="268"/>
      <c r="DCL119" s="463"/>
      <c r="DCM119" s="463"/>
      <c r="DCN119" s="463"/>
      <c r="DCO119" s="268"/>
      <c r="DCP119" s="463"/>
      <c r="DCQ119" s="463"/>
      <c r="DCR119" s="463"/>
      <c r="DCS119" s="267"/>
      <c r="DCT119" s="464"/>
      <c r="DCU119" s="464"/>
      <c r="DCV119" s="464"/>
      <c r="DCW119" s="267"/>
      <c r="DCX119" s="465"/>
      <c r="DCY119" s="465"/>
      <c r="DCZ119" s="465"/>
      <c r="DDA119" s="268"/>
      <c r="DDB119" s="463"/>
      <c r="DDC119" s="463"/>
      <c r="DDD119" s="463"/>
      <c r="DDE119" s="268"/>
      <c r="DDF119" s="463"/>
      <c r="DDG119" s="463"/>
      <c r="DDH119" s="463"/>
      <c r="DDI119" s="267"/>
      <c r="DDJ119" s="464"/>
      <c r="DDK119" s="464"/>
      <c r="DDL119" s="464"/>
      <c r="DDM119" s="267"/>
      <c r="DDN119" s="465"/>
      <c r="DDO119" s="465"/>
      <c r="DDP119" s="465"/>
      <c r="DDQ119" s="268"/>
      <c r="DDR119" s="463"/>
      <c r="DDS119" s="463"/>
      <c r="DDT119" s="463"/>
      <c r="DDU119" s="268"/>
      <c r="DDV119" s="463"/>
      <c r="DDW119" s="463"/>
      <c r="DDX119" s="463"/>
      <c r="DDY119" s="267"/>
      <c r="DDZ119" s="464"/>
      <c r="DEA119" s="464"/>
      <c r="DEB119" s="464"/>
      <c r="DEC119" s="267"/>
      <c r="DED119" s="465"/>
      <c r="DEE119" s="465"/>
      <c r="DEF119" s="465"/>
      <c r="DEG119" s="268"/>
      <c r="DEH119" s="463"/>
      <c r="DEI119" s="463"/>
      <c r="DEJ119" s="463"/>
      <c r="DEK119" s="268"/>
      <c r="DEL119" s="463"/>
      <c r="DEM119" s="463"/>
      <c r="DEN119" s="463"/>
      <c r="DEO119" s="267"/>
      <c r="DEP119" s="464"/>
      <c r="DEQ119" s="464"/>
      <c r="DER119" s="464"/>
      <c r="DES119" s="267"/>
      <c r="DET119" s="465"/>
      <c r="DEU119" s="465"/>
      <c r="DEV119" s="465"/>
      <c r="DEW119" s="268"/>
      <c r="DEX119" s="463"/>
      <c r="DEY119" s="463"/>
      <c r="DEZ119" s="463"/>
      <c r="DFA119" s="268"/>
      <c r="DFB119" s="463"/>
      <c r="DFC119" s="463"/>
      <c r="DFD119" s="463"/>
      <c r="DFE119" s="267"/>
      <c r="DFF119" s="464"/>
      <c r="DFG119" s="464"/>
      <c r="DFH119" s="464"/>
      <c r="DFI119" s="267"/>
      <c r="DFJ119" s="465"/>
      <c r="DFK119" s="465"/>
      <c r="DFL119" s="465"/>
      <c r="DFM119" s="268"/>
      <c r="DFN119" s="463"/>
      <c r="DFO119" s="463"/>
      <c r="DFP119" s="463"/>
      <c r="DFQ119" s="268"/>
      <c r="DFR119" s="463"/>
      <c r="DFS119" s="463"/>
      <c r="DFT119" s="463"/>
      <c r="DFU119" s="267"/>
      <c r="DFV119" s="464"/>
      <c r="DFW119" s="464"/>
      <c r="DFX119" s="464"/>
      <c r="DFY119" s="267"/>
      <c r="DFZ119" s="465"/>
      <c r="DGA119" s="465"/>
      <c r="DGB119" s="465"/>
      <c r="DGC119" s="268"/>
      <c r="DGD119" s="463"/>
      <c r="DGE119" s="463"/>
      <c r="DGF119" s="463"/>
      <c r="DGG119" s="268"/>
      <c r="DGH119" s="463"/>
      <c r="DGI119" s="463"/>
      <c r="DGJ119" s="463"/>
      <c r="DGK119" s="267"/>
      <c r="DGL119" s="464"/>
      <c r="DGM119" s="464"/>
      <c r="DGN119" s="464"/>
      <c r="DGO119" s="267"/>
      <c r="DGP119" s="465"/>
      <c r="DGQ119" s="465"/>
      <c r="DGR119" s="465"/>
      <c r="DGS119" s="268"/>
      <c r="DGT119" s="463"/>
      <c r="DGU119" s="463"/>
      <c r="DGV119" s="463"/>
      <c r="DGW119" s="268"/>
      <c r="DGX119" s="463"/>
      <c r="DGY119" s="463"/>
      <c r="DGZ119" s="463"/>
      <c r="DHA119" s="267"/>
      <c r="DHB119" s="464"/>
      <c r="DHC119" s="464"/>
      <c r="DHD119" s="464"/>
      <c r="DHE119" s="267"/>
      <c r="DHF119" s="465"/>
      <c r="DHG119" s="465"/>
      <c r="DHH119" s="465"/>
      <c r="DHI119" s="268"/>
      <c r="DHJ119" s="463"/>
      <c r="DHK119" s="463"/>
      <c r="DHL119" s="463"/>
      <c r="DHM119" s="268"/>
      <c r="DHN119" s="463"/>
      <c r="DHO119" s="463"/>
      <c r="DHP119" s="463"/>
      <c r="DHQ119" s="267"/>
      <c r="DHR119" s="464"/>
      <c r="DHS119" s="464"/>
      <c r="DHT119" s="464"/>
      <c r="DHU119" s="267"/>
      <c r="DHV119" s="465"/>
      <c r="DHW119" s="465"/>
      <c r="DHX119" s="465"/>
      <c r="DHY119" s="268"/>
      <c r="DHZ119" s="463"/>
      <c r="DIA119" s="463"/>
      <c r="DIB119" s="463"/>
      <c r="DIC119" s="268"/>
      <c r="DID119" s="463"/>
      <c r="DIE119" s="463"/>
      <c r="DIF119" s="463"/>
      <c r="DIG119" s="267"/>
      <c r="DIH119" s="464"/>
      <c r="DII119" s="464"/>
      <c r="DIJ119" s="464"/>
      <c r="DIK119" s="267"/>
      <c r="DIL119" s="465"/>
      <c r="DIM119" s="465"/>
      <c r="DIN119" s="465"/>
      <c r="DIO119" s="268"/>
      <c r="DIP119" s="463"/>
      <c r="DIQ119" s="463"/>
      <c r="DIR119" s="463"/>
      <c r="DIS119" s="268"/>
      <c r="DIT119" s="463"/>
      <c r="DIU119" s="463"/>
      <c r="DIV119" s="463"/>
      <c r="DIW119" s="267"/>
      <c r="DIX119" s="464"/>
      <c r="DIY119" s="464"/>
      <c r="DIZ119" s="464"/>
      <c r="DJA119" s="267"/>
      <c r="DJB119" s="465"/>
      <c r="DJC119" s="465"/>
      <c r="DJD119" s="465"/>
      <c r="DJE119" s="268"/>
      <c r="DJF119" s="463"/>
      <c r="DJG119" s="463"/>
      <c r="DJH119" s="463"/>
      <c r="DJI119" s="268"/>
      <c r="DJJ119" s="463"/>
      <c r="DJK119" s="463"/>
      <c r="DJL119" s="463"/>
      <c r="DJM119" s="267"/>
      <c r="DJN119" s="464"/>
      <c r="DJO119" s="464"/>
      <c r="DJP119" s="464"/>
      <c r="DJQ119" s="267"/>
      <c r="DJR119" s="465"/>
      <c r="DJS119" s="465"/>
      <c r="DJT119" s="465"/>
      <c r="DJU119" s="268"/>
      <c r="DJV119" s="463"/>
      <c r="DJW119" s="463"/>
      <c r="DJX119" s="463"/>
      <c r="DJY119" s="268"/>
      <c r="DJZ119" s="463"/>
      <c r="DKA119" s="463"/>
      <c r="DKB119" s="463"/>
      <c r="DKC119" s="267"/>
      <c r="DKD119" s="464"/>
      <c r="DKE119" s="464"/>
      <c r="DKF119" s="464"/>
      <c r="DKG119" s="267"/>
      <c r="DKH119" s="465"/>
      <c r="DKI119" s="465"/>
      <c r="DKJ119" s="465"/>
      <c r="DKK119" s="268"/>
      <c r="DKL119" s="463"/>
      <c r="DKM119" s="463"/>
      <c r="DKN119" s="463"/>
      <c r="DKO119" s="268"/>
      <c r="DKP119" s="463"/>
      <c r="DKQ119" s="463"/>
      <c r="DKR119" s="463"/>
      <c r="DKS119" s="267"/>
      <c r="DKT119" s="464"/>
      <c r="DKU119" s="464"/>
      <c r="DKV119" s="464"/>
      <c r="DKW119" s="267"/>
      <c r="DKX119" s="465"/>
      <c r="DKY119" s="465"/>
      <c r="DKZ119" s="465"/>
      <c r="DLA119" s="268"/>
      <c r="DLB119" s="463"/>
      <c r="DLC119" s="463"/>
      <c r="DLD119" s="463"/>
      <c r="DLE119" s="268"/>
      <c r="DLF119" s="463"/>
      <c r="DLG119" s="463"/>
      <c r="DLH119" s="463"/>
      <c r="DLI119" s="267"/>
      <c r="DLJ119" s="464"/>
      <c r="DLK119" s="464"/>
      <c r="DLL119" s="464"/>
      <c r="DLM119" s="267"/>
      <c r="DLN119" s="465"/>
      <c r="DLO119" s="465"/>
      <c r="DLP119" s="465"/>
      <c r="DLQ119" s="268"/>
      <c r="DLR119" s="463"/>
      <c r="DLS119" s="463"/>
      <c r="DLT119" s="463"/>
      <c r="DLU119" s="268"/>
      <c r="DLV119" s="463"/>
      <c r="DLW119" s="463"/>
      <c r="DLX119" s="463"/>
      <c r="DLY119" s="267"/>
      <c r="DLZ119" s="464"/>
      <c r="DMA119" s="464"/>
      <c r="DMB119" s="464"/>
      <c r="DMC119" s="267"/>
      <c r="DMD119" s="465"/>
      <c r="DME119" s="465"/>
      <c r="DMF119" s="465"/>
      <c r="DMG119" s="268"/>
      <c r="DMH119" s="463"/>
      <c r="DMI119" s="463"/>
      <c r="DMJ119" s="463"/>
      <c r="DMK119" s="268"/>
      <c r="DML119" s="463"/>
      <c r="DMM119" s="463"/>
      <c r="DMN119" s="463"/>
      <c r="DMO119" s="267"/>
      <c r="DMP119" s="464"/>
      <c r="DMQ119" s="464"/>
      <c r="DMR119" s="464"/>
      <c r="DMS119" s="267"/>
      <c r="DMT119" s="465"/>
      <c r="DMU119" s="465"/>
      <c r="DMV119" s="465"/>
      <c r="DMW119" s="268"/>
      <c r="DMX119" s="463"/>
      <c r="DMY119" s="463"/>
      <c r="DMZ119" s="463"/>
      <c r="DNA119" s="268"/>
      <c r="DNB119" s="463"/>
      <c r="DNC119" s="463"/>
      <c r="DND119" s="463"/>
      <c r="DNE119" s="267"/>
      <c r="DNF119" s="464"/>
      <c r="DNG119" s="464"/>
      <c r="DNH119" s="464"/>
      <c r="DNI119" s="267"/>
      <c r="DNJ119" s="465"/>
      <c r="DNK119" s="465"/>
      <c r="DNL119" s="465"/>
      <c r="DNM119" s="268"/>
      <c r="DNN119" s="463"/>
      <c r="DNO119" s="463"/>
      <c r="DNP119" s="463"/>
      <c r="DNQ119" s="268"/>
      <c r="DNR119" s="463"/>
      <c r="DNS119" s="463"/>
      <c r="DNT119" s="463"/>
      <c r="DNU119" s="267"/>
      <c r="DNV119" s="464"/>
      <c r="DNW119" s="464"/>
      <c r="DNX119" s="464"/>
      <c r="DNY119" s="267"/>
      <c r="DNZ119" s="465"/>
      <c r="DOA119" s="465"/>
      <c r="DOB119" s="465"/>
      <c r="DOC119" s="268"/>
      <c r="DOD119" s="463"/>
      <c r="DOE119" s="463"/>
      <c r="DOF119" s="463"/>
      <c r="DOG119" s="268"/>
      <c r="DOH119" s="463"/>
      <c r="DOI119" s="463"/>
      <c r="DOJ119" s="463"/>
      <c r="DOK119" s="267"/>
      <c r="DOL119" s="464"/>
      <c r="DOM119" s="464"/>
      <c r="DON119" s="464"/>
      <c r="DOO119" s="267"/>
      <c r="DOP119" s="465"/>
      <c r="DOQ119" s="465"/>
      <c r="DOR119" s="465"/>
      <c r="DOS119" s="268"/>
      <c r="DOT119" s="463"/>
      <c r="DOU119" s="463"/>
      <c r="DOV119" s="463"/>
      <c r="DOW119" s="268"/>
      <c r="DOX119" s="463"/>
      <c r="DOY119" s="463"/>
      <c r="DOZ119" s="463"/>
      <c r="DPA119" s="267"/>
      <c r="DPB119" s="464"/>
      <c r="DPC119" s="464"/>
      <c r="DPD119" s="464"/>
      <c r="DPE119" s="267"/>
      <c r="DPF119" s="465"/>
      <c r="DPG119" s="465"/>
      <c r="DPH119" s="465"/>
      <c r="DPI119" s="268"/>
      <c r="DPJ119" s="463"/>
      <c r="DPK119" s="463"/>
      <c r="DPL119" s="463"/>
      <c r="DPM119" s="268"/>
      <c r="DPN119" s="463"/>
      <c r="DPO119" s="463"/>
      <c r="DPP119" s="463"/>
      <c r="DPQ119" s="267"/>
      <c r="DPR119" s="464"/>
      <c r="DPS119" s="464"/>
      <c r="DPT119" s="464"/>
      <c r="DPU119" s="267"/>
      <c r="DPV119" s="465"/>
      <c r="DPW119" s="465"/>
      <c r="DPX119" s="465"/>
      <c r="DPY119" s="268"/>
      <c r="DPZ119" s="463"/>
      <c r="DQA119" s="463"/>
      <c r="DQB119" s="463"/>
      <c r="DQC119" s="268"/>
      <c r="DQD119" s="463"/>
      <c r="DQE119" s="463"/>
      <c r="DQF119" s="463"/>
      <c r="DQG119" s="267"/>
      <c r="DQH119" s="464"/>
      <c r="DQI119" s="464"/>
      <c r="DQJ119" s="464"/>
      <c r="DQK119" s="267"/>
      <c r="DQL119" s="465"/>
      <c r="DQM119" s="465"/>
      <c r="DQN119" s="465"/>
      <c r="DQO119" s="268"/>
      <c r="DQP119" s="463"/>
      <c r="DQQ119" s="463"/>
      <c r="DQR119" s="463"/>
      <c r="DQS119" s="268"/>
      <c r="DQT119" s="463"/>
      <c r="DQU119" s="463"/>
      <c r="DQV119" s="463"/>
      <c r="DQW119" s="267"/>
      <c r="DQX119" s="464"/>
      <c r="DQY119" s="464"/>
      <c r="DQZ119" s="464"/>
      <c r="DRA119" s="267"/>
      <c r="DRB119" s="465"/>
      <c r="DRC119" s="465"/>
      <c r="DRD119" s="465"/>
      <c r="DRE119" s="268"/>
      <c r="DRF119" s="463"/>
      <c r="DRG119" s="463"/>
      <c r="DRH119" s="463"/>
      <c r="DRI119" s="268"/>
      <c r="DRJ119" s="463"/>
      <c r="DRK119" s="463"/>
      <c r="DRL119" s="463"/>
      <c r="DRM119" s="267"/>
      <c r="DRN119" s="464"/>
      <c r="DRO119" s="464"/>
      <c r="DRP119" s="464"/>
      <c r="DRQ119" s="267"/>
      <c r="DRR119" s="465"/>
      <c r="DRS119" s="465"/>
      <c r="DRT119" s="465"/>
      <c r="DRU119" s="268"/>
      <c r="DRV119" s="463"/>
      <c r="DRW119" s="463"/>
      <c r="DRX119" s="463"/>
      <c r="DRY119" s="268"/>
      <c r="DRZ119" s="463"/>
      <c r="DSA119" s="463"/>
      <c r="DSB119" s="463"/>
      <c r="DSC119" s="267"/>
      <c r="DSD119" s="464"/>
      <c r="DSE119" s="464"/>
      <c r="DSF119" s="464"/>
      <c r="DSG119" s="267"/>
      <c r="DSH119" s="465"/>
      <c r="DSI119" s="465"/>
      <c r="DSJ119" s="465"/>
      <c r="DSK119" s="268"/>
      <c r="DSL119" s="463"/>
      <c r="DSM119" s="463"/>
      <c r="DSN119" s="463"/>
      <c r="DSO119" s="268"/>
      <c r="DSP119" s="463"/>
      <c r="DSQ119" s="463"/>
      <c r="DSR119" s="463"/>
      <c r="DSS119" s="267"/>
      <c r="DST119" s="464"/>
      <c r="DSU119" s="464"/>
      <c r="DSV119" s="464"/>
      <c r="DSW119" s="267"/>
      <c r="DSX119" s="465"/>
      <c r="DSY119" s="465"/>
      <c r="DSZ119" s="465"/>
      <c r="DTA119" s="268"/>
      <c r="DTB119" s="463"/>
      <c r="DTC119" s="463"/>
      <c r="DTD119" s="463"/>
      <c r="DTE119" s="268"/>
      <c r="DTF119" s="463"/>
      <c r="DTG119" s="463"/>
      <c r="DTH119" s="463"/>
      <c r="DTI119" s="267"/>
      <c r="DTJ119" s="464"/>
      <c r="DTK119" s="464"/>
      <c r="DTL119" s="464"/>
      <c r="DTM119" s="267"/>
      <c r="DTN119" s="465"/>
      <c r="DTO119" s="465"/>
      <c r="DTP119" s="465"/>
      <c r="DTQ119" s="268"/>
      <c r="DTR119" s="463"/>
      <c r="DTS119" s="463"/>
      <c r="DTT119" s="463"/>
      <c r="DTU119" s="268"/>
      <c r="DTV119" s="463"/>
      <c r="DTW119" s="463"/>
      <c r="DTX119" s="463"/>
      <c r="DTY119" s="267"/>
      <c r="DTZ119" s="464"/>
      <c r="DUA119" s="464"/>
      <c r="DUB119" s="464"/>
      <c r="DUC119" s="267"/>
      <c r="DUD119" s="465"/>
      <c r="DUE119" s="465"/>
      <c r="DUF119" s="465"/>
      <c r="DUG119" s="268"/>
      <c r="DUH119" s="463"/>
      <c r="DUI119" s="463"/>
      <c r="DUJ119" s="463"/>
      <c r="DUK119" s="268"/>
      <c r="DUL119" s="463"/>
      <c r="DUM119" s="463"/>
      <c r="DUN119" s="463"/>
      <c r="DUO119" s="267"/>
      <c r="DUP119" s="464"/>
      <c r="DUQ119" s="464"/>
      <c r="DUR119" s="464"/>
      <c r="DUS119" s="267"/>
      <c r="DUT119" s="465"/>
      <c r="DUU119" s="465"/>
      <c r="DUV119" s="465"/>
      <c r="DUW119" s="268"/>
      <c r="DUX119" s="463"/>
      <c r="DUY119" s="463"/>
      <c r="DUZ119" s="463"/>
      <c r="DVA119" s="268"/>
      <c r="DVB119" s="463"/>
      <c r="DVC119" s="463"/>
      <c r="DVD119" s="463"/>
      <c r="DVE119" s="267"/>
      <c r="DVF119" s="464"/>
      <c r="DVG119" s="464"/>
      <c r="DVH119" s="464"/>
      <c r="DVI119" s="267"/>
      <c r="DVJ119" s="465"/>
      <c r="DVK119" s="465"/>
      <c r="DVL119" s="465"/>
      <c r="DVM119" s="268"/>
      <c r="DVN119" s="463"/>
      <c r="DVO119" s="463"/>
      <c r="DVP119" s="463"/>
      <c r="DVQ119" s="268"/>
      <c r="DVR119" s="463"/>
      <c r="DVS119" s="463"/>
      <c r="DVT119" s="463"/>
      <c r="DVU119" s="267"/>
      <c r="DVV119" s="464"/>
      <c r="DVW119" s="464"/>
      <c r="DVX119" s="464"/>
      <c r="DVY119" s="267"/>
      <c r="DVZ119" s="465"/>
      <c r="DWA119" s="465"/>
      <c r="DWB119" s="465"/>
      <c r="DWC119" s="268"/>
      <c r="DWD119" s="463"/>
      <c r="DWE119" s="463"/>
      <c r="DWF119" s="463"/>
      <c r="DWG119" s="268"/>
      <c r="DWH119" s="463"/>
      <c r="DWI119" s="463"/>
      <c r="DWJ119" s="463"/>
      <c r="DWK119" s="267"/>
      <c r="DWL119" s="464"/>
      <c r="DWM119" s="464"/>
      <c r="DWN119" s="464"/>
      <c r="DWO119" s="267"/>
      <c r="DWP119" s="465"/>
      <c r="DWQ119" s="465"/>
      <c r="DWR119" s="465"/>
      <c r="DWS119" s="268"/>
      <c r="DWT119" s="463"/>
      <c r="DWU119" s="463"/>
      <c r="DWV119" s="463"/>
      <c r="DWW119" s="268"/>
      <c r="DWX119" s="463"/>
      <c r="DWY119" s="463"/>
      <c r="DWZ119" s="463"/>
      <c r="DXA119" s="267"/>
      <c r="DXB119" s="464"/>
      <c r="DXC119" s="464"/>
      <c r="DXD119" s="464"/>
      <c r="DXE119" s="267"/>
      <c r="DXF119" s="465"/>
      <c r="DXG119" s="465"/>
      <c r="DXH119" s="465"/>
      <c r="DXI119" s="268"/>
      <c r="DXJ119" s="463"/>
      <c r="DXK119" s="463"/>
      <c r="DXL119" s="463"/>
      <c r="DXM119" s="268"/>
      <c r="DXN119" s="463"/>
      <c r="DXO119" s="463"/>
      <c r="DXP119" s="463"/>
      <c r="DXQ119" s="267"/>
      <c r="DXR119" s="464"/>
      <c r="DXS119" s="464"/>
      <c r="DXT119" s="464"/>
      <c r="DXU119" s="267"/>
      <c r="DXV119" s="465"/>
      <c r="DXW119" s="465"/>
      <c r="DXX119" s="465"/>
      <c r="DXY119" s="268"/>
      <c r="DXZ119" s="463"/>
      <c r="DYA119" s="463"/>
      <c r="DYB119" s="463"/>
      <c r="DYC119" s="268"/>
      <c r="DYD119" s="463"/>
      <c r="DYE119" s="463"/>
      <c r="DYF119" s="463"/>
      <c r="DYG119" s="267"/>
      <c r="DYH119" s="464"/>
      <c r="DYI119" s="464"/>
      <c r="DYJ119" s="464"/>
      <c r="DYK119" s="267"/>
      <c r="DYL119" s="465"/>
      <c r="DYM119" s="465"/>
      <c r="DYN119" s="465"/>
      <c r="DYO119" s="268"/>
      <c r="DYP119" s="463"/>
      <c r="DYQ119" s="463"/>
      <c r="DYR119" s="463"/>
      <c r="DYS119" s="268"/>
      <c r="DYT119" s="463"/>
      <c r="DYU119" s="463"/>
      <c r="DYV119" s="463"/>
      <c r="DYW119" s="267"/>
      <c r="DYX119" s="464"/>
      <c r="DYY119" s="464"/>
      <c r="DYZ119" s="464"/>
      <c r="DZA119" s="267"/>
      <c r="DZB119" s="465"/>
      <c r="DZC119" s="465"/>
      <c r="DZD119" s="465"/>
      <c r="DZE119" s="268"/>
      <c r="DZF119" s="463"/>
      <c r="DZG119" s="463"/>
      <c r="DZH119" s="463"/>
      <c r="DZI119" s="268"/>
      <c r="DZJ119" s="463"/>
      <c r="DZK119" s="463"/>
      <c r="DZL119" s="463"/>
      <c r="DZM119" s="267"/>
      <c r="DZN119" s="464"/>
      <c r="DZO119" s="464"/>
      <c r="DZP119" s="464"/>
      <c r="DZQ119" s="267"/>
      <c r="DZR119" s="465"/>
      <c r="DZS119" s="465"/>
      <c r="DZT119" s="465"/>
      <c r="DZU119" s="268"/>
      <c r="DZV119" s="463"/>
      <c r="DZW119" s="463"/>
      <c r="DZX119" s="463"/>
      <c r="DZY119" s="268"/>
      <c r="DZZ119" s="463"/>
      <c r="EAA119" s="463"/>
      <c r="EAB119" s="463"/>
      <c r="EAC119" s="267"/>
      <c r="EAD119" s="464"/>
      <c r="EAE119" s="464"/>
      <c r="EAF119" s="464"/>
      <c r="EAG119" s="267"/>
      <c r="EAH119" s="465"/>
      <c r="EAI119" s="465"/>
      <c r="EAJ119" s="465"/>
      <c r="EAK119" s="268"/>
      <c r="EAL119" s="463"/>
      <c r="EAM119" s="463"/>
      <c r="EAN119" s="463"/>
      <c r="EAO119" s="268"/>
      <c r="EAP119" s="463"/>
      <c r="EAQ119" s="463"/>
      <c r="EAR119" s="463"/>
      <c r="EAS119" s="267"/>
      <c r="EAT119" s="464"/>
      <c r="EAU119" s="464"/>
      <c r="EAV119" s="464"/>
      <c r="EAW119" s="267"/>
      <c r="EAX119" s="465"/>
      <c r="EAY119" s="465"/>
      <c r="EAZ119" s="465"/>
      <c r="EBA119" s="268"/>
      <c r="EBB119" s="463"/>
      <c r="EBC119" s="463"/>
      <c r="EBD119" s="463"/>
      <c r="EBE119" s="268"/>
      <c r="EBF119" s="463"/>
      <c r="EBG119" s="463"/>
      <c r="EBH119" s="463"/>
      <c r="EBI119" s="267"/>
      <c r="EBJ119" s="464"/>
      <c r="EBK119" s="464"/>
      <c r="EBL119" s="464"/>
      <c r="EBM119" s="267"/>
      <c r="EBN119" s="465"/>
      <c r="EBO119" s="465"/>
      <c r="EBP119" s="465"/>
      <c r="EBQ119" s="268"/>
      <c r="EBR119" s="463"/>
      <c r="EBS119" s="463"/>
      <c r="EBT119" s="463"/>
      <c r="EBU119" s="268"/>
      <c r="EBV119" s="463"/>
      <c r="EBW119" s="463"/>
      <c r="EBX119" s="463"/>
      <c r="EBY119" s="267"/>
      <c r="EBZ119" s="464"/>
      <c r="ECA119" s="464"/>
      <c r="ECB119" s="464"/>
      <c r="ECC119" s="267"/>
      <c r="ECD119" s="465"/>
      <c r="ECE119" s="465"/>
      <c r="ECF119" s="465"/>
      <c r="ECG119" s="268"/>
      <c r="ECH119" s="463"/>
      <c r="ECI119" s="463"/>
      <c r="ECJ119" s="463"/>
      <c r="ECK119" s="268"/>
      <c r="ECL119" s="463"/>
      <c r="ECM119" s="463"/>
      <c r="ECN119" s="463"/>
      <c r="ECO119" s="267"/>
      <c r="ECP119" s="464"/>
      <c r="ECQ119" s="464"/>
      <c r="ECR119" s="464"/>
      <c r="ECS119" s="267"/>
      <c r="ECT119" s="465"/>
      <c r="ECU119" s="465"/>
      <c r="ECV119" s="465"/>
      <c r="ECW119" s="268"/>
      <c r="ECX119" s="463"/>
      <c r="ECY119" s="463"/>
      <c r="ECZ119" s="463"/>
      <c r="EDA119" s="268"/>
      <c r="EDB119" s="463"/>
      <c r="EDC119" s="463"/>
      <c r="EDD119" s="463"/>
      <c r="EDE119" s="267"/>
      <c r="EDF119" s="464"/>
      <c r="EDG119" s="464"/>
      <c r="EDH119" s="464"/>
      <c r="EDI119" s="267"/>
      <c r="EDJ119" s="465"/>
      <c r="EDK119" s="465"/>
      <c r="EDL119" s="465"/>
      <c r="EDM119" s="268"/>
      <c r="EDN119" s="463"/>
      <c r="EDO119" s="463"/>
      <c r="EDP119" s="463"/>
      <c r="EDQ119" s="268"/>
      <c r="EDR119" s="463"/>
      <c r="EDS119" s="463"/>
      <c r="EDT119" s="463"/>
      <c r="EDU119" s="267"/>
      <c r="EDV119" s="464"/>
      <c r="EDW119" s="464"/>
      <c r="EDX119" s="464"/>
      <c r="EDY119" s="267"/>
      <c r="EDZ119" s="465"/>
      <c r="EEA119" s="465"/>
      <c r="EEB119" s="465"/>
      <c r="EEC119" s="268"/>
      <c r="EED119" s="463"/>
      <c r="EEE119" s="463"/>
      <c r="EEF119" s="463"/>
      <c r="EEG119" s="268"/>
      <c r="EEH119" s="463"/>
      <c r="EEI119" s="463"/>
      <c r="EEJ119" s="463"/>
      <c r="EEK119" s="267"/>
      <c r="EEL119" s="464"/>
      <c r="EEM119" s="464"/>
      <c r="EEN119" s="464"/>
      <c r="EEO119" s="267"/>
      <c r="EEP119" s="465"/>
      <c r="EEQ119" s="465"/>
      <c r="EER119" s="465"/>
      <c r="EES119" s="268"/>
      <c r="EET119" s="463"/>
      <c r="EEU119" s="463"/>
      <c r="EEV119" s="463"/>
      <c r="EEW119" s="268"/>
      <c r="EEX119" s="463"/>
      <c r="EEY119" s="463"/>
      <c r="EEZ119" s="463"/>
      <c r="EFA119" s="267"/>
      <c r="EFB119" s="464"/>
      <c r="EFC119" s="464"/>
      <c r="EFD119" s="464"/>
      <c r="EFE119" s="267"/>
      <c r="EFF119" s="465"/>
      <c r="EFG119" s="465"/>
      <c r="EFH119" s="465"/>
      <c r="EFI119" s="268"/>
      <c r="EFJ119" s="463"/>
      <c r="EFK119" s="463"/>
      <c r="EFL119" s="463"/>
      <c r="EFM119" s="268"/>
      <c r="EFN119" s="463"/>
      <c r="EFO119" s="463"/>
      <c r="EFP119" s="463"/>
      <c r="EFQ119" s="267"/>
      <c r="EFR119" s="464"/>
      <c r="EFS119" s="464"/>
      <c r="EFT119" s="464"/>
      <c r="EFU119" s="267"/>
      <c r="EFV119" s="465"/>
      <c r="EFW119" s="465"/>
      <c r="EFX119" s="465"/>
      <c r="EFY119" s="268"/>
      <c r="EFZ119" s="463"/>
      <c r="EGA119" s="463"/>
      <c r="EGB119" s="463"/>
      <c r="EGC119" s="268"/>
      <c r="EGD119" s="463"/>
      <c r="EGE119" s="463"/>
      <c r="EGF119" s="463"/>
      <c r="EGG119" s="267"/>
      <c r="EGH119" s="464"/>
      <c r="EGI119" s="464"/>
      <c r="EGJ119" s="464"/>
      <c r="EGK119" s="267"/>
      <c r="EGL119" s="465"/>
      <c r="EGM119" s="465"/>
      <c r="EGN119" s="465"/>
      <c r="EGO119" s="268"/>
      <c r="EGP119" s="463"/>
      <c r="EGQ119" s="463"/>
      <c r="EGR119" s="463"/>
      <c r="EGS119" s="268"/>
      <c r="EGT119" s="463"/>
      <c r="EGU119" s="463"/>
      <c r="EGV119" s="463"/>
      <c r="EGW119" s="267"/>
      <c r="EGX119" s="464"/>
      <c r="EGY119" s="464"/>
      <c r="EGZ119" s="464"/>
      <c r="EHA119" s="267"/>
      <c r="EHB119" s="465"/>
      <c r="EHC119" s="465"/>
      <c r="EHD119" s="465"/>
      <c r="EHE119" s="268"/>
      <c r="EHF119" s="463"/>
      <c r="EHG119" s="463"/>
      <c r="EHH119" s="463"/>
      <c r="EHI119" s="268"/>
      <c r="EHJ119" s="463"/>
      <c r="EHK119" s="463"/>
      <c r="EHL119" s="463"/>
      <c r="EHM119" s="267"/>
      <c r="EHN119" s="464"/>
      <c r="EHO119" s="464"/>
      <c r="EHP119" s="464"/>
      <c r="EHQ119" s="267"/>
      <c r="EHR119" s="465"/>
      <c r="EHS119" s="465"/>
      <c r="EHT119" s="465"/>
      <c r="EHU119" s="268"/>
      <c r="EHV119" s="463"/>
      <c r="EHW119" s="463"/>
      <c r="EHX119" s="463"/>
      <c r="EHY119" s="268"/>
      <c r="EHZ119" s="463"/>
      <c r="EIA119" s="463"/>
      <c r="EIB119" s="463"/>
      <c r="EIC119" s="267"/>
      <c r="EID119" s="464"/>
      <c r="EIE119" s="464"/>
      <c r="EIF119" s="464"/>
      <c r="EIG119" s="267"/>
      <c r="EIH119" s="465"/>
      <c r="EII119" s="465"/>
      <c r="EIJ119" s="465"/>
      <c r="EIK119" s="268"/>
      <c r="EIL119" s="463"/>
      <c r="EIM119" s="463"/>
      <c r="EIN119" s="463"/>
      <c r="EIO119" s="268"/>
      <c r="EIP119" s="463"/>
      <c r="EIQ119" s="463"/>
      <c r="EIR119" s="463"/>
      <c r="EIS119" s="267"/>
      <c r="EIT119" s="464"/>
      <c r="EIU119" s="464"/>
      <c r="EIV119" s="464"/>
      <c r="EIW119" s="267"/>
      <c r="EIX119" s="465"/>
      <c r="EIY119" s="465"/>
      <c r="EIZ119" s="465"/>
      <c r="EJA119" s="268"/>
      <c r="EJB119" s="463"/>
      <c r="EJC119" s="463"/>
      <c r="EJD119" s="463"/>
      <c r="EJE119" s="268"/>
      <c r="EJF119" s="463"/>
      <c r="EJG119" s="463"/>
      <c r="EJH119" s="463"/>
      <c r="EJI119" s="267"/>
      <c r="EJJ119" s="464"/>
      <c r="EJK119" s="464"/>
      <c r="EJL119" s="464"/>
      <c r="EJM119" s="267"/>
      <c r="EJN119" s="465"/>
      <c r="EJO119" s="465"/>
      <c r="EJP119" s="465"/>
      <c r="EJQ119" s="268"/>
      <c r="EJR119" s="463"/>
      <c r="EJS119" s="463"/>
      <c r="EJT119" s="463"/>
      <c r="EJU119" s="268"/>
      <c r="EJV119" s="463"/>
      <c r="EJW119" s="463"/>
      <c r="EJX119" s="463"/>
      <c r="EJY119" s="267"/>
      <c r="EJZ119" s="464"/>
      <c r="EKA119" s="464"/>
      <c r="EKB119" s="464"/>
      <c r="EKC119" s="267"/>
      <c r="EKD119" s="465"/>
      <c r="EKE119" s="465"/>
      <c r="EKF119" s="465"/>
      <c r="EKG119" s="268"/>
      <c r="EKH119" s="463"/>
      <c r="EKI119" s="463"/>
      <c r="EKJ119" s="463"/>
      <c r="EKK119" s="268"/>
      <c r="EKL119" s="463"/>
      <c r="EKM119" s="463"/>
      <c r="EKN119" s="463"/>
      <c r="EKO119" s="267"/>
      <c r="EKP119" s="464"/>
      <c r="EKQ119" s="464"/>
      <c r="EKR119" s="464"/>
      <c r="EKS119" s="267"/>
      <c r="EKT119" s="465"/>
      <c r="EKU119" s="465"/>
      <c r="EKV119" s="465"/>
      <c r="EKW119" s="268"/>
      <c r="EKX119" s="463"/>
      <c r="EKY119" s="463"/>
      <c r="EKZ119" s="463"/>
      <c r="ELA119" s="268"/>
      <c r="ELB119" s="463"/>
      <c r="ELC119" s="463"/>
      <c r="ELD119" s="463"/>
      <c r="ELE119" s="267"/>
      <c r="ELF119" s="464"/>
      <c r="ELG119" s="464"/>
      <c r="ELH119" s="464"/>
      <c r="ELI119" s="267"/>
      <c r="ELJ119" s="465"/>
      <c r="ELK119" s="465"/>
      <c r="ELL119" s="465"/>
      <c r="ELM119" s="268"/>
      <c r="ELN119" s="463"/>
      <c r="ELO119" s="463"/>
      <c r="ELP119" s="463"/>
      <c r="ELQ119" s="268"/>
      <c r="ELR119" s="463"/>
      <c r="ELS119" s="463"/>
      <c r="ELT119" s="463"/>
      <c r="ELU119" s="267"/>
      <c r="ELV119" s="464"/>
      <c r="ELW119" s="464"/>
      <c r="ELX119" s="464"/>
      <c r="ELY119" s="267"/>
      <c r="ELZ119" s="465"/>
      <c r="EMA119" s="465"/>
      <c r="EMB119" s="465"/>
      <c r="EMC119" s="268"/>
      <c r="EMD119" s="463"/>
      <c r="EME119" s="463"/>
      <c r="EMF119" s="463"/>
      <c r="EMG119" s="268"/>
      <c r="EMH119" s="463"/>
      <c r="EMI119" s="463"/>
      <c r="EMJ119" s="463"/>
      <c r="EMK119" s="267"/>
      <c r="EML119" s="464"/>
      <c r="EMM119" s="464"/>
      <c r="EMN119" s="464"/>
      <c r="EMO119" s="267"/>
      <c r="EMP119" s="465"/>
      <c r="EMQ119" s="465"/>
      <c r="EMR119" s="465"/>
      <c r="EMS119" s="268"/>
      <c r="EMT119" s="463"/>
      <c r="EMU119" s="463"/>
      <c r="EMV119" s="463"/>
      <c r="EMW119" s="268"/>
      <c r="EMX119" s="463"/>
      <c r="EMY119" s="463"/>
      <c r="EMZ119" s="463"/>
      <c r="ENA119" s="267"/>
      <c r="ENB119" s="464"/>
      <c r="ENC119" s="464"/>
      <c r="END119" s="464"/>
      <c r="ENE119" s="267"/>
      <c r="ENF119" s="465"/>
      <c r="ENG119" s="465"/>
      <c r="ENH119" s="465"/>
      <c r="ENI119" s="268"/>
      <c r="ENJ119" s="463"/>
      <c r="ENK119" s="463"/>
      <c r="ENL119" s="463"/>
      <c r="ENM119" s="268"/>
      <c r="ENN119" s="463"/>
      <c r="ENO119" s="463"/>
      <c r="ENP119" s="463"/>
      <c r="ENQ119" s="267"/>
      <c r="ENR119" s="464"/>
      <c r="ENS119" s="464"/>
      <c r="ENT119" s="464"/>
      <c r="ENU119" s="267"/>
      <c r="ENV119" s="465"/>
      <c r="ENW119" s="465"/>
      <c r="ENX119" s="465"/>
      <c r="ENY119" s="268"/>
      <c r="ENZ119" s="463"/>
      <c r="EOA119" s="463"/>
      <c r="EOB119" s="463"/>
      <c r="EOC119" s="268"/>
      <c r="EOD119" s="463"/>
      <c r="EOE119" s="463"/>
      <c r="EOF119" s="463"/>
      <c r="EOG119" s="267"/>
      <c r="EOH119" s="464"/>
      <c r="EOI119" s="464"/>
      <c r="EOJ119" s="464"/>
      <c r="EOK119" s="267"/>
      <c r="EOL119" s="465"/>
      <c r="EOM119" s="465"/>
      <c r="EON119" s="465"/>
      <c r="EOO119" s="268"/>
      <c r="EOP119" s="463"/>
      <c r="EOQ119" s="463"/>
      <c r="EOR119" s="463"/>
      <c r="EOS119" s="268"/>
      <c r="EOT119" s="463"/>
      <c r="EOU119" s="463"/>
      <c r="EOV119" s="463"/>
      <c r="EOW119" s="267"/>
      <c r="EOX119" s="464"/>
      <c r="EOY119" s="464"/>
      <c r="EOZ119" s="464"/>
      <c r="EPA119" s="267"/>
      <c r="EPB119" s="465"/>
      <c r="EPC119" s="465"/>
      <c r="EPD119" s="465"/>
      <c r="EPE119" s="268"/>
      <c r="EPF119" s="463"/>
      <c r="EPG119" s="463"/>
      <c r="EPH119" s="463"/>
      <c r="EPI119" s="268"/>
      <c r="EPJ119" s="463"/>
      <c r="EPK119" s="463"/>
      <c r="EPL119" s="463"/>
      <c r="EPM119" s="267"/>
      <c r="EPN119" s="464"/>
      <c r="EPO119" s="464"/>
      <c r="EPP119" s="464"/>
      <c r="EPQ119" s="267"/>
      <c r="EPR119" s="465"/>
      <c r="EPS119" s="465"/>
      <c r="EPT119" s="465"/>
      <c r="EPU119" s="268"/>
      <c r="EPV119" s="463"/>
      <c r="EPW119" s="463"/>
      <c r="EPX119" s="463"/>
      <c r="EPY119" s="268"/>
      <c r="EPZ119" s="463"/>
      <c r="EQA119" s="463"/>
      <c r="EQB119" s="463"/>
      <c r="EQC119" s="267"/>
      <c r="EQD119" s="464"/>
      <c r="EQE119" s="464"/>
      <c r="EQF119" s="464"/>
      <c r="EQG119" s="267"/>
      <c r="EQH119" s="465"/>
      <c r="EQI119" s="465"/>
      <c r="EQJ119" s="465"/>
      <c r="EQK119" s="268"/>
      <c r="EQL119" s="463"/>
      <c r="EQM119" s="463"/>
      <c r="EQN119" s="463"/>
      <c r="EQO119" s="268"/>
      <c r="EQP119" s="463"/>
      <c r="EQQ119" s="463"/>
      <c r="EQR119" s="463"/>
      <c r="EQS119" s="267"/>
      <c r="EQT119" s="464"/>
      <c r="EQU119" s="464"/>
      <c r="EQV119" s="464"/>
      <c r="EQW119" s="267"/>
      <c r="EQX119" s="465"/>
      <c r="EQY119" s="465"/>
      <c r="EQZ119" s="465"/>
      <c r="ERA119" s="268"/>
      <c r="ERB119" s="463"/>
      <c r="ERC119" s="463"/>
      <c r="ERD119" s="463"/>
      <c r="ERE119" s="268"/>
      <c r="ERF119" s="463"/>
      <c r="ERG119" s="463"/>
      <c r="ERH119" s="463"/>
      <c r="ERI119" s="267"/>
      <c r="ERJ119" s="464"/>
      <c r="ERK119" s="464"/>
      <c r="ERL119" s="464"/>
      <c r="ERM119" s="267"/>
      <c r="ERN119" s="465"/>
      <c r="ERO119" s="465"/>
      <c r="ERP119" s="465"/>
      <c r="ERQ119" s="268"/>
      <c r="ERR119" s="463"/>
      <c r="ERS119" s="463"/>
      <c r="ERT119" s="463"/>
      <c r="ERU119" s="268"/>
      <c r="ERV119" s="463"/>
      <c r="ERW119" s="463"/>
      <c r="ERX119" s="463"/>
      <c r="ERY119" s="267"/>
      <c r="ERZ119" s="464"/>
      <c r="ESA119" s="464"/>
      <c r="ESB119" s="464"/>
      <c r="ESC119" s="267"/>
      <c r="ESD119" s="465"/>
      <c r="ESE119" s="465"/>
      <c r="ESF119" s="465"/>
      <c r="ESG119" s="268"/>
      <c r="ESH119" s="463"/>
      <c r="ESI119" s="463"/>
      <c r="ESJ119" s="463"/>
      <c r="ESK119" s="268"/>
      <c r="ESL119" s="463"/>
      <c r="ESM119" s="463"/>
      <c r="ESN119" s="463"/>
      <c r="ESO119" s="267"/>
      <c r="ESP119" s="464"/>
      <c r="ESQ119" s="464"/>
      <c r="ESR119" s="464"/>
      <c r="ESS119" s="267"/>
      <c r="EST119" s="465"/>
      <c r="ESU119" s="465"/>
      <c r="ESV119" s="465"/>
      <c r="ESW119" s="268"/>
      <c r="ESX119" s="463"/>
      <c r="ESY119" s="463"/>
      <c r="ESZ119" s="463"/>
      <c r="ETA119" s="268"/>
      <c r="ETB119" s="463"/>
      <c r="ETC119" s="463"/>
      <c r="ETD119" s="463"/>
      <c r="ETE119" s="267"/>
      <c r="ETF119" s="464"/>
      <c r="ETG119" s="464"/>
      <c r="ETH119" s="464"/>
      <c r="ETI119" s="267"/>
      <c r="ETJ119" s="465"/>
      <c r="ETK119" s="465"/>
      <c r="ETL119" s="465"/>
      <c r="ETM119" s="268"/>
      <c r="ETN119" s="463"/>
      <c r="ETO119" s="463"/>
      <c r="ETP119" s="463"/>
      <c r="ETQ119" s="268"/>
      <c r="ETR119" s="463"/>
      <c r="ETS119" s="463"/>
      <c r="ETT119" s="463"/>
      <c r="ETU119" s="267"/>
      <c r="ETV119" s="464"/>
      <c r="ETW119" s="464"/>
      <c r="ETX119" s="464"/>
      <c r="ETY119" s="267"/>
      <c r="ETZ119" s="465"/>
      <c r="EUA119" s="465"/>
      <c r="EUB119" s="465"/>
      <c r="EUC119" s="268"/>
      <c r="EUD119" s="463"/>
      <c r="EUE119" s="463"/>
      <c r="EUF119" s="463"/>
      <c r="EUG119" s="268"/>
      <c r="EUH119" s="463"/>
      <c r="EUI119" s="463"/>
      <c r="EUJ119" s="463"/>
      <c r="EUK119" s="267"/>
      <c r="EUL119" s="464"/>
      <c r="EUM119" s="464"/>
      <c r="EUN119" s="464"/>
      <c r="EUO119" s="267"/>
      <c r="EUP119" s="465"/>
      <c r="EUQ119" s="465"/>
      <c r="EUR119" s="465"/>
      <c r="EUS119" s="268"/>
      <c r="EUT119" s="463"/>
      <c r="EUU119" s="463"/>
      <c r="EUV119" s="463"/>
      <c r="EUW119" s="268"/>
      <c r="EUX119" s="463"/>
      <c r="EUY119" s="463"/>
      <c r="EUZ119" s="463"/>
      <c r="EVA119" s="267"/>
      <c r="EVB119" s="464"/>
      <c r="EVC119" s="464"/>
      <c r="EVD119" s="464"/>
      <c r="EVE119" s="267"/>
      <c r="EVF119" s="465"/>
      <c r="EVG119" s="465"/>
      <c r="EVH119" s="465"/>
      <c r="EVI119" s="268"/>
      <c r="EVJ119" s="463"/>
      <c r="EVK119" s="463"/>
      <c r="EVL119" s="463"/>
      <c r="EVM119" s="268"/>
      <c r="EVN119" s="463"/>
      <c r="EVO119" s="463"/>
      <c r="EVP119" s="463"/>
      <c r="EVQ119" s="267"/>
      <c r="EVR119" s="464"/>
      <c r="EVS119" s="464"/>
      <c r="EVT119" s="464"/>
      <c r="EVU119" s="267"/>
      <c r="EVV119" s="465"/>
      <c r="EVW119" s="465"/>
      <c r="EVX119" s="465"/>
      <c r="EVY119" s="268"/>
      <c r="EVZ119" s="463"/>
      <c r="EWA119" s="463"/>
      <c r="EWB119" s="463"/>
      <c r="EWC119" s="268"/>
      <c r="EWD119" s="463"/>
      <c r="EWE119" s="463"/>
      <c r="EWF119" s="463"/>
      <c r="EWG119" s="267"/>
      <c r="EWH119" s="464"/>
      <c r="EWI119" s="464"/>
      <c r="EWJ119" s="464"/>
      <c r="EWK119" s="267"/>
      <c r="EWL119" s="465"/>
      <c r="EWM119" s="465"/>
      <c r="EWN119" s="465"/>
      <c r="EWO119" s="268"/>
      <c r="EWP119" s="463"/>
      <c r="EWQ119" s="463"/>
      <c r="EWR119" s="463"/>
      <c r="EWS119" s="268"/>
      <c r="EWT119" s="463"/>
      <c r="EWU119" s="463"/>
      <c r="EWV119" s="463"/>
      <c r="EWW119" s="267"/>
      <c r="EWX119" s="464"/>
      <c r="EWY119" s="464"/>
      <c r="EWZ119" s="464"/>
      <c r="EXA119" s="267"/>
      <c r="EXB119" s="465"/>
      <c r="EXC119" s="465"/>
      <c r="EXD119" s="465"/>
      <c r="EXE119" s="268"/>
      <c r="EXF119" s="463"/>
      <c r="EXG119" s="463"/>
      <c r="EXH119" s="463"/>
      <c r="EXI119" s="268"/>
      <c r="EXJ119" s="463"/>
      <c r="EXK119" s="463"/>
      <c r="EXL119" s="463"/>
      <c r="EXM119" s="267"/>
      <c r="EXN119" s="464"/>
      <c r="EXO119" s="464"/>
      <c r="EXP119" s="464"/>
      <c r="EXQ119" s="267"/>
      <c r="EXR119" s="465"/>
      <c r="EXS119" s="465"/>
      <c r="EXT119" s="465"/>
      <c r="EXU119" s="268"/>
      <c r="EXV119" s="463"/>
      <c r="EXW119" s="463"/>
      <c r="EXX119" s="463"/>
      <c r="EXY119" s="268"/>
      <c r="EXZ119" s="463"/>
      <c r="EYA119" s="463"/>
      <c r="EYB119" s="463"/>
      <c r="EYC119" s="267"/>
      <c r="EYD119" s="464"/>
      <c r="EYE119" s="464"/>
      <c r="EYF119" s="464"/>
      <c r="EYG119" s="267"/>
      <c r="EYH119" s="465"/>
      <c r="EYI119" s="465"/>
      <c r="EYJ119" s="465"/>
      <c r="EYK119" s="268"/>
      <c r="EYL119" s="463"/>
      <c r="EYM119" s="463"/>
      <c r="EYN119" s="463"/>
      <c r="EYO119" s="268"/>
      <c r="EYP119" s="463"/>
      <c r="EYQ119" s="463"/>
      <c r="EYR119" s="463"/>
      <c r="EYS119" s="267"/>
      <c r="EYT119" s="464"/>
      <c r="EYU119" s="464"/>
      <c r="EYV119" s="464"/>
      <c r="EYW119" s="267"/>
      <c r="EYX119" s="465"/>
      <c r="EYY119" s="465"/>
      <c r="EYZ119" s="465"/>
      <c r="EZA119" s="268"/>
      <c r="EZB119" s="463"/>
      <c r="EZC119" s="463"/>
      <c r="EZD119" s="463"/>
      <c r="EZE119" s="268"/>
      <c r="EZF119" s="463"/>
      <c r="EZG119" s="463"/>
      <c r="EZH119" s="463"/>
      <c r="EZI119" s="267"/>
      <c r="EZJ119" s="464"/>
      <c r="EZK119" s="464"/>
      <c r="EZL119" s="464"/>
      <c r="EZM119" s="267"/>
      <c r="EZN119" s="465"/>
      <c r="EZO119" s="465"/>
      <c r="EZP119" s="465"/>
      <c r="EZQ119" s="268"/>
      <c r="EZR119" s="463"/>
      <c r="EZS119" s="463"/>
      <c r="EZT119" s="463"/>
      <c r="EZU119" s="268"/>
      <c r="EZV119" s="463"/>
      <c r="EZW119" s="463"/>
      <c r="EZX119" s="463"/>
      <c r="EZY119" s="267"/>
      <c r="EZZ119" s="464"/>
      <c r="FAA119" s="464"/>
      <c r="FAB119" s="464"/>
      <c r="FAC119" s="267"/>
      <c r="FAD119" s="465"/>
      <c r="FAE119" s="465"/>
      <c r="FAF119" s="465"/>
      <c r="FAG119" s="268"/>
      <c r="FAH119" s="463"/>
      <c r="FAI119" s="463"/>
      <c r="FAJ119" s="463"/>
      <c r="FAK119" s="268"/>
      <c r="FAL119" s="463"/>
      <c r="FAM119" s="463"/>
      <c r="FAN119" s="463"/>
      <c r="FAO119" s="267"/>
      <c r="FAP119" s="464"/>
      <c r="FAQ119" s="464"/>
      <c r="FAR119" s="464"/>
      <c r="FAS119" s="267"/>
      <c r="FAT119" s="465"/>
      <c r="FAU119" s="465"/>
      <c r="FAV119" s="465"/>
      <c r="FAW119" s="268"/>
      <c r="FAX119" s="463"/>
      <c r="FAY119" s="463"/>
      <c r="FAZ119" s="463"/>
      <c r="FBA119" s="268"/>
      <c r="FBB119" s="463"/>
      <c r="FBC119" s="463"/>
      <c r="FBD119" s="463"/>
      <c r="FBE119" s="267"/>
      <c r="FBF119" s="464"/>
      <c r="FBG119" s="464"/>
      <c r="FBH119" s="464"/>
      <c r="FBI119" s="267"/>
      <c r="FBJ119" s="465"/>
      <c r="FBK119" s="465"/>
      <c r="FBL119" s="465"/>
      <c r="FBM119" s="268"/>
      <c r="FBN119" s="463"/>
      <c r="FBO119" s="463"/>
      <c r="FBP119" s="463"/>
      <c r="FBQ119" s="268"/>
      <c r="FBR119" s="463"/>
      <c r="FBS119" s="463"/>
      <c r="FBT119" s="463"/>
      <c r="FBU119" s="267"/>
      <c r="FBV119" s="464"/>
      <c r="FBW119" s="464"/>
      <c r="FBX119" s="464"/>
      <c r="FBY119" s="267"/>
      <c r="FBZ119" s="465"/>
      <c r="FCA119" s="465"/>
      <c r="FCB119" s="465"/>
      <c r="FCC119" s="268"/>
      <c r="FCD119" s="463"/>
      <c r="FCE119" s="463"/>
      <c r="FCF119" s="463"/>
      <c r="FCG119" s="268"/>
      <c r="FCH119" s="463"/>
      <c r="FCI119" s="463"/>
      <c r="FCJ119" s="463"/>
      <c r="FCK119" s="267"/>
      <c r="FCL119" s="464"/>
      <c r="FCM119" s="464"/>
      <c r="FCN119" s="464"/>
      <c r="FCO119" s="267"/>
      <c r="FCP119" s="465"/>
      <c r="FCQ119" s="465"/>
      <c r="FCR119" s="465"/>
      <c r="FCS119" s="268"/>
      <c r="FCT119" s="463"/>
      <c r="FCU119" s="463"/>
      <c r="FCV119" s="463"/>
      <c r="FCW119" s="268"/>
      <c r="FCX119" s="463"/>
      <c r="FCY119" s="463"/>
      <c r="FCZ119" s="463"/>
      <c r="FDA119" s="267"/>
      <c r="FDB119" s="464"/>
      <c r="FDC119" s="464"/>
      <c r="FDD119" s="464"/>
      <c r="FDE119" s="267"/>
      <c r="FDF119" s="465"/>
      <c r="FDG119" s="465"/>
      <c r="FDH119" s="465"/>
      <c r="FDI119" s="268"/>
      <c r="FDJ119" s="463"/>
      <c r="FDK119" s="463"/>
      <c r="FDL119" s="463"/>
      <c r="FDM119" s="268"/>
      <c r="FDN119" s="463"/>
      <c r="FDO119" s="463"/>
      <c r="FDP119" s="463"/>
      <c r="FDQ119" s="267"/>
      <c r="FDR119" s="464"/>
      <c r="FDS119" s="464"/>
      <c r="FDT119" s="464"/>
      <c r="FDU119" s="267"/>
      <c r="FDV119" s="465"/>
      <c r="FDW119" s="465"/>
      <c r="FDX119" s="465"/>
      <c r="FDY119" s="268"/>
      <c r="FDZ119" s="463"/>
      <c r="FEA119" s="463"/>
      <c r="FEB119" s="463"/>
      <c r="FEC119" s="268"/>
      <c r="FED119" s="463"/>
      <c r="FEE119" s="463"/>
      <c r="FEF119" s="463"/>
      <c r="FEG119" s="267"/>
      <c r="FEH119" s="464"/>
      <c r="FEI119" s="464"/>
      <c r="FEJ119" s="464"/>
      <c r="FEK119" s="267"/>
      <c r="FEL119" s="465"/>
      <c r="FEM119" s="465"/>
      <c r="FEN119" s="465"/>
      <c r="FEO119" s="268"/>
      <c r="FEP119" s="463"/>
      <c r="FEQ119" s="463"/>
      <c r="FER119" s="463"/>
      <c r="FES119" s="268"/>
      <c r="FET119" s="463"/>
      <c r="FEU119" s="463"/>
      <c r="FEV119" s="463"/>
      <c r="FEW119" s="267"/>
      <c r="FEX119" s="464"/>
      <c r="FEY119" s="464"/>
      <c r="FEZ119" s="464"/>
      <c r="FFA119" s="267"/>
      <c r="FFB119" s="465"/>
      <c r="FFC119" s="465"/>
      <c r="FFD119" s="465"/>
      <c r="FFE119" s="268"/>
      <c r="FFF119" s="463"/>
      <c r="FFG119" s="463"/>
      <c r="FFH119" s="463"/>
      <c r="FFI119" s="268"/>
      <c r="FFJ119" s="463"/>
      <c r="FFK119" s="463"/>
      <c r="FFL119" s="463"/>
      <c r="FFM119" s="267"/>
      <c r="FFN119" s="464"/>
      <c r="FFO119" s="464"/>
      <c r="FFP119" s="464"/>
      <c r="FFQ119" s="267"/>
      <c r="FFR119" s="465"/>
      <c r="FFS119" s="465"/>
      <c r="FFT119" s="465"/>
      <c r="FFU119" s="268"/>
      <c r="FFV119" s="463"/>
      <c r="FFW119" s="463"/>
      <c r="FFX119" s="463"/>
      <c r="FFY119" s="268"/>
      <c r="FFZ119" s="463"/>
      <c r="FGA119" s="463"/>
      <c r="FGB119" s="463"/>
      <c r="FGC119" s="267"/>
      <c r="FGD119" s="464"/>
      <c r="FGE119" s="464"/>
      <c r="FGF119" s="464"/>
      <c r="FGG119" s="267"/>
      <c r="FGH119" s="465"/>
      <c r="FGI119" s="465"/>
      <c r="FGJ119" s="465"/>
      <c r="FGK119" s="268"/>
      <c r="FGL119" s="463"/>
      <c r="FGM119" s="463"/>
      <c r="FGN119" s="463"/>
      <c r="FGO119" s="268"/>
      <c r="FGP119" s="463"/>
      <c r="FGQ119" s="463"/>
      <c r="FGR119" s="463"/>
      <c r="FGS119" s="267"/>
      <c r="FGT119" s="464"/>
      <c r="FGU119" s="464"/>
      <c r="FGV119" s="464"/>
      <c r="FGW119" s="267"/>
      <c r="FGX119" s="465"/>
      <c r="FGY119" s="465"/>
      <c r="FGZ119" s="465"/>
      <c r="FHA119" s="268"/>
      <c r="FHB119" s="463"/>
      <c r="FHC119" s="463"/>
      <c r="FHD119" s="463"/>
      <c r="FHE119" s="268"/>
      <c r="FHF119" s="463"/>
      <c r="FHG119" s="463"/>
      <c r="FHH119" s="463"/>
      <c r="FHI119" s="267"/>
      <c r="FHJ119" s="464"/>
      <c r="FHK119" s="464"/>
      <c r="FHL119" s="464"/>
      <c r="FHM119" s="267"/>
      <c r="FHN119" s="465"/>
      <c r="FHO119" s="465"/>
      <c r="FHP119" s="465"/>
      <c r="FHQ119" s="268"/>
      <c r="FHR119" s="463"/>
      <c r="FHS119" s="463"/>
      <c r="FHT119" s="463"/>
      <c r="FHU119" s="268"/>
      <c r="FHV119" s="463"/>
      <c r="FHW119" s="463"/>
      <c r="FHX119" s="463"/>
      <c r="FHY119" s="267"/>
      <c r="FHZ119" s="464"/>
      <c r="FIA119" s="464"/>
      <c r="FIB119" s="464"/>
      <c r="FIC119" s="267"/>
      <c r="FID119" s="465"/>
      <c r="FIE119" s="465"/>
      <c r="FIF119" s="465"/>
      <c r="FIG119" s="268"/>
      <c r="FIH119" s="463"/>
      <c r="FII119" s="463"/>
      <c r="FIJ119" s="463"/>
      <c r="FIK119" s="268"/>
      <c r="FIL119" s="463"/>
      <c r="FIM119" s="463"/>
      <c r="FIN119" s="463"/>
      <c r="FIO119" s="267"/>
      <c r="FIP119" s="464"/>
      <c r="FIQ119" s="464"/>
      <c r="FIR119" s="464"/>
      <c r="FIS119" s="267"/>
      <c r="FIT119" s="465"/>
      <c r="FIU119" s="465"/>
      <c r="FIV119" s="465"/>
      <c r="FIW119" s="268"/>
      <c r="FIX119" s="463"/>
      <c r="FIY119" s="463"/>
      <c r="FIZ119" s="463"/>
      <c r="FJA119" s="268"/>
      <c r="FJB119" s="463"/>
      <c r="FJC119" s="463"/>
      <c r="FJD119" s="463"/>
      <c r="FJE119" s="267"/>
      <c r="FJF119" s="464"/>
      <c r="FJG119" s="464"/>
      <c r="FJH119" s="464"/>
      <c r="FJI119" s="267"/>
      <c r="FJJ119" s="465"/>
      <c r="FJK119" s="465"/>
      <c r="FJL119" s="465"/>
      <c r="FJM119" s="268"/>
      <c r="FJN119" s="463"/>
      <c r="FJO119" s="463"/>
      <c r="FJP119" s="463"/>
      <c r="FJQ119" s="268"/>
      <c r="FJR119" s="463"/>
      <c r="FJS119" s="463"/>
      <c r="FJT119" s="463"/>
      <c r="FJU119" s="267"/>
      <c r="FJV119" s="464"/>
      <c r="FJW119" s="464"/>
      <c r="FJX119" s="464"/>
      <c r="FJY119" s="267"/>
      <c r="FJZ119" s="465"/>
      <c r="FKA119" s="465"/>
      <c r="FKB119" s="465"/>
      <c r="FKC119" s="268"/>
      <c r="FKD119" s="463"/>
      <c r="FKE119" s="463"/>
      <c r="FKF119" s="463"/>
      <c r="FKG119" s="268"/>
      <c r="FKH119" s="463"/>
      <c r="FKI119" s="463"/>
      <c r="FKJ119" s="463"/>
      <c r="FKK119" s="267"/>
      <c r="FKL119" s="464"/>
      <c r="FKM119" s="464"/>
      <c r="FKN119" s="464"/>
      <c r="FKO119" s="267"/>
      <c r="FKP119" s="465"/>
      <c r="FKQ119" s="465"/>
      <c r="FKR119" s="465"/>
      <c r="FKS119" s="268"/>
      <c r="FKT119" s="463"/>
      <c r="FKU119" s="463"/>
      <c r="FKV119" s="463"/>
      <c r="FKW119" s="268"/>
      <c r="FKX119" s="463"/>
      <c r="FKY119" s="463"/>
      <c r="FKZ119" s="463"/>
      <c r="FLA119" s="267"/>
      <c r="FLB119" s="464"/>
      <c r="FLC119" s="464"/>
      <c r="FLD119" s="464"/>
      <c r="FLE119" s="267"/>
      <c r="FLF119" s="465"/>
      <c r="FLG119" s="465"/>
      <c r="FLH119" s="465"/>
      <c r="FLI119" s="268"/>
      <c r="FLJ119" s="463"/>
      <c r="FLK119" s="463"/>
      <c r="FLL119" s="463"/>
      <c r="FLM119" s="268"/>
      <c r="FLN119" s="463"/>
      <c r="FLO119" s="463"/>
      <c r="FLP119" s="463"/>
      <c r="FLQ119" s="267"/>
      <c r="FLR119" s="464"/>
      <c r="FLS119" s="464"/>
      <c r="FLT119" s="464"/>
      <c r="FLU119" s="267"/>
      <c r="FLV119" s="465"/>
      <c r="FLW119" s="465"/>
      <c r="FLX119" s="465"/>
      <c r="FLY119" s="268"/>
      <c r="FLZ119" s="463"/>
      <c r="FMA119" s="463"/>
      <c r="FMB119" s="463"/>
      <c r="FMC119" s="268"/>
      <c r="FMD119" s="463"/>
      <c r="FME119" s="463"/>
      <c r="FMF119" s="463"/>
      <c r="FMG119" s="267"/>
      <c r="FMH119" s="464"/>
      <c r="FMI119" s="464"/>
      <c r="FMJ119" s="464"/>
      <c r="FMK119" s="267"/>
      <c r="FML119" s="465"/>
      <c r="FMM119" s="465"/>
      <c r="FMN119" s="465"/>
      <c r="FMO119" s="268"/>
      <c r="FMP119" s="463"/>
      <c r="FMQ119" s="463"/>
      <c r="FMR119" s="463"/>
      <c r="FMS119" s="268"/>
      <c r="FMT119" s="463"/>
      <c r="FMU119" s="463"/>
      <c r="FMV119" s="463"/>
      <c r="FMW119" s="267"/>
      <c r="FMX119" s="464"/>
      <c r="FMY119" s="464"/>
      <c r="FMZ119" s="464"/>
      <c r="FNA119" s="267"/>
      <c r="FNB119" s="465"/>
      <c r="FNC119" s="465"/>
      <c r="FND119" s="465"/>
      <c r="FNE119" s="268"/>
      <c r="FNF119" s="463"/>
      <c r="FNG119" s="463"/>
      <c r="FNH119" s="463"/>
      <c r="FNI119" s="268"/>
      <c r="FNJ119" s="463"/>
      <c r="FNK119" s="463"/>
      <c r="FNL119" s="463"/>
      <c r="FNM119" s="267"/>
      <c r="FNN119" s="464"/>
      <c r="FNO119" s="464"/>
      <c r="FNP119" s="464"/>
      <c r="FNQ119" s="267"/>
      <c r="FNR119" s="465"/>
      <c r="FNS119" s="465"/>
      <c r="FNT119" s="465"/>
      <c r="FNU119" s="268"/>
      <c r="FNV119" s="463"/>
      <c r="FNW119" s="463"/>
      <c r="FNX119" s="463"/>
      <c r="FNY119" s="268"/>
      <c r="FNZ119" s="463"/>
      <c r="FOA119" s="463"/>
      <c r="FOB119" s="463"/>
      <c r="FOC119" s="267"/>
      <c r="FOD119" s="464"/>
      <c r="FOE119" s="464"/>
      <c r="FOF119" s="464"/>
      <c r="FOG119" s="267"/>
      <c r="FOH119" s="465"/>
      <c r="FOI119" s="465"/>
      <c r="FOJ119" s="465"/>
      <c r="FOK119" s="268"/>
      <c r="FOL119" s="463"/>
      <c r="FOM119" s="463"/>
      <c r="FON119" s="463"/>
      <c r="FOO119" s="268"/>
      <c r="FOP119" s="463"/>
      <c r="FOQ119" s="463"/>
      <c r="FOR119" s="463"/>
      <c r="FOS119" s="267"/>
      <c r="FOT119" s="464"/>
      <c r="FOU119" s="464"/>
      <c r="FOV119" s="464"/>
      <c r="FOW119" s="267"/>
      <c r="FOX119" s="465"/>
      <c r="FOY119" s="465"/>
      <c r="FOZ119" s="465"/>
      <c r="FPA119" s="268"/>
      <c r="FPB119" s="463"/>
      <c r="FPC119" s="463"/>
      <c r="FPD119" s="463"/>
      <c r="FPE119" s="268"/>
      <c r="FPF119" s="463"/>
      <c r="FPG119" s="463"/>
      <c r="FPH119" s="463"/>
      <c r="FPI119" s="267"/>
      <c r="FPJ119" s="464"/>
      <c r="FPK119" s="464"/>
      <c r="FPL119" s="464"/>
      <c r="FPM119" s="267"/>
      <c r="FPN119" s="465"/>
      <c r="FPO119" s="465"/>
      <c r="FPP119" s="465"/>
      <c r="FPQ119" s="268"/>
      <c r="FPR119" s="463"/>
      <c r="FPS119" s="463"/>
      <c r="FPT119" s="463"/>
      <c r="FPU119" s="268"/>
      <c r="FPV119" s="463"/>
      <c r="FPW119" s="463"/>
      <c r="FPX119" s="463"/>
      <c r="FPY119" s="267"/>
      <c r="FPZ119" s="464"/>
      <c r="FQA119" s="464"/>
      <c r="FQB119" s="464"/>
      <c r="FQC119" s="267"/>
      <c r="FQD119" s="465"/>
      <c r="FQE119" s="465"/>
      <c r="FQF119" s="465"/>
      <c r="FQG119" s="268"/>
      <c r="FQH119" s="463"/>
      <c r="FQI119" s="463"/>
      <c r="FQJ119" s="463"/>
      <c r="FQK119" s="268"/>
      <c r="FQL119" s="463"/>
      <c r="FQM119" s="463"/>
      <c r="FQN119" s="463"/>
      <c r="FQO119" s="267"/>
      <c r="FQP119" s="464"/>
      <c r="FQQ119" s="464"/>
      <c r="FQR119" s="464"/>
      <c r="FQS119" s="267"/>
      <c r="FQT119" s="465"/>
      <c r="FQU119" s="465"/>
      <c r="FQV119" s="465"/>
      <c r="FQW119" s="268"/>
      <c r="FQX119" s="463"/>
      <c r="FQY119" s="463"/>
      <c r="FQZ119" s="463"/>
      <c r="FRA119" s="268"/>
      <c r="FRB119" s="463"/>
      <c r="FRC119" s="463"/>
      <c r="FRD119" s="463"/>
      <c r="FRE119" s="267"/>
      <c r="FRF119" s="464"/>
      <c r="FRG119" s="464"/>
      <c r="FRH119" s="464"/>
      <c r="FRI119" s="267"/>
      <c r="FRJ119" s="465"/>
      <c r="FRK119" s="465"/>
      <c r="FRL119" s="465"/>
      <c r="FRM119" s="268"/>
      <c r="FRN119" s="463"/>
      <c r="FRO119" s="463"/>
      <c r="FRP119" s="463"/>
      <c r="FRQ119" s="268"/>
      <c r="FRR119" s="463"/>
      <c r="FRS119" s="463"/>
      <c r="FRT119" s="463"/>
      <c r="FRU119" s="267"/>
      <c r="FRV119" s="464"/>
      <c r="FRW119" s="464"/>
      <c r="FRX119" s="464"/>
      <c r="FRY119" s="267"/>
      <c r="FRZ119" s="465"/>
      <c r="FSA119" s="465"/>
      <c r="FSB119" s="465"/>
      <c r="FSC119" s="268"/>
      <c r="FSD119" s="463"/>
      <c r="FSE119" s="463"/>
      <c r="FSF119" s="463"/>
      <c r="FSG119" s="268"/>
      <c r="FSH119" s="463"/>
      <c r="FSI119" s="463"/>
      <c r="FSJ119" s="463"/>
      <c r="FSK119" s="267"/>
      <c r="FSL119" s="464"/>
      <c r="FSM119" s="464"/>
      <c r="FSN119" s="464"/>
      <c r="FSO119" s="267"/>
      <c r="FSP119" s="465"/>
      <c r="FSQ119" s="465"/>
      <c r="FSR119" s="465"/>
      <c r="FSS119" s="268"/>
      <c r="FST119" s="463"/>
      <c r="FSU119" s="463"/>
      <c r="FSV119" s="463"/>
      <c r="FSW119" s="268"/>
      <c r="FSX119" s="463"/>
      <c r="FSY119" s="463"/>
      <c r="FSZ119" s="463"/>
      <c r="FTA119" s="267"/>
      <c r="FTB119" s="464"/>
      <c r="FTC119" s="464"/>
      <c r="FTD119" s="464"/>
      <c r="FTE119" s="267"/>
      <c r="FTF119" s="465"/>
      <c r="FTG119" s="465"/>
      <c r="FTH119" s="465"/>
      <c r="FTI119" s="268"/>
      <c r="FTJ119" s="463"/>
      <c r="FTK119" s="463"/>
      <c r="FTL119" s="463"/>
      <c r="FTM119" s="268"/>
      <c r="FTN119" s="463"/>
      <c r="FTO119" s="463"/>
      <c r="FTP119" s="463"/>
      <c r="FTQ119" s="267"/>
      <c r="FTR119" s="464"/>
      <c r="FTS119" s="464"/>
      <c r="FTT119" s="464"/>
      <c r="FTU119" s="267"/>
      <c r="FTV119" s="465"/>
      <c r="FTW119" s="465"/>
      <c r="FTX119" s="465"/>
      <c r="FTY119" s="268"/>
      <c r="FTZ119" s="463"/>
      <c r="FUA119" s="463"/>
      <c r="FUB119" s="463"/>
      <c r="FUC119" s="268"/>
      <c r="FUD119" s="463"/>
      <c r="FUE119" s="463"/>
      <c r="FUF119" s="463"/>
      <c r="FUG119" s="267"/>
      <c r="FUH119" s="464"/>
      <c r="FUI119" s="464"/>
      <c r="FUJ119" s="464"/>
      <c r="FUK119" s="267"/>
      <c r="FUL119" s="465"/>
      <c r="FUM119" s="465"/>
      <c r="FUN119" s="465"/>
      <c r="FUO119" s="268"/>
      <c r="FUP119" s="463"/>
      <c r="FUQ119" s="463"/>
      <c r="FUR119" s="463"/>
      <c r="FUS119" s="268"/>
      <c r="FUT119" s="463"/>
      <c r="FUU119" s="463"/>
      <c r="FUV119" s="463"/>
      <c r="FUW119" s="267"/>
      <c r="FUX119" s="464"/>
      <c r="FUY119" s="464"/>
      <c r="FUZ119" s="464"/>
      <c r="FVA119" s="267"/>
      <c r="FVB119" s="465"/>
      <c r="FVC119" s="465"/>
      <c r="FVD119" s="465"/>
      <c r="FVE119" s="268"/>
      <c r="FVF119" s="463"/>
      <c r="FVG119" s="463"/>
      <c r="FVH119" s="463"/>
      <c r="FVI119" s="268"/>
      <c r="FVJ119" s="463"/>
      <c r="FVK119" s="463"/>
      <c r="FVL119" s="463"/>
      <c r="FVM119" s="267"/>
      <c r="FVN119" s="464"/>
      <c r="FVO119" s="464"/>
      <c r="FVP119" s="464"/>
      <c r="FVQ119" s="267"/>
      <c r="FVR119" s="465"/>
      <c r="FVS119" s="465"/>
      <c r="FVT119" s="465"/>
      <c r="FVU119" s="268"/>
      <c r="FVV119" s="463"/>
      <c r="FVW119" s="463"/>
      <c r="FVX119" s="463"/>
      <c r="FVY119" s="268"/>
      <c r="FVZ119" s="463"/>
      <c r="FWA119" s="463"/>
      <c r="FWB119" s="463"/>
      <c r="FWC119" s="267"/>
      <c r="FWD119" s="464"/>
      <c r="FWE119" s="464"/>
      <c r="FWF119" s="464"/>
      <c r="FWG119" s="267"/>
      <c r="FWH119" s="465"/>
      <c r="FWI119" s="465"/>
      <c r="FWJ119" s="465"/>
      <c r="FWK119" s="268"/>
      <c r="FWL119" s="463"/>
      <c r="FWM119" s="463"/>
      <c r="FWN119" s="463"/>
      <c r="FWO119" s="268"/>
      <c r="FWP119" s="463"/>
      <c r="FWQ119" s="463"/>
      <c r="FWR119" s="463"/>
      <c r="FWS119" s="267"/>
      <c r="FWT119" s="464"/>
      <c r="FWU119" s="464"/>
      <c r="FWV119" s="464"/>
      <c r="FWW119" s="267"/>
      <c r="FWX119" s="465"/>
      <c r="FWY119" s="465"/>
      <c r="FWZ119" s="465"/>
      <c r="FXA119" s="268"/>
      <c r="FXB119" s="463"/>
      <c r="FXC119" s="463"/>
      <c r="FXD119" s="463"/>
      <c r="FXE119" s="268"/>
      <c r="FXF119" s="463"/>
      <c r="FXG119" s="463"/>
      <c r="FXH119" s="463"/>
      <c r="FXI119" s="267"/>
      <c r="FXJ119" s="464"/>
      <c r="FXK119" s="464"/>
      <c r="FXL119" s="464"/>
      <c r="FXM119" s="267"/>
      <c r="FXN119" s="465"/>
      <c r="FXO119" s="465"/>
      <c r="FXP119" s="465"/>
      <c r="FXQ119" s="268"/>
      <c r="FXR119" s="463"/>
      <c r="FXS119" s="463"/>
      <c r="FXT119" s="463"/>
      <c r="FXU119" s="268"/>
      <c r="FXV119" s="463"/>
      <c r="FXW119" s="463"/>
      <c r="FXX119" s="463"/>
      <c r="FXY119" s="267"/>
      <c r="FXZ119" s="464"/>
      <c r="FYA119" s="464"/>
      <c r="FYB119" s="464"/>
      <c r="FYC119" s="267"/>
      <c r="FYD119" s="465"/>
      <c r="FYE119" s="465"/>
      <c r="FYF119" s="465"/>
      <c r="FYG119" s="268"/>
      <c r="FYH119" s="463"/>
      <c r="FYI119" s="463"/>
      <c r="FYJ119" s="463"/>
      <c r="FYK119" s="268"/>
      <c r="FYL119" s="463"/>
      <c r="FYM119" s="463"/>
      <c r="FYN119" s="463"/>
      <c r="FYO119" s="267"/>
      <c r="FYP119" s="464"/>
      <c r="FYQ119" s="464"/>
      <c r="FYR119" s="464"/>
      <c r="FYS119" s="267"/>
      <c r="FYT119" s="465"/>
      <c r="FYU119" s="465"/>
      <c r="FYV119" s="465"/>
      <c r="FYW119" s="268"/>
      <c r="FYX119" s="463"/>
      <c r="FYY119" s="463"/>
      <c r="FYZ119" s="463"/>
      <c r="FZA119" s="268"/>
      <c r="FZB119" s="463"/>
      <c r="FZC119" s="463"/>
      <c r="FZD119" s="463"/>
      <c r="FZE119" s="267"/>
      <c r="FZF119" s="464"/>
      <c r="FZG119" s="464"/>
      <c r="FZH119" s="464"/>
      <c r="FZI119" s="267"/>
      <c r="FZJ119" s="465"/>
      <c r="FZK119" s="465"/>
      <c r="FZL119" s="465"/>
      <c r="FZM119" s="268"/>
      <c r="FZN119" s="463"/>
      <c r="FZO119" s="463"/>
      <c r="FZP119" s="463"/>
      <c r="FZQ119" s="268"/>
      <c r="FZR119" s="463"/>
      <c r="FZS119" s="463"/>
      <c r="FZT119" s="463"/>
      <c r="FZU119" s="267"/>
      <c r="FZV119" s="464"/>
      <c r="FZW119" s="464"/>
      <c r="FZX119" s="464"/>
      <c r="FZY119" s="267"/>
      <c r="FZZ119" s="465"/>
      <c r="GAA119" s="465"/>
      <c r="GAB119" s="465"/>
      <c r="GAC119" s="268"/>
      <c r="GAD119" s="463"/>
      <c r="GAE119" s="463"/>
      <c r="GAF119" s="463"/>
      <c r="GAG119" s="268"/>
      <c r="GAH119" s="463"/>
      <c r="GAI119" s="463"/>
      <c r="GAJ119" s="463"/>
      <c r="GAK119" s="267"/>
      <c r="GAL119" s="464"/>
      <c r="GAM119" s="464"/>
      <c r="GAN119" s="464"/>
      <c r="GAO119" s="267"/>
      <c r="GAP119" s="465"/>
      <c r="GAQ119" s="465"/>
      <c r="GAR119" s="465"/>
      <c r="GAS119" s="268"/>
      <c r="GAT119" s="463"/>
      <c r="GAU119" s="463"/>
      <c r="GAV119" s="463"/>
      <c r="GAW119" s="268"/>
      <c r="GAX119" s="463"/>
      <c r="GAY119" s="463"/>
      <c r="GAZ119" s="463"/>
      <c r="GBA119" s="267"/>
      <c r="GBB119" s="464"/>
      <c r="GBC119" s="464"/>
      <c r="GBD119" s="464"/>
      <c r="GBE119" s="267"/>
      <c r="GBF119" s="465"/>
      <c r="GBG119" s="465"/>
      <c r="GBH119" s="465"/>
      <c r="GBI119" s="268"/>
      <c r="GBJ119" s="463"/>
      <c r="GBK119" s="463"/>
      <c r="GBL119" s="463"/>
      <c r="GBM119" s="268"/>
      <c r="GBN119" s="463"/>
      <c r="GBO119" s="463"/>
      <c r="GBP119" s="463"/>
      <c r="GBQ119" s="267"/>
      <c r="GBR119" s="464"/>
      <c r="GBS119" s="464"/>
      <c r="GBT119" s="464"/>
      <c r="GBU119" s="267"/>
      <c r="GBV119" s="465"/>
      <c r="GBW119" s="465"/>
      <c r="GBX119" s="465"/>
      <c r="GBY119" s="268"/>
      <c r="GBZ119" s="463"/>
      <c r="GCA119" s="463"/>
      <c r="GCB119" s="463"/>
      <c r="GCC119" s="268"/>
      <c r="GCD119" s="463"/>
      <c r="GCE119" s="463"/>
      <c r="GCF119" s="463"/>
      <c r="GCG119" s="267"/>
      <c r="GCH119" s="464"/>
      <c r="GCI119" s="464"/>
      <c r="GCJ119" s="464"/>
      <c r="GCK119" s="267"/>
      <c r="GCL119" s="465"/>
      <c r="GCM119" s="465"/>
      <c r="GCN119" s="465"/>
      <c r="GCO119" s="268"/>
      <c r="GCP119" s="463"/>
      <c r="GCQ119" s="463"/>
      <c r="GCR119" s="463"/>
      <c r="GCS119" s="268"/>
      <c r="GCT119" s="463"/>
      <c r="GCU119" s="463"/>
      <c r="GCV119" s="463"/>
      <c r="GCW119" s="267"/>
      <c r="GCX119" s="464"/>
      <c r="GCY119" s="464"/>
      <c r="GCZ119" s="464"/>
      <c r="GDA119" s="267"/>
      <c r="GDB119" s="465"/>
      <c r="GDC119" s="465"/>
      <c r="GDD119" s="465"/>
      <c r="GDE119" s="268"/>
      <c r="GDF119" s="463"/>
      <c r="GDG119" s="463"/>
      <c r="GDH119" s="463"/>
      <c r="GDI119" s="268"/>
      <c r="GDJ119" s="463"/>
      <c r="GDK119" s="463"/>
      <c r="GDL119" s="463"/>
      <c r="GDM119" s="267"/>
      <c r="GDN119" s="464"/>
      <c r="GDO119" s="464"/>
      <c r="GDP119" s="464"/>
      <c r="GDQ119" s="267"/>
      <c r="GDR119" s="465"/>
      <c r="GDS119" s="465"/>
      <c r="GDT119" s="465"/>
      <c r="GDU119" s="268"/>
      <c r="GDV119" s="463"/>
      <c r="GDW119" s="463"/>
      <c r="GDX119" s="463"/>
      <c r="GDY119" s="268"/>
      <c r="GDZ119" s="463"/>
      <c r="GEA119" s="463"/>
      <c r="GEB119" s="463"/>
      <c r="GEC119" s="267"/>
      <c r="GED119" s="464"/>
      <c r="GEE119" s="464"/>
      <c r="GEF119" s="464"/>
      <c r="GEG119" s="267"/>
      <c r="GEH119" s="465"/>
      <c r="GEI119" s="465"/>
      <c r="GEJ119" s="465"/>
      <c r="GEK119" s="268"/>
      <c r="GEL119" s="463"/>
      <c r="GEM119" s="463"/>
      <c r="GEN119" s="463"/>
      <c r="GEO119" s="268"/>
      <c r="GEP119" s="463"/>
      <c r="GEQ119" s="463"/>
      <c r="GER119" s="463"/>
      <c r="GES119" s="267"/>
      <c r="GET119" s="464"/>
      <c r="GEU119" s="464"/>
      <c r="GEV119" s="464"/>
      <c r="GEW119" s="267"/>
      <c r="GEX119" s="465"/>
      <c r="GEY119" s="465"/>
      <c r="GEZ119" s="465"/>
      <c r="GFA119" s="268"/>
      <c r="GFB119" s="463"/>
      <c r="GFC119" s="463"/>
      <c r="GFD119" s="463"/>
      <c r="GFE119" s="268"/>
      <c r="GFF119" s="463"/>
      <c r="GFG119" s="463"/>
      <c r="GFH119" s="463"/>
      <c r="GFI119" s="267"/>
      <c r="GFJ119" s="464"/>
      <c r="GFK119" s="464"/>
      <c r="GFL119" s="464"/>
      <c r="GFM119" s="267"/>
      <c r="GFN119" s="465"/>
      <c r="GFO119" s="465"/>
      <c r="GFP119" s="465"/>
      <c r="GFQ119" s="268"/>
      <c r="GFR119" s="463"/>
      <c r="GFS119" s="463"/>
      <c r="GFT119" s="463"/>
      <c r="GFU119" s="268"/>
      <c r="GFV119" s="463"/>
      <c r="GFW119" s="463"/>
      <c r="GFX119" s="463"/>
      <c r="GFY119" s="267"/>
      <c r="GFZ119" s="464"/>
      <c r="GGA119" s="464"/>
      <c r="GGB119" s="464"/>
      <c r="GGC119" s="267"/>
      <c r="GGD119" s="465"/>
      <c r="GGE119" s="465"/>
      <c r="GGF119" s="465"/>
      <c r="GGG119" s="268"/>
      <c r="GGH119" s="463"/>
      <c r="GGI119" s="463"/>
      <c r="GGJ119" s="463"/>
      <c r="GGK119" s="268"/>
      <c r="GGL119" s="463"/>
      <c r="GGM119" s="463"/>
      <c r="GGN119" s="463"/>
      <c r="GGO119" s="267"/>
      <c r="GGP119" s="464"/>
      <c r="GGQ119" s="464"/>
      <c r="GGR119" s="464"/>
      <c r="GGS119" s="267"/>
      <c r="GGT119" s="465"/>
      <c r="GGU119" s="465"/>
      <c r="GGV119" s="465"/>
      <c r="GGW119" s="268"/>
      <c r="GGX119" s="463"/>
      <c r="GGY119" s="463"/>
      <c r="GGZ119" s="463"/>
      <c r="GHA119" s="268"/>
      <c r="GHB119" s="463"/>
      <c r="GHC119" s="463"/>
      <c r="GHD119" s="463"/>
      <c r="GHE119" s="267"/>
      <c r="GHF119" s="464"/>
      <c r="GHG119" s="464"/>
      <c r="GHH119" s="464"/>
      <c r="GHI119" s="267"/>
      <c r="GHJ119" s="465"/>
      <c r="GHK119" s="465"/>
      <c r="GHL119" s="465"/>
      <c r="GHM119" s="268"/>
      <c r="GHN119" s="463"/>
      <c r="GHO119" s="463"/>
      <c r="GHP119" s="463"/>
      <c r="GHQ119" s="268"/>
      <c r="GHR119" s="463"/>
      <c r="GHS119" s="463"/>
      <c r="GHT119" s="463"/>
      <c r="GHU119" s="267"/>
      <c r="GHV119" s="464"/>
      <c r="GHW119" s="464"/>
      <c r="GHX119" s="464"/>
      <c r="GHY119" s="267"/>
      <c r="GHZ119" s="465"/>
      <c r="GIA119" s="465"/>
      <c r="GIB119" s="465"/>
      <c r="GIC119" s="268"/>
      <c r="GID119" s="463"/>
      <c r="GIE119" s="463"/>
      <c r="GIF119" s="463"/>
      <c r="GIG119" s="268"/>
      <c r="GIH119" s="463"/>
      <c r="GII119" s="463"/>
      <c r="GIJ119" s="463"/>
      <c r="GIK119" s="267"/>
      <c r="GIL119" s="464"/>
      <c r="GIM119" s="464"/>
      <c r="GIN119" s="464"/>
      <c r="GIO119" s="267"/>
      <c r="GIP119" s="465"/>
      <c r="GIQ119" s="465"/>
      <c r="GIR119" s="465"/>
      <c r="GIS119" s="268"/>
      <c r="GIT119" s="463"/>
      <c r="GIU119" s="463"/>
      <c r="GIV119" s="463"/>
      <c r="GIW119" s="268"/>
      <c r="GIX119" s="463"/>
      <c r="GIY119" s="463"/>
      <c r="GIZ119" s="463"/>
      <c r="GJA119" s="267"/>
      <c r="GJB119" s="464"/>
      <c r="GJC119" s="464"/>
      <c r="GJD119" s="464"/>
      <c r="GJE119" s="267"/>
      <c r="GJF119" s="465"/>
      <c r="GJG119" s="465"/>
      <c r="GJH119" s="465"/>
      <c r="GJI119" s="268"/>
      <c r="GJJ119" s="463"/>
      <c r="GJK119" s="463"/>
      <c r="GJL119" s="463"/>
      <c r="GJM119" s="268"/>
      <c r="GJN119" s="463"/>
      <c r="GJO119" s="463"/>
      <c r="GJP119" s="463"/>
      <c r="GJQ119" s="267"/>
      <c r="GJR119" s="464"/>
      <c r="GJS119" s="464"/>
      <c r="GJT119" s="464"/>
      <c r="GJU119" s="267"/>
      <c r="GJV119" s="465"/>
      <c r="GJW119" s="465"/>
      <c r="GJX119" s="465"/>
      <c r="GJY119" s="268"/>
      <c r="GJZ119" s="463"/>
      <c r="GKA119" s="463"/>
      <c r="GKB119" s="463"/>
      <c r="GKC119" s="268"/>
      <c r="GKD119" s="463"/>
      <c r="GKE119" s="463"/>
      <c r="GKF119" s="463"/>
      <c r="GKG119" s="267"/>
      <c r="GKH119" s="464"/>
      <c r="GKI119" s="464"/>
      <c r="GKJ119" s="464"/>
      <c r="GKK119" s="267"/>
      <c r="GKL119" s="465"/>
      <c r="GKM119" s="465"/>
      <c r="GKN119" s="465"/>
      <c r="GKO119" s="268"/>
      <c r="GKP119" s="463"/>
      <c r="GKQ119" s="463"/>
      <c r="GKR119" s="463"/>
      <c r="GKS119" s="268"/>
      <c r="GKT119" s="463"/>
      <c r="GKU119" s="463"/>
      <c r="GKV119" s="463"/>
      <c r="GKW119" s="267"/>
      <c r="GKX119" s="464"/>
      <c r="GKY119" s="464"/>
      <c r="GKZ119" s="464"/>
      <c r="GLA119" s="267"/>
      <c r="GLB119" s="465"/>
      <c r="GLC119" s="465"/>
      <c r="GLD119" s="465"/>
      <c r="GLE119" s="268"/>
      <c r="GLF119" s="463"/>
      <c r="GLG119" s="463"/>
      <c r="GLH119" s="463"/>
      <c r="GLI119" s="268"/>
      <c r="GLJ119" s="463"/>
      <c r="GLK119" s="463"/>
      <c r="GLL119" s="463"/>
      <c r="GLM119" s="267"/>
      <c r="GLN119" s="464"/>
      <c r="GLO119" s="464"/>
      <c r="GLP119" s="464"/>
      <c r="GLQ119" s="267"/>
      <c r="GLR119" s="465"/>
      <c r="GLS119" s="465"/>
      <c r="GLT119" s="465"/>
      <c r="GLU119" s="268"/>
      <c r="GLV119" s="463"/>
      <c r="GLW119" s="463"/>
      <c r="GLX119" s="463"/>
      <c r="GLY119" s="268"/>
      <c r="GLZ119" s="463"/>
      <c r="GMA119" s="463"/>
      <c r="GMB119" s="463"/>
      <c r="GMC119" s="267"/>
      <c r="GMD119" s="464"/>
      <c r="GME119" s="464"/>
      <c r="GMF119" s="464"/>
      <c r="GMG119" s="267"/>
      <c r="GMH119" s="465"/>
      <c r="GMI119" s="465"/>
      <c r="GMJ119" s="465"/>
      <c r="GMK119" s="268"/>
      <c r="GML119" s="463"/>
      <c r="GMM119" s="463"/>
      <c r="GMN119" s="463"/>
      <c r="GMO119" s="268"/>
      <c r="GMP119" s="463"/>
      <c r="GMQ119" s="463"/>
      <c r="GMR119" s="463"/>
      <c r="GMS119" s="267"/>
      <c r="GMT119" s="464"/>
      <c r="GMU119" s="464"/>
      <c r="GMV119" s="464"/>
      <c r="GMW119" s="267"/>
      <c r="GMX119" s="465"/>
      <c r="GMY119" s="465"/>
      <c r="GMZ119" s="465"/>
      <c r="GNA119" s="268"/>
      <c r="GNB119" s="463"/>
      <c r="GNC119" s="463"/>
      <c r="GND119" s="463"/>
      <c r="GNE119" s="268"/>
      <c r="GNF119" s="463"/>
      <c r="GNG119" s="463"/>
      <c r="GNH119" s="463"/>
      <c r="GNI119" s="267"/>
      <c r="GNJ119" s="464"/>
      <c r="GNK119" s="464"/>
      <c r="GNL119" s="464"/>
      <c r="GNM119" s="267"/>
      <c r="GNN119" s="465"/>
      <c r="GNO119" s="465"/>
      <c r="GNP119" s="465"/>
      <c r="GNQ119" s="268"/>
      <c r="GNR119" s="463"/>
      <c r="GNS119" s="463"/>
      <c r="GNT119" s="463"/>
      <c r="GNU119" s="268"/>
      <c r="GNV119" s="463"/>
      <c r="GNW119" s="463"/>
      <c r="GNX119" s="463"/>
      <c r="GNY119" s="267"/>
      <c r="GNZ119" s="464"/>
      <c r="GOA119" s="464"/>
      <c r="GOB119" s="464"/>
      <c r="GOC119" s="267"/>
      <c r="GOD119" s="465"/>
      <c r="GOE119" s="465"/>
      <c r="GOF119" s="465"/>
      <c r="GOG119" s="268"/>
      <c r="GOH119" s="463"/>
      <c r="GOI119" s="463"/>
      <c r="GOJ119" s="463"/>
      <c r="GOK119" s="268"/>
      <c r="GOL119" s="463"/>
      <c r="GOM119" s="463"/>
      <c r="GON119" s="463"/>
      <c r="GOO119" s="267"/>
      <c r="GOP119" s="464"/>
      <c r="GOQ119" s="464"/>
      <c r="GOR119" s="464"/>
      <c r="GOS119" s="267"/>
      <c r="GOT119" s="465"/>
      <c r="GOU119" s="465"/>
      <c r="GOV119" s="465"/>
      <c r="GOW119" s="268"/>
      <c r="GOX119" s="463"/>
      <c r="GOY119" s="463"/>
      <c r="GOZ119" s="463"/>
      <c r="GPA119" s="268"/>
      <c r="GPB119" s="463"/>
      <c r="GPC119" s="463"/>
      <c r="GPD119" s="463"/>
      <c r="GPE119" s="267"/>
      <c r="GPF119" s="464"/>
      <c r="GPG119" s="464"/>
      <c r="GPH119" s="464"/>
      <c r="GPI119" s="267"/>
      <c r="GPJ119" s="465"/>
      <c r="GPK119" s="465"/>
      <c r="GPL119" s="465"/>
      <c r="GPM119" s="268"/>
      <c r="GPN119" s="463"/>
      <c r="GPO119" s="463"/>
      <c r="GPP119" s="463"/>
      <c r="GPQ119" s="268"/>
      <c r="GPR119" s="463"/>
      <c r="GPS119" s="463"/>
      <c r="GPT119" s="463"/>
      <c r="GPU119" s="267"/>
      <c r="GPV119" s="464"/>
      <c r="GPW119" s="464"/>
      <c r="GPX119" s="464"/>
      <c r="GPY119" s="267"/>
      <c r="GPZ119" s="465"/>
      <c r="GQA119" s="465"/>
      <c r="GQB119" s="465"/>
      <c r="GQC119" s="268"/>
      <c r="GQD119" s="463"/>
      <c r="GQE119" s="463"/>
      <c r="GQF119" s="463"/>
      <c r="GQG119" s="268"/>
      <c r="GQH119" s="463"/>
      <c r="GQI119" s="463"/>
      <c r="GQJ119" s="463"/>
      <c r="GQK119" s="267"/>
      <c r="GQL119" s="464"/>
      <c r="GQM119" s="464"/>
      <c r="GQN119" s="464"/>
      <c r="GQO119" s="267"/>
      <c r="GQP119" s="465"/>
      <c r="GQQ119" s="465"/>
      <c r="GQR119" s="465"/>
      <c r="GQS119" s="268"/>
      <c r="GQT119" s="463"/>
      <c r="GQU119" s="463"/>
      <c r="GQV119" s="463"/>
      <c r="GQW119" s="268"/>
      <c r="GQX119" s="463"/>
      <c r="GQY119" s="463"/>
      <c r="GQZ119" s="463"/>
      <c r="GRA119" s="267"/>
      <c r="GRB119" s="464"/>
      <c r="GRC119" s="464"/>
      <c r="GRD119" s="464"/>
      <c r="GRE119" s="267"/>
      <c r="GRF119" s="465"/>
      <c r="GRG119" s="465"/>
      <c r="GRH119" s="465"/>
      <c r="GRI119" s="268"/>
      <c r="GRJ119" s="463"/>
      <c r="GRK119" s="463"/>
      <c r="GRL119" s="463"/>
      <c r="GRM119" s="268"/>
      <c r="GRN119" s="463"/>
      <c r="GRO119" s="463"/>
      <c r="GRP119" s="463"/>
      <c r="GRQ119" s="267"/>
      <c r="GRR119" s="464"/>
      <c r="GRS119" s="464"/>
      <c r="GRT119" s="464"/>
      <c r="GRU119" s="267"/>
      <c r="GRV119" s="465"/>
      <c r="GRW119" s="465"/>
      <c r="GRX119" s="465"/>
      <c r="GRY119" s="268"/>
      <c r="GRZ119" s="463"/>
      <c r="GSA119" s="463"/>
      <c r="GSB119" s="463"/>
      <c r="GSC119" s="268"/>
      <c r="GSD119" s="463"/>
      <c r="GSE119" s="463"/>
      <c r="GSF119" s="463"/>
      <c r="GSG119" s="267"/>
      <c r="GSH119" s="464"/>
      <c r="GSI119" s="464"/>
      <c r="GSJ119" s="464"/>
      <c r="GSK119" s="267"/>
      <c r="GSL119" s="465"/>
      <c r="GSM119" s="465"/>
      <c r="GSN119" s="465"/>
      <c r="GSO119" s="268"/>
      <c r="GSP119" s="463"/>
      <c r="GSQ119" s="463"/>
      <c r="GSR119" s="463"/>
      <c r="GSS119" s="268"/>
      <c r="GST119" s="463"/>
      <c r="GSU119" s="463"/>
      <c r="GSV119" s="463"/>
      <c r="GSW119" s="267"/>
      <c r="GSX119" s="464"/>
      <c r="GSY119" s="464"/>
      <c r="GSZ119" s="464"/>
      <c r="GTA119" s="267"/>
      <c r="GTB119" s="465"/>
      <c r="GTC119" s="465"/>
      <c r="GTD119" s="465"/>
      <c r="GTE119" s="268"/>
      <c r="GTF119" s="463"/>
      <c r="GTG119" s="463"/>
      <c r="GTH119" s="463"/>
      <c r="GTI119" s="268"/>
      <c r="GTJ119" s="463"/>
      <c r="GTK119" s="463"/>
      <c r="GTL119" s="463"/>
      <c r="GTM119" s="267"/>
      <c r="GTN119" s="464"/>
      <c r="GTO119" s="464"/>
      <c r="GTP119" s="464"/>
      <c r="GTQ119" s="267"/>
      <c r="GTR119" s="465"/>
      <c r="GTS119" s="465"/>
      <c r="GTT119" s="465"/>
      <c r="GTU119" s="268"/>
      <c r="GTV119" s="463"/>
      <c r="GTW119" s="463"/>
      <c r="GTX119" s="463"/>
      <c r="GTY119" s="268"/>
      <c r="GTZ119" s="463"/>
      <c r="GUA119" s="463"/>
      <c r="GUB119" s="463"/>
      <c r="GUC119" s="267"/>
      <c r="GUD119" s="464"/>
      <c r="GUE119" s="464"/>
      <c r="GUF119" s="464"/>
      <c r="GUG119" s="267"/>
      <c r="GUH119" s="465"/>
      <c r="GUI119" s="465"/>
      <c r="GUJ119" s="465"/>
      <c r="GUK119" s="268"/>
      <c r="GUL119" s="463"/>
      <c r="GUM119" s="463"/>
      <c r="GUN119" s="463"/>
      <c r="GUO119" s="268"/>
      <c r="GUP119" s="463"/>
      <c r="GUQ119" s="463"/>
      <c r="GUR119" s="463"/>
      <c r="GUS119" s="267"/>
      <c r="GUT119" s="464"/>
      <c r="GUU119" s="464"/>
      <c r="GUV119" s="464"/>
      <c r="GUW119" s="267"/>
      <c r="GUX119" s="465"/>
      <c r="GUY119" s="465"/>
      <c r="GUZ119" s="465"/>
      <c r="GVA119" s="268"/>
      <c r="GVB119" s="463"/>
      <c r="GVC119" s="463"/>
      <c r="GVD119" s="463"/>
      <c r="GVE119" s="268"/>
      <c r="GVF119" s="463"/>
      <c r="GVG119" s="463"/>
      <c r="GVH119" s="463"/>
      <c r="GVI119" s="267"/>
      <c r="GVJ119" s="464"/>
      <c r="GVK119" s="464"/>
      <c r="GVL119" s="464"/>
      <c r="GVM119" s="267"/>
      <c r="GVN119" s="465"/>
      <c r="GVO119" s="465"/>
      <c r="GVP119" s="465"/>
      <c r="GVQ119" s="268"/>
      <c r="GVR119" s="463"/>
      <c r="GVS119" s="463"/>
      <c r="GVT119" s="463"/>
      <c r="GVU119" s="268"/>
      <c r="GVV119" s="463"/>
      <c r="GVW119" s="463"/>
      <c r="GVX119" s="463"/>
      <c r="GVY119" s="267"/>
      <c r="GVZ119" s="464"/>
      <c r="GWA119" s="464"/>
      <c r="GWB119" s="464"/>
      <c r="GWC119" s="267"/>
      <c r="GWD119" s="465"/>
      <c r="GWE119" s="465"/>
      <c r="GWF119" s="465"/>
      <c r="GWG119" s="268"/>
      <c r="GWH119" s="463"/>
      <c r="GWI119" s="463"/>
      <c r="GWJ119" s="463"/>
      <c r="GWK119" s="268"/>
      <c r="GWL119" s="463"/>
      <c r="GWM119" s="463"/>
      <c r="GWN119" s="463"/>
      <c r="GWO119" s="267"/>
      <c r="GWP119" s="464"/>
      <c r="GWQ119" s="464"/>
      <c r="GWR119" s="464"/>
      <c r="GWS119" s="267"/>
      <c r="GWT119" s="465"/>
      <c r="GWU119" s="465"/>
      <c r="GWV119" s="465"/>
      <c r="GWW119" s="268"/>
      <c r="GWX119" s="463"/>
      <c r="GWY119" s="463"/>
      <c r="GWZ119" s="463"/>
      <c r="GXA119" s="268"/>
      <c r="GXB119" s="463"/>
      <c r="GXC119" s="463"/>
      <c r="GXD119" s="463"/>
      <c r="GXE119" s="267"/>
      <c r="GXF119" s="464"/>
      <c r="GXG119" s="464"/>
      <c r="GXH119" s="464"/>
      <c r="GXI119" s="267"/>
      <c r="GXJ119" s="465"/>
      <c r="GXK119" s="465"/>
      <c r="GXL119" s="465"/>
      <c r="GXM119" s="268"/>
      <c r="GXN119" s="463"/>
      <c r="GXO119" s="463"/>
      <c r="GXP119" s="463"/>
      <c r="GXQ119" s="268"/>
      <c r="GXR119" s="463"/>
      <c r="GXS119" s="463"/>
      <c r="GXT119" s="463"/>
      <c r="GXU119" s="267"/>
      <c r="GXV119" s="464"/>
      <c r="GXW119" s="464"/>
      <c r="GXX119" s="464"/>
      <c r="GXY119" s="267"/>
      <c r="GXZ119" s="465"/>
      <c r="GYA119" s="465"/>
      <c r="GYB119" s="465"/>
      <c r="GYC119" s="268"/>
      <c r="GYD119" s="463"/>
      <c r="GYE119" s="463"/>
      <c r="GYF119" s="463"/>
      <c r="GYG119" s="268"/>
      <c r="GYH119" s="463"/>
      <c r="GYI119" s="463"/>
      <c r="GYJ119" s="463"/>
      <c r="GYK119" s="267"/>
      <c r="GYL119" s="464"/>
      <c r="GYM119" s="464"/>
      <c r="GYN119" s="464"/>
      <c r="GYO119" s="267"/>
      <c r="GYP119" s="465"/>
      <c r="GYQ119" s="465"/>
      <c r="GYR119" s="465"/>
      <c r="GYS119" s="268"/>
      <c r="GYT119" s="463"/>
      <c r="GYU119" s="463"/>
      <c r="GYV119" s="463"/>
      <c r="GYW119" s="268"/>
      <c r="GYX119" s="463"/>
      <c r="GYY119" s="463"/>
      <c r="GYZ119" s="463"/>
      <c r="GZA119" s="267"/>
      <c r="GZB119" s="464"/>
      <c r="GZC119" s="464"/>
      <c r="GZD119" s="464"/>
      <c r="GZE119" s="267"/>
      <c r="GZF119" s="465"/>
      <c r="GZG119" s="465"/>
      <c r="GZH119" s="465"/>
      <c r="GZI119" s="268"/>
      <c r="GZJ119" s="463"/>
      <c r="GZK119" s="463"/>
      <c r="GZL119" s="463"/>
      <c r="GZM119" s="268"/>
      <c r="GZN119" s="463"/>
      <c r="GZO119" s="463"/>
      <c r="GZP119" s="463"/>
      <c r="GZQ119" s="267"/>
      <c r="GZR119" s="464"/>
      <c r="GZS119" s="464"/>
      <c r="GZT119" s="464"/>
      <c r="GZU119" s="267"/>
      <c r="GZV119" s="465"/>
      <c r="GZW119" s="465"/>
      <c r="GZX119" s="465"/>
      <c r="GZY119" s="268"/>
      <c r="GZZ119" s="463"/>
      <c r="HAA119" s="463"/>
      <c r="HAB119" s="463"/>
      <c r="HAC119" s="268"/>
      <c r="HAD119" s="463"/>
      <c r="HAE119" s="463"/>
      <c r="HAF119" s="463"/>
      <c r="HAG119" s="267"/>
      <c r="HAH119" s="464"/>
      <c r="HAI119" s="464"/>
      <c r="HAJ119" s="464"/>
      <c r="HAK119" s="267"/>
      <c r="HAL119" s="465"/>
      <c r="HAM119" s="465"/>
      <c r="HAN119" s="465"/>
      <c r="HAO119" s="268"/>
      <c r="HAP119" s="463"/>
      <c r="HAQ119" s="463"/>
      <c r="HAR119" s="463"/>
      <c r="HAS119" s="268"/>
      <c r="HAT119" s="463"/>
      <c r="HAU119" s="463"/>
      <c r="HAV119" s="463"/>
      <c r="HAW119" s="267"/>
      <c r="HAX119" s="464"/>
      <c r="HAY119" s="464"/>
      <c r="HAZ119" s="464"/>
      <c r="HBA119" s="267"/>
      <c r="HBB119" s="465"/>
      <c r="HBC119" s="465"/>
      <c r="HBD119" s="465"/>
      <c r="HBE119" s="268"/>
      <c r="HBF119" s="463"/>
      <c r="HBG119" s="463"/>
      <c r="HBH119" s="463"/>
      <c r="HBI119" s="268"/>
      <c r="HBJ119" s="463"/>
      <c r="HBK119" s="463"/>
      <c r="HBL119" s="463"/>
      <c r="HBM119" s="267"/>
      <c r="HBN119" s="464"/>
      <c r="HBO119" s="464"/>
      <c r="HBP119" s="464"/>
      <c r="HBQ119" s="267"/>
      <c r="HBR119" s="465"/>
      <c r="HBS119" s="465"/>
      <c r="HBT119" s="465"/>
      <c r="HBU119" s="268"/>
      <c r="HBV119" s="463"/>
      <c r="HBW119" s="463"/>
      <c r="HBX119" s="463"/>
      <c r="HBY119" s="268"/>
      <c r="HBZ119" s="463"/>
      <c r="HCA119" s="463"/>
      <c r="HCB119" s="463"/>
      <c r="HCC119" s="267"/>
      <c r="HCD119" s="464"/>
      <c r="HCE119" s="464"/>
      <c r="HCF119" s="464"/>
      <c r="HCG119" s="267"/>
      <c r="HCH119" s="465"/>
      <c r="HCI119" s="465"/>
      <c r="HCJ119" s="465"/>
      <c r="HCK119" s="268"/>
      <c r="HCL119" s="463"/>
      <c r="HCM119" s="463"/>
      <c r="HCN119" s="463"/>
      <c r="HCO119" s="268"/>
      <c r="HCP119" s="463"/>
      <c r="HCQ119" s="463"/>
      <c r="HCR119" s="463"/>
      <c r="HCS119" s="267"/>
      <c r="HCT119" s="464"/>
      <c r="HCU119" s="464"/>
      <c r="HCV119" s="464"/>
      <c r="HCW119" s="267"/>
      <c r="HCX119" s="465"/>
      <c r="HCY119" s="465"/>
      <c r="HCZ119" s="465"/>
      <c r="HDA119" s="268"/>
      <c r="HDB119" s="463"/>
      <c r="HDC119" s="463"/>
      <c r="HDD119" s="463"/>
      <c r="HDE119" s="268"/>
      <c r="HDF119" s="463"/>
      <c r="HDG119" s="463"/>
      <c r="HDH119" s="463"/>
      <c r="HDI119" s="267"/>
      <c r="HDJ119" s="464"/>
      <c r="HDK119" s="464"/>
      <c r="HDL119" s="464"/>
      <c r="HDM119" s="267"/>
      <c r="HDN119" s="465"/>
      <c r="HDO119" s="465"/>
      <c r="HDP119" s="465"/>
      <c r="HDQ119" s="268"/>
      <c r="HDR119" s="463"/>
      <c r="HDS119" s="463"/>
      <c r="HDT119" s="463"/>
      <c r="HDU119" s="268"/>
      <c r="HDV119" s="463"/>
      <c r="HDW119" s="463"/>
      <c r="HDX119" s="463"/>
      <c r="HDY119" s="267"/>
      <c r="HDZ119" s="464"/>
      <c r="HEA119" s="464"/>
      <c r="HEB119" s="464"/>
      <c r="HEC119" s="267"/>
      <c r="HED119" s="465"/>
      <c r="HEE119" s="465"/>
      <c r="HEF119" s="465"/>
      <c r="HEG119" s="268"/>
      <c r="HEH119" s="463"/>
      <c r="HEI119" s="463"/>
      <c r="HEJ119" s="463"/>
      <c r="HEK119" s="268"/>
      <c r="HEL119" s="463"/>
      <c r="HEM119" s="463"/>
      <c r="HEN119" s="463"/>
      <c r="HEO119" s="267"/>
      <c r="HEP119" s="464"/>
      <c r="HEQ119" s="464"/>
      <c r="HER119" s="464"/>
      <c r="HES119" s="267"/>
      <c r="HET119" s="465"/>
      <c r="HEU119" s="465"/>
      <c r="HEV119" s="465"/>
      <c r="HEW119" s="268"/>
      <c r="HEX119" s="463"/>
      <c r="HEY119" s="463"/>
      <c r="HEZ119" s="463"/>
      <c r="HFA119" s="268"/>
      <c r="HFB119" s="463"/>
      <c r="HFC119" s="463"/>
      <c r="HFD119" s="463"/>
      <c r="HFE119" s="267"/>
      <c r="HFF119" s="464"/>
      <c r="HFG119" s="464"/>
      <c r="HFH119" s="464"/>
      <c r="HFI119" s="267"/>
      <c r="HFJ119" s="465"/>
      <c r="HFK119" s="465"/>
      <c r="HFL119" s="465"/>
      <c r="HFM119" s="268"/>
      <c r="HFN119" s="463"/>
      <c r="HFO119" s="463"/>
      <c r="HFP119" s="463"/>
      <c r="HFQ119" s="268"/>
      <c r="HFR119" s="463"/>
      <c r="HFS119" s="463"/>
      <c r="HFT119" s="463"/>
      <c r="HFU119" s="267"/>
      <c r="HFV119" s="464"/>
      <c r="HFW119" s="464"/>
      <c r="HFX119" s="464"/>
      <c r="HFY119" s="267"/>
      <c r="HFZ119" s="465"/>
      <c r="HGA119" s="465"/>
      <c r="HGB119" s="465"/>
      <c r="HGC119" s="268"/>
      <c r="HGD119" s="463"/>
      <c r="HGE119" s="463"/>
      <c r="HGF119" s="463"/>
      <c r="HGG119" s="268"/>
      <c r="HGH119" s="463"/>
      <c r="HGI119" s="463"/>
      <c r="HGJ119" s="463"/>
      <c r="HGK119" s="267"/>
      <c r="HGL119" s="464"/>
      <c r="HGM119" s="464"/>
      <c r="HGN119" s="464"/>
      <c r="HGO119" s="267"/>
      <c r="HGP119" s="465"/>
      <c r="HGQ119" s="465"/>
      <c r="HGR119" s="465"/>
      <c r="HGS119" s="268"/>
      <c r="HGT119" s="463"/>
      <c r="HGU119" s="463"/>
      <c r="HGV119" s="463"/>
      <c r="HGW119" s="268"/>
      <c r="HGX119" s="463"/>
      <c r="HGY119" s="463"/>
      <c r="HGZ119" s="463"/>
      <c r="HHA119" s="267"/>
      <c r="HHB119" s="464"/>
      <c r="HHC119" s="464"/>
      <c r="HHD119" s="464"/>
      <c r="HHE119" s="267"/>
      <c r="HHF119" s="465"/>
      <c r="HHG119" s="465"/>
      <c r="HHH119" s="465"/>
      <c r="HHI119" s="268"/>
      <c r="HHJ119" s="463"/>
      <c r="HHK119" s="463"/>
      <c r="HHL119" s="463"/>
      <c r="HHM119" s="268"/>
      <c r="HHN119" s="463"/>
      <c r="HHO119" s="463"/>
      <c r="HHP119" s="463"/>
      <c r="HHQ119" s="267"/>
      <c r="HHR119" s="464"/>
      <c r="HHS119" s="464"/>
      <c r="HHT119" s="464"/>
      <c r="HHU119" s="267"/>
      <c r="HHV119" s="465"/>
      <c r="HHW119" s="465"/>
      <c r="HHX119" s="465"/>
      <c r="HHY119" s="268"/>
      <c r="HHZ119" s="463"/>
      <c r="HIA119" s="463"/>
      <c r="HIB119" s="463"/>
      <c r="HIC119" s="268"/>
      <c r="HID119" s="463"/>
      <c r="HIE119" s="463"/>
      <c r="HIF119" s="463"/>
      <c r="HIG119" s="267"/>
      <c r="HIH119" s="464"/>
      <c r="HII119" s="464"/>
      <c r="HIJ119" s="464"/>
      <c r="HIK119" s="267"/>
      <c r="HIL119" s="465"/>
      <c r="HIM119" s="465"/>
      <c r="HIN119" s="465"/>
      <c r="HIO119" s="268"/>
      <c r="HIP119" s="463"/>
      <c r="HIQ119" s="463"/>
      <c r="HIR119" s="463"/>
      <c r="HIS119" s="268"/>
      <c r="HIT119" s="463"/>
      <c r="HIU119" s="463"/>
      <c r="HIV119" s="463"/>
      <c r="HIW119" s="267"/>
      <c r="HIX119" s="464"/>
      <c r="HIY119" s="464"/>
      <c r="HIZ119" s="464"/>
      <c r="HJA119" s="267"/>
      <c r="HJB119" s="465"/>
      <c r="HJC119" s="465"/>
      <c r="HJD119" s="465"/>
      <c r="HJE119" s="268"/>
      <c r="HJF119" s="463"/>
      <c r="HJG119" s="463"/>
      <c r="HJH119" s="463"/>
      <c r="HJI119" s="268"/>
      <c r="HJJ119" s="463"/>
      <c r="HJK119" s="463"/>
      <c r="HJL119" s="463"/>
      <c r="HJM119" s="267"/>
      <c r="HJN119" s="464"/>
      <c r="HJO119" s="464"/>
      <c r="HJP119" s="464"/>
      <c r="HJQ119" s="267"/>
      <c r="HJR119" s="465"/>
      <c r="HJS119" s="465"/>
      <c r="HJT119" s="465"/>
      <c r="HJU119" s="268"/>
      <c r="HJV119" s="463"/>
      <c r="HJW119" s="463"/>
      <c r="HJX119" s="463"/>
      <c r="HJY119" s="268"/>
      <c r="HJZ119" s="463"/>
      <c r="HKA119" s="463"/>
      <c r="HKB119" s="463"/>
      <c r="HKC119" s="267"/>
      <c r="HKD119" s="464"/>
      <c r="HKE119" s="464"/>
      <c r="HKF119" s="464"/>
      <c r="HKG119" s="267"/>
      <c r="HKH119" s="465"/>
      <c r="HKI119" s="465"/>
      <c r="HKJ119" s="465"/>
      <c r="HKK119" s="268"/>
      <c r="HKL119" s="463"/>
      <c r="HKM119" s="463"/>
      <c r="HKN119" s="463"/>
      <c r="HKO119" s="268"/>
      <c r="HKP119" s="463"/>
      <c r="HKQ119" s="463"/>
      <c r="HKR119" s="463"/>
      <c r="HKS119" s="267"/>
      <c r="HKT119" s="464"/>
      <c r="HKU119" s="464"/>
      <c r="HKV119" s="464"/>
      <c r="HKW119" s="267"/>
      <c r="HKX119" s="465"/>
      <c r="HKY119" s="465"/>
      <c r="HKZ119" s="465"/>
      <c r="HLA119" s="268"/>
      <c r="HLB119" s="463"/>
      <c r="HLC119" s="463"/>
      <c r="HLD119" s="463"/>
      <c r="HLE119" s="268"/>
      <c r="HLF119" s="463"/>
      <c r="HLG119" s="463"/>
      <c r="HLH119" s="463"/>
      <c r="HLI119" s="267"/>
      <c r="HLJ119" s="464"/>
      <c r="HLK119" s="464"/>
      <c r="HLL119" s="464"/>
      <c r="HLM119" s="267"/>
      <c r="HLN119" s="465"/>
      <c r="HLO119" s="465"/>
      <c r="HLP119" s="465"/>
      <c r="HLQ119" s="268"/>
      <c r="HLR119" s="463"/>
      <c r="HLS119" s="463"/>
      <c r="HLT119" s="463"/>
      <c r="HLU119" s="268"/>
      <c r="HLV119" s="463"/>
      <c r="HLW119" s="463"/>
      <c r="HLX119" s="463"/>
      <c r="HLY119" s="267"/>
      <c r="HLZ119" s="464"/>
      <c r="HMA119" s="464"/>
      <c r="HMB119" s="464"/>
      <c r="HMC119" s="267"/>
      <c r="HMD119" s="465"/>
      <c r="HME119" s="465"/>
      <c r="HMF119" s="465"/>
      <c r="HMG119" s="268"/>
      <c r="HMH119" s="463"/>
      <c r="HMI119" s="463"/>
      <c r="HMJ119" s="463"/>
      <c r="HMK119" s="268"/>
      <c r="HML119" s="463"/>
      <c r="HMM119" s="463"/>
      <c r="HMN119" s="463"/>
      <c r="HMO119" s="267"/>
      <c r="HMP119" s="464"/>
      <c r="HMQ119" s="464"/>
      <c r="HMR119" s="464"/>
      <c r="HMS119" s="267"/>
      <c r="HMT119" s="465"/>
      <c r="HMU119" s="465"/>
      <c r="HMV119" s="465"/>
      <c r="HMW119" s="268"/>
      <c r="HMX119" s="463"/>
      <c r="HMY119" s="463"/>
      <c r="HMZ119" s="463"/>
      <c r="HNA119" s="268"/>
      <c r="HNB119" s="463"/>
      <c r="HNC119" s="463"/>
      <c r="HND119" s="463"/>
      <c r="HNE119" s="267"/>
      <c r="HNF119" s="464"/>
      <c r="HNG119" s="464"/>
      <c r="HNH119" s="464"/>
      <c r="HNI119" s="267"/>
      <c r="HNJ119" s="465"/>
      <c r="HNK119" s="465"/>
      <c r="HNL119" s="465"/>
      <c r="HNM119" s="268"/>
      <c r="HNN119" s="463"/>
      <c r="HNO119" s="463"/>
      <c r="HNP119" s="463"/>
      <c r="HNQ119" s="268"/>
      <c r="HNR119" s="463"/>
      <c r="HNS119" s="463"/>
      <c r="HNT119" s="463"/>
      <c r="HNU119" s="267"/>
      <c r="HNV119" s="464"/>
      <c r="HNW119" s="464"/>
      <c r="HNX119" s="464"/>
      <c r="HNY119" s="267"/>
      <c r="HNZ119" s="465"/>
      <c r="HOA119" s="465"/>
      <c r="HOB119" s="465"/>
      <c r="HOC119" s="268"/>
      <c r="HOD119" s="463"/>
      <c r="HOE119" s="463"/>
      <c r="HOF119" s="463"/>
      <c r="HOG119" s="268"/>
      <c r="HOH119" s="463"/>
      <c r="HOI119" s="463"/>
      <c r="HOJ119" s="463"/>
      <c r="HOK119" s="267"/>
      <c r="HOL119" s="464"/>
      <c r="HOM119" s="464"/>
      <c r="HON119" s="464"/>
      <c r="HOO119" s="267"/>
      <c r="HOP119" s="465"/>
      <c r="HOQ119" s="465"/>
      <c r="HOR119" s="465"/>
      <c r="HOS119" s="268"/>
      <c r="HOT119" s="463"/>
      <c r="HOU119" s="463"/>
      <c r="HOV119" s="463"/>
      <c r="HOW119" s="268"/>
      <c r="HOX119" s="463"/>
      <c r="HOY119" s="463"/>
      <c r="HOZ119" s="463"/>
      <c r="HPA119" s="267"/>
      <c r="HPB119" s="464"/>
      <c r="HPC119" s="464"/>
      <c r="HPD119" s="464"/>
      <c r="HPE119" s="267"/>
      <c r="HPF119" s="465"/>
      <c r="HPG119" s="465"/>
      <c r="HPH119" s="465"/>
      <c r="HPI119" s="268"/>
      <c r="HPJ119" s="463"/>
      <c r="HPK119" s="463"/>
      <c r="HPL119" s="463"/>
      <c r="HPM119" s="268"/>
      <c r="HPN119" s="463"/>
      <c r="HPO119" s="463"/>
      <c r="HPP119" s="463"/>
      <c r="HPQ119" s="267"/>
      <c r="HPR119" s="464"/>
      <c r="HPS119" s="464"/>
      <c r="HPT119" s="464"/>
      <c r="HPU119" s="267"/>
      <c r="HPV119" s="465"/>
      <c r="HPW119" s="465"/>
      <c r="HPX119" s="465"/>
      <c r="HPY119" s="268"/>
      <c r="HPZ119" s="463"/>
      <c r="HQA119" s="463"/>
      <c r="HQB119" s="463"/>
      <c r="HQC119" s="268"/>
      <c r="HQD119" s="463"/>
      <c r="HQE119" s="463"/>
      <c r="HQF119" s="463"/>
      <c r="HQG119" s="267"/>
      <c r="HQH119" s="464"/>
      <c r="HQI119" s="464"/>
      <c r="HQJ119" s="464"/>
      <c r="HQK119" s="267"/>
      <c r="HQL119" s="465"/>
      <c r="HQM119" s="465"/>
      <c r="HQN119" s="465"/>
      <c r="HQO119" s="268"/>
      <c r="HQP119" s="463"/>
      <c r="HQQ119" s="463"/>
      <c r="HQR119" s="463"/>
      <c r="HQS119" s="268"/>
      <c r="HQT119" s="463"/>
      <c r="HQU119" s="463"/>
      <c r="HQV119" s="463"/>
      <c r="HQW119" s="267"/>
      <c r="HQX119" s="464"/>
      <c r="HQY119" s="464"/>
      <c r="HQZ119" s="464"/>
      <c r="HRA119" s="267"/>
      <c r="HRB119" s="465"/>
      <c r="HRC119" s="465"/>
      <c r="HRD119" s="465"/>
      <c r="HRE119" s="268"/>
      <c r="HRF119" s="463"/>
      <c r="HRG119" s="463"/>
      <c r="HRH119" s="463"/>
      <c r="HRI119" s="268"/>
      <c r="HRJ119" s="463"/>
      <c r="HRK119" s="463"/>
      <c r="HRL119" s="463"/>
      <c r="HRM119" s="267"/>
      <c r="HRN119" s="464"/>
      <c r="HRO119" s="464"/>
      <c r="HRP119" s="464"/>
      <c r="HRQ119" s="267"/>
      <c r="HRR119" s="465"/>
      <c r="HRS119" s="465"/>
      <c r="HRT119" s="465"/>
      <c r="HRU119" s="268"/>
      <c r="HRV119" s="463"/>
      <c r="HRW119" s="463"/>
      <c r="HRX119" s="463"/>
      <c r="HRY119" s="268"/>
      <c r="HRZ119" s="463"/>
      <c r="HSA119" s="463"/>
      <c r="HSB119" s="463"/>
      <c r="HSC119" s="267"/>
      <c r="HSD119" s="464"/>
      <c r="HSE119" s="464"/>
      <c r="HSF119" s="464"/>
      <c r="HSG119" s="267"/>
      <c r="HSH119" s="465"/>
      <c r="HSI119" s="465"/>
      <c r="HSJ119" s="465"/>
      <c r="HSK119" s="268"/>
      <c r="HSL119" s="463"/>
      <c r="HSM119" s="463"/>
      <c r="HSN119" s="463"/>
      <c r="HSO119" s="268"/>
      <c r="HSP119" s="463"/>
      <c r="HSQ119" s="463"/>
      <c r="HSR119" s="463"/>
      <c r="HSS119" s="267"/>
      <c r="HST119" s="464"/>
      <c r="HSU119" s="464"/>
      <c r="HSV119" s="464"/>
      <c r="HSW119" s="267"/>
      <c r="HSX119" s="465"/>
      <c r="HSY119" s="465"/>
      <c r="HSZ119" s="465"/>
      <c r="HTA119" s="268"/>
      <c r="HTB119" s="463"/>
      <c r="HTC119" s="463"/>
      <c r="HTD119" s="463"/>
      <c r="HTE119" s="268"/>
      <c r="HTF119" s="463"/>
      <c r="HTG119" s="463"/>
      <c r="HTH119" s="463"/>
      <c r="HTI119" s="267"/>
      <c r="HTJ119" s="464"/>
      <c r="HTK119" s="464"/>
      <c r="HTL119" s="464"/>
      <c r="HTM119" s="267"/>
      <c r="HTN119" s="465"/>
      <c r="HTO119" s="465"/>
      <c r="HTP119" s="465"/>
      <c r="HTQ119" s="268"/>
      <c r="HTR119" s="463"/>
      <c r="HTS119" s="463"/>
      <c r="HTT119" s="463"/>
      <c r="HTU119" s="268"/>
      <c r="HTV119" s="463"/>
      <c r="HTW119" s="463"/>
      <c r="HTX119" s="463"/>
      <c r="HTY119" s="267"/>
      <c r="HTZ119" s="464"/>
      <c r="HUA119" s="464"/>
      <c r="HUB119" s="464"/>
      <c r="HUC119" s="267"/>
      <c r="HUD119" s="465"/>
      <c r="HUE119" s="465"/>
      <c r="HUF119" s="465"/>
      <c r="HUG119" s="268"/>
      <c r="HUH119" s="463"/>
      <c r="HUI119" s="463"/>
      <c r="HUJ119" s="463"/>
      <c r="HUK119" s="268"/>
      <c r="HUL119" s="463"/>
      <c r="HUM119" s="463"/>
      <c r="HUN119" s="463"/>
      <c r="HUO119" s="267"/>
      <c r="HUP119" s="464"/>
      <c r="HUQ119" s="464"/>
      <c r="HUR119" s="464"/>
      <c r="HUS119" s="267"/>
      <c r="HUT119" s="465"/>
      <c r="HUU119" s="465"/>
      <c r="HUV119" s="465"/>
      <c r="HUW119" s="268"/>
      <c r="HUX119" s="463"/>
      <c r="HUY119" s="463"/>
      <c r="HUZ119" s="463"/>
      <c r="HVA119" s="268"/>
      <c r="HVB119" s="463"/>
      <c r="HVC119" s="463"/>
      <c r="HVD119" s="463"/>
      <c r="HVE119" s="267"/>
      <c r="HVF119" s="464"/>
      <c r="HVG119" s="464"/>
      <c r="HVH119" s="464"/>
      <c r="HVI119" s="267"/>
      <c r="HVJ119" s="465"/>
      <c r="HVK119" s="465"/>
      <c r="HVL119" s="465"/>
      <c r="HVM119" s="268"/>
      <c r="HVN119" s="463"/>
      <c r="HVO119" s="463"/>
      <c r="HVP119" s="463"/>
      <c r="HVQ119" s="268"/>
      <c r="HVR119" s="463"/>
      <c r="HVS119" s="463"/>
      <c r="HVT119" s="463"/>
      <c r="HVU119" s="267"/>
      <c r="HVV119" s="464"/>
      <c r="HVW119" s="464"/>
      <c r="HVX119" s="464"/>
      <c r="HVY119" s="267"/>
      <c r="HVZ119" s="465"/>
      <c r="HWA119" s="465"/>
      <c r="HWB119" s="465"/>
      <c r="HWC119" s="268"/>
      <c r="HWD119" s="463"/>
      <c r="HWE119" s="463"/>
      <c r="HWF119" s="463"/>
      <c r="HWG119" s="268"/>
      <c r="HWH119" s="463"/>
      <c r="HWI119" s="463"/>
      <c r="HWJ119" s="463"/>
      <c r="HWK119" s="267"/>
      <c r="HWL119" s="464"/>
      <c r="HWM119" s="464"/>
      <c r="HWN119" s="464"/>
      <c r="HWO119" s="267"/>
      <c r="HWP119" s="465"/>
      <c r="HWQ119" s="465"/>
      <c r="HWR119" s="465"/>
      <c r="HWS119" s="268"/>
      <c r="HWT119" s="463"/>
      <c r="HWU119" s="463"/>
      <c r="HWV119" s="463"/>
      <c r="HWW119" s="268"/>
      <c r="HWX119" s="463"/>
      <c r="HWY119" s="463"/>
      <c r="HWZ119" s="463"/>
      <c r="HXA119" s="267"/>
      <c r="HXB119" s="464"/>
      <c r="HXC119" s="464"/>
      <c r="HXD119" s="464"/>
      <c r="HXE119" s="267"/>
      <c r="HXF119" s="465"/>
      <c r="HXG119" s="465"/>
      <c r="HXH119" s="465"/>
      <c r="HXI119" s="268"/>
      <c r="HXJ119" s="463"/>
      <c r="HXK119" s="463"/>
      <c r="HXL119" s="463"/>
      <c r="HXM119" s="268"/>
      <c r="HXN119" s="463"/>
      <c r="HXO119" s="463"/>
      <c r="HXP119" s="463"/>
      <c r="HXQ119" s="267"/>
      <c r="HXR119" s="464"/>
      <c r="HXS119" s="464"/>
      <c r="HXT119" s="464"/>
      <c r="HXU119" s="267"/>
      <c r="HXV119" s="465"/>
      <c r="HXW119" s="465"/>
      <c r="HXX119" s="465"/>
      <c r="HXY119" s="268"/>
      <c r="HXZ119" s="463"/>
      <c r="HYA119" s="463"/>
      <c r="HYB119" s="463"/>
      <c r="HYC119" s="268"/>
      <c r="HYD119" s="463"/>
      <c r="HYE119" s="463"/>
      <c r="HYF119" s="463"/>
      <c r="HYG119" s="267"/>
      <c r="HYH119" s="464"/>
      <c r="HYI119" s="464"/>
      <c r="HYJ119" s="464"/>
      <c r="HYK119" s="267"/>
      <c r="HYL119" s="465"/>
      <c r="HYM119" s="465"/>
      <c r="HYN119" s="465"/>
      <c r="HYO119" s="268"/>
      <c r="HYP119" s="463"/>
      <c r="HYQ119" s="463"/>
      <c r="HYR119" s="463"/>
      <c r="HYS119" s="268"/>
      <c r="HYT119" s="463"/>
      <c r="HYU119" s="463"/>
      <c r="HYV119" s="463"/>
      <c r="HYW119" s="267"/>
      <c r="HYX119" s="464"/>
      <c r="HYY119" s="464"/>
      <c r="HYZ119" s="464"/>
      <c r="HZA119" s="267"/>
      <c r="HZB119" s="465"/>
      <c r="HZC119" s="465"/>
      <c r="HZD119" s="465"/>
      <c r="HZE119" s="268"/>
      <c r="HZF119" s="463"/>
      <c r="HZG119" s="463"/>
      <c r="HZH119" s="463"/>
      <c r="HZI119" s="268"/>
      <c r="HZJ119" s="463"/>
      <c r="HZK119" s="463"/>
      <c r="HZL119" s="463"/>
      <c r="HZM119" s="267"/>
      <c r="HZN119" s="464"/>
      <c r="HZO119" s="464"/>
      <c r="HZP119" s="464"/>
      <c r="HZQ119" s="267"/>
      <c r="HZR119" s="465"/>
      <c r="HZS119" s="465"/>
      <c r="HZT119" s="465"/>
      <c r="HZU119" s="268"/>
      <c r="HZV119" s="463"/>
      <c r="HZW119" s="463"/>
      <c r="HZX119" s="463"/>
      <c r="HZY119" s="268"/>
      <c r="HZZ119" s="463"/>
      <c r="IAA119" s="463"/>
      <c r="IAB119" s="463"/>
      <c r="IAC119" s="267"/>
      <c r="IAD119" s="464"/>
      <c r="IAE119" s="464"/>
      <c r="IAF119" s="464"/>
      <c r="IAG119" s="267"/>
      <c r="IAH119" s="465"/>
      <c r="IAI119" s="465"/>
      <c r="IAJ119" s="465"/>
      <c r="IAK119" s="268"/>
      <c r="IAL119" s="463"/>
      <c r="IAM119" s="463"/>
      <c r="IAN119" s="463"/>
      <c r="IAO119" s="268"/>
      <c r="IAP119" s="463"/>
      <c r="IAQ119" s="463"/>
      <c r="IAR119" s="463"/>
      <c r="IAS119" s="267"/>
      <c r="IAT119" s="464"/>
      <c r="IAU119" s="464"/>
      <c r="IAV119" s="464"/>
      <c r="IAW119" s="267"/>
      <c r="IAX119" s="465"/>
      <c r="IAY119" s="465"/>
      <c r="IAZ119" s="465"/>
      <c r="IBA119" s="268"/>
      <c r="IBB119" s="463"/>
      <c r="IBC119" s="463"/>
      <c r="IBD119" s="463"/>
      <c r="IBE119" s="268"/>
      <c r="IBF119" s="463"/>
      <c r="IBG119" s="463"/>
      <c r="IBH119" s="463"/>
      <c r="IBI119" s="267"/>
      <c r="IBJ119" s="464"/>
      <c r="IBK119" s="464"/>
      <c r="IBL119" s="464"/>
      <c r="IBM119" s="267"/>
      <c r="IBN119" s="465"/>
      <c r="IBO119" s="465"/>
      <c r="IBP119" s="465"/>
      <c r="IBQ119" s="268"/>
      <c r="IBR119" s="463"/>
      <c r="IBS119" s="463"/>
      <c r="IBT119" s="463"/>
      <c r="IBU119" s="268"/>
      <c r="IBV119" s="463"/>
      <c r="IBW119" s="463"/>
      <c r="IBX119" s="463"/>
      <c r="IBY119" s="267"/>
      <c r="IBZ119" s="464"/>
      <c r="ICA119" s="464"/>
      <c r="ICB119" s="464"/>
      <c r="ICC119" s="267"/>
      <c r="ICD119" s="465"/>
      <c r="ICE119" s="465"/>
      <c r="ICF119" s="465"/>
      <c r="ICG119" s="268"/>
      <c r="ICH119" s="463"/>
      <c r="ICI119" s="463"/>
      <c r="ICJ119" s="463"/>
      <c r="ICK119" s="268"/>
      <c r="ICL119" s="463"/>
      <c r="ICM119" s="463"/>
      <c r="ICN119" s="463"/>
      <c r="ICO119" s="267"/>
      <c r="ICP119" s="464"/>
      <c r="ICQ119" s="464"/>
      <c r="ICR119" s="464"/>
      <c r="ICS119" s="267"/>
      <c r="ICT119" s="465"/>
      <c r="ICU119" s="465"/>
      <c r="ICV119" s="465"/>
      <c r="ICW119" s="268"/>
      <c r="ICX119" s="463"/>
      <c r="ICY119" s="463"/>
      <c r="ICZ119" s="463"/>
      <c r="IDA119" s="268"/>
      <c r="IDB119" s="463"/>
      <c r="IDC119" s="463"/>
      <c r="IDD119" s="463"/>
      <c r="IDE119" s="267"/>
      <c r="IDF119" s="464"/>
      <c r="IDG119" s="464"/>
      <c r="IDH119" s="464"/>
      <c r="IDI119" s="267"/>
      <c r="IDJ119" s="465"/>
      <c r="IDK119" s="465"/>
      <c r="IDL119" s="465"/>
      <c r="IDM119" s="268"/>
      <c r="IDN119" s="463"/>
      <c r="IDO119" s="463"/>
      <c r="IDP119" s="463"/>
      <c r="IDQ119" s="268"/>
      <c r="IDR119" s="463"/>
      <c r="IDS119" s="463"/>
      <c r="IDT119" s="463"/>
      <c r="IDU119" s="267"/>
      <c r="IDV119" s="464"/>
      <c r="IDW119" s="464"/>
      <c r="IDX119" s="464"/>
      <c r="IDY119" s="267"/>
      <c r="IDZ119" s="465"/>
      <c r="IEA119" s="465"/>
      <c r="IEB119" s="465"/>
      <c r="IEC119" s="268"/>
      <c r="IED119" s="463"/>
      <c r="IEE119" s="463"/>
      <c r="IEF119" s="463"/>
      <c r="IEG119" s="268"/>
      <c r="IEH119" s="463"/>
      <c r="IEI119" s="463"/>
      <c r="IEJ119" s="463"/>
      <c r="IEK119" s="267"/>
      <c r="IEL119" s="464"/>
      <c r="IEM119" s="464"/>
      <c r="IEN119" s="464"/>
      <c r="IEO119" s="267"/>
      <c r="IEP119" s="465"/>
      <c r="IEQ119" s="465"/>
      <c r="IER119" s="465"/>
      <c r="IES119" s="268"/>
      <c r="IET119" s="463"/>
      <c r="IEU119" s="463"/>
      <c r="IEV119" s="463"/>
      <c r="IEW119" s="268"/>
      <c r="IEX119" s="463"/>
      <c r="IEY119" s="463"/>
      <c r="IEZ119" s="463"/>
      <c r="IFA119" s="267"/>
      <c r="IFB119" s="464"/>
      <c r="IFC119" s="464"/>
      <c r="IFD119" s="464"/>
      <c r="IFE119" s="267"/>
      <c r="IFF119" s="465"/>
      <c r="IFG119" s="465"/>
      <c r="IFH119" s="465"/>
      <c r="IFI119" s="268"/>
      <c r="IFJ119" s="463"/>
      <c r="IFK119" s="463"/>
      <c r="IFL119" s="463"/>
      <c r="IFM119" s="268"/>
      <c r="IFN119" s="463"/>
      <c r="IFO119" s="463"/>
      <c r="IFP119" s="463"/>
      <c r="IFQ119" s="267"/>
      <c r="IFR119" s="464"/>
      <c r="IFS119" s="464"/>
      <c r="IFT119" s="464"/>
      <c r="IFU119" s="267"/>
      <c r="IFV119" s="465"/>
      <c r="IFW119" s="465"/>
      <c r="IFX119" s="465"/>
      <c r="IFY119" s="268"/>
      <c r="IFZ119" s="463"/>
      <c r="IGA119" s="463"/>
      <c r="IGB119" s="463"/>
      <c r="IGC119" s="268"/>
      <c r="IGD119" s="463"/>
      <c r="IGE119" s="463"/>
      <c r="IGF119" s="463"/>
      <c r="IGG119" s="267"/>
      <c r="IGH119" s="464"/>
      <c r="IGI119" s="464"/>
      <c r="IGJ119" s="464"/>
      <c r="IGK119" s="267"/>
      <c r="IGL119" s="465"/>
      <c r="IGM119" s="465"/>
      <c r="IGN119" s="465"/>
      <c r="IGO119" s="268"/>
      <c r="IGP119" s="463"/>
      <c r="IGQ119" s="463"/>
      <c r="IGR119" s="463"/>
      <c r="IGS119" s="268"/>
      <c r="IGT119" s="463"/>
      <c r="IGU119" s="463"/>
      <c r="IGV119" s="463"/>
      <c r="IGW119" s="267"/>
      <c r="IGX119" s="464"/>
      <c r="IGY119" s="464"/>
      <c r="IGZ119" s="464"/>
      <c r="IHA119" s="267"/>
      <c r="IHB119" s="465"/>
      <c r="IHC119" s="465"/>
      <c r="IHD119" s="465"/>
      <c r="IHE119" s="268"/>
      <c r="IHF119" s="463"/>
      <c r="IHG119" s="463"/>
      <c r="IHH119" s="463"/>
      <c r="IHI119" s="268"/>
      <c r="IHJ119" s="463"/>
      <c r="IHK119" s="463"/>
      <c r="IHL119" s="463"/>
      <c r="IHM119" s="267"/>
      <c r="IHN119" s="464"/>
      <c r="IHO119" s="464"/>
      <c r="IHP119" s="464"/>
      <c r="IHQ119" s="267"/>
      <c r="IHR119" s="465"/>
      <c r="IHS119" s="465"/>
      <c r="IHT119" s="465"/>
      <c r="IHU119" s="268"/>
      <c r="IHV119" s="463"/>
      <c r="IHW119" s="463"/>
      <c r="IHX119" s="463"/>
      <c r="IHY119" s="268"/>
      <c r="IHZ119" s="463"/>
      <c r="IIA119" s="463"/>
      <c r="IIB119" s="463"/>
      <c r="IIC119" s="267"/>
      <c r="IID119" s="464"/>
      <c r="IIE119" s="464"/>
      <c r="IIF119" s="464"/>
      <c r="IIG119" s="267"/>
      <c r="IIH119" s="465"/>
      <c r="III119" s="465"/>
      <c r="IIJ119" s="465"/>
      <c r="IIK119" s="268"/>
      <c r="IIL119" s="463"/>
      <c r="IIM119" s="463"/>
      <c r="IIN119" s="463"/>
      <c r="IIO119" s="268"/>
      <c r="IIP119" s="463"/>
      <c r="IIQ119" s="463"/>
      <c r="IIR119" s="463"/>
      <c r="IIS119" s="267"/>
      <c r="IIT119" s="464"/>
      <c r="IIU119" s="464"/>
      <c r="IIV119" s="464"/>
      <c r="IIW119" s="267"/>
      <c r="IIX119" s="465"/>
      <c r="IIY119" s="465"/>
      <c r="IIZ119" s="465"/>
      <c r="IJA119" s="268"/>
      <c r="IJB119" s="463"/>
      <c r="IJC119" s="463"/>
      <c r="IJD119" s="463"/>
      <c r="IJE119" s="268"/>
      <c r="IJF119" s="463"/>
      <c r="IJG119" s="463"/>
      <c r="IJH119" s="463"/>
      <c r="IJI119" s="267"/>
      <c r="IJJ119" s="464"/>
      <c r="IJK119" s="464"/>
      <c r="IJL119" s="464"/>
      <c r="IJM119" s="267"/>
      <c r="IJN119" s="465"/>
      <c r="IJO119" s="465"/>
      <c r="IJP119" s="465"/>
      <c r="IJQ119" s="268"/>
      <c r="IJR119" s="463"/>
      <c r="IJS119" s="463"/>
      <c r="IJT119" s="463"/>
      <c r="IJU119" s="268"/>
      <c r="IJV119" s="463"/>
      <c r="IJW119" s="463"/>
      <c r="IJX119" s="463"/>
      <c r="IJY119" s="267"/>
      <c r="IJZ119" s="464"/>
      <c r="IKA119" s="464"/>
      <c r="IKB119" s="464"/>
      <c r="IKC119" s="267"/>
      <c r="IKD119" s="465"/>
      <c r="IKE119" s="465"/>
      <c r="IKF119" s="465"/>
      <c r="IKG119" s="268"/>
      <c r="IKH119" s="463"/>
      <c r="IKI119" s="463"/>
      <c r="IKJ119" s="463"/>
      <c r="IKK119" s="268"/>
      <c r="IKL119" s="463"/>
      <c r="IKM119" s="463"/>
      <c r="IKN119" s="463"/>
      <c r="IKO119" s="267"/>
      <c r="IKP119" s="464"/>
      <c r="IKQ119" s="464"/>
      <c r="IKR119" s="464"/>
      <c r="IKS119" s="267"/>
      <c r="IKT119" s="465"/>
      <c r="IKU119" s="465"/>
      <c r="IKV119" s="465"/>
      <c r="IKW119" s="268"/>
      <c r="IKX119" s="463"/>
      <c r="IKY119" s="463"/>
      <c r="IKZ119" s="463"/>
      <c r="ILA119" s="268"/>
      <c r="ILB119" s="463"/>
      <c r="ILC119" s="463"/>
      <c r="ILD119" s="463"/>
      <c r="ILE119" s="267"/>
      <c r="ILF119" s="464"/>
      <c r="ILG119" s="464"/>
      <c r="ILH119" s="464"/>
      <c r="ILI119" s="267"/>
      <c r="ILJ119" s="465"/>
      <c r="ILK119" s="465"/>
      <c r="ILL119" s="465"/>
      <c r="ILM119" s="268"/>
      <c r="ILN119" s="463"/>
      <c r="ILO119" s="463"/>
      <c r="ILP119" s="463"/>
      <c r="ILQ119" s="268"/>
      <c r="ILR119" s="463"/>
      <c r="ILS119" s="463"/>
      <c r="ILT119" s="463"/>
      <c r="ILU119" s="267"/>
      <c r="ILV119" s="464"/>
      <c r="ILW119" s="464"/>
      <c r="ILX119" s="464"/>
      <c r="ILY119" s="267"/>
      <c r="ILZ119" s="465"/>
      <c r="IMA119" s="465"/>
      <c r="IMB119" s="465"/>
      <c r="IMC119" s="268"/>
      <c r="IMD119" s="463"/>
      <c r="IME119" s="463"/>
      <c r="IMF119" s="463"/>
      <c r="IMG119" s="268"/>
      <c r="IMH119" s="463"/>
      <c r="IMI119" s="463"/>
      <c r="IMJ119" s="463"/>
      <c r="IMK119" s="267"/>
      <c r="IML119" s="464"/>
      <c r="IMM119" s="464"/>
      <c r="IMN119" s="464"/>
      <c r="IMO119" s="267"/>
      <c r="IMP119" s="465"/>
      <c r="IMQ119" s="465"/>
      <c r="IMR119" s="465"/>
      <c r="IMS119" s="268"/>
      <c r="IMT119" s="463"/>
      <c r="IMU119" s="463"/>
      <c r="IMV119" s="463"/>
      <c r="IMW119" s="268"/>
      <c r="IMX119" s="463"/>
      <c r="IMY119" s="463"/>
      <c r="IMZ119" s="463"/>
      <c r="INA119" s="267"/>
      <c r="INB119" s="464"/>
      <c r="INC119" s="464"/>
      <c r="IND119" s="464"/>
      <c r="INE119" s="267"/>
      <c r="INF119" s="465"/>
      <c r="ING119" s="465"/>
      <c r="INH119" s="465"/>
      <c r="INI119" s="268"/>
      <c r="INJ119" s="463"/>
      <c r="INK119" s="463"/>
      <c r="INL119" s="463"/>
      <c r="INM119" s="268"/>
      <c r="INN119" s="463"/>
      <c r="INO119" s="463"/>
      <c r="INP119" s="463"/>
      <c r="INQ119" s="267"/>
      <c r="INR119" s="464"/>
      <c r="INS119" s="464"/>
      <c r="INT119" s="464"/>
      <c r="INU119" s="267"/>
      <c r="INV119" s="465"/>
      <c r="INW119" s="465"/>
      <c r="INX119" s="465"/>
      <c r="INY119" s="268"/>
      <c r="INZ119" s="463"/>
      <c r="IOA119" s="463"/>
      <c r="IOB119" s="463"/>
      <c r="IOC119" s="268"/>
      <c r="IOD119" s="463"/>
      <c r="IOE119" s="463"/>
      <c r="IOF119" s="463"/>
      <c r="IOG119" s="267"/>
      <c r="IOH119" s="464"/>
      <c r="IOI119" s="464"/>
      <c r="IOJ119" s="464"/>
      <c r="IOK119" s="267"/>
      <c r="IOL119" s="465"/>
      <c r="IOM119" s="465"/>
      <c r="ION119" s="465"/>
      <c r="IOO119" s="268"/>
      <c r="IOP119" s="463"/>
      <c r="IOQ119" s="463"/>
      <c r="IOR119" s="463"/>
      <c r="IOS119" s="268"/>
      <c r="IOT119" s="463"/>
      <c r="IOU119" s="463"/>
      <c r="IOV119" s="463"/>
      <c r="IOW119" s="267"/>
      <c r="IOX119" s="464"/>
      <c r="IOY119" s="464"/>
      <c r="IOZ119" s="464"/>
      <c r="IPA119" s="267"/>
      <c r="IPB119" s="465"/>
      <c r="IPC119" s="465"/>
      <c r="IPD119" s="465"/>
      <c r="IPE119" s="268"/>
      <c r="IPF119" s="463"/>
      <c r="IPG119" s="463"/>
      <c r="IPH119" s="463"/>
      <c r="IPI119" s="268"/>
      <c r="IPJ119" s="463"/>
      <c r="IPK119" s="463"/>
      <c r="IPL119" s="463"/>
      <c r="IPM119" s="267"/>
      <c r="IPN119" s="464"/>
      <c r="IPO119" s="464"/>
      <c r="IPP119" s="464"/>
      <c r="IPQ119" s="267"/>
      <c r="IPR119" s="465"/>
      <c r="IPS119" s="465"/>
      <c r="IPT119" s="465"/>
      <c r="IPU119" s="268"/>
      <c r="IPV119" s="463"/>
      <c r="IPW119" s="463"/>
      <c r="IPX119" s="463"/>
      <c r="IPY119" s="268"/>
      <c r="IPZ119" s="463"/>
      <c r="IQA119" s="463"/>
      <c r="IQB119" s="463"/>
      <c r="IQC119" s="267"/>
      <c r="IQD119" s="464"/>
      <c r="IQE119" s="464"/>
      <c r="IQF119" s="464"/>
      <c r="IQG119" s="267"/>
      <c r="IQH119" s="465"/>
      <c r="IQI119" s="465"/>
      <c r="IQJ119" s="465"/>
      <c r="IQK119" s="268"/>
      <c r="IQL119" s="463"/>
      <c r="IQM119" s="463"/>
      <c r="IQN119" s="463"/>
      <c r="IQO119" s="268"/>
      <c r="IQP119" s="463"/>
      <c r="IQQ119" s="463"/>
      <c r="IQR119" s="463"/>
      <c r="IQS119" s="267"/>
      <c r="IQT119" s="464"/>
      <c r="IQU119" s="464"/>
      <c r="IQV119" s="464"/>
      <c r="IQW119" s="267"/>
      <c r="IQX119" s="465"/>
      <c r="IQY119" s="465"/>
      <c r="IQZ119" s="465"/>
      <c r="IRA119" s="268"/>
      <c r="IRB119" s="463"/>
      <c r="IRC119" s="463"/>
      <c r="IRD119" s="463"/>
      <c r="IRE119" s="268"/>
      <c r="IRF119" s="463"/>
      <c r="IRG119" s="463"/>
      <c r="IRH119" s="463"/>
      <c r="IRI119" s="267"/>
      <c r="IRJ119" s="464"/>
      <c r="IRK119" s="464"/>
      <c r="IRL119" s="464"/>
      <c r="IRM119" s="267"/>
      <c r="IRN119" s="465"/>
      <c r="IRO119" s="465"/>
      <c r="IRP119" s="465"/>
      <c r="IRQ119" s="268"/>
      <c r="IRR119" s="463"/>
      <c r="IRS119" s="463"/>
      <c r="IRT119" s="463"/>
      <c r="IRU119" s="268"/>
      <c r="IRV119" s="463"/>
      <c r="IRW119" s="463"/>
      <c r="IRX119" s="463"/>
      <c r="IRY119" s="267"/>
      <c r="IRZ119" s="464"/>
      <c r="ISA119" s="464"/>
      <c r="ISB119" s="464"/>
      <c r="ISC119" s="267"/>
      <c r="ISD119" s="465"/>
      <c r="ISE119" s="465"/>
      <c r="ISF119" s="465"/>
      <c r="ISG119" s="268"/>
      <c r="ISH119" s="463"/>
      <c r="ISI119" s="463"/>
      <c r="ISJ119" s="463"/>
      <c r="ISK119" s="268"/>
      <c r="ISL119" s="463"/>
      <c r="ISM119" s="463"/>
      <c r="ISN119" s="463"/>
      <c r="ISO119" s="267"/>
      <c r="ISP119" s="464"/>
      <c r="ISQ119" s="464"/>
      <c r="ISR119" s="464"/>
      <c r="ISS119" s="267"/>
      <c r="IST119" s="465"/>
      <c r="ISU119" s="465"/>
      <c r="ISV119" s="465"/>
      <c r="ISW119" s="268"/>
      <c r="ISX119" s="463"/>
      <c r="ISY119" s="463"/>
      <c r="ISZ119" s="463"/>
      <c r="ITA119" s="268"/>
      <c r="ITB119" s="463"/>
      <c r="ITC119" s="463"/>
      <c r="ITD119" s="463"/>
      <c r="ITE119" s="267"/>
      <c r="ITF119" s="464"/>
      <c r="ITG119" s="464"/>
      <c r="ITH119" s="464"/>
      <c r="ITI119" s="267"/>
      <c r="ITJ119" s="465"/>
      <c r="ITK119" s="465"/>
      <c r="ITL119" s="465"/>
      <c r="ITM119" s="268"/>
      <c r="ITN119" s="463"/>
      <c r="ITO119" s="463"/>
      <c r="ITP119" s="463"/>
      <c r="ITQ119" s="268"/>
      <c r="ITR119" s="463"/>
      <c r="ITS119" s="463"/>
      <c r="ITT119" s="463"/>
      <c r="ITU119" s="267"/>
      <c r="ITV119" s="464"/>
      <c r="ITW119" s="464"/>
      <c r="ITX119" s="464"/>
      <c r="ITY119" s="267"/>
      <c r="ITZ119" s="465"/>
      <c r="IUA119" s="465"/>
      <c r="IUB119" s="465"/>
      <c r="IUC119" s="268"/>
      <c r="IUD119" s="463"/>
      <c r="IUE119" s="463"/>
      <c r="IUF119" s="463"/>
      <c r="IUG119" s="268"/>
      <c r="IUH119" s="463"/>
      <c r="IUI119" s="463"/>
      <c r="IUJ119" s="463"/>
      <c r="IUK119" s="267"/>
      <c r="IUL119" s="464"/>
      <c r="IUM119" s="464"/>
      <c r="IUN119" s="464"/>
      <c r="IUO119" s="267"/>
      <c r="IUP119" s="465"/>
      <c r="IUQ119" s="465"/>
      <c r="IUR119" s="465"/>
      <c r="IUS119" s="268"/>
      <c r="IUT119" s="463"/>
      <c r="IUU119" s="463"/>
      <c r="IUV119" s="463"/>
      <c r="IUW119" s="268"/>
      <c r="IUX119" s="463"/>
      <c r="IUY119" s="463"/>
      <c r="IUZ119" s="463"/>
      <c r="IVA119" s="267"/>
      <c r="IVB119" s="464"/>
      <c r="IVC119" s="464"/>
      <c r="IVD119" s="464"/>
      <c r="IVE119" s="267"/>
      <c r="IVF119" s="465"/>
      <c r="IVG119" s="465"/>
      <c r="IVH119" s="465"/>
      <c r="IVI119" s="268"/>
      <c r="IVJ119" s="463"/>
      <c r="IVK119" s="463"/>
      <c r="IVL119" s="463"/>
      <c r="IVM119" s="268"/>
      <c r="IVN119" s="463"/>
      <c r="IVO119" s="463"/>
      <c r="IVP119" s="463"/>
      <c r="IVQ119" s="267"/>
      <c r="IVR119" s="464"/>
      <c r="IVS119" s="464"/>
      <c r="IVT119" s="464"/>
      <c r="IVU119" s="267"/>
      <c r="IVV119" s="465"/>
      <c r="IVW119" s="465"/>
      <c r="IVX119" s="465"/>
      <c r="IVY119" s="268"/>
      <c r="IVZ119" s="463"/>
      <c r="IWA119" s="463"/>
      <c r="IWB119" s="463"/>
      <c r="IWC119" s="268"/>
      <c r="IWD119" s="463"/>
      <c r="IWE119" s="463"/>
      <c r="IWF119" s="463"/>
      <c r="IWG119" s="267"/>
      <c r="IWH119" s="464"/>
      <c r="IWI119" s="464"/>
      <c r="IWJ119" s="464"/>
      <c r="IWK119" s="267"/>
      <c r="IWL119" s="465"/>
      <c r="IWM119" s="465"/>
      <c r="IWN119" s="465"/>
      <c r="IWO119" s="268"/>
      <c r="IWP119" s="463"/>
      <c r="IWQ119" s="463"/>
      <c r="IWR119" s="463"/>
      <c r="IWS119" s="268"/>
      <c r="IWT119" s="463"/>
      <c r="IWU119" s="463"/>
      <c r="IWV119" s="463"/>
      <c r="IWW119" s="267"/>
      <c r="IWX119" s="464"/>
      <c r="IWY119" s="464"/>
      <c r="IWZ119" s="464"/>
      <c r="IXA119" s="267"/>
      <c r="IXB119" s="465"/>
      <c r="IXC119" s="465"/>
      <c r="IXD119" s="465"/>
      <c r="IXE119" s="268"/>
      <c r="IXF119" s="463"/>
      <c r="IXG119" s="463"/>
      <c r="IXH119" s="463"/>
      <c r="IXI119" s="268"/>
      <c r="IXJ119" s="463"/>
      <c r="IXK119" s="463"/>
      <c r="IXL119" s="463"/>
      <c r="IXM119" s="267"/>
      <c r="IXN119" s="464"/>
      <c r="IXO119" s="464"/>
      <c r="IXP119" s="464"/>
      <c r="IXQ119" s="267"/>
      <c r="IXR119" s="465"/>
      <c r="IXS119" s="465"/>
      <c r="IXT119" s="465"/>
      <c r="IXU119" s="268"/>
      <c r="IXV119" s="463"/>
      <c r="IXW119" s="463"/>
      <c r="IXX119" s="463"/>
      <c r="IXY119" s="268"/>
      <c r="IXZ119" s="463"/>
      <c r="IYA119" s="463"/>
      <c r="IYB119" s="463"/>
      <c r="IYC119" s="267"/>
      <c r="IYD119" s="464"/>
      <c r="IYE119" s="464"/>
      <c r="IYF119" s="464"/>
      <c r="IYG119" s="267"/>
      <c r="IYH119" s="465"/>
      <c r="IYI119" s="465"/>
      <c r="IYJ119" s="465"/>
      <c r="IYK119" s="268"/>
      <c r="IYL119" s="463"/>
      <c r="IYM119" s="463"/>
      <c r="IYN119" s="463"/>
      <c r="IYO119" s="268"/>
      <c r="IYP119" s="463"/>
      <c r="IYQ119" s="463"/>
      <c r="IYR119" s="463"/>
      <c r="IYS119" s="267"/>
      <c r="IYT119" s="464"/>
      <c r="IYU119" s="464"/>
      <c r="IYV119" s="464"/>
      <c r="IYW119" s="267"/>
      <c r="IYX119" s="465"/>
      <c r="IYY119" s="465"/>
      <c r="IYZ119" s="465"/>
      <c r="IZA119" s="268"/>
      <c r="IZB119" s="463"/>
      <c r="IZC119" s="463"/>
      <c r="IZD119" s="463"/>
      <c r="IZE119" s="268"/>
      <c r="IZF119" s="463"/>
      <c r="IZG119" s="463"/>
      <c r="IZH119" s="463"/>
      <c r="IZI119" s="267"/>
      <c r="IZJ119" s="464"/>
      <c r="IZK119" s="464"/>
      <c r="IZL119" s="464"/>
      <c r="IZM119" s="267"/>
      <c r="IZN119" s="465"/>
      <c r="IZO119" s="465"/>
      <c r="IZP119" s="465"/>
      <c r="IZQ119" s="268"/>
      <c r="IZR119" s="463"/>
      <c r="IZS119" s="463"/>
      <c r="IZT119" s="463"/>
      <c r="IZU119" s="268"/>
      <c r="IZV119" s="463"/>
      <c r="IZW119" s="463"/>
      <c r="IZX119" s="463"/>
      <c r="IZY119" s="267"/>
      <c r="IZZ119" s="464"/>
      <c r="JAA119" s="464"/>
      <c r="JAB119" s="464"/>
      <c r="JAC119" s="267"/>
      <c r="JAD119" s="465"/>
      <c r="JAE119" s="465"/>
      <c r="JAF119" s="465"/>
      <c r="JAG119" s="268"/>
      <c r="JAH119" s="463"/>
      <c r="JAI119" s="463"/>
      <c r="JAJ119" s="463"/>
      <c r="JAK119" s="268"/>
      <c r="JAL119" s="463"/>
      <c r="JAM119" s="463"/>
      <c r="JAN119" s="463"/>
      <c r="JAO119" s="267"/>
      <c r="JAP119" s="464"/>
      <c r="JAQ119" s="464"/>
      <c r="JAR119" s="464"/>
      <c r="JAS119" s="267"/>
      <c r="JAT119" s="465"/>
      <c r="JAU119" s="465"/>
      <c r="JAV119" s="465"/>
      <c r="JAW119" s="268"/>
      <c r="JAX119" s="463"/>
      <c r="JAY119" s="463"/>
      <c r="JAZ119" s="463"/>
      <c r="JBA119" s="268"/>
      <c r="JBB119" s="463"/>
      <c r="JBC119" s="463"/>
      <c r="JBD119" s="463"/>
      <c r="JBE119" s="267"/>
      <c r="JBF119" s="464"/>
      <c r="JBG119" s="464"/>
      <c r="JBH119" s="464"/>
      <c r="JBI119" s="267"/>
      <c r="JBJ119" s="465"/>
      <c r="JBK119" s="465"/>
      <c r="JBL119" s="465"/>
      <c r="JBM119" s="268"/>
      <c r="JBN119" s="463"/>
      <c r="JBO119" s="463"/>
      <c r="JBP119" s="463"/>
      <c r="JBQ119" s="268"/>
      <c r="JBR119" s="463"/>
      <c r="JBS119" s="463"/>
      <c r="JBT119" s="463"/>
      <c r="JBU119" s="267"/>
      <c r="JBV119" s="464"/>
      <c r="JBW119" s="464"/>
      <c r="JBX119" s="464"/>
      <c r="JBY119" s="267"/>
      <c r="JBZ119" s="465"/>
      <c r="JCA119" s="465"/>
      <c r="JCB119" s="465"/>
      <c r="JCC119" s="268"/>
      <c r="JCD119" s="463"/>
      <c r="JCE119" s="463"/>
      <c r="JCF119" s="463"/>
      <c r="JCG119" s="268"/>
      <c r="JCH119" s="463"/>
      <c r="JCI119" s="463"/>
      <c r="JCJ119" s="463"/>
      <c r="JCK119" s="267"/>
      <c r="JCL119" s="464"/>
      <c r="JCM119" s="464"/>
      <c r="JCN119" s="464"/>
      <c r="JCO119" s="267"/>
      <c r="JCP119" s="465"/>
      <c r="JCQ119" s="465"/>
      <c r="JCR119" s="465"/>
      <c r="JCS119" s="268"/>
      <c r="JCT119" s="463"/>
      <c r="JCU119" s="463"/>
      <c r="JCV119" s="463"/>
      <c r="JCW119" s="268"/>
      <c r="JCX119" s="463"/>
      <c r="JCY119" s="463"/>
      <c r="JCZ119" s="463"/>
      <c r="JDA119" s="267"/>
      <c r="JDB119" s="464"/>
      <c r="JDC119" s="464"/>
      <c r="JDD119" s="464"/>
      <c r="JDE119" s="267"/>
      <c r="JDF119" s="465"/>
      <c r="JDG119" s="465"/>
      <c r="JDH119" s="465"/>
      <c r="JDI119" s="268"/>
      <c r="JDJ119" s="463"/>
      <c r="JDK119" s="463"/>
      <c r="JDL119" s="463"/>
      <c r="JDM119" s="268"/>
      <c r="JDN119" s="463"/>
      <c r="JDO119" s="463"/>
      <c r="JDP119" s="463"/>
      <c r="JDQ119" s="267"/>
      <c r="JDR119" s="464"/>
      <c r="JDS119" s="464"/>
      <c r="JDT119" s="464"/>
      <c r="JDU119" s="267"/>
      <c r="JDV119" s="465"/>
      <c r="JDW119" s="465"/>
      <c r="JDX119" s="465"/>
      <c r="JDY119" s="268"/>
      <c r="JDZ119" s="463"/>
      <c r="JEA119" s="463"/>
      <c r="JEB119" s="463"/>
      <c r="JEC119" s="268"/>
      <c r="JED119" s="463"/>
      <c r="JEE119" s="463"/>
      <c r="JEF119" s="463"/>
      <c r="JEG119" s="267"/>
      <c r="JEH119" s="464"/>
      <c r="JEI119" s="464"/>
      <c r="JEJ119" s="464"/>
      <c r="JEK119" s="267"/>
      <c r="JEL119" s="465"/>
      <c r="JEM119" s="465"/>
      <c r="JEN119" s="465"/>
      <c r="JEO119" s="268"/>
      <c r="JEP119" s="463"/>
      <c r="JEQ119" s="463"/>
      <c r="JER119" s="463"/>
      <c r="JES119" s="268"/>
      <c r="JET119" s="463"/>
      <c r="JEU119" s="463"/>
      <c r="JEV119" s="463"/>
      <c r="JEW119" s="267"/>
      <c r="JEX119" s="464"/>
      <c r="JEY119" s="464"/>
      <c r="JEZ119" s="464"/>
      <c r="JFA119" s="267"/>
      <c r="JFB119" s="465"/>
      <c r="JFC119" s="465"/>
      <c r="JFD119" s="465"/>
      <c r="JFE119" s="268"/>
      <c r="JFF119" s="463"/>
      <c r="JFG119" s="463"/>
      <c r="JFH119" s="463"/>
      <c r="JFI119" s="268"/>
      <c r="JFJ119" s="463"/>
      <c r="JFK119" s="463"/>
      <c r="JFL119" s="463"/>
      <c r="JFM119" s="267"/>
      <c r="JFN119" s="464"/>
      <c r="JFO119" s="464"/>
      <c r="JFP119" s="464"/>
      <c r="JFQ119" s="267"/>
      <c r="JFR119" s="465"/>
      <c r="JFS119" s="465"/>
      <c r="JFT119" s="465"/>
      <c r="JFU119" s="268"/>
      <c r="JFV119" s="463"/>
      <c r="JFW119" s="463"/>
      <c r="JFX119" s="463"/>
      <c r="JFY119" s="268"/>
      <c r="JFZ119" s="463"/>
      <c r="JGA119" s="463"/>
      <c r="JGB119" s="463"/>
      <c r="JGC119" s="267"/>
      <c r="JGD119" s="464"/>
      <c r="JGE119" s="464"/>
      <c r="JGF119" s="464"/>
      <c r="JGG119" s="267"/>
      <c r="JGH119" s="465"/>
      <c r="JGI119" s="465"/>
      <c r="JGJ119" s="465"/>
      <c r="JGK119" s="268"/>
      <c r="JGL119" s="463"/>
      <c r="JGM119" s="463"/>
      <c r="JGN119" s="463"/>
      <c r="JGO119" s="268"/>
      <c r="JGP119" s="463"/>
      <c r="JGQ119" s="463"/>
      <c r="JGR119" s="463"/>
      <c r="JGS119" s="267"/>
      <c r="JGT119" s="464"/>
      <c r="JGU119" s="464"/>
      <c r="JGV119" s="464"/>
      <c r="JGW119" s="267"/>
      <c r="JGX119" s="465"/>
      <c r="JGY119" s="465"/>
      <c r="JGZ119" s="465"/>
      <c r="JHA119" s="268"/>
      <c r="JHB119" s="463"/>
      <c r="JHC119" s="463"/>
      <c r="JHD119" s="463"/>
      <c r="JHE119" s="268"/>
      <c r="JHF119" s="463"/>
      <c r="JHG119" s="463"/>
      <c r="JHH119" s="463"/>
      <c r="JHI119" s="267"/>
      <c r="JHJ119" s="464"/>
      <c r="JHK119" s="464"/>
      <c r="JHL119" s="464"/>
      <c r="JHM119" s="267"/>
      <c r="JHN119" s="465"/>
      <c r="JHO119" s="465"/>
      <c r="JHP119" s="465"/>
      <c r="JHQ119" s="268"/>
      <c r="JHR119" s="463"/>
      <c r="JHS119" s="463"/>
      <c r="JHT119" s="463"/>
      <c r="JHU119" s="268"/>
      <c r="JHV119" s="463"/>
      <c r="JHW119" s="463"/>
      <c r="JHX119" s="463"/>
      <c r="JHY119" s="267"/>
      <c r="JHZ119" s="464"/>
      <c r="JIA119" s="464"/>
      <c r="JIB119" s="464"/>
      <c r="JIC119" s="267"/>
      <c r="JID119" s="465"/>
      <c r="JIE119" s="465"/>
      <c r="JIF119" s="465"/>
      <c r="JIG119" s="268"/>
      <c r="JIH119" s="463"/>
      <c r="JII119" s="463"/>
      <c r="JIJ119" s="463"/>
      <c r="JIK119" s="268"/>
      <c r="JIL119" s="463"/>
      <c r="JIM119" s="463"/>
      <c r="JIN119" s="463"/>
      <c r="JIO119" s="267"/>
      <c r="JIP119" s="464"/>
      <c r="JIQ119" s="464"/>
      <c r="JIR119" s="464"/>
      <c r="JIS119" s="267"/>
      <c r="JIT119" s="465"/>
      <c r="JIU119" s="465"/>
      <c r="JIV119" s="465"/>
      <c r="JIW119" s="268"/>
      <c r="JIX119" s="463"/>
      <c r="JIY119" s="463"/>
      <c r="JIZ119" s="463"/>
      <c r="JJA119" s="268"/>
      <c r="JJB119" s="463"/>
      <c r="JJC119" s="463"/>
      <c r="JJD119" s="463"/>
      <c r="JJE119" s="267"/>
      <c r="JJF119" s="464"/>
      <c r="JJG119" s="464"/>
      <c r="JJH119" s="464"/>
      <c r="JJI119" s="267"/>
      <c r="JJJ119" s="465"/>
      <c r="JJK119" s="465"/>
      <c r="JJL119" s="465"/>
      <c r="JJM119" s="268"/>
      <c r="JJN119" s="463"/>
      <c r="JJO119" s="463"/>
      <c r="JJP119" s="463"/>
      <c r="JJQ119" s="268"/>
      <c r="JJR119" s="463"/>
      <c r="JJS119" s="463"/>
      <c r="JJT119" s="463"/>
      <c r="JJU119" s="267"/>
      <c r="JJV119" s="464"/>
      <c r="JJW119" s="464"/>
      <c r="JJX119" s="464"/>
      <c r="JJY119" s="267"/>
      <c r="JJZ119" s="465"/>
      <c r="JKA119" s="465"/>
      <c r="JKB119" s="465"/>
      <c r="JKC119" s="268"/>
      <c r="JKD119" s="463"/>
      <c r="JKE119" s="463"/>
      <c r="JKF119" s="463"/>
      <c r="JKG119" s="268"/>
      <c r="JKH119" s="463"/>
      <c r="JKI119" s="463"/>
      <c r="JKJ119" s="463"/>
      <c r="JKK119" s="267"/>
      <c r="JKL119" s="464"/>
      <c r="JKM119" s="464"/>
      <c r="JKN119" s="464"/>
      <c r="JKO119" s="267"/>
      <c r="JKP119" s="465"/>
      <c r="JKQ119" s="465"/>
      <c r="JKR119" s="465"/>
      <c r="JKS119" s="268"/>
      <c r="JKT119" s="463"/>
      <c r="JKU119" s="463"/>
      <c r="JKV119" s="463"/>
      <c r="JKW119" s="268"/>
      <c r="JKX119" s="463"/>
      <c r="JKY119" s="463"/>
      <c r="JKZ119" s="463"/>
      <c r="JLA119" s="267"/>
      <c r="JLB119" s="464"/>
      <c r="JLC119" s="464"/>
      <c r="JLD119" s="464"/>
      <c r="JLE119" s="267"/>
      <c r="JLF119" s="465"/>
      <c r="JLG119" s="465"/>
      <c r="JLH119" s="465"/>
      <c r="JLI119" s="268"/>
      <c r="JLJ119" s="463"/>
      <c r="JLK119" s="463"/>
      <c r="JLL119" s="463"/>
      <c r="JLM119" s="268"/>
      <c r="JLN119" s="463"/>
      <c r="JLO119" s="463"/>
      <c r="JLP119" s="463"/>
      <c r="JLQ119" s="267"/>
      <c r="JLR119" s="464"/>
      <c r="JLS119" s="464"/>
      <c r="JLT119" s="464"/>
      <c r="JLU119" s="267"/>
      <c r="JLV119" s="465"/>
      <c r="JLW119" s="465"/>
      <c r="JLX119" s="465"/>
      <c r="JLY119" s="268"/>
      <c r="JLZ119" s="463"/>
      <c r="JMA119" s="463"/>
      <c r="JMB119" s="463"/>
      <c r="JMC119" s="268"/>
      <c r="JMD119" s="463"/>
      <c r="JME119" s="463"/>
      <c r="JMF119" s="463"/>
      <c r="JMG119" s="267"/>
      <c r="JMH119" s="464"/>
      <c r="JMI119" s="464"/>
      <c r="JMJ119" s="464"/>
      <c r="JMK119" s="267"/>
      <c r="JML119" s="465"/>
      <c r="JMM119" s="465"/>
      <c r="JMN119" s="465"/>
      <c r="JMO119" s="268"/>
      <c r="JMP119" s="463"/>
      <c r="JMQ119" s="463"/>
      <c r="JMR119" s="463"/>
      <c r="JMS119" s="268"/>
      <c r="JMT119" s="463"/>
      <c r="JMU119" s="463"/>
      <c r="JMV119" s="463"/>
      <c r="JMW119" s="267"/>
      <c r="JMX119" s="464"/>
      <c r="JMY119" s="464"/>
      <c r="JMZ119" s="464"/>
      <c r="JNA119" s="267"/>
      <c r="JNB119" s="465"/>
      <c r="JNC119" s="465"/>
      <c r="JND119" s="465"/>
      <c r="JNE119" s="268"/>
      <c r="JNF119" s="463"/>
      <c r="JNG119" s="463"/>
      <c r="JNH119" s="463"/>
      <c r="JNI119" s="268"/>
      <c r="JNJ119" s="463"/>
      <c r="JNK119" s="463"/>
      <c r="JNL119" s="463"/>
      <c r="JNM119" s="267"/>
      <c r="JNN119" s="464"/>
      <c r="JNO119" s="464"/>
      <c r="JNP119" s="464"/>
      <c r="JNQ119" s="267"/>
      <c r="JNR119" s="465"/>
      <c r="JNS119" s="465"/>
      <c r="JNT119" s="465"/>
      <c r="JNU119" s="268"/>
      <c r="JNV119" s="463"/>
      <c r="JNW119" s="463"/>
      <c r="JNX119" s="463"/>
      <c r="JNY119" s="268"/>
      <c r="JNZ119" s="463"/>
      <c r="JOA119" s="463"/>
      <c r="JOB119" s="463"/>
      <c r="JOC119" s="267"/>
      <c r="JOD119" s="464"/>
      <c r="JOE119" s="464"/>
      <c r="JOF119" s="464"/>
      <c r="JOG119" s="267"/>
      <c r="JOH119" s="465"/>
      <c r="JOI119" s="465"/>
      <c r="JOJ119" s="465"/>
      <c r="JOK119" s="268"/>
      <c r="JOL119" s="463"/>
      <c r="JOM119" s="463"/>
      <c r="JON119" s="463"/>
      <c r="JOO119" s="268"/>
      <c r="JOP119" s="463"/>
      <c r="JOQ119" s="463"/>
      <c r="JOR119" s="463"/>
      <c r="JOS119" s="267"/>
      <c r="JOT119" s="464"/>
      <c r="JOU119" s="464"/>
      <c r="JOV119" s="464"/>
      <c r="JOW119" s="267"/>
      <c r="JOX119" s="465"/>
      <c r="JOY119" s="465"/>
      <c r="JOZ119" s="465"/>
      <c r="JPA119" s="268"/>
      <c r="JPB119" s="463"/>
      <c r="JPC119" s="463"/>
      <c r="JPD119" s="463"/>
      <c r="JPE119" s="268"/>
      <c r="JPF119" s="463"/>
      <c r="JPG119" s="463"/>
      <c r="JPH119" s="463"/>
      <c r="JPI119" s="267"/>
      <c r="JPJ119" s="464"/>
      <c r="JPK119" s="464"/>
      <c r="JPL119" s="464"/>
      <c r="JPM119" s="267"/>
      <c r="JPN119" s="465"/>
      <c r="JPO119" s="465"/>
      <c r="JPP119" s="465"/>
      <c r="JPQ119" s="268"/>
      <c r="JPR119" s="463"/>
      <c r="JPS119" s="463"/>
      <c r="JPT119" s="463"/>
      <c r="JPU119" s="268"/>
      <c r="JPV119" s="463"/>
      <c r="JPW119" s="463"/>
      <c r="JPX119" s="463"/>
      <c r="JPY119" s="267"/>
      <c r="JPZ119" s="464"/>
      <c r="JQA119" s="464"/>
      <c r="JQB119" s="464"/>
      <c r="JQC119" s="267"/>
      <c r="JQD119" s="465"/>
      <c r="JQE119" s="465"/>
      <c r="JQF119" s="465"/>
      <c r="JQG119" s="268"/>
      <c r="JQH119" s="463"/>
      <c r="JQI119" s="463"/>
      <c r="JQJ119" s="463"/>
      <c r="JQK119" s="268"/>
      <c r="JQL119" s="463"/>
      <c r="JQM119" s="463"/>
      <c r="JQN119" s="463"/>
      <c r="JQO119" s="267"/>
      <c r="JQP119" s="464"/>
      <c r="JQQ119" s="464"/>
      <c r="JQR119" s="464"/>
      <c r="JQS119" s="267"/>
      <c r="JQT119" s="465"/>
      <c r="JQU119" s="465"/>
      <c r="JQV119" s="465"/>
      <c r="JQW119" s="268"/>
      <c r="JQX119" s="463"/>
      <c r="JQY119" s="463"/>
      <c r="JQZ119" s="463"/>
      <c r="JRA119" s="268"/>
      <c r="JRB119" s="463"/>
      <c r="JRC119" s="463"/>
      <c r="JRD119" s="463"/>
      <c r="JRE119" s="267"/>
      <c r="JRF119" s="464"/>
      <c r="JRG119" s="464"/>
      <c r="JRH119" s="464"/>
      <c r="JRI119" s="267"/>
      <c r="JRJ119" s="465"/>
      <c r="JRK119" s="465"/>
      <c r="JRL119" s="465"/>
      <c r="JRM119" s="268"/>
      <c r="JRN119" s="463"/>
      <c r="JRO119" s="463"/>
      <c r="JRP119" s="463"/>
      <c r="JRQ119" s="268"/>
      <c r="JRR119" s="463"/>
      <c r="JRS119" s="463"/>
      <c r="JRT119" s="463"/>
      <c r="JRU119" s="267"/>
      <c r="JRV119" s="464"/>
      <c r="JRW119" s="464"/>
      <c r="JRX119" s="464"/>
      <c r="JRY119" s="267"/>
      <c r="JRZ119" s="465"/>
      <c r="JSA119" s="465"/>
      <c r="JSB119" s="465"/>
      <c r="JSC119" s="268"/>
      <c r="JSD119" s="463"/>
      <c r="JSE119" s="463"/>
      <c r="JSF119" s="463"/>
      <c r="JSG119" s="268"/>
      <c r="JSH119" s="463"/>
      <c r="JSI119" s="463"/>
      <c r="JSJ119" s="463"/>
      <c r="JSK119" s="267"/>
      <c r="JSL119" s="464"/>
      <c r="JSM119" s="464"/>
      <c r="JSN119" s="464"/>
      <c r="JSO119" s="267"/>
      <c r="JSP119" s="465"/>
      <c r="JSQ119" s="465"/>
      <c r="JSR119" s="465"/>
      <c r="JSS119" s="268"/>
      <c r="JST119" s="463"/>
      <c r="JSU119" s="463"/>
      <c r="JSV119" s="463"/>
      <c r="JSW119" s="268"/>
      <c r="JSX119" s="463"/>
      <c r="JSY119" s="463"/>
      <c r="JSZ119" s="463"/>
      <c r="JTA119" s="267"/>
      <c r="JTB119" s="464"/>
      <c r="JTC119" s="464"/>
      <c r="JTD119" s="464"/>
      <c r="JTE119" s="267"/>
      <c r="JTF119" s="465"/>
      <c r="JTG119" s="465"/>
      <c r="JTH119" s="465"/>
      <c r="JTI119" s="268"/>
      <c r="JTJ119" s="463"/>
      <c r="JTK119" s="463"/>
      <c r="JTL119" s="463"/>
      <c r="JTM119" s="268"/>
      <c r="JTN119" s="463"/>
      <c r="JTO119" s="463"/>
      <c r="JTP119" s="463"/>
      <c r="JTQ119" s="267"/>
      <c r="JTR119" s="464"/>
      <c r="JTS119" s="464"/>
      <c r="JTT119" s="464"/>
      <c r="JTU119" s="267"/>
      <c r="JTV119" s="465"/>
      <c r="JTW119" s="465"/>
      <c r="JTX119" s="465"/>
      <c r="JTY119" s="268"/>
      <c r="JTZ119" s="463"/>
      <c r="JUA119" s="463"/>
      <c r="JUB119" s="463"/>
      <c r="JUC119" s="268"/>
      <c r="JUD119" s="463"/>
      <c r="JUE119" s="463"/>
      <c r="JUF119" s="463"/>
      <c r="JUG119" s="267"/>
      <c r="JUH119" s="464"/>
      <c r="JUI119" s="464"/>
      <c r="JUJ119" s="464"/>
      <c r="JUK119" s="267"/>
      <c r="JUL119" s="465"/>
      <c r="JUM119" s="465"/>
      <c r="JUN119" s="465"/>
      <c r="JUO119" s="268"/>
      <c r="JUP119" s="463"/>
      <c r="JUQ119" s="463"/>
      <c r="JUR119" s="463"/>
      <c r="JUS119" s="268"/>
      <c r="JUT119" s="463"/>
      <c r="JUU119" s="463"/>
      <c r="JUV119" s="463"/>
      <c r="JUW119" s="267"/>
      <c r="JUX119" s="464"/>
      <c r="JUY119" s="464"/>
      <c r="JUZ119" s="464"/>
      <c r="JVA119" s="267"/>
      <c r="JVB119" s="465"/>
      <c r="JVC119" s="465"/>
      <c r="JVD119" s="465"/>
      <c r="JVE119" s="268"/>
      <c r="JVF119" s="463"/>
      <c r="JVG119" s="463"/>
      <c r="JVH119" s="463"/>
      <c r="JVI119" s="268"/>
      <c r="JVJ119" s="463"/>
      <c r="JVK119" s="463"/>
      <c r="JVL119" s="463"/>
      <c r="JVM119" s="267"/>
      <c r="JVN119" s="464"/>
      <c r="JVO119" s="464"/>
      <c r="JVP119" s="464"/>
      <c r="JVQ119" s="267"/>
      <c r="JVR119" s="465"/>
      <c r="JVS119" s="465"/>
      <c r="JVT119" s="465"/>
      <c r="JVU119" s="268"/>
      <c r="JVV119" s="463"/>
      <c r="JVW119" s="463"/>
      <c r="JVX119" s="463"/>
      <c r="JVY119" s="268"/>
      <c r="JVZ119" s="463"/>
      <c r="JWA119" s="463"/>
      <c r="JWB119" s="463"/>
      <c r="JWC119" s="267"/>
      <c r="JWD119" s="464"/>
      <c r="JWE119" s="464"/>
      <c r="JWF119" s="464"/>
      <c r="JWG119" s="267"/>
      <c r="JWH119" s="465"/>
      <c r="JWI119" s="465"/>
      <c r="JWJ119" s="465"/>
      <c r="JWK119" s="268"/>
      <c r="JWL119" s="463"/>
      <c r="JWM119" s="463"/>
      <c r="JWN119" s="463"/>
      <c r="JWO119" s="268"/>
      <c r="JWP119" s="463"/>
      <c r="JWQ119" s="463"/>
      <c r="JWR119" s="463"/>
      <c r="JWS119" s="267"/>
      <c r="JWT119" s="464"/>
      <c r="JWU119" s="464"/>
      <c r="JWV119" s="464"/>
      <c r="JWW119" s="267"/>
      <c r="JWX119" s="465"/>
      <c r="JWY119" s="465"/>
      <c r="JWZ119" s="465"/>
      <c r="JXA119" s="268"/>
      <c r="JXB119" s="463"/>
      <c r="JXC119" s="463"/>
      <c r="JXD119" s="463"/>
      <c r="JXE119" s="268"/>
      <c r="JXF119" s="463"/>
      <c r="JXG119" s="463"/>
      <c r="JXH119" s="463"/>
      <c r="JXI119" s="267"/>
      <c r="JXJ119" s="464"/>
      <c r="JXK119" s="464"/>
      <c r="JXL119" s="464"/>
      <c r="JXM119" s="267"/>
      <c r="JXN119" s="465"/>
      <c r="JXO119" s="465"/>
      <c r="JXP119" s="465"/>
      <c r="JXQ119" s="268"/>
      <c r="JXR119" s="463"/>
      <c r="JXS119" s="463"/>
      <c r="JXT119" s="463"/>
      <c r="JXU119" s="268"/>
      <c r="JXV119" s="463"/>
      <c r="JXW119" s="463"/>
      <c r="JXX119" s="463"/>
      <c r="JXY119" s="267"/>
      <c r="JXZ119" s="464"/>
      <c r="JYA119" s="464"/>
      <c r="JYB119" s="464"/>
      <c r="JYC119" s="267"/>
      <c r="JYD119" s="465"/>
      <c r="JYE119" s="465"/>
      <c r="JYF119" s="465"/>
      <c r="JYG119" s="268"/>
      <c r="JYH119" s="463"/>
      <c r="JYI119" s="463"/>
      <c r="JYJ119" s="463"/>
      <c r="JYK119" s="268"/>
      <c r="JYL119" s="463"/>
      <c r="JYM119" s="463"/>
      <c r="JYN119" s="463"/>
      <c r="JYO119" s="267"/>
      <c r="JYP119" s="464"/>
      <c r="JYQ119" s="464"/>
      <c r="JYR119" s="464"/>
      <c r="JYS119" s="267"/>
      <c r="JYT119" s="465"/>
      <c r="JYU119" s="465"/>
      <c r="JYV119" s="465"/>
      <c r="JYW119" s="268"/>
      <c r="JYX119" s="463"/>
      <c r="JYY119" s="463"/>
      <c r="JYZ119" s="463"/>
      <c r="JZA119" s="268"/>
      <c r="JZB119" s="463"/>
      <c r="JZC119" s="463"/>
      <c r="JZD119" s="463"/>
      <c r="JZE119" s="267"/>
      <c r="JZF119" s="464"/>
      <c r="JZG119" s="464"/>
      <c r="JZH119" s="464"/>
      <c r="JZI119" s="267"/>
      <c r="JZJ119" s="465"/>
      <c r="JZK119" s="465"/>
      <c r="JZL119" s="465"/>
      <c r="JZM119" s="268"/>
      <c r="JZN119" s="463"/>
      <c r="JZO119" s="463"/>
      <c r="JZP119" s="463"/>
      <c r="JZQ119" s="268"/>
      <c r="JZR119" s="463"/>
      <c r="JZS119" s="463"/>
      <c r="JZT119" s="463"/>
      <c r="JZU119" s="267"/>
      <c r="JZV119" s="464"/>
      <c r="JZW119" s="464"/>
      <c r="JZX119" s="464"/>
      <c r="JZY119" s="267"/>
      <c r="JZZ119" s="465"/>
      <c r="KAA119" s="465"/>
      <c r="KAB119" s="465"/>
      <c r="KAC119" s="268"/>
      <c r="KAD119" s="463"/>
      <c r="KAE119" s="463"/>
      <c r="KAF119" s="463"/>
      <c r="KAG119" s="268"/>
      <c r="KAH119" s="463"/>
      <c r="KAI119" s="463"/>
      <c r="KAJ119" s="463"/>
      <c r="KAK119" s="267"/>
      <c r="KAL119" s="464"/>
      <c r="KAM119" s="464"/>
      <c r="KAN119" s="464"/>
      <c r="KAO119" s="267"/>
      <c r="KAP119" s="465"/>
      <c r="KAQ119" s="465"/>
      <c r="KAR119" s="465"/>
      <c r="KAS119" s="268"/>
      <c r="KAT119" s="463"/>
      <c r="KAU119" s="463"/>
      <c r="KAV119" s="463"/>
      <c r="KAW119" s="268"/>
      <c r="KAX119" s="463"/>
      <c r="KAY119" s="463"/>
      <c r="KAZ119" s="463"/>
      <c r="KBA119" s="267"/>
      <c r="KBB119" s="464"/>
      <c r="KBC119" s="464"/>
      <c r="KBD119" s="464"/>
      <c r="KBE119" s="267"/>
      <c r="KBF119" s="465"/>
      <c r="KBG119" s="465"/>
      <c r="KBH119" s="465"/>
      <c r="KBI119" s="268"/>
      <c r="KBJ119" s="463"/>
      <c r="KBK119" s="463"/>
      <c r="KBL119" s="463"/>
      <c r="KBM119" s="268"/>
      <c r="KBN119" s="463"/>
      <c r="KBO119" s="463"/>
      <c r="KBP119" s="463"/>
      <c r="KBQ119" s="267"/>
      <c r="KBR119" s="464"/>
      <c r="KBS119" s="464"/>
      <c r="KBT119" s="464"/>
      <c r="KBU119" s="267"/>
      <c r="KBV119" s="465"/>
      <c r="KBW119" s="465"/>
      <c r="KBX119" s="465"/>
      <c r="KBY119" s="268"/>
      <c r="KBZ119" s="463"/>
      <c r="KCA119" s="463"/>
      <c r="KCB119" s="463"/>
      <c r="KCC119" s="268"/>
      <c r="KCD119" s="463"/>
      <c r="KCE119" s="463"/>
      <c r="KCF119" s="463"/>
      <c r="KCG119" s="267"/>
      <c r="KCH119" s="464"/>
      <c r="KCI119" s="464"/>
      <c r="KCJ119" s="464"/>
      <c r="KCK119" s="267"/>
      <c r="KCL119" s="465"/>
      <c r="KCM119" s="465"/>
      <c r="KCN119" s="465"/>
      <c r="KCO119" s="268"/>
      <c r="KCP119" s="463"/>
      <c r="KCQ119" s="463"/>
      <c r="KCR119" s="463"/>
      <c r="KCS119" s="268"/>
      <c r="KCT119" s="463"/>
      <c r="KCU119" s="463"/>
      <c r="KCV119" s="463"/>
      <c r="KCW119" s="267"/>
      <c r="KCX119" s="464"/>
      <c r="KCY119" s="464"/>
      <c r="KCZ119" s="464"/>
      <c r="KDA119" s="267"/>
      <c r="KDB119" s="465"/>
      <c r="KDC119" s="465"/>
      <c r="KDD119" s="465"/>
      <c r="KDE119" s="268"/>
      <c r="KDF119" s="463"/>
      <c r="KDG119" s="463"/>
      <c r="KDH119" s="463"/>
      <c r="KDI119" s="268"/>
      <c r="KDJ119" s="463"/>
      <c r="KDK119" s="463"/>
      <c r="KDL119" s="463"/>
      <c r="KDM119" s="267"/>
      <c r="KDN119" s="464"/>
      <c r="KDO119" s="464"/>
      <c r="KDP119" s="464"/>
      <c r="KDQ119" s="267"/>
      <c r="KDR119" s="465"/>
      <c r="KDS119" s="465"/>
      <c r="KDT119" s="465"/>
      <c r="KDU119" s="268"/>
      <c r="KDV119" s="463"/>
      <c r="KDW119" s="463"/>
      <c r="KDX119" s="463"/>
      <c r="KDY119" s="268"/>
      <c r="KDZ119" s="463"/>
      <c r="KEA119" s="463"/>
      <c r="KEB119" s="463"/>
      <c r="KEC119" s="267"/>
      <c r="KED119" s="464"/>
      <c r="KEE119" s="464"/>
      <c r="KEF119" s="464"/>
      <c r="KEG119" s="267"/>
      <c r="KEH119" s="465"/>
      <c r="KEI119" s="465"/>
      <c r="KEJ119" s="465"/>
      <c r="KEK119" s="268"/>
      <c r="KEL119" s="463"/>
      <c r="KEM119" s="463"/>
      <c r="KEN119" s="463"/>
      <c r="KEO119" s="268"/>
      <c r="KEP119" s="463"/>
      <c r="KEQ119" s="463"/>
      <c r="KER119" s="463"/>
      <c r="KES119" s="267"/>
      <c r="KET119" s="464"/>
      <c r="KEU119" s="464"/>
      <c r="KEV119" s="464"/>
      <c r="KEW119" s="267"/>
      <c r="KEX119" s="465"/>
      <c r="KEY119" s="465"/>
      <c r="KEZ119" s="465"/>
      <c r="KFA119" s="268"/>
      <c r="KFB119" s="463"/>
      <c r="KFC119" s="463"/>
      <c r="KFD119" s="463"/>
      <c r="KFE119" s="268"/>
      <c r="KFF119" s="463"/>
      <c r="KFG119" s="463"/>
      <c r="KFH119" s="463"/>
      <c r="KFI119" s="267"/>
      <c r="KFJ119" s="464"/>
      <c r="KFK119" s="464"/>
      <c r="KFL119" s="464"/>
      <c r="KFM119" s="267"/>
      <c r="KFN119" s="465"/>
      <c r="KFO119" s="465"/>
      <c r="KFP119" s="465"/>
      <c r="KFQ119" s="268"/>
      <c r="KFR119" s="463"/>
      <c r="KFS119" s="463"/>
      <c r="KFT119" s="463"/>
      <c r="KFU119" s="268"/>
      <c r="KFV119" s="463"/>
      <c r="KFW119" s="463"/>
      <c r="KFX119" s="463"/>
      <c r="KFY119" s="267"/>
      <c r="KFZ119" s="464"/>
      <c r="KGA119" s="464"/>
      <c r="KGB119" s="464"/>
      <c r="KGC119" s="267"/>
      <c r="KGD119" s="465"/>
      <c r="KGE119" s="465"/>
      <c r="KGF119" s="465"/>
      <c r="KGG119" s="268"/>
      <c r="KGH119" s="463"/>
      <c r="KGI119" s="463"/>
      <c r="KGJ119" s="463"/>
      <c r="KGK119" s="268"/>
      <c r="KGL119" s="463"/>
      <c r="KGM119" s="463"/>
      <c r="KGN119" s="463"/>
      <c r="KGO119" s="267"/>
      <c r="KGP119" s="464"/>
      <c r="KGQ119" s="464"/>
      <c r="KGR119" s="464"/>
      <c r="KGS119" s="267"/>
      <c r="KGT119" s="465"/>
      <c r="KGU119" s="465"/>
      <c r="KGV119" s="465"/>
      <c r="KGW119" s="268"/>
      <c r="KGX119" s="463"/>
      <c r="KGY119" s="463"/>
      <c r="KGZ119" s="463"/>
      <c r="KHA119" s="268"/>
      <c r="KHB119" s="463"/>
      <c r="KHC119" s="463"/>
      <c r="KHD119" s="463"/>
      <c r="KHE119" s="267"/>
      <c r="KHF119" s="464"/>
      <c r="KHG119" s="464"/>
      <c r="KHH119" s="464"/>
      <c r="KHI119" s="267"/>
      <c r="KHJ119" s="465"/>
      <c r="KHK119" s="465"/>
      <c r="KHL119" s="465"/>
      <c r="KHM119" s="268"/>
      <c r="KHN119" s="463"/>
      <c r="KHO119" s="463"/>
      <c r="KHP119" s="463"/>
      <c r="KHQ119" s="268"/>
      <c r="KHR119" s="463"/>
      <c r="KHS119" s="463"/>
      <c r="KHT119" s="463"/>
      <c r="KHU119" s="267"/>
      <c r="KHV119" s="464"/>
      <c r="KHW119" s="464"/>
      <c r="KHX119" s="464"/>
      <c r="KHY119" s="267"/>
      <c r="KHZ119" s="465"/>
      <c r="KIA119" s="465"/>
      <c r="KIB119" s="465"/>
      <c r="KIC119" s="268"/>
      <c r="KID119" s="463"/>
      <c r="KIE119" s="463"/>
      <c r="KIF119" s="463"/>
      <c r="KIG119" s="268"/>
      <c r="KIH119" s="463"/>
      <c r="KII119" s="463"/>
      <c r="KIJ119" s="463"/>
      <c r="KIK119" s="267"/>
      <c r="KIL119" s="464"/>
      <c r="KIM119" s="464"/>
      <c r="KIN119" s="464"/>
      <c r="KIO119" s="267"/>
      <c r="KIP119" s="465"/>
      <c r="KIQ119" s="465"/>
      <c r="KIR119" s="465"/>
      <c r="KIS119" s="268"/>
      <c r="KIT119" s="463"/>
      <c r="KIU119" s="463"/>
      <c r="KIV119" s="463"/>
      <c r="KIW119" s="268"/>
      <c r="KIX119" s="463"/>
      <c r="KIY119" s="463"/>
      <c r="KIZ119" s="463"/>
      <c r="KJA119" s="267"/>
      <c r="KJB119" s="464"/>
      <c r="KJC119" s="464"/>
      <c r="KJD119" s="464"/>
      <c r="KJE119" s="267"/>
      <c r="KJF119" s="465"/>
      <c r="KJG119" s="465"/>
      <c r="KJH119" s="465"/>
      <c r="KJI119" s="268"/>
      <c r="KJJ119" s="463"/>
      <c r="KJK119" s="463"/>
      <c r="KJL119" s="463"/>
      <c r="KJM119" s="268"/>
      <c r="KJN119" s="463"/>
      <c r="KJO119" s="463"/>
      <c r="KJP119" s="463"/>
      <c r="KJQ119" s="267"/>
      <c r="KJR119" s="464"/>
      <c r="KJS119" s="464"/>
      <c r="KJT119" s="464"/>
      <c r="KJU119" s="267"/>
      <c r="KJV119" s="465"/>
      <c r="KJW119" s="465"/>
      <c r="KJX119" s="465"/>
      <c r="KJY119" s="268"/>
      <c r="KJZ119" s="463"/>
      <c r="KKA119" s="463"/>
      <c r="KKB119" s="463"/>
      <c r="KKC119" s="268"/>
      <c r="KKD119" s="463"/>
      <c r="KKE119" s="463"/>
      <c r="KKF119" s="463"/>
      <c r="KKG119" s="267"/>
      <c r="KKH119" s="464"/>
      <c r="KKI119" s="464"/>
      <c r="KKJ119" s="464"/>
      <c r="KKK119" s="267"/>
      <c r="KKL119" s="465"/>
      <c r="KKM119" s="465"/>
      <c r="KKN119" s="465"/>
      <c r="KKO119" s="268"/>
      <c r="KKP119" s="463"/>
      <c r="KKQ119" s="463"/>
      <c r="KKR119" s="463"/>
      <c r="KKS119" s="268"/>
      <c r="KKT119" s="463"/>
      <c r="KKU119" s="463"/>
      <c r="KKV119" s="463"/>
      <c r="KKW119" s="267"/>
      <c r="KKX119" s="464"/>
      <c r="KKY119" s="464"/>
      <c r="KKZ119" s="464"/>
      <c r="KLA119" s="267"/>
      <c r="KLB119" s="465"/>
      <c r="KLC119" s="465"/>
      <c r="KLD119" s="465"/>
      <c r="KLE119" s="268"/>
      <c r="KLF119" s="463"/>
      <c r="KLG119" s="463"/>
      <c r="KLH119" s="463"/>
      <c r="KLI119" s="268"/>
      <c r="KLJ119" s="463"/>
      <c r="KLK119" s="463"/>
      <c r="KLL119" s="463"/>
      <c r="KLM119" s="267"/>
      <c r="KLN119" s="464"/>
      <c r="KLO119" s="464"/>
      <c r="KLP119" s="464"/>
      <c r="KLQ119" s="267"/>
      <c r="KLR119" s="465"/>
      <c r="KLS119" s="465"/>
      <c r="KLT119" s="465"/>
      <c r="KLU119" s="268"/>
      <c r="KLV119" s="463"/>
      <c r="KLW119" s="463"/>
      <c r="KLX119" s="463"/>
      <c r="KLY119" s="268"/>
      <c r="KLZ119" s="463"/>
      <c r="KMA119" s="463"/>
      <c r="KMB119" s="463"/>
      <c r="KMC119" s="267"/>
      <c r="KMD119" s="464"/>
      <c r="KME119" s="464"/>
      <c r="KMF119" s="464"/>
      <c r="KMG119" s="267"/>
      <c r="KMH119" s="465"/>
      <c r="KMI119" s="465"/>
      <c r="KMJ119" s="465"/>
      <c r="KMK119" s="268"/>
      <c r="KML119" s="463"/>
      <c r="KMM119" s="463"/>
      <c r="KMN119" s="463"/>
      <c r="KMO119" s="268"/>
      <c r="KMP119" s="463"/>
      <c r="KMQ119" s="463"/>
      <c r="KMR119" s="463"/>
      <c r="KMS119" s="267"/>
      <c r="KMT119" s="464"/>
      <c r="KMU119" s="464"/>
      <c r="KMV119" s="464"/>
      <c r="KMW119" s="267"/>
      <c r="KMX119" s="465"/>
      <c r="KMY119" s="465"/>
      <c r="KMZ119" s="465"/>
      <c r="KNA119" s="268"/>
      <c r="KNB119" s="463"/>
      <c r="KNC119" s="463"/>
      <c r="KND119" s="463"/>
      <c r="KNE119" s="268"/>
      <c r="KNF119" s="463"/>
      <c r="KNG119" s="463"/>
      <c r="KNH119" s="463"/>
      <c r="KNI119" s="267"/>
      <c r="KNJ119" s="464"/>
      <c r="KNK119" s="464"/>
      <c r="KNL119" s="464"/>
      <c r="KNM119" s="267"/>
      <c r="KNN119" s="465"/>
      <c r="KNO119" s="465"/>
      <c r="KNP119" s="465"/>
      <c r="KNQ119" s="268"/>
      <c r="KNR119" s="463"/>
      <c r="KNS119" s="463"/>
      <c r="KNT119" s="463"/>
      <c r="KNU119" s="268"/>
      <c r="KNV119" s="463"/>
      <c r="KNW119" s="463"/>
      <c r="KNX119" s="463"/>
      <c r="KNY119" s="267"/>
      <c r="KNZ119" s="464"/>
      <c r="KOA119" s="464"/>
      <c r="KOB119" s="464"/>
      <c r="KOC119" s="267"/>
      <c r="KOD119" s="465"/>
      <c r="KOE119" s="465"/>
      <c r="KOF119" s="465"/>
      <c r="KOG119" s="268"/>
      <c r="KOH119" s="463"/>
      <c r="KOI119" s="463"/>
      <c r="KOJ119" s="463"/>
      <c r="KOK119" s="268"/>
      <c r="KOL119" s="463"/>
      <c r="KOM119" s="463"/>
      <c r="KON119" s="463"/>
      <c r="KOO119" s="267"/>
      <c r="KOP119" s="464"/>
      <c r="KOQ119" s="464"/>
      <c r="KOR119" s="464"/>
      <c r="KOS119" s="267"/>
      <c r="KOT119" s="465"/>
      <c r="KOU119" s="465"/>
      <c r="KOV119" s="465"/>
      <c r="KOW119" s="268"/>
      <c r="KOX119" s="463"/>
      <c r="KOY119" s="463"/>
      <c r="KOZ119" s="463"/>
      <c r="KPA119" s="268"/>
      <c r="KPB119" s="463"/>
      <c r="KPC119" s="463"/>
      <c r="KPD119" s="463"/>
      <c r="KPE119" s="267"/>
      <c r="KPF119" s="464"/>
      <c r="KPG119" s="464"/>
      <c r="KPH119" s="464"/>
      <c r="KPI119" s="267"/>
      <c r="KPJ119" s="465"/>
      <c r="KPK119" s="465"/>
      <c r="KPL119" s="465"/>
      <c r="KPM119" s="268"/>
      <c r="KPN119" s="463"/>
      <c r="KPO119" s="463"/>
      <c r="KPP119" s="463"/>
      <c r="KPQ119" s="268"/>
      <c r="KPR119" s="463"/>
      <c r="KPS119" s="463"/>
      <c r="KPT119" s="463"/>
      <c r="KPU119" s="267"/>
      <c r="KPV119" s="464"/>
      <c r="KPW119" s="464"/>
      <c r="KPX119" s="464"/>
      <c r="KPY119" s="267"/>
      <c r="KPZ119" s="465"/>
      <c r="KQA119" s="465"/>
      <c r="KQB119" s="465"/>
      <c r="KQC119" s="268"/>
      <c r="KQD119" s="463"/>
      <c r="KQE119" s="463"/>
      <c r="KQF119" s="463"/>
      <c r="KQG119" s="268"/>
      <c r="KQH119" s="463"/>
      <c r="KQI119" s="463"/>
      <c r="KQJ119" s="463"/>
      <c r="KQK119" s="267"/>
      <c r="KQL119" s="464"/>
      <c r="KQM119" s="464"/>
      <c r="KQN119" s="464"/>
      <c r="KQO119" s="267"/>
      <c r="KQP119" s="465"/>
      <c r="KQQ119" s="465"/>
      <c r="KQR119" s="465"/>
      <c r="KQS119" s="268"/>
      <c r="KQT119" s="463"/>
      <c r="KQU119" s="463"/>
      <c r="KQV119" s="463"/>
      <c r="KQW119" s="268"/>
      <c r="KQX119" s="463"/>
      <c r="KQY119" s="463"/>
      <c r="KQZ119" s="463"/>
      <c r="KRA119" s="267"/>
      <c r="KRB119" s="464"/>
      <c r="KRC119" s="464"/>
      <c r="KRD119" s="464"/>
      <c r="KRE119" s="267"/>
      <c r="KRF119" s="465"/>
      <c r="KRG119" s="465"/>
      <c r="KRH119" s="465"/>
      <c r="KRI119" s="268"/>
      <c r="KRJ119" s="463"/>
      <c r="KRK119" s="463"/>
      <c r="KRL119" s="463"/>
      <c r="KRM119" s="268"/>
      <c r="KRN119" s="463"/>
      <c r="KRO119" s="463"/>
      <c r="KRP119" s="463"/>
      <c r="KRQ119" s="267"/>
      <c r="KRR119" s="464"/>
      <c r="KRS119" s="464"/>
      <c r="KRT119" s="464"/>
      <c r="KRU119" s="267"/>
      <c r="KRV119" s="465"/>
      <c r="KRW119" s="465"/>
      <c r="KRX119" s="465"/>
      <c r="KRY119" s="268"/>
      <c r="KRZ119" s="463"/>
      <c r="KSA119" s="463"/>
      <c r="KSB119" s="463"/>
      <c r="KSC119" s="268"/>
      <c r="KSD119" s="463"/>
      <c r="KSE119" s="463"/>
      <c r="KSF119" s="463"/>
      <c r="KSG119" s="267"/>
      <c r="KSH119" s="464"/>
      <c r="KSI119" s="464"/>
      <c r="KSJ119" s="464"/>
      <c r="KSK119" s="267"/>
      <c r="KSL119" s="465"/>
      <c r="KSM119" s="465"/>
      <c r="KSN119" s="465"/>
      <c r="KSO119" s="268"/>
      <c r="KSP119" s="463"/>
      <c r="KSQ119" s="463"/>
      <c r="KSR119" s="463"/>
      <c r="KSS119" s="268"/>
      <c r="KST119" s="463"/>
      <c r="KSU119" s="463"/>
      <c r="KSV119" s="463"/>
      <c r="KSW119" s="267"/>
      <c r="KSX119" s="464"/>
      <c r="KSY119" s="464"/>
      <c r="KSZ119" s="464"/>
      <c r="KTA119" s="267"/>
      <c r="KTB119" s="465"/>
      <c r="KTC119" s="465"/>
      <c r="KTD119" s="465"/>
      <c r="KTE119" s="268"/>
      <c r="KTF119" s="463"/>
      <c r="KTG119" s="463"/>
      <c r="KTH119" s="463"/>
      <c r="KTI119" s="268"/>
      <c r="KTJ119" s="463"/>
      <c r="KTK119" s="463"/>
      <c r="KTL119" s="463"/>
      <c r="KTM119" s="267"/>
      <c r="KTN119" s="464"/>
      <c r="KTO119" s="464"/>
      <c r="KTP119" s="464"/>
      <c r="KTQ119" s="267"/>
      <c r="KTR119" s="465"/>
      <c r="KTS119" s="465"/>
      <c r="KTT119" s="465"/>
      <c r="KTU119" s="268"/>
      <c r="KTV119" s="463"/>
      <c r="KTW119" s="463"/>
      <c r="KTX119" s="463"/>
      <c r="KTY119" s="268"/>
      <c r="KTZ119" s="463"/>
      <c r="KUA119" s="463"/>
      <c r="KUB119" s="463"/>
      <c r="KUC119" s="267"/>
      <c r="KUD119" s="464"/>
      <c r="KUE119" s="464"/>
      <c r="KUF119" s="464"/>
      <c r="KUG119" s="267"/>
      <c r="KUH119" s="465"/>
      <c r="KUI119" s="465"/>
      <c r="KUJ119" s="465"/>
      <c r="KUK119" s="268"/>
      <c r="KUL119" s="463"/>
      <c r="KUM119" s="463"/>
      <c r="KUN119" s="463"/>
      <c r="KUO119" s="268"/>
      <c r="KUP119" s="463"/>
      <c r="KUQ119" s="463"/>
      <c r="KUR119" s="463"/>
      <c r="KUS119" s="267"/>
      <c r="KUT119" s="464"/>
      <c r="KUU119" s="464"/>
      <c r="KUV119" s="464"/>
      <c r="KUW119" s="267"/>
      <c r="KUX119" s="465"/>
      <c r="KUY119" s="465"/>
      <c r="KUZ119" s="465"/>
      <c r="KVA119" s="268"/>
      <c r="KVB119" s="463"/>
      <c r="KVC119" s="463"/>
      <c r="KVD119" s="463"/>
      <c r="KVE119" s="268"/>
      <c r="KVF119" s="463"/>
      <c r="KVG119" s="463"/>
      <c r="KVH119" s="463"/>
      <c r="KVI119" s="267"/>
      <c r="KVJ119" s="464"/>
      <c r="KVK119" s="464"/>
      <c r="KVL119" s="464"/>
      <c r="KVM119" s="267"/>
      <c r="KVN119" s="465"/>
      <c r="KVO119" s="465"/>
      <c r="KVP119" s="465"/>
      <c r="KVQ119" s="268"/>
      <c r="KVR119" s="463"/>
      <c r="KVS119" s="463"/>
      <c r="KVT119" s="463"/>
      <c r="KVU119" s="268"/>
      <c r="KVV119" s="463"/>
      <c r="KVW119" s="463"/>
      <c r="KVX119" s="463"/>
      <c r="KVY119" s="267"/>
      <c r="KVZ119" s="464"/>
      <c r="KWA119" s="464"/>
      <c r="KWB119" s="464"/>
      <c r="KWC119" s="267"/>
      <c r="KWD119" s="465"/>
      <c r="KWE119" s="465"/>
      <c r="KWF119" s="465"/>
      <c r="KWG119" s="268"/>
      <c r="KWH119" s="463"/>
      <c r="KWI119" s="463"/>
      <c r="KWJ119" s="463"/>
      <c r="KWK119" s="268"/>
      <c r="KWL119" s="463"/>
      <c r="KWM119" s="463"/>
      <c r="KWN119" s="463"/>
      <c r="KWO119" s="267"/>
      <c r="KWP119" s="464"/>
      <c r="KWQ119" s="464"/>
      <c r="KWR119" s="464"/>
      <c r="KWS119" s="267"/>
      <c r="KWT119" s="465"/>
      <c r="KWU119" s="465"/>
      <c r="KWV119" s="465"/>
      <c r="KWW119" s="268"/>
      <c r="KWX119" s="463"/>
      <c r="KWY119" s="463"/>
      <c r="KWZ119" s="463"/>
      <c r="KXA119" s="268"/>
      <c r="KXB119" s="463"/>
      <c r="KXC119" s="463"/>
      <c r="KXD119" s="463"/>
      <c r="KXE119" s="267"/>
      <c r="KXF119" s="464"/>
      <c r="KXG119" s="464"/>
      <c r="KXH119" s="464"/>
      <c r="KXI119" s="267"/>
      <c r="KXJ119" s="465"/>
      <c r="KXK119" s="465"/>
      <c r="KXL119" s="465"/>
      <c r="KXM119" s="268"/>
      <c r="KXN119" s="463"/>
      <c r="KXO119" s="463"/>
      <c r="KXP119" s="463"/>
      <c r="KXQ119" s="268"/>
      <c r="KXR119" s="463"/>
      <c r="KXS119" s="463"/>
      <c r="KXT119" s="463"/>
      <c r="KXU119" s="267"/>
      <c r="KXV119" s="464"/>
      <c r="KXW119" s="464"/>
      <c r="KXX119" s="464"/>
      <c r="KXY119" s="267"/>
      <c r="KXZ119" s="465"/>
      <c r="KYA119" s="465"/>
      <c r="KYB119" s="465"/>
      <c r="KYC119" s="268"/>
      <c r="KYD119" s="463"/>
      <c r="KYE119" s="463"/>
      <c r="KYF119" s="463"/>
      <c r="KYG119" s="268"/>
      <c r="KYH119" s="463"/>
      <c r="KYI119" s="463"/>
      <c r="KYJ119" s="463"/>
      <c r="KYK119" s="267"/>
      <c r="KYL119" s="464"/>
      <c r="KYM119" s="464"/>
      <c r="KYN119" s="464"/>
      <c r="KYO119" s="267"/>
      <c r="KYP119" s="465"/>
      <c r="KYQ119" s="465"/>
      <c r="KYR119" s="465"/>
      <c r="KYS119" s="268"/>
      <c r="KYT119" s="463"/>
      <c r="KYU119" s="463"/>
      <c r="KYV119" s="463"/>
      <c r="KYW119" s="268"/>
      <c r="KYX119" s="463"/>
      <c r="KYY119" s="463"/>
      <c r="KYZ119" s="463"/>
      <c r="KZA119" s="267"/>
      <c r="KZB119" s="464"/>
      <c r="KZC119" s="464"/>
      <c r="KZD119" s="464"/>
      <c r="KZE119" s="267"/>
      <c r="KZF119" s="465"/>
      <c r="KZG119" s="465"/>
      <c r="KZH119" s="465"/>
      <c r="KZI119" s="268"/>
      <c r="KZJ119" s="463"/>
      <c r="KZK119" s="463"/>
      <c r="KZL119" s="463"/>
      <c r="KZM119" s="268"/>
      <c r="KZN119" s="463"/>
      <c r="KZO119" s="463"/>
      <c r="KZP119" s="463"/>
      <c r="KZQ119" s="267"/>
      <c r="KZR119" s="464"/>
      <c r="KZS119" s="464"/>
      <c r="KZT119" s="464"/>
      <c r="KZU119" s="267"/>
      <c r="KZV119" s="465"/>
      <c r="KZW119" s="465"/>
      <c r="KZX119" s="465"/>
      <c r="KZY119" s="268"/>
      <c r="KZZ119" s="463"/>
      <c r="LAA119" s="463"/>
      <c r="LAB119" s="463"/>
      <c r="LAC119" s="268"/>
      <c r="LAD119" s="463"/>
      <c r="LAE119" s="463"/>
      <c r="LAF119" s="463"/>
      <c r="LAG119" s="267"/>
      <c r="LAH119" s="464"/>
      <c r="LAI119" s="464"/>
      <c r="LAJ119" s="464"/>
      <c r="LAK119" s="267"/>
      <c r="LAL119" s="465"/>
      <c r="LAM119" s="465"/>
      <c r="LAN119" s="465"/>
      <c r="LAO119" s="268"/>
      <c r="LAP119" s="463"/>
      <c r="LAQ119" s="463"/>
      <c r="LAR119" s="463"/>
      <c r="LAS119" s="268"/>
      <c r="LAT119" s="463"/>
      <c r="LAU119" s="463"/>
      <c r="LAV119" s="463"/>
      <c r="LAW119" s="267"/>
      <c r="LAX119" s="464"/>
      <c r="LAY119" s="464"/>
      <c r="LAZ119" s="464"/>
      <c r="LBA119" s="267"/>
      <c r="LBB119" s="465"/>
      <c r="LBC119" s="465"/>
      <c r="LBD119" s="465"/>
      <c r="LBE119" s="268"/>
      <c r="LBF119" s="463"/>
      <c r="LBG119" s="463"/>
      <c r="LBH119" s="463"/>
      <c r="LBI119" s="268"/>
      <c r="LBJ119" s="463"/>
      <c r="LBK119" s="463"/>
      <c r="LBL119" s="463"/>
      <c r="LBM119" s="267"/>
      <c r="LBN119" s="464"/>
      <c r="LBO119" s="464"/>
      <c r="LBP119" s="464"/>
      <c r="LBQ119" s="267"/>
      <c r="LBR119" s="465"/>
      <c r="LBS119" s="465"/>
      <c r="LBT119" s="465"/>
      <c r="LBU119" s="268"/>
      <c r="LBV119" s="463"/>
      <c r="LBW119" s="463"/>
      <c r="LBX119" s="463"/>
      <c r="LBY119" s="268"/>
      <c r="LBZ119" s="463"/>
      <c r="LCA119" s="463"/>
      <c r="LCB119" s="463"/>
      <c r="LCC119" s="267"/>
      <c r="LCD119" s="464"/>
      <c r="LCE119" s="464"/>
      <c r="LCF119" s="464"/>
      <c r="LCG119" s="267"/>
      <c r="LCH119" s="465"/>
      <c r="LCI119" s="465"/>
      <c r="LCJ119" s="465"/>
      <c r="LCK119" s="268"/>
      <c r="LCL119" s="463"/>
      <c r="LCM119" s="463"/>
      <c r="LCN119" s="463"/>
      <c r="LCO119" s="268"/>
      <c r="LCP119" s="463"/>
      <c r="LCQ119" s="463"/>
      <c r="LCR119" s="463"/>
      <c r="LCS119" s="267"/>
      <c r="LCT119" s="464"/>
      <c r="LCU119" s="464"/>
      <c r="LCV119" s="464"/>
      <c r="LCW119" s="267"/>
      <c r="LCX119" s="465"/>
      <c r="LCY119" s="465"/>
      <c r="LCZ119" s="465"/>
      <c r="LDA119" s="268"/>
      <c r="LDB119" s="463"/>
      <c r="LDC119" s="463"/>
      <c r="LDD119" s="463"/>
      <c r="LDE119" s="268"/>
      <c r="LDF119" s="463"/>
      <c r="LDG119" s="463"/>
      <c r="LDH119" s="463"/>
      <c r="LDI119" s="267"/>
      <c r="LDJ119" s="464"/>
      <c r="LDK119" s="464"/>
      <c r="LDL119" s="464"/>
      <c r="LDM119" s="267"/>
      <c r="LDN119" s="465"/>
      <c r="LDO119" s="465"/>
      <c r="LDP119" s="465"/>
      <c r="LDQ119" s="268"/>
      <c r="LDR119" s="463"/>
      <c r="LDS119" s="463"/>
      <c r="LDT119" s="463"/>
      <c r="LDU119" s="268"/>
      <c r="LDV119" s="463"/>
      <c r="LDW119" s="463"/>
      <c r="LDX119" s="463"/>
      <c r="LDY119" s="267"/>
      <c r="LDZ119" s="464"/>
      <c r="LEA119" s="464"/>
      <c r="LEB119" s="464"/>
      <c r="LEC119" s="267"/>
      <c r="LED119" s="465"/>
      <c r="LEE119" s="465"/>
      <c r="LEF119" s="465"/>
      <c r="LEG119" s="268"/>
      <c r="LEH119" s="463"/>
      <c r="LEI119" s="463"/>
      <c r="LEJ119" s="463"/>
      <c r="LEK119" s="268"/>
      <c r="LEL119" s="463"/>
      <c r="LEM119" s="463"/>
      <c r="LEN119" s="463"/>
      <c r="LEO119" s="267"/>
      <c r="LEP119" s="464"/>
      <c r="LEQ119" s="464"/>
      <c r="LER119" s="464"/>
      <c r="LES119" s="267"/>
      <c r="LET119" s="465"/>
      <c r="LEU119" s="465"/>
      <c r="LEV119" s="465"/>
      <c r="LEW119" s="268"/>
      <c r="LEX119" s="463"/>
      <c r="LEY119" s="463"/>
      <c r="LEZ119" s="463"/>
      <c r="LFA119" s="268"/>
      <c r="LFB119" s="463"/>
      <c r="LFC119" s="463"/>
      <c r="LFD119" s="463"/>
      <c r="LFE119" s="267"/>
      <c r="LFF119" s="464"/>
      <c r="LFG119" s="464"/>
      <c r="LFH119" s="464"/>
      <c r="LFI119" s="267"/>
      <c r="LFJ119" s="465"/>
      <c r="LFK119" s="465"/>
      <c r="LFL119" s="465"/>
      <c r="LFM119" s="268"/>
      <c r="LFN119" s="463"/>
      <c r="LFO119" s="463"/>
      <c r="LFP119" s="463"/>
      <c r="LFQ119" s="268"/>
      <c r="LFR119" s="463"/>
      <c r="LFS119" s="463"/>
      <c r="LFT119" s="463"/>
      <c r="LFU119" s="267"/>
      <c r="LFV119" s="464"/>
      <c r="LFW119" s="464"/>
      <c r="LFX119" s="464"/>
      <c r="LFY119" s="267"/>
      <c r="LFZ119" s="465"/>
      <c r="LGA119" s="465"/>
      <c r="LGB119" s="465"/>
      <c r="LGC119" s="268"/>
      <c r="LGD119" s="463"/>
      <c r="LGE119" s="463"/>
      <c r="LGF119" s="463"/>
      <c r="LGG119" s="268"/>
      <c r="LGH119" s="463"/>
      <c r="LGI119" s="463"/>
      <c r="LGJ119" s="463"/>
      <c r="LGK119" s="267"/>
      <c r="LGL119" s="464"/>
      <c r="LGM119" s="464"/>
      <c r="LGN119" s="464"/>
      <c r="LGO119" s="267"/>
      <c r="LGP119" s="465"/>
      <c r="LGQ119" s="465"/>
      <c r="LGR119" s="465"/>
      <c r="LGS119" s="268"/>
      <c r="LGT119" s="463"/>
      <c r="LGU119" s="463"/>
      <c r="LGV119" s="463"/>
      <c r="LGW119" s="268"/>
      <c r="LGX119" s="463"/>
      <c r="LGY119" s="463"/>
      <c r="LGZ119" s="463"/>
      <c r="LHA119" s="267"/>
      <c r="LHB119" s="464"/>
      <c r="LHC119" s="464"/>
      <c r="LHD119" s="464"/>
      <c r="LHE119" s="267"/>
      <c r="LHF119" s="465"/>
      <c r="LHG119" s="465"/>
      <c r="LHH119" s="465"/>
      <c r="LHI119" s="268"/>
      <c r="LHJ119" s="463"/>
      <c r="LHK119" s="463"/>
      <c r="LHL119" s="463"/>
      <c r="LHM119" s="268"/>
      <c r="LHN119" s="463"/>
      <c r="LHO119" s="463"/>
      <c r="LHP119" s="463"/>
      <c r="LHQ119" s="267"/>
      <c r="LHR119" s="464"/>
      <c r="LHS119" s="464"/>
      <c r="LHT119" s="464"/>
      <c r="LHU119" s="267"/>
      <c r="LHV119" s="465"/>
      <c r="LHW119" s="465"/>
      <c r="LHX119" s="465"/>
      <c r="LHY119" s="268"/>
      <c r="LHZ119" s="463"/>
      <c r="LIA119" s="463"/>
      <c r="LIB119" s="463"/>
      <c r="LIC119" s="268"/>
      <c r="LID119" s="463"/>
      <c r="LIE119" s="463"/>
      <c r="LIF119" s="463"/>
      <c r="LIG119" s="267"/>
      <c r="LIH119" s="464"/>
      <c r="LII119" s="464"/>
      <c r="LIJ119" s="464"/>
      <c r="LIK119" s="267"/>
      <c r="LIL119" s="465"/>
      <c r="LIM119" s="465"/>
      <c r="LIN119" s="465"/>
      <c r="LIO119" s="268"/>
      <c r="LIP119" s="463"/>
      <c r="LIQ119" s="463"/>
      <c r="LIR119" s="463"/>
      <c r="LIS119" s="268"/>
      <c r="LIT119" s="463"/>
      <c r="LIU119" s="463"/>
      <c r="LIV119" s="463"/>
      <c r="LIW119" s="267"/>
      <c r="LIX119" s="464"/>
      <c r="LIY119" s="464"/>
      <c r="LIZ119" s="464"/>
      <c r="LJA119" s="267"/>
      <c r="LJB119" s="465"/>
      <c r="LJC119" s="465"/>
      <c r="LJD119" s="465"/>
      <c r="LJE119" s="268"/>
      <c r="LJF119" s="463"/>
      <c r="LJG119" s="463"/>
      <c r="LJH119" s="463"/>
      <c r="LJI119" s="268"/>
      <c r="LJJ119" s="463"/>
      <c r="LJK119" s="463"/>
      <c r="LJL119" s="463"/>
      <c r="LJM119" s="267"/>
      <c r="LJN119" s="464"/>
      <c r="LJO119" s="464"/>
      <c r="LJP119" s="464"/>
      <c r="LJQ119" s="267"/>
      <c r="LJR119" s="465"/>
      <c r="LJS119" s="465"/>
      <c r="LJT119" s="465"/>
      <c r="LJU119" s="268"/>
      <c r="LJV119" s="463"/>
      <c r="LJW119" s="463"/>
      <c r="LJX119" s="463"/>
      <c r="LJY119" s="268"/>
      <c r="LJZ119" s="463"/>
      <c r="LKA119" s="463"/>
      <c r="LKB119" s="463"/>
      <c r="LKC119" s="267"/>
      <c r="LKD119" s="464"/>
      <c r="LKE119" s="464"/>
      <c r="LKF119" s="464"/>
      <c r="LKG119" s="267"/>
      <c r="LKH119" s="465"/>
      <c r="LKI119" s="465"/>
      <c r="LKJ119" s="465"/>
      <c r="LKK119" s="268"/>
      <c r="LKL119" s="463"/>
      <c r="LKM119" s="463"/>
      <c r="LKN119" s="463"/>
      <c r="LKO119" s="268"/>
      <c r="LKP119" s="463"/>
      <c r="LKQ119" s="463"/>
      <c r="LKR119" s="463"/>
      <c r="LKS119" s="267"/>
      <c r="LKT119" s="464"/>
      <c r="LKU119" s="464"/>
      <c r="LKV119" s="464"/>
      <c r="LKW119" s="267"/>
      <c r="LKX119" s="465"/>
      <c r="LKY119" s="465"/>
      <c r="LKZ119" s="465"/>
      <c r="LLA119" s="268"/>
      <c r="LLB119" s="463"/>
      <c r="LLC119" s="463"/>
      <c r="LLD119" s="463"/>
      <c r="LLE119" s="268"/>
      <c r="LLF119" s="463"/>
      <c r="LLG119" s="463"/>
      <c r="LLH119" s="463"/>
      <c r="LLI119" s="267"/>
      <c r="LLJ119" s="464"/>
      <c r="LLK119" s="464"/>
      <c r="LLL119" s="464"/>
      <c r="LLM119" s="267"/>
      <c r="LLN119" s="465"/>
      <c r="LLO119" s="465"/>
      <c r="LLP119" s="465"/>
      <c r="LLQ119" s="268"/>
      <c r="LLR119" s="463"/>
      <c r="LLS119" s="463"/>
      <c r="LLT119" s="463"/>
      <c r="LLU119" s="268"/>
      <c r="LLV119" s="463"/>
      <c r="LLW119" s="463"/>
      <c r="LLX119" s="463"/>
      <c r="LLY119" s="267"/>
      <c r="LLZ119" s="464"/>
      <c r="LMA119" s="464"/>
      <c r="LMB119" s="464"/>
      <c r="LMC119" s="267"/>
      <c r="LMD119" s="465"/>
      <c r="LME119" s="465"/>
      <c r="LMF119" s="465"/>
      <c r="LMG119" s="268"/>
      <c r="LMH119" s="463"/>
      <c r="LMI119" s="463"/>
      <c r="LMJ119" s="463"/>
      <c r="LMK119" s="268"/>
      <c r="LML119" s="463"/>
      <c r="LMM119" s="463"/>
      <c r="LMN119" s="463"/>
      <c r="LMO119" s="267"/>
      <c r="LMP119" s="464"/>
      <c r="LMQ119" s="464"/>
      <c r="LMR119" s="464"/>
      <c r="LMS119" s="267"/>
      <c r="LMT119" s="465"/>
      <c r="LMU119" s="465"/>
      <c r="LMV119" s="465"/>
      <c r="LMW119" s="268"/>
      <c r="LMX119" s="463"/>
      <c r="LMY119" s="463"/>
      <c r="LMZ119" s="463"/>
      <c r="LNA119" s="268"/>
      <c r="LNB119" s="463"/>
      <c r="LNC119" s="463"/>
      <c r="LND119" s="463"/>
      <c r="LNE119" s="267"/>
      <c r="LNF119" s="464"/>
      <c r="LNG119" s="464"/>
      <c r="LNH119" s="464"/>
      <c r="LNI119" s="267"/>
      <c r="LNJ119" s="465"/>
      <c r="LNK119" s="465"/>
      <c r="LNL119" s="465"/>
      <c r="LNM119" s="268"/>
      <c r="LNN119" s="463"/>
      <c r="LNO119" s="463"/>
      <c r="LNP119" s="463"/>
      <c r="LNQ119" s="268"/>
      <c r="LNR119" s="463"/>
      <c r="LNS119" s="463"/>
      <c r="LNT119" s="463"/>
      <c r="LNU119" s="267"/>
      <c r="LNV119" s="464"/>
      <c r="LNW119" s="464"/>
      <c r="LNX119" s="464"/>
      <c r="LNY119" s="267"/>
      <c r="LNZ119" s="465"/>
      <c r="LOA119" s="465"/>
      <c r="LOB119" s="465"/>
      <c r="LOC119" s="268"/>
      <c r="LOD119" s="463"/>
      <c r="LOE119" s="463"/>
      <c r="LOF119" s="463"/>
      <c r="LOG119" s="268"/>
      <c r="LOH119" s="463"/>
      <c r="LOI119" s="463"/>
      <c r="LOJ119" s="463"/>
      <c r="LOK119" s="267"/>
      <c r="LOL119" s="464"/>
      <c r="LOM119" s="464"/>
      <c r="LON119" s="464"/>
      <c r="LOO119" s="267"/>
      <c r="LOP119" s="465"/>
      <c r="LOQ119" s="465"/>
      <c r="LOR119" s="465"/>
      <c r="LOS119" s="268"/>
      <c r="LOT119" s="463"/>
      <c r="LOU119" s="463"/>
      <c r="LOV119" s="463"/>
      <c r="LOW119" s="268"/>
      <c r="LOX119" s="463"/>
      <c r="LOY119" s="463"/>
      <c r="LOZ119" s="463"/>
      <c r="LPA119" s="267"/>
      <c r="LPB119" s="464"/>
      <c r="LPC119" s="464"/>
      <c r="LPD119" s="464"/>
      <c r="LPE119" s="267"/>
      <c r="LPF119" s="465"/>
      <c r="LPG119" s="465"/>
      <c r="LPH119" s="465"/>
      <c r="LPI119" s="268"/>
      <c r="LPJ119" s="463"/>
      <c r="LPK119" s="463"/>
      <c r="LPL119" s="463"/>
      <c r="LPM119" s="268"/>
      <c r="LPN119" s="463"/>
      <c r="LPO119" s="463"/>
      <c r="LPP119" s="463"/>
      <c r="LPQ119" s="267"/>
      <c r="LPR119" s="464"/>
      <c r="LPS119" s="464"/>
      <c r="LPT119" s="464"/>
      <c r="LPU119" s="267"/>
      <c r="LPV119" s="465"/>
      <c r="LPW119" s="465"/>
      <c r="LPX119" s="465"/>
      <c r="LPY119" s="268"/>
      <c r="LPZ119" s="463"/>
      <c r="LQA119" s="463"/>
      <c r="LQB119" s="463"/>
      <c r="LQC119" s="268"/>
      <c r="LQD119" s="463"/>
      <c r="LQE119" s="463"/>
      <c r="LQF119" s="463"/>
      <c r="LQG119" s="267"/>
      <c r="LQH119" s="464"/>
      <c r="LQI119" s="464"/>
      <c r="LQJ119" s="464"/>
      <c r="LQK119" s="267"/>
      <c r="LQL119" s="465"/>
      <c r="LQM119" s="465"/>
      <c r="LQN119" s="465"/>
      <c r="LQO119" s="268"/>
      <c r="LQP119" s="463"/>
      <c r="LQQ119" s="463"/>
      <c r="LQR119" s="463"/>
      <c r="LQS119" s="268"/>
      <c r="LQT119" s="463"/>
      <c r="LQU119" s="463"/>
      <c r="LQV119" s="463"/>
      <c r="LQW119" s="267"/>
      <c r="LQX119" s="464"/>
      <c r="LQY119" s="464"/>
      <c r="LQZ119" s="464"/>
      <c r="LRA119" s="267"/>
      <c r="LRB119" s="465"/>
      <c r="LRC119" s="465"/>
      <c r="LRD119" s="465"/>
      <c r="LRE119" s="268"/>
      <c r="LRF119" s="463"/>
      <c r="LRG119" s="463"/>
      <c r="LRH119" s="463"/>
      <c r="LRI119" s="268"/>
      <c r="LRJ119" s="463"/>
      <c r="LRK119" s="463"/>
      <c r="LRL119" s="463"/>
      <c r="LRM119" s="267"/>
      <c r="LRN119" s="464"/>
      <c r="LRO119" s="464"/>
      <c r="LRP119" s="464"/>
      <c r="LRQ119" s="267"/>
      <c r="LRR119" s="465"/>
      <c r="LRS119" s="465"/>
      <c r="LRT119" s="465"/>
      <c r="LRU119" s="268"/>
      <c r="LRV119" s="463"/>
      <c r="LRW119" s="463"/>
      <c r="LRX119" s="463"/>
      <c r="LRY119" s="268"/>
      <c r="LRZ119" s="463"/>
      <c r="LSA119" s="463"/>
      <c r="LSB119" s="463"/>
      <c r="LSC119" s="267"/>
      <c r="LSD119" s="464"/>
      <c r="LSE119" s="464"/>
      <c r="LSF119" s="464"/>
      <c r="LSG119" s="267"/>
      <c r="LSH119" s="465"/>
      <c r="LSI119" s="465"/>
      <c r="LSJ119" s="465"/>
      <c r="LSK119" s="268"/>
      <c r="LSL119" s="463"/>
      <c r="LSM119" s="463"/>
      <c r="LSN119" s="463"/>
      <c r="LSO119" s="268"/>
      <c r="LSP119" s="463"/>
      <c r="LSQ119" s="463"/>
      <c r="LSR119" s="463"/>
      <c r="LSS119" s="267"/>
      <c r="LST119" s="464"/>
      <c r="LSU119" s="464"/>
      <c r="LSV119" s="464"/>
      <c r="LSW119" s="267"/>
      <c r="LSX119" s="465"/>
      <c r="LSY119" s="465"/>
      <c r="LSZ119" s="465"/>
      <c r="LTA119" s="268"/>
      <c r="LTB119" s="463"/>
      <c r="LTC119" s="463"/>
      <c r="LTD119" s="463"/>
      <c r="LTE119" s="268"/>
      <c r="LTF119" s="463"/>
      <c r="LTG119" s="463"/>
      <c r="LTH119" s="463"/>
      <c r="LTI119" s="267"/>
      <c r="LTJ119" s="464"/>
      <c r="LTK119" s="464"/>
      <c r="LTL119" s="464"/>
      <c r="LTM119" s="267"/>
      <c r="LTN119" s="465"/>
      <c r="LTO119" s="465"/>
      <c r="LTP119" s="465"/>
      <c r="LTQ119" s="268"/>
      <c r="LTR119" s="463"/>
      <c r="LTS119" s="463"/>
      <c r="LTT119" s="463"/>
      <c r="LTU119" s="268"/>
      <c r="LTV119" s="463"/>
      <c r="LTW119" s="463"/>
      <c r="LTX119" s="463"/>
      <c r="LTY119" s="267"/>
      <c r="LTZ119" s="464"/>
      <c r="LUA119" s="464"/>
      <c r="LUB119" s="464"/>
      <c r="LUC119" s="267"/>
      <c r="LUD119" s="465"/>
      <c r="LUE119" s="465"/>
      <c r="LUF119" s="465"/>
      <c r="LUG119" s="268"/>
      <c r="LUH119" s="463"/>
      <c r="LUI119" s="463"/>
      <c r="LUJ119" s="463"/>
      <c r="LUK119" s="268"/>
      <c r="LUL119" s="463"/>
      <c r="LUM119" s="463"/>
      <c r="LUN119" s="463"/>
      <c r="LUO119" s="267"/>
      <c r="LUP119" s="464"/>
      <c r="LUQ119" s="464"/>
      <c r="LUR119" s="464"/>
      <c r="LUS119" s="267"/>
      <c r="LUT119" s="465"/>
      <c r="LUU119" s="465"/>
      <c r="LUV119" s="465"/>
      <c r="LUW119" s="268"/>
      <c r="LUX119" s="463"/>
      <c r="LUY119" s="463"/>
      <c r="LUZ119" s="463"/>
      <c r="LVA119" s="268"/>
      <c r="LVB119" s="463"/>
      <c r="LVC119" s="463"/>
      <c r="LVD119" s="463"/>
      <c r="LVE119" s="267"/>
      <c r="LVF119" s="464"/>
      <c r="LVG119" s="464"/>
      <c r="LVH119" s="464"/>
      <c r="LVI119" s="267"/>
      <c r="LVJ119" s="465"/>
      <c r="LVK119" s="465"/>
      <c r="LVL119" s="465"/>
      <c r="LVM119" s="268"/>
      <c r="LVN119" s="463"/>
      <c r="LVO119" s="463"/>
      <c r="LVP119" s="463"/>
      <c r="LVQ119" s="268"/>
      <c r="LVR119" s="463"/>
      <c r="LVS119" s="463"/>
      <c r="LVT119" s="463"/>
      <c r="LVU119" s="267"/>
      <c r="LVV119" s="464"/>
      <c r="LVW119" s="464"/>
      <c r="LVX119" s="464"/>
      <c r="LVY119" s="267"/>
      <c r="LVZ119" s="465"/>
      <c r="LWA119" s="465"/>
      <c r="LWB119" s="465"/>
      <c r="LWC119" s="268"/>
      <c r="LWD119" s="463"/>
      <c r="LWE119" s="463"/>
      <c r="LWF119" s="463"/>
      <c r="LWG119" s="268"/>
      <c r="LWH119" s="463"/>
      <c r="LWI119" s="463"/>
      <c r="LWJ119" s="463"/>
      <c r="LWK119" s="267"/>
      <c r="LWL119" s="464"/>
      <c r="LWM119" s="464"/>
      <c r="LWN119" s="464"/>
      <c r="LWO119" s="267"/>
      <c r="LWP119" s="465"/>
      <c r="LWQ119" s="465"/>
      <c r="LWR119" s="465"/>
      <c r="LWS119" s="268"/>
      <c r="LWT119" s="463"/>
      <c r="LWU119" s="463"/>
      <c r="LWV119" s="463"/>
      <c r="LWW119" s="268"/>
      <c r="LWX119" s="463"/>
      <c r="LWY119" s="463"/>
      <c r="LWZ119" s="463"/>
      <c r="LXA119" s="267"/>
      <c r="LXB119" s="464"/>
      <c r="LXC119" s="464"/>
      <c r="LXD119" s="464"/>
      <c r="LXE119" s="267"/>
      <c r="LXF119" s="465"/>
      <c r="LXG119" s="465"/>
      <c r="LXH119" s="465"/>
      <c r="LXI119" s="268"/>
      <c r="LXJ119" s="463"/>
      <c r="LXK119" s="463"/>
      <c r="LXL119" s="463"/>
      <c r="LXM119" s="268"/>
      <c r="LXN119" s="463"/>
      <c r="LXO119" s="463"/>
      <c r="LXP119" s="463"/>
      <c r="LXQ119" s="267"/>
      <c r="LXR119" s="464"/>
      <c r="LXS119" s="464"/>
      <c r="LXT119" s="464"/>
      <c r="LXU119" s="267"/>
      <c r="LXV119" s="465"/>
      <c r="LXW119" s="465"/>
      <c r="LXX119" s="465"/>
      <c r="LXY119" s="268"/>
      <c r="LXZ119" s="463"/>
      <c r="LYA119" s="463"/>
      <c r="LYB119" s="463"/>
      <c r="LYC119" s="268"/>
      <c r="LYD119" s="463"/>
      <c r="LYE119" s="463"/>
      <c r="LYF119" s="463"/>
      <c r="LYG119" s="267"/>
      <c r="LYH119" s="464"/>
      <c r="LYI119" s="464"/>
      <c r="LYJ119" s="464"/>
      <c r="LYK119" s="267"/>
      <c r="LYL119" s="465"/>
      <c r="LYM119" s="465"/>
      <c r="LYN119" s="465"/>
      <c r="LYO119" s="268"/>
      <c r="LYP119" s="463"/>
      <c r="LYQ119" s="463"/>
      <c r="LYR119" s="463"/>
      <c r="LYS119" s="268"/>
      <c r="LYT119" s="463"/>
      <c r="LYU119" s="463"/>
      <c r="LYV119" s="463"/>
      <c r="LYW119" s="267"/>
      <c r="LYX119" s="464"/>
      <c r="LYY119" s="464"/>
      <c r="LYZ119" s="464"/>
      <c r="LZA119" s="267"/>
      <c r="LZB119" s="465"/>
      <c r="LZC119" s="465"/>
      <c r="LZD119" s="465"/>
      <c r="LZE119" s="268"/>
      <c r="LZF119" s="463"/>
      <c r="LZG119" s="463"/>
      <c r="LZH119" s="463"/>
      <c r="LZI119" s="268"/>
      <c r="LZJ119" s="463"/>
      <c r="LZK119" s="463"/>
      <c r="LZL119" s="463"/>
      <c r="LZM119" s="267"/>
      <c r="LZN119" s="464"/>
      <c r="LZO119" s="464"/>
      <c r="LZP119" s="464"/>
      <c r="LZQ119" s="267"/>
      <c r="LZR119" s="465"/>
      <c r="LZS119" s="465"/>
      <c r="LZT119" s="465"/>
      <c r="LZU119" s="268"/>
      <c r="LZV119" s="463"/>
      <c r="LZW119" s="463"/>
      <c r="LZX119" s="463"/>
      <c r="LZY119" s="268"/>
      <c r="LZZ119" s="463"/>
      <c r="MAA119" s="463"/>
      <c r="MAB119" s="463"/>
      <c r="MAC119" s="267"/>
      <c r="MAD119" s="464"/>
      <c r="MAE119" s="464"/>
      <c r="MAF119" s="464"/>
      <c r="MAG119" s="267"/>
      <c r="MAH119" s="465"/>
      <c r="MAI119" s="465"/>
      <c r="MAJ119" s="465"/>
      <c r="MAK119" s="268"/>
      <c r="MAL119" s="463"/>
      <c r="MAM119" s="463"/>
      <c r="MAN119" s="463"/>
      <c r="MAO119" s="268"/>
      <c r="MAP119" s="463"/>
      <c r="MAQ119" s="463"/>
      <c r="MAR119" s="463"/>
      <c r="MAS119" s="267"/>
      <c r="MAT119" s="464"/>
      <c r="MAU119" s="464"/>
      <c r="MAV119" s="464"/>
      <c r="MAW119" s="267"/>
      <c r="MAX119" s="465"/>
      <c r="MAY119" s="465"/>
      <c r="MAZ119" s="465"/>
      <c r="MBA119" s="268"/>
      <c r="MBB119" s="463"/>
      <c r="MBC119" s="463"/>
      <c r="MBD119" s="463"/>
      <c r="MBE119" s="268"/>
      <c r="MBF119" s="463"/>
      <c r="MBG119" s="463"/>
      <c r="MBH119" s="463"/>
      <c r="MBI119" s="267"/>
      <c r="MBJ119" s="464"/>
      <c r="MBK119" s="464"/>
      <c r="MBL119" s="464"/>
      <c r="MBM119" s="267"/>
      <c r="MBN119" s="465"/>
      <c r="MBO119" s="465"/>
      <c r="MBP119" s="465"/>
      <c r="MBQ119" s="268"/>
      <c r="MBR119" s="463"/>
      <c r="MBS119" s="463"/>
      <c r="MBT119" s="463"/>
      <c r="MBU119" s="268"/>
      <c r="MBV119" s="463"/>
      <c r="MBW119" s="463"/>
      <c r="MBX119" s="463"/>
      <c r="MBY119" s="267"/>
      <c r="MBZ119" s="464"/>
      <c r="MCA119" s="464"/>
      <c r="MCB119" s="464"/>
      <c r="MCC119" s="267"/>
      <c r="MCD119" s="465"/>
      <c r="MCE119" s="465"/>
      <c r="MCF119" s="465"/>
      <c r="MCG119" s="268"/>
      <c r="MCH119" s="463"/>
      <c r="MCI119" s="463"/>
      <c r="MCJ119" s="463"/>
      <c r="MCK119" s="268"/>
      <c r="MCL119" s="463"/>
      <c r="MCM119" s="463"/>
      <c r="MCN119" s="463"/>
      <c r="MCO119" s="267"/>
      <c r="MCP119" s="464"/>
      <c r="MCQ119" s="464"/>
      <c r="MCR119" s="464"/>
      <c r="MCS119" s="267"/>
      <c r="MCT119" s="465"/>
      <c r="MCU119" s="465"/>
      <c r="MCV119" s="465"/>
      <c r="MCW119" s="268"/>
      <c r="MCX119" s="463"/>
      <c r="MCY119" s="463"/>
      <c r="MCZ119" s="463"/>
      <c r="MDA119" s="268"/>
      <c r="MDB119" s="463"/>
      <c r="MDC119" s="463"/>
      <c r="MDD119" s="463"/>
      <c r="MDE119" s="267"/>
      <c r="MDF119" s="464"/>
      <c r="MDG119" s="464"/>
      <c r="MDH119" s="464"/>
      <c r="MDI119" s="267"/>
      <c r="MDJ119" s="465"/>
      <c r="MDK119" s="465"/>
      <c r="MDL119" s="465"/>
      <c r="MDM119" s="268"/>
      <c r="MDN119" s="463"/>
      <c r="MDO119" s="463"/>
      <c r="MDP119" s="463"/>
      <c r="MDQ119" s="268"/>
      <c r="MDR119" s="463"/>
      <c r="MDS119" s="463"/>
      <c r="MDT119" s="463"/>
      <c r="MDU119" s="267"/>
      <c r="MDV119" s="464"/>
      <c r="MDW119" s="464"/>
      <c r="MDX119" s="464"/>
      <c r="MDY119" s="267"/>
      <c r="MDZ119" s="465"/>
      <c r="MEA119" s="465"/>
      <c r="MEB119" s="465"/>
      <c r="MEC119" s="268"/>
      <c r="MED119" s="463"/>
      <c r="MEE119" s="463"/>
      <c r="MEF119" s="463"/>
      <c r="MEG119" s="268"/>
      <c r="MEH119" s="463"/>
      <c r="MEI119" s="463"/>
      <c r="MEJ119" s="463"/>
      <c r="MEK119" s="267"/>
      <c r="MEL119" s="464"/>
      <c r="MEM119" s="464"/>
      <c r="MEN119" s="464"/>
      <c r="MEO119" s="267"/>
      <c r="MEP119" s="465"/>
      <c r="MEQ119" s="465"/>
      <c r="MER119" s="465"/>
      <c r="MES119" s="268"/>
      <c r="MET119" s="463"/>
      <c r="MEU119" s="463"/>
      <c r="MEV119" s="463"/>
      <c r="MEW119" s="268"/>
      <c r="MEX119" s="463"/>
      <c r="MEY119" s="463"/>
      <c r="MEZ119" s="463"/>
      <c r="MFA119" s="267"/>
      <c r="MFB119" s="464"/>
      <c r="MFC119" s="464"/>
      <c r="MFD119" s="464"/>
      <c r="MFE119" s="267"/>
      <c r="MFF119" s="465"/>
      <c r="MFG119" s="465"/>
      <c r="MFH119" s="465"/>
      <c r="MFI119" s="268"/>
      <c r="MFJ119" s="463"/>
      <c r="MFK119" s="463"/>
      <c r="MFL119" s="463"/>
      <c r="MFM119" s="268"/>
      <c r="MFN119" s="463"/>
      <c r="MFO119" s="463"/>
      <c r="MFP119" s="463"/>
      <c r="MFQ119" s="267"/>
      <c r="MFR119" s="464"/>
      <c r="MFS119" s="464"/>
      <c r="MFT119" s="464"/>
      <c r="MFU119" s="267"/>
      <c r="MFV119" s="465"/>
      <c r="MFW119" s="465"/>
      <c r="MFX119" s="465"/>
      <c r="MFY119" s="268"/>
      <c r="MFZ119" s="463"/>
      <c r="MGA119" s="463"/>
      <c r="MGB119" s="463"/>
      <c r="MGC119" s="268"/>
      <c r="MGD119" s="463"/>
      <c r="MGE119" s="463"/>
      <c r="MGF119" s="463"/>
      <c r="MGG119" s="267"/>
      <c r="MGH119" s="464"/>
      <c r="MGI119" s="464"/>
      <c r="MGJ119" s="464"/>
      <c r="MGK119" s="267"/>
      <c r="MGL119" s="465"/>
      <c r="MGM119" s="465"/>
      <c r="MGN119" s="465"/>
      <c r="MGO119" s="268"/>
      <c r="MGP119" s="463"/>
      <c r="MGQ119" s="463"/>
      <c r="MGR119" s="463"/>
      <c r="MGS119" s="268"/>
      <c r="MGT119" s="463"/>
      <c r="MGU119" s="463"/>
      <c r="MGV119" s="463"/>
      <c r="MGW119" s="267"/>
      <c r="MGX119" s="464"/>
      <c r="MGY119" s="464"/>
      <c r="MGZ119" s="464"/>
      <c r="MHA119" s="267"/>
      <c r="MHB119" s="465"/>
      <c r="MHC119" s="465"/>
      <c r="MHD119" s="465"/>
      <c r="MHE119" s="268"/>
      <c r="MHF119" s="463"/>
      <c r="MHG119" s="463"/>
      <c r="MHH119" s="463"/>
      <c r="MHI119" s="268"/>
      <c r="MHJ119" s="463"/>
      <c r="MHK119" s="463"/>
      <c r="MHL119" s="463"/>
      <c r="MHM119" s="267"/>
      <c r="MHN119" s="464"/>
      <c r="MHO119" s="464"/>
      <c r="MHP119" s="464"/>
      <c r="MHQ119" s="267"/>
      <c r="MHR119" s="465"/>
      <c r="MHS119" s="465"/>
      <c r="MHT119" s="465"/>
      <c r="MHU119" s="268"/>
      <c r="MHV119" s="463"/>
      <c r="MHW119" s="463"/>
      <c r="MHX119" s="463"/>
      <c r="MHY119" s="268"/>
      <c r="MHZ119" s="463"/>
      <c r="MIA119" s="463"/>
      <c r="MIB119" s="463"/>
      <c r="MIC119" s="267"/>
      <c r="MID119" s="464"/>
      <c r="MIE119" s="464"/>
      <c r="MIF119" s="464"/>
      <c r="MIG119" s="267"/>
      <c r="MIH119" s="465"/>
      <c r="MII119" s="465"/>
      <c r="MIJ119" s="465"/>
      <c r="MIK119" s="268"/>
      <c r="MIL119" s="463"/>
      <c r="MIM119" s="463"/>
      <c r="MIN119" s="463"/>
      <c r="MIO119" s="268"/>
      <c r="MIP119" s="463"/>
      <c r="MIQ119" s="463"/>
      <c r="MIR119" s="463"/>
      <c r="MIS119" s="267"/>
      <c r="MIT119" s="464"/>
      <c r="MIU119" s="464"/>
      <c r="MIV119" s="464"/>
      <c r="MIW119" s="267"/>
      <c r="MIX119" s="465"/>
      <c r="MIY119" s="465"/>
      <c r="MIZ119" s="465"/>
      <c r="MJA119" s="268"/>
      <c r="MJB119" s="463"/>
      <c r="MJC119" s="463"/>
      <c r="MJD119" s="463"/>
      <c r="MJE119" s="268"/>
      <c r="MJF119" s="463"/>
      <c r="MJG119" s="463"/>
      <c r="MJH119" s="463"/>
      <c r="MJI119" s="267"/>
      <c r="MJJ119" s="464"/>
      <c r="MJK119" s="464"/>
      <c r="MJL119" s="464"/>
      <c r="MJM119" s="267"/>
      <c r="MJN119" s="465"/>
      <c r="MJO119" s="465"/>
      <c r="MJP119" s="465"/>
      <c r="MJQ119" s="268"/>
      <c r="MJR119" s="463"/>
      <c r="MJS119" s="463"/>
      <c r="MJT119" s="463"/>
      <c r="MJU119" s="268"/>
      <c r="MJV119" s="463"/>
      <c r="MJW119" s="463"/>
      <c r="MJX119" s="463"/>
      <c r="MJY119" s="267"/>
      <c r="MJZ119" s="464"/>
      <c r="MKA119" s="464"/>
      <c r="MKB119" s="464"/>
      <c r="MKC119" s="267"/>
      <c r="MKD119" s="465"/>
      <c r="MKE119" s="465"/>
      <c r="MKF119" s="465"/>
      <c r="MKG119" s="268"/>
      <c r="MKH119" s="463"/>
      <c r="MKI119" s="463"/>
      <c r="MKJ119" s="463"/>
      <c r="MKK119" s="268"/>
      <c r="MKL119" s="463"/>
      <c r="MKM119" s="463"/>
      <c r="MKN119" s="463"/>
      <c r="MKO119" s="267"/>
      <c r="MKP119" s="464"/>
      <c r="MKQ119" s="464"/>
      <c r="MKR119" s="464"/>
      <c r="MKS119" s="267"/>
      <c r="MKT119" s="465"/>
      <c r="MKU119" s="465"/>
      <c r="MKV119" s="465"/>
      <c r="MKW119" s="268"/>
      <c r="MKX119" s="463"/>
      <c r="MKY119" s="463"/>
      <c r="MKZ119" s="463"/>
      <c r="MLA119" s="268"/>
      <c r="MLB119" s="463"/>
      <c r="MLC119" s="463"/>
      <c r="MLD119" s="463"/>
      <c r="MLE119" s="267"/>
      <c r="MLF119" s="464"/>
      <c r="MLG119" s="464"/>
      <c r="MLH119" s="464"/>
      <c r="MLI119" s="267"/>
      <c r="MLJ119" s="465"/>
      <c r="MLK119" s="465"/>
      <c r="MLL119" s="465"/>
      <c r="MLM119" s="268"/>
      <c r="MLN119" s="463"/>
      <c r="MLO119" s="463"/>
      <c r="MLP119" s="463"/>
      <c r="MLQ119" s="268"/>
      <c r="MLR119" s="463"/>
      <c r="MLS119" s="463"/>
      <c r="MLT119" s="463"/>
      <c r="MLU119" s="267"/>
      <c r="MLV119" s="464"/>
      <c r="MLW119" s="464"/>
      <c r="MLX119" s="464"/>
      <c r="MLY119" s="267"/>
      <c r="MLZ119" s="465"/>
      <c r="MMA119" s="465"/>
      <c r="MMB119" s="465"/>
      <c r="MMC119" s="268"/>
      <c r="MMD119" s="463"/>
      <c r="MME119" s="463"/>
      <c r="MMF119" s="463"/>
      <c r="MMG119" s="268"/>
      <c r="MMH119" s="463"/>
      <c r="MMI119" s="463"/>
      <c r="MMJ119" s="463"/>
      <c r="MMK119" s="267"/>
      <c r="MML119" s="464"/>
      <c r="MMM119" s="464"/>
      <c r="MMN119" s="464"/>
      <c r="MMO119" s="267"/>
      <c r="MMP119" s="465"/>
      <c r="MMQ119" s="465"/>
      <c r="MMR119" s="465"/>
      <c r="MMS119" s="268"/>
      <c r="MMT119" s="463"/>
      <c r="MMU119" s="463"/>
      <c r="MMV119" s="463"/>
      <c r="MMW119" s="268"/>
      <c r="MMX119" s="463"/>
      <c r="MMY119" s="463"/>
      <c r="MMZ119" s="463"/>
      <c r="MNA119" s="267"/>
      <c r="MNB119" s="464"/>
      <c r="MNC119" s="464"/>
      <c r="MND119" s="464"/>
      <c r="MNE119" s="267"/>
      <c r="MNF119" s="465"/>
      <c r="MNG119" s="465"/>
      <c r="MNH119" s="465"/>
      <c r="MNI119" s="268"/>
      <c r="MNJ119" s="463"/>
      <c r="MNK119" s="463"/>
      <c r="MNL119" s="463"/>
      <c r="MNM119" s="268"/>
      <c r="MNN119" s="463"/>
      <c r="MNO119" s="463"/>
      <c r="MNP119" s="463"/>
      <c r="MNQ119" s="267"/>
      <c r="MNR119" s="464"/>
      <c r="MNS119" s="464"/>
      <c r="MNT119" s="464"/>
      <c r="MNU119" s="267"/>
      <c r="MNV119" s="465"/>
      <c r="MNW119" s="465"/>
      <c r="MNX119" s="465"/>
      <c r="MNY119" s="268"/>
      <c r="MNZ119" s="463"/>
      <c r="MOA119" s="463"/>
      <c r="MOB119" s="463"/>
      <c r="MOC119" s="268"/>
      <c r="MOD119" s="463"/>
      <c r="MOE119" s="463"/>
      <c r="MOF119" s="463"/>
      <c r="MOG119" s="267"/>
      <c r="MOH119" s="464"/>
      <c r="MOI119" s="464"/>
      <c r="MOJ119" s="464"/>
      <c r="MOK119" s="267"/>
      <c r="MOL119" s="465"/>
      <c r="MOM119" s="465"/>
      <c r="MON119" s="465"/>
      <c r="MOO119" s="268"/>
      <c r="MOP119" s="463"/>
      <c r="MOQ119" s="463"/>
      <c r="MOR119" s="463"/>
      <c r="MOS119" s="268"/>
      <c r="MOT119" s="463"/>
      <c r="MOU119" s="463"/>
      <c r="MOV119" s="463"/>
      <c r="MOW119" s="267"/>
      <c r="MOX119" s="464"/>
      <c r="MOY119" s="464"/>
      <c r="MOZ119" s="464"/>
      <c r="MPA119" s="267"/>
      <c r="MPB119" s="465"/>
      <c r="MPC119" s="465"/>
      <c r="MPD119" s="465"/>
      <c r="MPE119" s="268"/>
      <c r="MPF119" s="463"/>
      <c r="MPG119" s="463"/>
      <c r="MPH119" s="463"/>
      <c r="MPI119" s="268"/>
      <c r="MPJ119" s="463"/>
      <c r="MPK119" s="463"/>
      <c r="MPL119" s="463"/>
      <c r="MPM119" s="267"/>
      <c r="MPN119" s="464"/>
      <c r="MPO119" s="464"/>
      <c r="MPP119" s="464"/>
      <c r="MPQ119" s="267"/>
      <c r="MPR119" s="465"/>
      <c r="MPS119" s="465"/>
      <c r="MPT119" s="465"/>
      <c r="MPU119" s="268"/>
      <c r="MPV119" s="463"/>
      <c r="MPW119" s="463"/>
      <c r="MPX119" s="463"/>
      <c r="MPY119" s="268"/>
      <c r="MPZ119" s="463"/>
      <c r="MQA119" s="463"/>
      <c r="MQB119" s="463"/>
      <c r="MQC119" s="267"/>
      <c r="MQD119" s="464"/>
      <c r="MQE119" s="464"/>
      <c r="MQF119" s="464"/>
      <c r="MQG119" s="267"/>
      <c r="MQH119" s="465"/>
      <c r="MQI119" s="465"/>
      <c r="MQJ119" s="465"/>
      <c r="MQK119" s="268"/>
      <c r="MQL119" s="463"/>
      <c r="MQM119" s="463"/>
      <c r="MQN119" s="463"/>
      <c r="MQO119" s="268"/>
      <c r="MQP119" s="463"/>
      <c r="MQQ119" s="463"/>
      <c r="MQR119" s="463"/>
      <c r="MQS119" s="267"/>
      <c r="MQT119" s="464"/>
      <c r="MQU119" s="464"/>
      <c r="MQV119" s="464"/>
      <c r="MQW119" s="267"/>
      <c r="MQX119" s="465"/>
      <c r="MQY119" s="465"/>
      <c r="MQZ119" s="465"/>
      <c r="MRA119" s="268"/>
      <c r="MRB119" s="463"/>
      <c r="MRC119" s="463"/>
      <c r="MRD119" s="463"/>
      <c r="MRE119" s="268"/>
      <c r="MRF119" s="463"/>
      <c r="MRG119" s="463"/>
      <c r="MRH119" s="463"/>
      <c r="MRI119" s="267"/>
      <c r="MRJ119" s="464"/>
      <c r="MRK119" s="464"/>
      <c r="MRL119" s="464"/>
      <c r="MRM119" s="267"/>
      <c r="MRN119" s="465"/>
      <c r="MRO119" s="465"/>
      <c r="MRP119" s="465"/>
      <c r="MRQ119" s="268"/>
      <c r="MRR119" s="463"/>
      <c r="MRS119" s="463"/>
      <c r="MRT119" s="463"/>
      <c r="MRU119" s="268"/>
      <c r="MRV119" s="463"/>
      <c r="MRW119" s="463"/>
      <c r="MRX119" s="463"/>
      <c r="MRY119" s="267"/>
      <c r="MRZ119" s="464"/>
      <c r="MSA119" s="464"/>
      <c r="MSB119" s="464"/>
      <c r="MSC119" s="267"/>
      <c r="MSD119" s="465"/>
      <c r="MSE119" s="465"/>
      <c r="MSF119" s="465"/>
      <c r="MSG119" s="268"/>
      <c r="MSH119" s="463"/>
      <c r="MSI119" s="463"/>
      <c r="MSJ119" s="463"/>
      <c r="MSK119" s="268"/>
      <c r="MSL119" s="463"/>
      <c r="MSM119" s="463"/>
      <c r="MSN119" s="463"/>
      <c r="MSO119" s="267"/>
      <c r="MSP119" s="464"/>
      <c r="MSQ119" s="464"/>
      <c r="MSR119" s="464"/>
      <c r="MSS119" s="267"/>
      <c r="MST119" s="465"/>
      <c r="MSU119" s="465"/>
      <c r="MSV119" s="465"/>
      <c r="MSW119" s="268"/>
      <c r="MSX119" s="463"/>
      <c r="MSY119" s="463"/>
      <c r="MSZ119" s="463"/>
      <c r="MTA119" s="268"/>
      <c r="MTB119" s="463"/>
      <c r="MTC119" s="463"/>
      <c r="MTD119" s="463"/>
      <c r="MTE119" s="267"/>
      <c r="MTF119" s="464"/>
      <c r="MTG119" s="464"/>
      <c r="MTH119" s="464"/>
      <c r="MTI119" s="267"/>
      <c r="MTJ119" s="465"/>
      <c r="MTK119" s="465"/>
      <c r="MTL119" s="465"/>
      <c r="MTM119" s="268"/>
      <c r="MTN119" s="463"/>
      <c r="MTO119" s="463"/>
      <c r="MTP119" s="463"/>
      <c r="MTQ119" s="268"/>
      <c r="MTR119" s="463"/>
      <c r="MTS119" s="463"/>
      <c r="MTT119" s="463"/>
      <c r="MTU119" s="267"/>
      <c r="MTV119" s="464"/>
      <c r="MTW119" s="464"/>
      <c r="MTX119" s="464"/>
      <c r="MTY119" s="267"/>
      <c r="MTZ119" s="465"/>
      <c r="MUA119" s="465"/>
      <c r="MUB119" s="465"/>
      <c r="MUC119" s="268"/>
      <c r="MUD119" s="463"/>
      <c r="MUE119" s="463"/>
      <c r="MUF119" s="463"/>
      <c r="MUG119" s="268"/>
      <c r="MUH119" s="463"/>
      <c r="MUI119" s="463"/>
      <c r="MUJ119" s="463"/>
      <c r="MUK119" s="267"/>
      <c r="MUL119" s="464"/>
      <c r="MUM119" s="464"/>
      <c r="MUN119" s="464"/>
      <c r="MUO119" s="267"/>
      <c r="MUP119" s="465"/>
      <c r="MUQ119" s="465"/>
      <c r="MUR119" s="465"/>
      <c r="MUS119" s="268"/>
      <c r="MUT119" s="463"/>
      <c r="MUU119" s="463"/>
      <c r="MUV119" s="463"/>
      <c r="MUW119" s="268"/>
      <c r="MUX119" s="463"/>
      <c r="MUY119" s="463"/>
      <c r="MUZ119" s="463"/>
      <c r="MVA119" s="267"/>
      <c r="MVB119" s="464"/>
      <c r="MVC119" s="464"/>
      <c r="MVD119" s="464"/>
      <c r="MVE119" s="267"/>
      <c r="MVF119" s="465"/>
      <c r="MVG119" s="465"/>
      <c r="MVH119" s="465"/>
      <c r="MVI119" s="268"/>
      <c r="MVJ119" s="463"/>
      <c r="MVK119" s="463"/>
      <c r="MVL119" s="463"/>
      <c r="MVM119" s="268"/>
      <c r="MVN119" s="463"/>
      <c r="MVO119" s="463"/>
      <c r="MVP119" s="463"/>
      <c r="MVQ119" s="267"/>
      <c r="MVR119" s="464"/>
      <c r="MVS119" s="464"/>
      <c r="MVT119" s="464"/>
      <c r="MVU119" s="267"/>
      <c r="MVV119" s="465"/>
      <c r="MVW119" s="465"/>
      <c r="MVX119" s="465"/>
      <c r="MVY119" s="268"/>
      <c r="MVZ119" s="463"/>
      <c r="MWA119" s="463"/>
      <c r="MWB119" s="463"/>
      <c r="MWC119" s="268"/>
      <c r="MWD119" s="463"/>
      <c r="MWE119" s="463"/>
      <c r="MWF119" s="463"/>
      <c r="MWG119" s="267"/>
      <c r="MWH119" s="464"/>
      <c r="MWI119" s="464"/>
      <c r="MWJ119" s="464"/>
      <c r="MWK119" s="267"/>
      <c r="MWL119" s="465"/>
      <c r="MWM119" s="465"/>
      <c r="MWN119" s="465"/>
      <c r="MWO119" s="268"/>
      <c r="MWP119" s="463"/>
      <c r="MWQ119" s="463"/>
      <c r="MWR119" s="463"/>
      <c r="MWS119" s="268"/>
      <c r="MWT119" s="463"/>
      <c r="MWU119" s="463"/>
      <c r="MWV119" s="463"/>
      <c r="MWW119" s="267"/>
      <c r="MWX119" s="464"/>
      <c r="MWY119" s="464"/>
      <c r="MWZ119" s="464"/>
      <c r="MXA119" s="267"/>
      <c r="MXB119" s="465"/>
      <c r="MXC119" s="465"/>
      <c r="MXD119" s="465"/>
      <c r="MXE119" s="268"/>
      <c r="MXF119" s="463"/>
      <c r="MXG119" s="463"/>
      <c r="MXH119" s="463"/>
      <c r="MXI119" s="268"/>
      <c r="MXJ119" s="463"/>
      <c r="MXK119" s="463"/>
      <c r="MXL119" s="463"/>
      <c r="MXM119" s="267"/>
      <c r="MXN119" s="464"/>
      <c r="MXO119" s="464"/>
      <c r="MXP119" s="464"/>
      <c r="MXQ119" s="267"/>
      <c r="MXR119" s="465"/>
      <c r="MXS119" s="465"/>
      <c r="MXT119" s="465"/>
      <c r="MXU119" s="268"/>
      <c r="MXV119" s="463"/>
      <c r="MXW119" s="463"/>
      <c r="MXX119" s="463"/>
      <c r="MXY119" s="268"/>
      <c r="MXZ119" s="463"/>
      <c r="MYA119" s="463"/>
      <c r="MYB119" s="463"/>
      <c r="MYC119" s="267"/>
      <c r="MYD119" s="464"/>
      <c r="MYE119" s="464"/>
      <c r="MYF119" s="464"/>
      <c r="MYG119" s="267"/>
      <c r="MYH119" s="465"/>
      <c r="MYI119" s="465"/>
      <c r="MYJ119" s="465"/>
      <c r="MYK119" s="268"/>
      <c r="MYL119" s="463"/>
      <c r="MYM119" s="463"/>
      <c r="MYN119" s="463"/>
      <c r="MYO119" s="268"/>
      <c r="MYP119" s="463"/>
      <c r="MYQ119" s="463"/>
      <c r="MYR119" s="463"/>
      <c r="MYS119" s="267"/>
      <c r="MYT119" s="464"/>
      <c r="MYU119" s="464"/>
      <c r="MYV119" s="464"/>
      <c r="MYW119" s="267"/>
      <c r="MYX119" s="465"/>
      <c r="MYY119" s="465"/>
      <c r="MYZ119" s="465"/>
      <c r="MZA119" s="268"/>
      <c r="MZB119" s="463"/>
      <c r="MZC119" s="463"/>
      <c r="MZD119" s="463"/>
      <c r="MZE119" s="268"/>
      <c r="MZF119" s="463"/>
      <c r="MZG119" s="463"/>
      <c r="MZH119" s="463"/>
      <c r="MZI119" s="267"/>
      <c r="MZJ119" s="464"/>
      <c r="MZK119" s="464"/>
      <c r="MZL119" s="464"/>
      <c r="MZM119" s="267"/>
      <c r="MZN119" s="465"/>
      <c r="MZO119" s="465"/>
      <c r="MZP119" s="465"/>
      <c r="MZQ119" s="268"/>
      <c r="MZR119" s="463"/>
      <c r="MZS119" s="463"/>
      <c r="MZT119" s="463"/>
      <c r="MZU119" s="268"/>
      <c r="MZV119" s="463"/>
      <c r="MZW119" s="463"/>
      <c r="MZX119" s="463"/>
      <c r="MZY119" s="267"/>
      <c r="MZZ119" s="464"/>
      <c r="NAA119" s="464"/>
      <c r="NAB119" s="464"/>
      <c r="NAC119" s="267"/>
      <c r="NAD119" s="465"/>
      <c r="NAE119" s="465"/>
      <c r="NAF119" s="465"/>
      <c r="NAG119" s="268"/>
      <c r="NAH119" s="463"/>
      <c r="NAI119" s="463"/>
      <c r="NAJ119" s="463"/>
      <c r="NAK119" s="268"/>
      <c r="NAL119" s="463"/>
      <c r="NAM119" s="463"/>
      <c r="NAN119" s="463"/>
      <c r="NAO119" s="267"/>
      <c r="NAP119" s="464"/>
      <c r="NAQ119" s="464"/>
      <c r="NAR119" s="464"/>
      <c r="NAS119" s="267"/>
      <c r="NAT119" s="465"/>
      <c r="NAU119" s="465"/>
      <c r="NAV119" s="465"/>
      <c r="NAW119" s="268"/>
      <c r="NAX119" s="463"/>
      <c r="NAY119" s="463"/>
      <c r="NAZ119" s="463"/>
      <c r="NBA119" s="268"/>
      <c r="NBB119" s="463"/>
      <c r="NBC119" s="463"/>
      <c r="NBD119" s="463"/>
      <c r="NBE119" s="267"/>
      <c r="NBF119" s="464"/>
      <c r="NBG119" s="464"/>
      <c r="NBH119" s="464"/>
      <c r="NBI119" s="267"/>
      <c r="NBJ119" s="465"/>
      <c r="NBK119" s="465"/>
      <c r="NBL119" s="465"/>
      <c r="NBM119" s="268"/>
      <c r="NBN119" s="463"/>
      <c r="NBO119" s="463"/>
      <c r="NBP119" s="463"/>
      <c r="NBQ119" s="268"/>
      <c r="NBR119" s="463"/>
      <c r="NBS119" s="463"/>
      <c r="NBT119" s="463"/>
      <c r="NBU119" s="267"/>
      <c r="NBV119" s="464"/>
      <c r="NBW119" s="464"/>
      <c r="NBX119" s="464"/>
      <c r="NBY119" s="267"/>
      <c r="NBZ119" s="465"/>
      <c r="NCA119" s="465"/>
      <c r="NCB119" s="465"/>
      <c r="NCC119" s="268"/>
      <c r="NCD119" s="463"/>
      <c r="NCE119" s="463"/>
      <c r="NCF119" s="463"/>
      <c r="NCG119" s="268"/>
      <c r="NCH119" s="463"/>
      <c r="NCI119" s="463"/>
      <c r="NCJ119" s="463"/>
      <c r="NCK119" s="267"/>
      <c r="NCL119" s="464"/>
      <c r="NCM119" s="464"/>
      <c r="NCN119" s="464"/>
      <c r="NCO119" s="267"/>
      <c r="NCP119" s="465"/>
      <c r="NCQ119" s="465"/>
      <c r="NCR119" s="465"/>
      <c r="NCS119" s="268"/>
      <c r="NCT119" s="463"/>
      <c r="NCU119" s="463"/>
      <c r="NCV119" s="463"/>
      <c r="NCW119" s="268"/>
      <c r="NCX119" s="463"/>
      <c r="NCY119" s="463"/>
      <c r="NCZ119" s="463"/>
      <c r="NDA119" s="267"/>
      <c r="NDB119" s="464"/>
      <c r="NDC119" s="464"/>
      <c r="NDD119" s="464"/>
      <c r="NDE119" s="267"/>
      <c r="NDF119" s="465"/>
      <c r="NDG119" s="465"/>
      <c r="NDH119" s="465"/>
      <c r="NDI119" s="268"/>
      <c r="NDJ119" s="463"/>
      <c r="NDK119" s="463"/>
      <c r="NDL119" s="463"/>
      <c r="NDM119" s="268"/>
      <c r="NDN119" s="463"/>
      <c r="NDO119" s="463"/>
      <c r="NDP119" s="463"/>
      <c r="NDQ119" s="267"/>
      <c r="NDR119" s="464"/>
      <c r="NDS119" s="464"/>
      <c r="NDT119" s="464"/>
      <c r="NDU119" s="267"/>
      <c r="NDV119" s="465"/>
      <c r="NDW119" s="465"/>
      <c r="NDX119" s="465"/>
      <c r="NDY119" s="268"/>
      <c r="NDZ119" s="463"/>
      <c r="NEA119" s="463"/>
      <c r="NEB119" s="463"/>
      <c r="NEC119" s="268"/>
      <c r="NED119" s="463"/>
      <c r="NEE119" s="463"/>
      <c r="NEF119" s="463"/>
      <c r="NEG119" s="267"/>
      <c r="NEH119" s="464"/>
      <c r="NEI119" s="464"/>
      <c r="NEJ119" s="464"/>
      <c r="NEK119" s="267"/>
      <c r="NEL119" s="465"/>
      <c r="NEM119" s="465"/>
      <c r="NEN119" s="465"/>
      <c r="NEO119" s="268"/>
      <c r="NEP119" s="463"/>
      <c r="NEQ119" s="463"/>
      <c r="NER119" s="463"/>
      <c r="NES119" s="268"/>
      <c r="NET119" s="463"/>
      <c r="NEU119" s="463"/>
      <c r="NEV119" s="463"/>
      <c r="NEW119" s="267"/>
      <c r="NEX119" s="464"/>
      <c r="NEY119" s="464"/>
      <c r="NEZ119" s="464"/>
      <c r="NFA119" s="267"/>
      <c r="NFB119" s="465"/>
      <c r="NFC119" s="465"/>
      <c r="NFD119" s="465"/>
      <c r="NFE119" s="268"/>
      <c r="NFF119" s="463"/>
      <c r="NFG119" s="463"/>
      <c r="NFH119" s="463"/>
      <c r="NFI119" s="268"/>
      <c r="NFJ119" s="463"/>
      <c r="NFK119" s="463"/>
      <c r="NFL119" s="463"/>
      <c r="NFM119" s="267"/>
      <c r="NFN119" s="464"/>
      <c r="NFO119" s="464"/>
      <c r="NFP119" s="464"/>
      <c r="NFQ119" s="267"/>
      <c r="NFR119" s="465"/>
      <c r="NFS119" s="465"/>
      <c r="NFT119" s="465"/>
      <c r="NFU119" s="268"/>
      <c r="NFV119" s="463"/>
      <c r="NFW119" s="463"/>
      <c r="NFX119" s="463"/>
      <c r="NFY119" s="268"/>
      <c r="NFZ119" s="463"/>
      <c r="NGA119" s="463"/>
      <c r="NGB119" s="463"/>
      <c r="NGC119" s="267"/>
      <c r="NGD119" s="464"/>
      <c r="NGE119" s="464"/>
      <c r="NGF119" s="464"/>
      <c r="NGG119" s="267"/>
      <c r="NGH119" s="465"/>
      <c r="NGI119" s="465"/>
      <c r="NGJ119" s="465"/>
      <c r="NGK119" s="268"/>
      <c r="NGL119" s="463"/>
      <c r="NGM119" s="463"/>
      <c r="NGN119" s="463"/>
      <c r="NGO119" s="268"/>
      <c r="NGP119" s="463"/>
      <c r="NGQ119" s="463"/>
      <c r="NGR119" s="463"/>
      <c r="NGS119" s="267"/>
      <c r="NGT119" s="464"/>
      <c r="NGU119" s="464"/>
      <c r="NGV119" s="464"/>
      <c r="NGW119" s="267"/>
      <c r="NGX119" s="465"/>
      <c r="NGY119" s="465"/>
      <c r="NGZ119" s="465"/>
      <c r="NHA119" s="268"/>
      <c r="NHB119" s="463"/>
      <c r="NHC119" s="463"/>
      <c r="NHD119" s="463"/>
      <c r="NHE119" s="268"/>
      <c r="NHF119" s="463"/>
      <c r="NHG119" s="463"/>
      <c r="NHH119" s="463"/>
      <c r="NHI119" s="267"/>
      <c r="NHJ119" s="464"/>
      <c r="NHK119" s="464"/>
      <c r="NHL119" s="464"/>
      <c r="NHM119" s="267"/>
      <c r="NHN119" s="465"/>
      <c r="NHO119" s="465"/>
      <c r="NHP119" s="465"/>
      <c r="NHQ119" s="268"/>
      <c r="NHR119" s="463"/>
      <c r="NHS119" s="463"/>
      <c r="NHT119" s="463"/>
      <c r="NHU119" s="268"/>
      <c r="NHV119" s="463"/>
      <c r="NHW119" s="463"/>
      <c r="NHX119" s="463"/>
      <c r="NHY119" s="267"/>
      <c r="NHZ119" s="464"/>
      <c r="NIA119" s="464"/>
      <c r="NIB119" s="464"/>
      <c r="NIC119" s="267"/>
      <c r="NID119" s="465"/>
      <c r="NIE119" s="465"/>
      <c r="NIF119" s="465"/>
      <c r="NIG119" s="268"/>
      <c r="NIH119" s="463"/>
      <c r="NII119" s="463"/>
      <c r="NIJ119" s="463"/>
      <c r="NIK119" s="268"/>
      <c r="NIL119" s="463"/>
      <c r="NIM119" s="463"/>
      <c r="NIN119" s="463"/>
      <c r="NIO119" s="267"/>
      <c r="NIP119" s="464"/>
      <c r="NIQ119" s="464"/>
      <c r="NIR119" s="464"/>
      <c r="NIS119" s="267"/>
      <c r="NIT119" s="465"/>
      <c r="NIU119" s="465"/>
      <c r="NIV119" s="465"/>
      <c r="NIW119" s="268"/>
      <c r="NIX119" s="463"/>
      <c r="NIY119" s="463"/>
      <c r="NIZ119" s="463"/>
      <c r="NJA119" s="268"/>
      <c r="NJB119" s="463"/>
      <c r="NJC119" s="463"/>
      <c r="NJD119" s="463"/>
      <c r="NJE119" s="267"/>
      <c r="NJF119" s="464"/>
      <c r="NJG119" s="464"/>
      <c r="NJH119" s="464"/>
      <c r="NJI119" s="267"/>
      <c r="NJJ119" s="465"/>
      <c r="NJK119" s="465"/>
      <c r="NJL119" s="465"/>
      <c r="NJM119" s="268"/>
      <c r="NJN119" s="463"/>
      <c r="NJO119" s="463"/>
      <c r="NJP119" s="463"/>
      <c r="NJQ119" s="268"/>
      <c r="NJR119" s="463"/>
      <c r="NJS119" s="463"/>
      <c r="NJT119" s="463"/>
      <c r="NJU119" s="267"/>
      <c r="NJV119" s="464"/>
      <c r="NJW119" s="464"/>
      <c r="NJX119" s="464"/>
      <c r="NJY119" s="267"/>
      <c r="NJZ119" s="465"/>
      <c r="NKA119" s="465"/>
      <c r="NKB119" s="465"/>
      <c r="NKC119" s="268"/>
      <c r="NKD119" s="463"/>
      <c r="NKE119" s="463"/>
      <c r="NKF119" s="463"/>
      <c r="NKG119" s="268"/>
      <c r="NKH119" s="463"/>
      <c r="NKI119" s="463"/>
      <c r="NKJ119" s="463"/>
      <c r="NKK119" s="267"/>
      <c r="NKL119" s="464"/>
      <c r="NKM119" s="464"/>
      <c r="NKN119" s="464"/>
      <c r="NKO119" s="267"/>
      <c r="NKP119" s="465"/>
      <c r="NKQ119" s="465"/>
      <c r="NKR119" s="465"/>
      <c r="NKS119" s="268"/>
      <c r="NKT119" s="463"/>
      <c r="NKU119" s="463"/>
      <c r="NKV119" s="463"/>
      <c r="NKW119" s="268"/>
      <c r="NKX119" s="463"/>
      <c r="NKY119" s="463"/>
      <c r="NKZ119" s="463"/>
      <c r="NLA119" s="267"/>
      <c r="NLB119" s="464"/>
      <c r="NLC119" s="464"/>
      <c r="NLD119" s="464"/>
      <c r="NLE119" s="267"/>
      <c r="NLF119" s="465"/>
      <c r="NLG119" s="465"/>
      <c r="NLH119" s="465"/>
      <c r="NLI119" s="268"/>
      <c r="NLJ119" s="463"/>
      <c r="NLK119" s="463"/>
      <c r="NLL119" s="463"/>
      <c r="NLM119" s="268"/>
      <c r="NLN119" s="463"/>
      <c r="NLO119" s="463"/>
      <c r="NLP119" s="463"/>
      <c r="NLQ119" s="267"/>
      <c r="NLR119" s="464"/>
      <c r="NLS119" s="464"/>
      <c r="NLT119" s="464"/>
      <c r="NLU119" s="267"/>
      <c r="NLV119" s="465"/>
      <c r="NLW119" s="465"/>
      <c r="NLX119" s="465"/>
      <c r="NLY119" s="268"/>
      <c r="NLZ119" s="463"/>
      <c r="NMA119" s="463"/>
      <c r="NMB119" s="463"/>
      <c r="NMC119" s="268"/>
      <c r="NMD119" s="463"/>
      <c r="NME119" s="463"/>
      <c r="NMF119" s="463"/>
      <c r="NMG119" s="267"/>
      <c r="NMH119" s="464"/>
      <c r="NMI119" s="464"/>
      <c r="NMJ119" s="464"/>
      <c r="NMK119" s="267"/>
      <c r="NML119" s="465"/>
      <c r="NMM119" s="465"/>
      <c r="NMN119" s="465"/>
      <c r="NMO119" s="268"/>
      <c r="NMP119" s="463"/>
      <c r="NMQ119" s="463"/>
      <c r="NMR119" s="463"/>
      <c r="NMS119" s="268"/>
      <c r="NMT119" s="463"/>
      <c r="NMU119" s="463"/>
      <c r="NMV119" s="463"/>
      <c r="NMW119" s="267"/>
      <c r="NMX119" s="464"/>
      <c r="NMY119" s="464"/>
      <c r="NMZ119" s="464"/>
      <c r="NNA119" s="267"/>
      <c r="NNB119" s="465"/>
      <c r="NNC119" s="465"/>
      <c r="NND119" s="465"/>
      <c r="NNE119" s="268"/>
      <c r="NNF119" s="463"/>
      <c r="NNG119" s="463"/>
      <c r="NNH119" s="463"/>
      <c r="NNI119" s="268"/>
      <c r="NNJ119" s="463"/>
      <c r="NNK119" s="463"/>
      <c r="NNL119" s="463"/>
      <c r="NNM119" s="267"/>
      <c r="NNN119" s="464"/>
      <c r="NNO119" s="464"/>
      <c r="NNP119" s="464"/>
      <c r="NNQ119" s="267"/>
      <c r="NNR119" s="465"/>
      <c r="NNS119" s="465"/>
      <c r="NNT119" s="465"/>
      <c r="NNU119" s="268"/>
      <c r="NNV119" s="463"/>
      <c r="NNW119" s="463"/>
      <c r="NNX119" s="463"/>
      <c r="NNY119" s="268"/>
      <c r="NNZ119" s="463"/>
      <c r="NOA119" s="463"/>
      <c r="NOB119" s="463"/>
      <c r="NOC119" s="267"/>
      <c r="NOD119" s="464"/>
      <c r="NOE119" s="464"/>
      <c r="NOF119" s="464"/>
      <c r="NOG119" s="267"/>
      <c r="NOH119" s="465"/>
      <c r="NOI119" s="465"/>
      <c r="NOJ119" s="465"/>
      <c r="NOK119" s="268"/>
      <c r="NOL119" s="463"/>
      <c r="NOM119" s="463"/>
      <c r="NON119" s="463"/>
      <c r="NOO119" s="268"/>
      <c r="NOP119" s="463"/>
      <c r="NOQ119" s="463"/>
      <c r="NOR119" s="463"/>
      <c r="NOS119" s="267"/>
      <c r="NOT119" s="464"/>
      <c r="NOU119" s="464"/>
      <c r="NOV119" s="464"/>
      <c r="NOW119" s="267"/>
      <c r="NOX119" s="465"/>
      <c r="NOY119" s="465"/>
      <c r="NOZ119" s="465"/>
      <c r="NPA119" s="268"/>
      <c r="NPB119" s="463"/>
      <c r="NPC119" s="463"/>
      <c r="NPD119" s="463"/>
      <c r="NPE119" s="268"/>
      <c r="NPF119" s="463"/>
      <c r="NPG119" s="463"/>
      <c r="NPH119" s="463"/>
      <c r="NPI119" s="267"/>
      <c r="NPJ119" s="464"/>
      <c r="NPK119" s="464"/>
      <c r="NPL119" s="464"/>
      <c r="NPM119" s="267"/>
      <c r="NPN119" s="465"/>
      <c r="NPO119" s="465"/>
      <c r="NPP119" s="465"/>
      <c r="NPQ119" s="268"/>
      <c r="NPR119" s="463"/>
      <c r="NPS119" s="463"/>
      <c r="NPT119" s="463"/>
      <c r="NPU119" s="268"/>
      <c r="NPV119" s="463"/>
      <c r="NPW119" s="463"/>
      <c r="NPX119" s="463"/>
      <c r="NPY119" s="267"/>
      <c r="NPZ119" s="464"/>
      <c r="NQA119" s="464"/>
      <c r="NQB119" s="464"/>
      <c r="NQC119" s="267"/>
      <c r="NQD119" s="465"/>
      <c r="NQE119" s="465"/>
      <c r="NQF119" s="465"/>
      <c r="NQG119" s="268"/>
      <c r="NQH119" s="463"/>
      <c r="NQI119" s="463"/>
      <c r="NQJ119" s="463"/>
      <c r="NQK119" s="268"/>
      <c r="NQL119" s="463"/>
      <c r="NQM119" s="463"/>
      <c r="NQN119" s="463"/>
      <c r="NQO119" s="267"/>
      <c r="NQP119" s="464"/>
      <c r="NQQ119" s="464"/>
      <c r="NQR119" s="464"/>
      <c r="NQS119" s="267"/>
      <c r="NQT119" s="465"/>
      <c r="NQU119" s="465"/>
      <c r="NQV119" s="465"/>
      <c r="NQW119" s="268"/>
      <c r="NQX119" s="463"/>
      <c r="NQY119" s="463"/>
      <c r="NQZ119" s="463"/>
      <c r="NRA119" s="268"/>
      <c r="NRB119" s="463"/>
      <c r="NRC119" s="463"/>
      <c r="NRD119" s="463"/>
      <c r="NRE119" s="267"/>
      <c r="NRF119" s="464"/>
      <c r="NRG119" s="464"/>
      <c r="NRH119" s="464"/>
      <c r="NRI119" s="267"/>
      <c r="NRJ119" s="465"/>
      <c r="NRK119" s="465"/>
      <c r="NRL119" s="465"/>
      <c r="NRM119" s="268"/>
      <c r="NRN119" s="463"/>
      <c r="NRO119" s="463"/>
      <c r="NRP119" s="463"/>
      <c r="NRQ119" s="268"/>
      <c r="NRR119" s="463"/>
      <c r="NRS119" s="463"/>
      <c r="NRT119" s="463"/>
      <c r="NRU119" s="267"/>
      <c r="NRV119" s="464"/>
      <c r="NRW119" s="464"/>
      <c r="NRX119" s="464"/>
      <c r="NRY119" s="267"/>
      <c r="NRZ119" s="465"/>
      <c r="NSA119" s="465"/>
      <c r="NSB119" s="465"/>
      <c r="NSC119" s="268"/>
      <c r="NSD119" s="463"/>
      <c r="NSE119" s="463"/>
      <c r="NSF119" s="463"/>
      <c r="NSG119" s="268"/>
      <c r="NSH119" s="463"/>
      <c r="NSI119" s="463"/>
      <c r="NSJ119" s="463"/>
      <c r="NSK119" s="267"/>
      <c r="NSL119" s="464"/>
      <c r="NSM119" s="464"/>
      <c r="NSN119" s="464"/>
      <c r="NSO119" s="267"/>
      <c r="NSP119" s="465"/>
      <c r="NSQ119" s="465"/>
      <c r="NSR119" s="465"/>
      <c r="NSS119" s="268"/>
      <c r="NST119" s="463"/>
      <c r="NSU119" s="463"/>
      <c r="NSV119" s="463"/>
      <c r="NSW119" s="268"/>
      <c r="NSX119" s="463"/>
      <c r="NSY119" s="463"/>
      <c r="NSZ119" s="463"/>
      <c r="NTA119" s="267"/>
      <c r="NTB119" s="464"/>
      <c r="NTC119" s="464"/>
      <c r="NTD119" s="464"/>
      <c r="NTE119" s="267"/>
      <c r="NTF119" s="465"/>
      <c r="NTG119" s="465"/>
      <c r="NTH119" s="465"/>
      <c r="NTI119" s="268"/>
      <c r="NTJ119" s="463"/>
      <c r="NTK119" s="463"/>
      <c r="NTL119" s="463"/>
      <c r="NTM119" s="268"/>
      <c r="NTN119" s="463"/>
      <c r="NTO119" s="463"/>
      <c r="NTP119" s="463"/>
      <c r="NTQ119" s="267"/>
      <c r="NTR119" s="464"/>
      <c r="NTS119" s="464"/>
      <c r="NTT119" s="464"/>
      <c r="NTU119" s="267"/>
      <c r="NTV119" s="465"/>
      <c r="NTW119" s="465"/>
      <c r="NTX119" s="465"/>
      <c r="NTY119" s="268"/>
      <c r="NTZ119" s="463"/>
      <c r="NUA119" s="463"/>
      <c r="NUB119" s="463"/>
      <c r="NUC119" s="268"/>
      <c r="NUD119" s="463"/>
      <c r="NUE119" s="463"/>
      <c r="NUF119" s="463"/>
      <c r="NUG119" s="267"/>
      <c r="NUH119" s="464"/>
      <c r="NUI119" s="464"/>
      <c r="NUJ119" s="464"/>
      <c r="NUK119" s="267"/>
      <c r="NUL119" s="465"/>
      <c r="NUM119" s="465"/>
      <c r="NUN119" s="465"/>
      <c r="NUO119" s="268"/>
      <c r="NUP119" s="463"/>
      <c r="NUQ119" s="463"/>
      <c r="NUR119" s="463"/>
      <c r="NUS119" s="268"/>
      <c r="NUT119" s="463"/>
      <c r="NUU119" s="463"/>
      <c r="NUV119" s="463"/>
      <c r="NUW119" s="267"/>
      <c r="NUX119" s="464"/>
      <c r="NUY119" s="464"/>
      <c r="NUZ119" s="464"/>
      <c r="NVA119" s="267"/>
      <c r="NVB119" s="465"/>
      <c r="NVC119" s="465"/>
      <c r="NVD119" s="465"/>
      <c r="NVE119" s="268"/>
      <c r="NVF119" s="463"/>
      <c r="NVG119" s="463"/>
      <c r="NVH119" s="463"/>
      <c r="NVI119" s="268"/>
      <c r="NVJ119" s="463"/>
      <c r="NVK119" s="463"/>
      <c r="NVL119" s="463"/>
      <c r="NVM119" s="267"/>
      <c r="NVN119" s="464"/>
      <c r="NVO119" s="464"/>
      <c r="NVP119" s="464"/>
      <c r="NVQ119" s="267"/>
      <c r="NVR119" s="465"/>
      <c r="NVS119" s="465"/>
      <c r="NVT119" s="465"/>
      <c r="NVU119" s="268"/>
      <c r="NVV119" s="463"/>
      <c r="NVW119" s="463"/>
      <c r="NVX119" s="463"/>
      <c r="NVY119" s="268"/>
      <c r="NVZ119" s="463"/>
      <c r="NWA119" s="463"/>
      <c r="NWB119" s="463"/>
      <c r="NWC119" s="267"/>
      <c r="NWD119" s="464"/>
      <c r="NWE119" s="464"/>
      <c r="NWF119" s="464"/>
      <c r="NWG119" s="267"/>
      <c r="NWH119" s="465"/>
      <c r="NWI119" s="465"/>
      <c r="NWJ119" s="465"/>
      <c r="NWK119" s="268"/>
      <c r="NWL119" s="463"/>
      <c r="NWM119" s="463"/>
      <c r="NWN119" s="463"/>
      <c r="NWO119" s="268"/>
      <c r="NWP119" s="463"/>
      <c r="NWQ119" s="463"/>
      <c r="NWR119" s="463"/>
      <c r="NWS119" s="267"/>
      <c r="NWT119" s="464"/>
      <c r="NWU119" s="464"/>
      <c r="NWV119" s="464"/>
      <c r="NWW119" s="267"/>
      <c r="NWX119" s="465"/>
      <c r="NWY119" s="465"/>
      <c r="NWZ119" s="465"/>
      <c r="NXA119" s="268"/>
      <c r="NXB119" s="463"/>
      <c r="NXC119" s="463"/>
      <c r="NXD119" s="463"/>
      <c r="NXE119" s="268"/>
      <c r="NXF119" s="463"/>
      <c r="NXG119" s="463"/>
      <c r="NXH119" s="463"/>
      <c r="NXI119" s="267"/>
      <c r="NXJ119" s="464"/>
      <c r="NXK119" s="464"/>
      <c r="NXL119" s="464"/>
      <c r="NXM119" s="267"/>
      <c r="NXN119" s="465"/>
      <c r="NXO119" s="465"/>
      <c r="NXP119" s="465"/>
      <c r="NXQ119" s="268"/>
      <c r="NXR119" s="463"/>
      <c r="NXS119" s="463"/>
      <c r="NXT119" s="463"/>
      <c r="NXU119" s="268"/>
      <c r="NXV119" s="463"/>
      <c r="NXW119" s="463"/>
      <c r="NXX119" s="463"/>
      <c r="NXY119" s="267"/>
      <c r="NXZ119" s="464"/>
      <c r="NYA119" s="464"/>
      <c r="NYB119" s="464"/>
      <c r="NYC119" s="267"/>
      <c r="NYD119" s="465"/>
      <c r="NYE119" s="465"/>
      <c r="NYF119" s="465"/>
      <c r="NYG119" s="268"/>
      <c r="NYH119" s="463"/>
      <c r="NYI119" s="463"/>
      <c r="NYJ119" s="463"/>
      <c r="NYK119" s="268"/>
      <c r="NYL119" s="463"/>
      <c r="NYM119" s="463"/>
      <c r="NYN119" s="463"/>
      <c r="NYO119" s="267"/>
      <c r="NYP119" s="464"/>
      <c r="NYQ119" s="464"/>
      <c r="NYR119" s="464"/>
      <c r="NYS119" s="267"/>
      <c r="NYT119" s="465"/>
      <c r="NYU119" s="465"/>
      <c r="NYV119" s="465"/>
      <c r="NYW119" s="268"/>
      <c r="NYX119" s="463"/>
      <c r="NYY119" s="463"/>
      <c r="NYZ119" s="463"/>
      <c r="NZA119" s="268"/>
      <c r="NZB119" s="463"/>
      <c r="NZC119" s="463"/>
      <c r="NZD119" s="463"/>
      <c r="NZE119" s="267"/>
      <c r="NZF119" s="464"/>
      <c r="NZG119" s="464"/>
      <c r="NZH119" s="464"/>
      <c r="NZI119" s="267"/>
      <c r="NZJ119" s="465"/>
      <c r="NZK119" s="465"/>
      <c r="NZL119" s="465"/>
      <c r="NZM119" s="268"/>
      <c r="NZN119" s="463"/>
      <c r="NZO119" s="463"/>
      <c r="NZP119" s="463"/>
      <c r="NZQ119" s="268"/>
      <c r="NZR119" s="463"/>
      <c r="NZS119" s="463"/>
      <c r="NZT119" s="463"/>
      <c r="NZU119" s="267"/>
      <c r="NZV119" s="464"/>
      <c r="NZW119" s="464"/>
      <c r="NZX119" s="464"/>
      <c r="NZY119" s="267"/>
      <c r="NZZ119" s="465"/>
      <c r="OAA119" s="465"/>
      <c r="OAB119" s="465"/>
      <c r="OAC119" s="268"/>
      <c r="OAD119" s="463"/>
      <c r="OAE119" s="463"/>
      <c r="OAF119" s="463"/>
      <c r="OAG119" s="268"/>
      <c r="OAH119" s="463"/>
      <c r="OAI119" s="463"/>
      <c r="OAJ119" s="463"/>
      <c r="OAK119" s="267"/>
      <c r="OAL119" s="464"/>
      <c r="OAM119" s="464"/>
      <c r="OAN119" s="464"/>
      <c r="OAO119" s="267"/>
      <c r="OAP119" s="465"/>
      <c r="OAQ119" s="465"/>
      <c r="OAR119" s="465"/>
      <c r="OAS119" s="268"/>
      <c r="OAT119" s="463"/>
      <c r="OAU119" s="463"/>
      <c r="OAV119" s="463"/>
      <c r="OAW119" s="268"/>
      <c r="OAX119" s="463"/>
      <c r="OAY119" s="463"/>
      <c r="OAZ119" s="463"/>
      <c r="OBA119" s="267"/>
      <c r="OBB119" s="464"/>
      <c r="OBC119" s="464"/>
      <c r="OBD119" s="464"/>
      <c r="OBE119" s="267"/>
      <c r="OBF119" s="465"/>
      <c r="OBG119" s="465"/>
      <c r="OBH119" s="465"/>
      <c r="OBI119" s="268"/>
      <c r="OBJ119" s="463"/>
      <c r="OBK119" s="463"/>
      <c r="OBL119" s="463"/>
      <c r="OBM119" s="268"/>
      <c r="OBN119" s="463"/>
      <c r="OBO119" s="463"/>
      <c r="OBP119" s="463"/>
      <c r="OBQ119" s="267"/>
      <c r="OBR119" s="464"/>
      <c r="OBS119" s="464"/>
      <c r="OBT119" s="464"/>
      <c r="OBU119" s="267"/>
      <c r="OBV119" s="465"/>
      <c r="OBW119" s="465"/>
      <c r="OBX119" s="465"/>
      <c r="OBY119" s="268"/>
      <c r="OBZ119" s="463"/>
      <c r="OCA119" s="463"/>
      <c r="OCB119" s="463"/>
      <c r="OCC119" s="268"/>
      <c r="OCD119" s="463"/>
      <c r="OCE119" s="463"/>
      <c r="OCF119" s="463"/>
      <c r="OCG119" s="267"/>
      <c r="OCH119" s="464"/>
      <c r="OCI119" s="464"/>
      <c r="OCJ119" s="464"/>
      <c r="OCK119" s="267"/>
      <c r="OCL119" s="465"/>
      <c r="OCM119" s="465"/>
      <c r="OCN119" s="465"/>
      <c r="OCO119" s="268"/>
      <c r="OCP119" s="463"/>
      <c r="OCQ119" s="463"/>
      <c r="OCR119" s="463"/>
      <c r="OCS119" s="268"/>
      <c r="OCT119" s="463"/>
      <c r="OCU119" s="463"/>
      <c r="OCV119" s="463"/>
      <c r="OCW119" s="267"/>
      <c r="OCX119" s="464"/>
      <c r="OCY119" s="464"/>
      <c r="OCZ119" s="464"/>
      <c r="ODA119" s="267"/>
      <c r="ODB119" s="465"/>
      <c r="ODC119" s="465"/>
      <c r="ODD119" s="465"/>
      <c r="ODE119" s="268"/>
      <c r="ODF119" s="463"/>
      <c r="ODG119" s="463"/>
      <c r="ODH119" s="463"/>
      <c r="ODI119" s="268"/>
      <c r="ODJ119" s="463"/>
      <c r="ODK119" s="463"/>
      <c r="ODL119" s="463"/>
      <c r="ODM119" s="267"/>
      <c r="ODN119" s="464"/>
      <c r="ODO119" s="464"/>
      <c r="ODP119" s="464"/>
      <c r="ODQ119" s="267"/>
      <c r="ODR119" s="465"/>
      <c r="ODS119" s="465"/>
      <c r="ODT119" s="465"/>
      <c r="ODU119" s="268"/>
      <c r="ODV119" s="463"/>
      <c r="ODW119" s="463"/>
      <c r="ODX119" s="463"/>
      <c r="ODY119" s="268"/>
      <c r="ODZ119" s="463"/>
      <c r="OEA119" s="463"/>
      <c r="OEB119" s="463"/>
      <c r="OEC119" s="267"/>
      <c r="OED119" s="464"/>
      <c r="OEE119" s="464"/>
      <c r="OEF119" s="464"/>
      <c r="OEG119" s="267"/>
      <c r="OEH119" s="465"/>
      <c r="OEI119" s="465"/>
      <c r="OEJ119" s="465"/>
      <c r="OEK119" s="268"/>
      <c r="OEL119" s="463"/>
      <c r="OEM119" s="463"/>
      <c r="OEN119" s="463"/>
      <c r="OEO119" s="268"/>
      <c r="OEP119" s="463"/>
      <c r="OEQ119" s="463"/>
      <c r="OER119" s="463"/>
      <c r="OES119" s="267"/>
      <c r="OET119" s="464"/>
      <c r="OEU119" s="464"/>
      <c r="OEV119" s="464"/>
      <c r="OEW119" s="267"/>
      <c r="OEX119" s="465"/>
      <c r="OEY119" s="465"/>
      <c r="OEZ119" s="465"/>
      <c r="OFA119" s="268"/>
      <c r="OFB119" s="463"/>
      <c r="OFC119" s="463"/>
      <c r="OFD119" s="463"/>
      <c r="OFE119" s="268"/>
      <c r="OFF119" s="463"/>
      <c r="OFG119" s="463"/>
      <c r="OFH119" s="463"/>
      <c r="OFI119" s="267"/>
      <c r="OFJ119" s="464"/>
      <c r="OFK119" s="464"/>
      <c r="OFL119" s="464"/>
      <c r="OFM119" s="267"/>
      <c r="OFN119" s="465"/>
      <c r="OFO119" s="465"/>
      <c r="OFP119" s="465"/>
      <c r="OFQ119" s="268"/>
      <c r="OFR119" s="463"/>
      <c r="OFS119" s="463"/>
      <c r="OFT119" s="463"/>
      <c r="OFU119" s="268"/>
      <c r="OFV119" s="463"/>
      <c r="OFW119" s="463"/>
      <c r="OFX119" s="463"/>
      <c r="OFY119" s="267"/>
      <c r="OFZ119" s="464"/>
      <c r="OGA119" s="464"/>
      <c r="OGB119" s="464"/>
      <c r="OGC119" s="267"/>
      <c r="OGD119" s="465"/>
      <c r="OGE119" s="465"/>
      <c r="OGF119" s="465"/>
      <c r="OGG119" s="268"/>
      <c r="OGH119" s="463"/>
      <c r="OGI119" s="463"/>
      <c r="OGJ119" s="463"/>
      <c r="OGK119" s="268"/>
      <c r="OGL119" s="463"/>
      <c r="OGM119" s="463"/>
      <c r="OGN119" s="463"/>
      <c r="OGO119" s="267"/>
      <c r="OGP119" s="464"/>
      <c r="OGQ119" s="464"/>
      <c r="OGR119" s="464"/>
      <c r="OGS119" s="267"/>
      <c r="OGT119" s="465"/>
      <c r="OGU119" s="465"/>
      <c r="OGV119" s="465"/>
      <c r="OGW119" s="268"/>
      <c r="OGX119" s="463"/>
      <c r="OGY119" s="463"/>
      <c r="OGZ119" s="463"/>
      <c r="OHA119" s="268"/>
      <c r="OHB119" s="463"/>
      <c r="OHC119" s="463"/>
      <c r="OHD119" s="463"/>
      <c r="OHE119" s="267"/>
      <c r="OHF119" s="464"/>
      <c r="OHG119" s="464"/>
      <c r="OHH119" s="464"/>
      <c r="OHI119" s="267"/>
      <c r="OHJ119" s="465"/>
      <c r="OHK119" s="465"/>
      <c r="OHL119" s="465"/>
      <c r="OHM119" s="268"/>
      <c r="OHN119" s="463"/>
      <c r="OHO119" s="463"/>
      <c r="OHP119" s="463"/>
      <c r="OHQ119" s="268"/>
      <c r="OHR119" s="463"/>
      <c r="OHS119" s="463"/>
      <c r="OHT119" s="463"/>
      <c r="OHU119" s="267"/>
      <c r="OHV119" s="464"/>
      <c r="OHW119" s="464"/>
      <c r="OHX119" s="464"/>
      <c r="OHY119" s="267"/>
      <c r="OHZ119" s="465"/>
      <c r="OIA119" s="465"/>
      <c r="OIB119" s="465"/>
      <c r="OIC119" s="268"/>
      <c r="OID119" s="463"/>
      <c r="OIE119" s="463"/>
      <c r="OIF119" s="463"/>
      <c r="OIG119" s="268"/>
      <c r="OIH119" s="463"/>
      <c r="OII119" s="463"/>
      <c r="OIJ119" s="463"/>
      <c r="OIK119" s="267"/>
      <c r="OIL119" s="464"/>
      <c r="OIM119" s="464"/>
      <c r="OIN119" s="464"/>
      <c r="OIO119" s="267"/>
      <c r="OIP119" s="465"/>
      <c r="OIQ119" s="465"/>
      <c r="OIR119" s="465"/>
      <c r="OIS119" s="268"/>
      <c r="OIT119" s="463"/>
      <c r="OIU119" s="463"/>
      <c r="OIV119" s="463"/>
      <c r="OIW119" s="268"/>
      <c r="OIX119" s="463"/>
      <c r="OIY119" s="463"/>
      <c r="OIZ119" s="463"/>
      <c r="OJA119" s="267"/>
      <c r="OJB119" s="464"/>
      <c r="OJC119" s="464"/>
      <c r="OJD119" s="464"/>
      <c r="OJE119" s="267"/>
      <c r="OJF119" s="465"/>
      <c r="OJG119" s="465"/>
      <c r="OJH119" s="465"/>
      <c r="OJI119" s="268"/>
      <c r="OJJ119" s="463"/>
      <c r="OJK119" s="463"/>
      <c r="OJL119" s="463"/>
      <c r="OJM119" s="268"/>
      <c r="OJN119" s="463"/>
      <c r="OJO119" s="463"/>
      <c r="OJP119" s="463"/>
      <c r="OJQ119" s="267"/>
      <c r="OJR119" s="464"/>
      <c r="OJS119" s="464"/>
      <c r="OJT119" s="464"/>
      <c r="OJU119" s="267"/>
      <c r="OJV119" s="465"/>
      <c r="OJW119" s="465"/>
      <c r="OJX119" s="465"/>
      <c r="OJY119" s="268"/>
      <c r="OJZ119" s="463"/>
      <c r="OKA119" s="463"/>
      <c r="OKB119" s="463"/>
      <c r="OKC119" s="268"/>
      <c r="OKD119" s="463"/>
      <c r="OKE119" s="463"/>
      <c r="OKF119" s="463"/>
      <c r="OKG119" s="267"/>
      <c r="OKH119" s="464"/>
      <c r="OKI119" s="464"/>
      <c r="OKJ119" s="464"/>
      <c r="OKK119" s="267"/>
      <c r="OKL119" s="465"/>
      <c r="OKM119" s="465"/>
      <c r="OKN119" s="465"/>
      <c r="OKO119" s="268"/>
      <c r="OKP119" s="463"/>
      <c r="OKQ119" s="463"/>
      <c r="OKR119" s="463"/>
      <c r="OKS119" s="268"/>
      <c r="OKT119" s="463"/>
      <c r="OKU119" s="463"/>
      <c r="OKV119" s="463"/>
      <c r="OKW119" s="267"/>
      <c r="OKX119" s="464"/>
      <c r="OKY119" s="464"/>
      <c r="OKZ119" s="464"/>
      <c r="OLA119" s="267"/>
      <c r="OLB119" s="465"/>
      <c r="OLC119" s="465"/>
      <c r="OLD119" s="465"/>
      <c r="OLE119" s="268"/>
      <c r="OLF119" s="463"/>
      <c r="OLG119" s="463"/>
      <c r="OLH119" s="463"/>
      <c r="OLI119" s="268"/>
      <c r="OLJ119" s="463"/>
      <c r="OLK119" s="463"/>
      <c r="OLL119" s="463"/>
      <c r="OLM119" s="267"/>
      <c r="OLN119" s="464"/>
      <c r="OLO119" s="464"/>
      <c r="OLP119" s="464"/>
      <c r="OLQ119" s="267"/>
      <c r="OLR119" s="465"/>
      <c r="OLS119" s="465"/>
      <c r="OLT119" s="465"/>
      <c r="OLU119" s="268"/>
      <c r="OLV119" s="463"/>
      <c r="OLW119" s="463"/>
      <c r="OLX119" s="463"/>
      <c r="OLY119" s="268"/>
      <c r="OLZ119" s="463"/>
      <c r="OMA119" s="463"/>
      <c r="OMB119" s="463"/>
      <c r="OMC119" s="267"/>
      <c r="OMD119" s="464"/>
      <c r="OME119" s="464"/>
      <c r="OMF119" s="464"/>
      <c r="OMG119" s="267"/>
      <c r="OMH119" s="465"/>
      <c r="OMI119" s="465"/>
      <c r="OMJ119" s="465"/>
      <c r="OMK119" s="268"/>
      <c r="OML119" s="463"/>
      <c r="OMM119" s="463"/>
      <c r="OMN119" s="463"/>
      <c r="OMO119" s="268"/>
      <c r="OMP119" s="463"/>
      <c r="OMQ119" s="463"/>
      <c r="OMR119" s="463"/>
      <c r="OMS119" s="267"/>
      <c r="OMT119" s="464"/>
      <c r="OMU119" s="464"/>
      <c r="OMV119" s="464"/>
      <c r="OMW119" s="267"/>
      <c r="OMX119" s="465"/>
      <c r="OMY119" s="465"/>
      <c r="OMZ119" s="465"/>
      <c r="ONA119" s="268"/>
      <c r="ONB119" s="463"/>
      <c r="ONC119" s="463"/>
      <c r="OND119" s="463"/>
      <c r="ONE119" s="268"/>
      <c r="ONF119" s="463"/>
      <c r="ONG119" s="463"/>
      <c r="ONH119" s="463"/>
      <c r="ONI119" s="267"/>
      <c r="ONJ119" s="464"/>
      <c r="ONK119" s="464"/>
      <c r="ONL119" s="464"/>
      <c r="ONM119" s="267"/>
      <c r="ONN119" s="465"/>
      <c r="ONO119" s="465"/>
      <c r="ONP119" s="465"/>
      <c r="ONQ119" s="268"/>
      <c r="ONR119" s="463"/>
      <c r="ONS119" s="463"/>
      <c r="ONT119" s="463"/>
      <c r="ONU119" s="268"/>
      <c r="ONV119" s="463"/>
      <c r="ONW119" s="463"/>
      <c r="ONX119" s="463"/>
      <c r="ONY119" s="267"/>
      <c r="ONZ119" s="464"/>
      <c r="OOA119" s="464"/>
      <c r="OOB119" s="464"/>
      <c r="OOC119" s="267"/>
      <c r="OOD119" s="465"/>
      <c r="OOE119" s="465"/>
      <c r="OOF119" s="465"/>
      <c r="OOG119" s="268"/>
      <c r="OOH119" s="463"/>
      <c r="OOI119" s="463"/>
      <c r="OOJ119" s="463"/>
      <c r="OOK119" s="268"/>
      <c r="OOL119" s="463"/>
      <c r="OOM119" s="463"/>
      <c r="OON119" s="463"/>
      <c r="OOO119" s="267"/>
      <c r="OOP119" s="464"/>
      <c r="OOQ119" s="464"/>
      <c r="OOR119" s="464"/>
      <c r="OOS119" s="267"/>
      <c r="OOT119" s="465"/>
      <c r="OOU119" s="465"/>
      <c r="OOV119" s="465"/>
      <c r="OOW119" s="268"/>
      <c r="OOX119" s="463"/>
      <c r="OOY119" s="463"/>
      <c r="OOZ119" s="463"/>
      <c r="OPA119" s="268"/>
      <c r="OPB119" s="463"/>
      <c r="OPC119" s="463"/>
      <c r="OPD119" s="463"/>
      <c r="OPE119" s="267"/>
      <c r="OPF119" s="464"/>
      <c r="OPG119" s="464"/>
      <c r="OPH119" s="464"/>
      <c r="OPI119" s="267"/>
      <c r="OPJ119" s="465"/>
      <c r="OPK119" s="465"/>
      <c r="OPL119" s="465"/>
      <c r="OPM119" s="268"/>
      <c r="OPN119" s="463"/>
      <c r="OPO119" s="463"/>
      <c r="OPP119" s="463"/>
      <c r="OPQ119" s="268"/>
      <c r="OPR119" s="463"/>
      <c r="OPS119" s="463"/>
      <c r="OPT119" s="463"/>
      <c r="OPU119" s="267"/>
      <c r="OPV119" s="464"/>
      <c r="OPW119" s="464"/>
      <c r="OPX119" s="464"/>
      <c r="OPY119" s="267"/>
      <c r="OPZ119" s="465"/>
      <c r="OQA119" s="465"/>
      <c r="OQB119" s="465"/>
      <c r="OQC119" s="268"/>
      <c r="OQD119" s="463"/>
      <c r="OQE119" s="463"/>
      <c r="OQF119" s="463"/>
      <c r="OQG119" s="268"/>
      <c r="OQH119" s="463"/>
      <c r="OQI119" s="463"/>
      <c r="OQJ119" s="463"/>
      <c r="OQK119" s="267"/>
      <c r="OQL119" s="464"/>
      <c r="OQM119" s="464"/>
      <c r="OQN119" s="464"/>
      <c r="OQO119" s="267"/>
      <c r="OQP119" s="465"/>
      <c r="OQQ119" s="465"/>
      <c r="OQR119" s="465"/>
      <c r="OQS119" s="268"/>
      <c r="OQT119" s="463"/>
      <c r="OQU119" s="463"/>
      <c r="OQV119" s="463"/>
      <c r="OQW119" s="268"/>
      <c r="OQX119" s="463"/>
      <c r="OQY119" s="463"/>
      <c r="OQZ119" s="463"/>
      <c r="ORA119" s="267"/>
      <c r="ORB119" s="464"/>
      <c r="ORC119" s="464"/>
      <c r="ORD119" s="464"/>
      <c r="ORE119" s="267"/>
      <c r="ORF119" s="465"/>
      <c r="ORG119" s="465"/>
      <c r="ORH119" s="465"/>
      <c r="ORI119" s="268"/>
      <c r="ORJ119" s="463"/>
      <c r="ORK119" s="463"/>
      <c r="ORL119" s="463"/>
      <c r="ORM119" s="268"/>
      <c r="ORN119" s="463"/>
      <c r="ORO119" s="463"/>
      <c r="ORP119" s="463"/>
      <c r="ORQ119" s="267"/>
      <c r="ORR119" s="464"/>
      <c r="ORS119" s="464"/>
      <c r="ORT119" s="464"/>
      <c r="ORU119" s="267"/>
      <c r="ORV119" s="465"/>
      <c r="ORW119" s="465"/>
      <c r="ORX119" s="465"/>
      <c r="ORY119" s="268"/>
      <c r="ORZ119" s="463"/>
      <c r="OSA119" s="463"/>
      <c r="OSB119" s="463"/>
      <c r="OSC119" s="268"/>
      <c r="OSD119" s="463"/>
      <c r="OSE119" s="463"/>
      <c r="OSF119" s="463"/>
      <c r="OSG119" s="267"/>
      <c r="OSH119" s="464"/>
      <c r="OSI119" s="464"/>
      <c r="OSJ119" s="464"/>
      <c r="OSK119" s="267"/>
      <c r="OSL119" s="465"/>
      <c r="OSM119" s="465"/>
      <c r="OSN119" s="465"/>
      <c r="OSO119" s="268"/>
      <c r="OSP119" s="463"/>
      <c r="OSQ119" s="463"/>
      <c r="OSR119" s="463"/>
      <c r="OSS119" s="268"/>
      <c r="OST119" s="463"/>
      <c r="OSU119" s="463"/>
      <c r="OSV119" s="463"/>
      <c r="OSW119" s="267"/>
      <c r="OSX119" s="464"/>
      <c r="OSY119" s="464"/>
      <c r="OSZ119" s="464"/>
      <c r="OTA119" s="267"/>
      <c r="OTB119" s="465"/>
      <c r="OTC119" s="465"/>
      <c r="OTD119" s="465"/>
      <c r="OTE119" s="268"/>
      <c r="OTF119" s="463"/>
      <c r="OTG119" s="463"/>
      <c r="OTH119" s="463"/>
      <c r="OTI119" s="268"/>
      <c r="OTJ119" s="463"/>
      <c r="OTK119" s="463"/>
      <c r="OTL119" s="463"/>
      <c r="OTM119" s="267"/>
      <c r="OTN119" s="464"/>
      <c r="OTO119" s="464"/>
      <c r="OTP119" s="464"/>
      <c r="OTQ119" s="267"/>
      <c r="OTR119" s="465"/>
      <c r="OTS119" s="465"/>
      <c r="OTT119" s="465"/>
      <c r="OTU119" s="268"/>
      <c r="OTV119" s="463"/>
      <c r="OTW119" s="463"/>
      <c r="OTX119" s="463"/>
      <c r="OTY119" s="268"/>
      <c r="OTZ119" s="463"/>
      <c r="OUA119" s="463"/>
      <c r="OUB119" s="463"/>
      <c r="OUC119" s="267"/>
      <c r="OUD119" s="464"/>
      <c r="OUE119" s="464"/>
      <c r="OUF119" s="464"/>
      <c r="OUG119" s="267"/>
      <c r="OUH119" s="465"/>
      <c r="OUI119" s="465"/>
      <c r="OUJ119" s="465"/>
      <c r="OUK119" s="268"/>
      <c r="OUL119" s="463"/>
      <c r="OUM119" s="463"/>
      <c r="OUN119" s="463"/>
      <c r="OUO119" s="268"/>
      <c r="OUP119" s="463"/>
      <c r="OUQ119" s="463"/>
      <c r="OUR119" s="463"/>
      <c r="OUS119" s="267"/>
      <c r="OUT119" s="464"/>
      <c r="OUU119" s="464"/>
      <c r="OUV119" s="464"/>
      <c r="OUW119" s="267"/>
      <c r="OUX119" s="465"/>
      <c r="OUY119" s="465"/>
      <c r="OUZ119" s="465"/>
      <c r="OVA119" s="268"/>
      <c r="OVB119" s="463"/>
      <c r="OVC119" s="463"/>
      <c r="OVD119" s="463"/>
      <c r="OVE119" s="268"/>
      <c r="OVF119" s="463"/>
      <c r="OVG119" s="463"/>
      <c r="OVH119" s="463"/>
      <c r="OVI119" s="267"/>
      <c r="OVJ119" s="464"/>
      <c r="OVK119" s="464"/>
      <c r="OVL119" s="464"/>
      <c r="OVM119" s="267"/>
      <c r="OVN119" s="465"/>
      <c r="OVO119" s="465"/>
      <c r="OVP119" s="465"/>
      <c r="OVQ119" s="268"/>
      <c r="OVR119" s="463"/>
      <c r="OVS119" s="463"/>
      <c r="OVT119" s="463"/>
      <c r="OVU119" s="268"/>
      <c r="OVV119" s="463"/>
      <c r="OVW119" s="463"/>
      <c r="OVX119" s="463"/>
      <c r="OVY119" s="267"/>
      <c r="OVZ119" s="464"/>
      <c r="OWA119" s="464"/>
      <c r="OWB119" s="464"/>
      <c r="OWC119" s="267"/>
      <c r="OWD119" s="465"/>
      <c r="OWE119" s="465"/>
      <c r="OWF119" s="465"/>
      <c r="OWG119" s="268"/>
      <c r="OWH119" s="463"/>
      <c r="OWI119" s="463"/>
      <c r="OWJ119" s="463"/>
      <c r="OWK119" s="268"/>
      <c r="OWL119" s="463"/>
      <c r="OWM119" s="463"/>
      <c r="OWN119" s="463"/>
      <c r="OWO119" s="267"/>
      <c r="OWP119" s="464"/>
      <c r="OWQ119" s="464"/>
      <c r="OWR119" s="464"/>
      <c r="OWS119" s="267"/>
      <c r="OWT119" s="465"/>
      <c r="OWU119" s="465"/>
      <c r="OWV119" s="465"/>
      <c r="OWW119" s="268"/>
      <c r="OWX119" s="463"/>
      <c r="OWY119" s="463"/>
      <c r="OWZ119" s="463"/>
      <c r="OXA119" s="268"/>
      <c r="OXB119" s="463"/>
      <c r="OXC119" s="463"/>
      <c r="OXD119" s="463"/>
      <c r="OXE119" s="267"/>
      <c r="OXF119" s="464"/>
      <c r="OXG119" s="464"/>
      <c r="OXH119" s="464"/>
      <c r="OXI119" s="267"/>
      <c r="OXJ119" s="465"/>
      <c r="OXK119" s="465"/>
      <c r="OXL119" s="465"/>
      <c r="OXM119" s="268"/>
      <c r="OXN119" s="463"/>
      <c r="OXO119" s="463"/>
      <c r="OXP119" s="463"/>
      <c r="OXQ119" s="268"/>
      <c r="OXR119" s="463"/>
      <c r="OXS119" s="463"/>
      <c r="OXT119" s="463"/>
      <c r="OXU119" s="267"/>
      <c r="OXV119" s="464"/>
      <c r="OXW119" s="464"/>
      <c r="OXX119" s="464"/>
      <c r="OXY119" s="267"/>
      <c r="OXZ119" s="465"/>
      <c r="OYA119" s="465"/>
      <c r="OYB119" s="465"/>
      <c r="OYC119" s="268"/>
      <c r="OYD119" s="463"/>
      <c r="OYE119" s="463"/>
      <c r="OYF119" s="463"/>
      <c r="OYG119" s="268"/>
      <c r="OYH119" s="463"/>
      <c r="OYI119" s="463"/>
      <c r="OYJ119" s="463"/>
      <c r="OYK119" s="267"/>
      <c r="OYL119" s="464"/>
      <c r="OYM119" s="464"/>
      <c r="OYN119" s="464"/>
      <c r="OYO119" s="267"/>
      <c r="OYP119" s="465"/>
      <c r="OYQ119" s="465"/>
      <c r="OYR119" s="465"/>
      <c r="OYS119" s="268"/>
      <c r="OYT119" s="463"/>
      <c r="OYU119" s="463"/>
      <c r="OYV119" s="463"/>
      <c r="OYW119" s="268"/>
      <c r="OYX119" s="463"/>
      <c r="OYY119" s="463"/>
      <c r="OYZ119" s="463"/>
      <c r="OZA119" s="267"/>
      <c r="OZB119" s="464"/>
      <c r="OZC119" s="464"/>
      <c r="OZD119" s="464"/>
      <c r="OZE119" s="267"/>
      <c r="OZF119" s="465"/>
      <c r="OZG119" s="465"/>
      <c r="OZH119" s="465"/>
      <c r="OZI119" s="268"/>
      <c r="OZJ119" s="463"/>
      <c r="OZK119" s="463"/>
      <c r="OZL119" s="463"/>
      <c r="OZM119" s="268"/>
      <c r="OZN119" s="463"/>
      <c r="OZO119" s="463"/>
      <c r="OZP119" s="463"/>
      <c r="OZQ119" s="267"/>
      <c r="OZR119" s="464"/>
      <c r="OZS119" s="464"/>
      <c r="OZT119" s="464"/>
      <c r="OZU119" s="267"/>
      <c r="OZV119" s="465"/>
      <c r="OZW119" s="465"/>
      <c r="OZX119" s="465"/>
      <c r="OZY119" s="268"/>
      <c r="OZZ119" s="463"/>
      <c r="PAA119" s="463"/>
      <c r="PAB119" s="463"/>
      <c r="PAC119" s="268"/>
      <c r="PAD119" s="463"/>
      <c r="PAE119" s="463"/>
      <c r="PAF119" s="463"/>
      <c r="PAG119" s="267"/>
      <c r="PAH119" s="464"/>
      <c r="PAI119" s="464"/>
      <c r="PAJ119" s="464"/>
      <c r="PAK119" s="267"/>
      <c r="PAL119" s="465"/>
      <c r="PAM119" s="465"/>
      <c r="PAN119" s="465"/>
      <c r="PAO119" s="268"/>
      <c r="PAP119" s="463"/>
      <c r="PAQ119" s="463"/>
      <c r="PAR119" s="463"/>
      <c r="PAS119" s="268"/>
      <c r="PAT119" s="463"/>
      <c r="PAU119" s="463"/>
      <c r="PAV119" s="463"/>
      <c r="PAW119" s="267"/>
      <c r="PAX119" s="464"/>
      <c r="PAY119" s="464"/>
      <c r="PAZ119" s="464"/>
      <c r="PBA119" s="267"/>
      <c r="PBB119" s="465"/>
      <c r="PBC119" s="465"/>
      <c r="PBD119" s="465"/>
      <c r="PBE119" s="268"/>
      <c r="PBF119" s="463"/>
      <c r="PBG119" s="463"/>
      <c r="PBH119" s="463"/>
      <c r="PBI119" s="268"/>
      <c r="PBJ119" s="463"/>
      <c r="PBK119" s="463"/>
      <c r="PBL119" s="463"/>
      <c r="PBM119" s="267"/>
      <c r="PBN119" s="464"/>
      <c r="PBO119" s="464"/>
      <c r="PBP119" s="464"/>
      <c r="PBQ119" s="267"/>
      <c r="PBR119" s="465"/>
      <c r="PBS119" s="465"/>
      <c r="PBT119" s="465"/>
      <c r="PBU119" s="268"/>
      <c r="PBV119" s="463"/>
      <c r="PBW119" s="463"/>
      <c r="PBX119" s="463"/>
      <c r="PBY119" s="268"/>
      <c r="PBZ119" s="463"/>
      <c r="PCA119" s="463"/>
      <c r="PCB119" s="463"/>
      <c r="PCC119" s="267"/>
      <c r="PCD119" s="464"/>
      <c r="PCE119" s="464"/>
      <c r="PCF119" s="464"/>
      <c r="PCG119" s="267"/>
      <c r="PCH119" s="465"/>
      <c r="PCI119" s="465"/>
      <c r="PCJ119" s="465"/>
      <c r="PCK119" s="268"/>
      <c r="PCL119" s="463"/>
      <c r="PCM119" s="463"/>
      <c r="PCN119" s="463"/>
      <c r="PCO119" s="268"/>
      <c r="PCP119" s="463"/>
      <c r="PCQ119" s="463"/>
      <c r="PCR119" s="463"/>
      <c r="PCS119" s="267"/>
      <c r="PCT119" s="464"/>
      <c r="PCU119" s="464"/>
      <c r="PCV119" s="464"/>
      <c r="PCW119" s="267"/>
      <c r="PCX119" s="465"/>
      <c r="PCY119" s="465"/>
      <c r="PCZ119" s="465"/>
      <c r="PDA119" s="268"/>
      <c r="PDB119" s="463"/>
      <c r="PDC119" s="463"/>
      <c r="PDD119" s="463"/>
      <c r="PDE119" s="268"/>
      <c r="PDF119" s="463"/>
      <c r="PDG119" s="463"/>
      <c r="PDH119" s="463"/>
      <c r="PDI119" s="267"/>
      <c r="PDJ119" s="464"/>
      <c r="PDK119" s="464"/>
      <c r="PDL119" s="464"/>
      <c r="PDM119" s="267"/>
      <c r="PDN119" s="465"/>
      <c r="PDO119" s="465"/>
      <c r="PDP119" s="465"/>
      <c r="PDQ119" s="268"/>
      <c r="PDR119" s="463"/>
      <c r="PDS119" s="463"/>
      <c r="PDT119" s="463"/>
      <c r="PDU119" s="268"/>
      <c r="PDV119" s="463"/>
      <c r="PDW119" s="463"/>
      <c r="PDX119" s="463"/>
      <c r="PDY119" s="267"/>
      <c r="PDZ119" s="464"/>
      <c r="PEA119" s="464"/>
      <c r="PEB119" s="464"/>
      <c r="PEC119" s="267"/>
      <c r="PED119" s="465"/>
      <c r="PEE119" s="465"/>
      <c r="PEF119" s="465"/>
      <c r="PEG119" s="268"/>
      <c r="PEH119" s="463"/>
      <c r="PEI119" s="463"/>
      <c r="PEJ119" s="463"/>
      <c r="PEK119" s="268"/>
      <c r="PEL119" s="463"/>
      <c r="PEM119" s="463"/>
      <c r="PEN119" s="463"/>
      <c r="PEO119" s="267"/>
      <c r="PEP119" s="464"/>
      <c r="PEQ119" s="464"/>
      <c r="PER119" s="464"/>
      <c r="PES119" s="267"/>
      <c r="PET119" s="465"/>
      <c r="PEU119" s="465"/>
      <c r="PEV119" s="465"/>
      <c r="PEW119" s="268"/>
      <c r="PEX119" s="463"/>
      <c r="PEY119" s="463"/>
      <c r="PEZ119" s="463"/>
      <c r="PFA119" s="268"/>
      <c r="PFB119" s="463"/>
      <c r="PFC119" s="463"/>
      <c r="PFD119" s="463"/>
      <c r="PFE119" s="267"/>
      <c r="PFF119" s="464"/>
      <c r="PFG119" s="464"/>
      <c r="PFH119" s="464"/>
      <c r="PFI119" s="267"/>
      <c r="PFJ119" s="465"/>
      <c r="PFK119" s="465"/>
      <c r="PFL119" s="465"/>
      <c r="PFM119" s="268"/>
      <c r="PFN119" s="463"/>
      <c r="PFO119" s="463"/>
      <c r="PFP119" s="463"/>
      <c r="PFQ119" s="268"/>
      <c r="PFR119" s="463"/>
      <c r="PFS119" s="463"/>
      <c r="PFT119" s="463"/>
      <c r="PFU119" s="267"/>
      <c r="PFV119" s="464"/>
      <c r="PFW119" s="464"/>
      <c r="PFX119" s="464"/>
      <c r="PFY119" s="267"/>
      <c r="PFZ119" s="465"/>
      <c r="PGA119" s="465"/>
      <c r="PGB119" s="465"/>
      <c r="PGC119" s="268"/>
      <c r="PGD119" s="463"/>
      <c r="PGE119" s="463"/>
      <c r="PGF119" s="463"/>
      <c r="PGG119" s="268"/>
      <c r="PGH119" s="463"/>
      <c r="PGI119" s="463"/>
      <c r="PGJ119" s="463"/>
      <c r="PGK119" s="267"/>
      <c r="PGL119" s="464"/>
      <c r="PGM119" s="464"/>
      <c r="PGN119" s="464"/>
      <c r="PGO119" s="267"/>
      <c r="PGP119" s="465"/>
      <c r="PGQ119" s="465"/>
      <c r="PGR119" s="465"/>
      <c r="PGS119" s="268"/>
      <c r="PGT119" s="463"/>
      <c r="PGU119" s="463"/>
      <c r="PGV119" s="463"/>
      <c r="PGW119" s="268"/>
      <c r="PGX119" s="463"/>
      <c r="PGY119" s="463"/>
      <c r="PGZ119" s="463"/>
      <c r="PHA119" s="267"/>
      <c r="PHB119" s="464"/>
      <c r="PHC119" s="464"/>
      <c r="PHD119" s="464"/>
      <c r="PHE119" s="267"/>
      <c r="PHF119" s="465"/>
      <c r="PHG119" s="465"/>
      <c r="PHH119" s="465"/>
      <c r="PHI119" s="268"/>
      <c r="PHJ119" s="463"/>
      <c r="PHK119" s="463"/>
      <c r="PHL119" s="463"/>
      <c r="PHM119" s="268"/>
      <c r="PHN119" s="463"/>
      <c r="PHO119" s="463"/>
      <c r="PHP119" s="463"/>
      <c r="PHQ119" s="267"/>
      <c r="PHR119" s="464"/>
      <c r="PHS119" s="464"/>
      <c r="PHT119" s="464"/>
      <c r="PHU119" s="267"/>
      <c r="PHV119" s="465"/>
      <c r="PHW119" s="465"/>
      <c r="PHX119" s="465"/>
      <c r="PHY119" s="268"/>
      <c r="PHZ119" s="463"/>
      <c r="PIA119" s="463"/>
      <c r="PIB119" s="463"/>
      <c r="PIC119" s="268"/>
      <c r="PID119" s="463"/>
      <c r="PIE119" s="463"/>
      <c r="PIF119" s="463"/>
      <c r="PIG119" s="267"/>
      <c r="PIH119" s="464"/>
      <c r="PII119" s="464"/>
      <c r="PIJ119" s="464"/>
      <c r="PIK119" s="267"/>
      <c r="PIL119" s="465"/>
      <c r="PIM119" s="465"/>
      <c r="PIN119" s="465"/>
      <c r="PIO119" s="268"/>
      <c r="PIP119" s="463"/>
      <c r="PIQ119" s="463"/>
      <c r="PIR119" s="463"/>
      <c r="PIS119" s="268"/>
      <c r="PIT119" s="463"/>
      <c r="PIU119" s="463"/>
      <c r="PIV119" s="463"/>
      <c r="PIW119" s="267"/>
      <c r="PIX119" s="464"/>
      <c r="PIY119" s="464"/>
      <c r="PIZ119" s="464"/>
      <c r="PJA119" s="267"/>
      <c r="PJB119" s="465"/>
      <c r="PJC119" s="465"/>
      <c r="PJD119" s="465"/>
      <c r="PJE119" s="268"/>
      <c r="PJF119" s="463"/>
      <c r="PJG119" s="463"/>
      <c r="PJH119" s="463"/>
      <c r="PJI119" s="268"/>
      <c r="PJJ119" s="463"/>
      <c r="PJK119" s="463"/>
      <c r="PJL119" s="463"/>
      <c r="PJM119" s="267"/>
      <c r="PJN119" s="464"/>
      <c r="PJO119" s="464"/>
      <c r="PJP119" s="464"/>
      <c r="PJQ119" s="267"/>
      <c r="PJR119" s="465"/>
      <c r="PJS119" s="465"/>
      <c r="PJT119" s="465"/>
      <c r="PJU119" s="268"/>
      <c r="PJV119" s="463"/>
      <c r="PJW119" s="463"/>
      <c r="PJX119" s="463"/>
      <c r="PJY119" s="268"/>
      <c r="PJZ119" s="463"/>
      <c r="PKA119" s="463"/>
      <c r="PKB119" s="463"/>
      <c r="PKC119" s="267"/>
      <c r="PKD119" s="464"/>
      <c r="PKE119" s="464"/>
      <c r="PKF119" s="464"/>
      <c r="PKG119" s="267"/>
      <c r="PKH119" s="465"/>
      <c r="PKI119" s="465"/>
      <c r="PKJ119" s="465"/>
      <c r="PKK119" s="268"/>
      <c r="PKL119" s="463"/>
      <c r="PKM119" s="463"/>
      <c r="PKN119" s="463"/>
      <c r="PKO119" s="268"/>
      <c r="PKP119" s="463"/>
      <c r="PKQ119" s="463"/>
      <c r="PKR119" s="463"/>
      <c r="PKS119" s="267"/>
      <c r="PKT119" s="464"/>
      <c r="PKU119" s="464"/>
      <c r="PKV119" s="464"/>
      <c r="PKW119" s="267"/>
      <c r="PKX119" s="465"/>
      <c r="PKY119" s="465"/>
      <c r="PKZ119" s="465"/>
      <c r="PLA119" s="268"/>
      <c r="PLB119" s="463"/>
      <c r="PLC119" s="463"/>
      <c r="PLD119" s="463"/>
      <c r="PLE119" s="268"/>
      <c r="PLF119" s="463"/>
      <c r="PLG119" s="463"/>
      <c r="PLH119" s="463"/>
      <c r="PLI119" s="267"/>
      <c r="PLJ119" s="464"/>
      <c r="PLK119" s="464"/>
      <c r="PLL119" s="464"/>
      <c r="PLM119" s="267"/>
      <c r="PLN119" s="465"/>
      <c r="PLO119" s="465"/>
      <c r="PLP119" s="465"/>
      <c r="PLQ119" s="268"/>
      <c r="PLR119" s="463"/>
      <c r="PLS119" s="463"/>
      <c r="PLT119" s="463"/>
      <c r="PLU119" s="268"/>
      <c r="PLV119" s="463"/>
      <c r="PLW119" s="463"/>
      <c r="PLX119" s="463"/>
      <c r="PLY119" s="267"/>
      <c r="PLZ119" s="464"/>
      <c r="PMA119" s="464"/>
      <c r="PMB119" s="464"/>
      <c r="PMC119" s="267"/>
      <c r="PMD119" s="465"/>
      <c r="PME119" s="465"/>
      <c r="PMF119" s="465"/>
      <c r="PMG119" s="268"/>
      <c r="PMH119" s="463"/>
      <c r="PMI119" s="463"/>
      <c r="PMJ119" s="463"/>
      <c r="PMK119" s="268"/>
      <c r="PML119" s="463"/>
      <c r="PMM119" s="463"/>
      <c r="PMN119" s="463"/>
      <c r="PMO119" s="267"/>
      <c r="PMP119" s="464"/>
      <c r="PMQ119" s="464"/>
      <c r="PMR119" s="464"/>
      <c r="PMS119" s="267"/>
      <c r="PMT119" s="465"/>
      <c r="PMU119" s="465"/>
      <c r="PMV119" s="465"/>
      <c r="PMW119" s="268"/>
      <c r="PMX119" s="463"/>
      <c r="PMY119" s="463"/>
      <c r="PMZ119" s="463"/>
      <c r="PNA119" s="268"/>
      <c r="PNB119" s="463"/>
      <c r="PNC119" s="463"/>
      <c r="PND119" s="463"/>
      <c r="PNE119" s="267"/>
      <c r="PNF119" s="464"/>
      <c r="PNG119" s="464"/>
      <c r="PNH119" s="464"/>
      <c r="PNI119" s="267"/>
      <c r="PNJ119" s="465"/>
      <c r="PNK119" s="465"/>
      <c r="PNL119" s="465"/>
      <c r="PNM119" s="268"/>
      <c r="PNN119" s="463"/>
      <c r="PNO119" s="463"/>
      <c r="PNP119" s="463"/>
      <c r="PNQ119" s="268"/>
      <c r="PNR119" s="463"/>
      <c r="PNS119" s="463"/>
      <c r="PNT119" s="463"/>
      <c r="PNU119" s="267"/>
      <c r="PNV119" s="464"/>
      <c r="PNW119" s="464"/>
      <c r="PNX119" s="464"/>
      <c r="PNY119" s="267"/>
      <c r="PNZ119" s="465"/>
      <c r="POA119" s="465"/>
      <c r="POB119" s="465"/>
      <c r="POC119" s="268"/>
      <c r="POD119" s="463"/>
      <c r="POE119" s="463"/>
      <c r="POF119" s="463"/>
      <c r="POG119" s="268"/>
      <c r="POH119" s="463"/>
      <c r="POI119" s="463"/>
      <c r="POJ119" s="463"/>
      <c r="POK119" s="267"/>
      <c r="POL119" s="464"/>
      <c r="POM119" s="464"/>
      <c r="PON119" s="464"/>
      <c r="POO119" s="267"/>
      <c r="POP119" s="465"/>
      <c r="POQ119" s="465"/>
      <c r="POR119" s="465"/>
      <c r="POS119" s="268"/>
      <c r="POT119" s="463"/>
      <c r="POU119" s="463"/>
      <c r="POV119" s="463"/>
      <c r="POW119" s="268"/>
      <c r="POX119" s="463"/>
      <c r="POY119" s="463"/>
      <c r="POZ119" s="463"/>
      <c r="PPA119" s="267"/>
      <c r="PPB119" s="464"/>
      <c r="PPC119" s="464"/>
      <c r="PPD119" s="464"/>
      <c r="PPE119" s="267"/>
      <c r="PPF119" s="465"/>
      <c r="PPG119" s="465"/>
      <c r="PPH119" s="465"/>
      <c r="PPI119" s="268"/>
      <c r="PPJ119" s="463"/>
      <c r="PPK119" s="463"/>
      <c r="PPL119" s="463"/>
      <c r="PPM119" s="268"/>
      <c r="PPN119" s="463"/>
      <c r="PPO119" s="463"/>
      <c r="PPP119" s="463"/>
      <c r="PPQ119" s="267"/>
      <c r="PPR119" s="464"/>
      <c r="PPS119" s="464"/>
      <c r="PPT119" s="464"/>
      <c r="PPU119" s="267"/>
      <c r="PPV119" s="465"/>
      <c r="PPW119" s="465"/>
      <c r="PPX119" s="465"/>
      <c r="PPY119" s="268"/>
      <c r="PPZ119" s="463"/>
      <c r="PQA119" s="463"/>
      <c r="PQB119" s="463"/>
      <c r="PQC119" s="268"/>
      <c r="PQD119" s="463"/>
      <c r="PQE119" s="463"/>
      <c r="PQF119" s="463"/>
      <c r="PQG119" s="267"/>
      <c r="PQH119" s="464"/>
      <c r="PQI119" s="464"/>
      <c r="PQJ119" s="464"/>
      <c r="PQK119" s="267"/>
      <c r="PQL119" s="465"/>
      <c r="PQM119" s="465"/>
      <c r="PQN119" s="465"/>
      <c r="PQO119" s="268"/>
      <c r="PQP119" s="463"/>
      <c r="PQQ119" s="463"/>
      <c r="PQR119" s="463"/>
      <c r="PQS119" s="268"/>
      <c r="PQT119" s="463"/>
      <c r="PQU119" s="463"/>
      <c r="PQV119" s="463"/>
      <c r="PQW119" s="267"/>
      <c r="PQX119" s="464"/>
      <c r="PQY119" s="464"/>
      <c r="PQZ119" s="464"/>
      <c r="PRA119" s="267"/>
      <c r="PRB119" s="465"/>
      <c r="PRC119" s="465"/>
      <c r="PRD119" s="465"/>
      <c r="PRE119" s="268"/>
      <c r="PRF119" s="463"/>
      <c r="PRG119" s="463"/>
      <c r="PRH119" s="463"/>
      <c r="PRI119" s="268"/>
      <c r="PRJ119" s="463"/>
      <c r="PRK119" s="463"/>
      <c r="PRL119" s="463"/>
      <c r="PRM119" s="267"/>
      <c r="PRN119" s="464"/>
      <c r="PRO119" s="464"/>
      <c r="PRP119" s="464"/>
      <c r="PRQ119" s="267"/>
      <c r="PRR119" s="465"/>
      <c r="PRS119" s="465"/>
      <c r="PRT119" s="465"/>
      <c r="PRU119" s="268"/>
      <c r="PRV119" s="463"/>
      <c r="PRW119" s="463"/>
      <c r="PRX119" s="463"/>
      <c r="PRY119" s="268"/>
      <c r="PRZ119" s="463"/>
      <c r="PSA119" s="463"/>
      <c r="PSB119" s="463"/>
      <c r="PSC119" s="267"/>
      <c r="PSD119" s="464"/>
      <c r="PSE119" s="464"/>
      <c r="PSF119" s="464"/>
      <c r="PSG119" s="267"/>
      <c r="PSH119" s="465"/>
      <c r="PSI119" s="465"/>
      <c r="PSJ119" s="465"/>
      <c r="PSK119" s="268"/>
      <c r="PSL119" s="463"/>
      <c r="PSM119" s="463"/>
      <c r="PSN119" s="463"/>
      <c r="PSO119" s="268"/>
      <c r="PSP119" s="463"/>
      <c r="PSQ119" s="463"/>
      <c r="PSR119" s="463"/>
      <c r="PSS119" s="267"/>
      <c r="PST119" s="464"/>
      <c r="PSU119" s="464"/>
      <c r="PSV119" s="464"/>
      <c r="PSW119" s="267"/>
      <c r="PSX119" s="465"/>
      <c r="PSY119" s="465"/>
      <c r="PSZ119" s="465"/>
      <c r="PTA119" s="268"/>
      <c r="PTB119" s="463"/>
      <c r="PTC119" s="463"/>
      <c r="PTD119" s="463"/>
      <c r="PTE119" s="268"/>
      <c r="PTF119" s="463"/>
      <c r="PTG119" s="463"/>
      <c r="PTH119" s="463"/>
      <c r="PTI119" s="267"/>
      <c r="PTJ119" s="464"/>
      <c r="PTK119" s="464"/>
      <c r="PTL119" s="464"/>
      <c r="PTM119" s="267"/>
      <c r="PTN119" s="465"/>
      <c r="PTO119" s="465"/>
      <c r="PTP119" s="465"/>
      <c r="PTQ119" s="268"/>
      <c r="PTR119" s="463"/>
      <c r="PTS119" s="463"/>
      <c r="PTT119" s="463"/>
      <c r="PTU119" s="268"/>
      <c r="PTV119" s="463"/>
      <c r="PTW119" s="463"/>
      <c r="PTX119" s="463"/>
      <c r="PTY119" s="267"/>
      <c r="PTZ119" s="464"/>
      <c r="PUA119" s="464"/>
      <c r="PUB119" s="464"/>
      <c r="PUC119" s="267"/>
      <c r="PUD119" s="465"/>
      <c r="PUE119" s="465"/>
      <c r="PUF119" s="465"/>
      <c r="PUG119" s="268"/>
      <c r="PUH119" s="463"/>
      <c r="PUI119" s="463"/>
      <c r="PUJ119" s="463"/>
      <c r="PUK119" s="268"/>
      <c r="PUL119" s="463"/>
      <c r="PUM119" s="463"/>
      <c r="PUN119" s="463"/>
      <c r="PUO119" s="267"/>
      <c r="PUP119" s="464"/>
      <c r="PUQ119" s="464"/>
      <c r="PUR119" s="464"/>
      <c r="PUS119" s="267"/>
      <c r="PUT119" s="465"/>
      <c r="PUU119" s="465"/>
      <c r="PUV119" s="465"/>
      <c r="PUW119" s="268"/>
      <c r="PUX119" s="463"/>
      <c r="PUY119" s="463"/>
      <c r="PUZ119" s="463"/>
      <c r="PVA119" s="268"/>
      <c r="PVB119" s="463"/>
      <c r="PVC119" s="463"/>
      <c r="PVD119" s="463"/>
      <c r="PVE119" s="267"/>
      <c r="PVF119" s="464"/>
      <c r="PVG119" s="464"/>
      <c r="PVH119" s="464"/>
      <c r="PVI119" s="267"/>
      <c r="PVJ119" s="465"/>
      <c r="PVK119" s="465"/>
      <c r="PVL119" s="465"/>
      <c r="PVM119" s="268"/>
      <c r="PVN119" s="463"/>
      <c r="PVO119" s="463"/>
      <c r="PVP119" s="463"/>
      <c r="PVQ119" s="268"/>
      <c r="PVR119" s="463"/>
      <c r="PVS119" s="463"/>
      <c r="PVT119" s="463"/>
      <c r="PVU119" s="267"/>
      <c r="PVV119" s="464"/>
      <c r="PVW119" s="464"/>
      <c r="PVX119" s="464"/>
      <c r="PVY119" s="267"/>
      <c r="PVZ119" s="465"/>
      <c r="PWA119" s="465"/>
      <c r="PWB119" s="465"/>
      <c r="PWC119" s="268"/>
      <c r="PWD119" s="463"/>
      <c r="PWE119" s="463"/>
      <c r="PWF119" s="463"/>
      <c r="PWG119" s="268"/>
      <c r="PWH119" s="463"/>
      <c r="PWI119" s="463"/>
      <c r="PWJ119" s="463"/>
      <c r="PWK119" s="267"/>
      <c r="PWL119" s="464"/>
      <c r="PWM119" s="464"/>
      <c r="PWN119" s="464"/>
      <c r="PWO119" s="267"/>
      <c r="PWP119" s="465"/>
      <c r="PWQ119" s="465"/>
      <c r="PWR119" s="465"/>
      <c r="PWS119" s="268"/>
      <c r="PWT119" s="463"/>
      <c r="PWU119" s="463"/>
      <c r="PWV119" s="463"/>
      <c r="PWW119" s="268"/>
      <c r="PWX119" s="463"/>
      <c r="PWY119" s="463"/>
      <c r="PWZ119" s="463"/>
      <c r="PXA119" s="267"/>
      <c r="PXB119" s="464"/>
      <c r="PXC119" s="464"/>
      <c r="PXD119" s="464"/>
      <c r="PXE119" s="267"/>
      <c r="PXF119" s="465"/>
      <c r="PXG119" s="465"/>
      <c r="PXH119" s="465"/>
      <c r="PXI119" s="268"/>
      <c r="PXJ119" s="463"/>
      <c r="PXK119" s="463"/>
      <c r="PXL119" s="463"/>
      <c r="PXM119" s="268"/>
      <c r="PXN119" s="463"/>
      <c r="PXO119" s="463"/>
      <c r="PXP119" s="463"/>
      <c r="PXQ119" s="267"/>
      <c r="PXR119" s="464"/>
      <c r="PXS119" s="464"/>
      <c r="PXT119" s="464"/>
      <c r="PXU119" s="267"/>
      <c r="PXV119" s="465"/>
      <c r="PXW119" s="465"/>
      <c r="PXX119" s="465"/>
      <c r="PXY119" s="268"/>
      <c r="PXZ119" s="463"/>
      <c r="PYA119" s="463"/>
      <c r="PYB119" s="463"/>
      <c r="PYC119" s="268"/>
      <c r="PYD119" s="463"/>
      <c r="PYE119" s="463"/>
      <c r="PYF119" s="463"/>
      <c r="PYG119" s="267"/>
      <c r="PYH119" s="464"/>
      <c r="PYI119" s="464"/>
      <c r="PYJ119" s="464"/>
      <c r="PYK119" s="267"/>
      <c r="PYL119" s="465"/>
      <c r="PYM119" s="465"/>
      <c r="PYN119" s="465"/>
      <c r="PYO119" s="268"/>
      <c r="PYP119" s="463"/>
      <c r="PYQ119" s="463"/>
      <c r="PYR119" s="463"/>
      <c r="PYS119" s="268"/>
      <c r="PYT119" s="463"/>
      <c r="PYU119" s="463"/>
      <c r="PYV119" s="463"/>
      <c r="PYW119" s="267"/>
      <c r="PYX119" s="464"/>
      <c r="PYY119" s="464"/>
      <c r="PYZ119" s="464"/>
      <c r="PZA119" s="267"/>
      <c r="PZB119" s="465"/>
      <c r="PZC119" s="465"/>
      <c r="PZD119" s="465"/>
      <c r="PZE119" s="268"/>
      <c r="PZF119" s="463"/>
      <c r="PZG119" s="463"/>
      <c r="PZH119" s="463"/>
      <c r="PZI119" s="268"/>
      <c r="PZJ119" s="463"/>
      <c r="PZK119" s="463"/>
      <c r="PZL119" s="463"/>
      <c r="PZM119" s="267"/>
      <c r="PZN119" s="464"/>
      <c r="PZO119" s="464"/>
      <c r="PZP119" s="464"/>
      <c r="PZQ119" s="267"/>
      <c r="PZR119" s="465"/>
      <c r="PZS119" s="465"/>
      <c r="PZT119" s="465"/>
      <c r="PZU119" s="268"/>
      <c r="PZV119" s="463"/>
      <c r="PZW119" s="463"/>
      <c r="PZX119" s="463"/>
      <c r="PZY119" s="268"/>
      <c r="PZZ119" s="463"/>
      <c r="QAA119" s="463"/>
      <c r="QAB119" s="463"/>
      <c r="QAC119" s="267"/>
      <c r="QAD119" s="464"/>
      <c r="QAE119" s="464"/>
      <c r="QAF119" s="464"/>
      <c r="QAG119" s="267"/>
      <c r="QAH119" s="465"/>
      <c r="QAI119" s="465"/>
      <c r="QAJ119" s="465"/>
      <c r="QAK119" s="268"/>
      <c r="QAL119" s="463"/>
      <c r="QAM119" s="463"/>
      <c r="QAN119" s="463"/>
      <c r="QAO119" s="268"/>
      <c r="QAP119" s="463"/>
      <c r="QAQ119" s="463"/>
      <c r="QAR119" s="463"/>
      <c r="QAS119" s="267"/>
      <c r="QAT119" s="464"/>
      <c r="QAU119" s="464"/>
      <c r="QAV119" s="464"/>
      <c r="QAW119" s="267"/>
      <c r="QAX119" s="465"/>
      <c r="QAY119" s="465"/>
      <c r="QAZ119" s="465"/>
      <c r="QBA119" s="268"/>
      <c r="QBB119" s="463"/>
      <c r="QBC119" s="463"/>
      <c r="QBD119" s="463"/>
      <c r="QBE119" s="268"/>
      <c r="QBF119" s="463"/>
      <c r="QBG119" s="463"/>
      <c r="QBH119" s="463"/>
      <c r="QBI119" s="267"/>
      <c r="QBJ119" s="464"/>
      <c r="QBK119" s="464"/>
      <c r="QBL119" s="464"/>
      <c r="QBM119" s="267"/>
      <c r="QBN119" s="465"/>
      <c r="QBO119" s="465"/>
      <c r="QBP119" s="465"/>
      <c r="QBQ119" s="268"/>
      <c r="QBR119" s="463"/>
      <c r="QBS119" s="463"/>
      <c r="QBT119" s="463"/>
      <c r="QBU119" s="268"/>
      <c r="QBV119" s="463"/>
      <c r="QBW119" s="463"/>
      <c r="QBX119" s="463"/>
      <c r="QBY119" s="267"/>
      <c r="QBZ119" s="464"/>
      <c r="QCA119" s="464"/>
      <c r="QCB119" s="464"/>
      <c r="QCC119" s="267"/>
      <c r="QCD119" s="465"/>
      <c r="QCE119" s="465"/>
      <c r="QCF119" s="465"/>
      <c r="QCG119" s="268"/>
      <c r="QCH119" s="463"/>
      <c r="QCI119" s="463"/>
      <c r="QCJ119" s="463"/>
      <c r="QCK119" s="268"/>
      <c r="QCL119" s="463"/>
      <c r="QCM119" s="463"/>
      <c r="QCN119" s="463"/>
      <c r="QCO119" s="267"/>
      <c r="QCP119" s="464"/>
      <c r="QCQ119" s="464"/>
      <c r="QCR119" s="464"/>
      <c r="QCS119" s="267"/>
      <c r="QCT119" s="465"/>
      <c r="QCU119" s="465"/>
      <c r="QCV119" s="465"/>
      <c r="QCW119" s="268"/>
      <c r="QCX119" s="463"/>
      <c r="QCY119" s="463"/>
      <c r="QCZ119" s="463"/>
      <c r="QDA119" s="268"/>
      <c r="QDB119" s="463"/>
      <c r="QDC119" s="463"/>
      <c r="QDD119" s="463"/>
      <c r="QDE119" s="267"/>
      <c r="QDF119" s="464"/>
      <c r="QDG119" s="464"/>
      <c r="QDH119" s="464"/>
      <c r="QDI119" s="267"/>
      <c r="QDJ119" s="465"/>
      <c r="QDK119" s="465"/>
      <c r="QDL119" s="465"/>
      <c r="QDM119" s="268"/>
      <c r="QDN119" s="463"/>
      <c r="QDO119" s="463"/>
      <c r="QDP119" s="463"/>
      <c r="QDQ119" s="268"/>
      <c r="QDR119" s="463"/>
      <c r="QDS119" s="463"/>
      <c r="QDT119" s="463"/>
      <c r="QDU119" s="267"/>
      <c r="QDV119" s="464"/>
      <c r="QDW119" s="464"/>
      <c r="QDX119" s="464"/>
      <c r="QDY119" s="267"/>
      <c r="QDZ119" s="465"/>
      <c r="QEA119" s="465"/>
      <c r="QEB119" s="465"/>
      <c r="QEC119" s="268"/>
      <c r="QED119" s="463"/>
      <c r="QEE119" s="463"/>
      <c r="QEF119" s="463"/>
      <c r="QEG119" s="268"/>
      <c r="QEH119" s="463"/>
      <c r="QEI119" s="463"/>
      <c r="QEJ119" s="463"/>
      <c r="QEK119" s="267"/>
      <c r="QEL119" s="464"/>
      <c r="QEM119" s="464"/>
      <c r="QEN119" s="464"/>
      <c r="QEO119" s="267"/>
      <c r="QEP119" s="465"/>
      <c r="QEQ119" s="465"/>
      <c r="QER119" s="465"/>
      <c r="QES119" s="268"/>
      <c r="QET119" s="463"/>
      <c r="QEU119" s="463"/>
      <c r="QEV119" s="463"/>
      <c r="QEW119" s="268"/>
      <c r="QEX119" s="463"/>
      <c r="QEY119" s="463"/>
      <c r="QEZ119" s="463"/>
      <c r="QFA119" s="267"/>
      <c r="QFB119" s="464"/>
      <c r="QFC119" s="464"/>
      <c r="QFD119" s="464"/>
      <c r="QFE119" s="267"/>
      <c r="QFF119" s="465"/>
      <c r="QFG119" s="465"/>
      <c r="QFH119" s="465"/>
      <c r="QFI119" s="268"/>
      <c r="QFJ119" s="463"/>
      <c r="QFK119" s="463"/>
      <c r="QFL119" s="463"/>
      <c r="QFM119" s="268"/>
      <c r="QFN119" s="463"/>
      <c r="QFO119" s="463"/>
      <c r="QFP119" s="463"/>
      <c r="QFQ119" s="267"/>
      <c r="QFR119" s="464"/>
      <c r="QFS119" s="464"/>
      <c r="QFT119" s="464"/>
      <c r="QFU119" s="267"/>
      <c r="QFV119" s="465"/>
      <c r="QFW119" s="465"/>
      <c r="QFX119" s="465"/>
      <c r="QFY119" s="268"/>
      <c r="QFZ119" s="463"/>
      <c r="QGA119" s="463"/>
      <c r="QGB119" s="463"/>
      <c r="QGC119" s="268"/>
      <c r="QGD119" s="463"/>
      <c r="QGE119" s="463"/>
      <c r="QGF119" s="463"/>
      <c r="QGG119" s="267"/>
      <c r="QGH119" s="464"/>
      <c r="QGI119" s="464"/>
      <c r="QGJ119" s="464"/>
      <c r="QGK119" s="267"/>
      <c r="QGL119" s="465"/>
      <c r="QGM119" s="465"/>
      <c r="QGN119" s="465"/>
      <c r="QGO119" s="268"/>
      <c r="QGP119" s="463"/>
      <c r="QGQ119" s="463"/>
      <c r="QGR119" s="463"/>
      <c r="QGS119" s="268"/>
      <c r="QGT119" s="463"/>
      <c r="QGU119" s="463"/>
      <c r="QGV119" s="463"/>
      <c r="QGW119" s="267"/>
      <c r="QGX119" s="464"/>
      <c r="QGY119" s="464"/>
      <c r="QGZ119" s="464"/>
      <c r="QHA119" s="267"/>
      <c r="QHB119" s="465"/>
      <c r="QHC119" s="465"/>
      <c r="QHD119" s="465"/>
      <c r="QHE119" s="268"/>
      <c r="QHF119" s="463"/>
      <c r="QHG119" s="463"/>
      <c r="QHH119" s="463"/>
      <c r="QHI119" s="268"/>
      <c r="QHJ119" s="463"/>
      <c r="QHK119" s="463"/>
      <c r="QHL119" s="463"/>
      <c r="QHM119" s="267"/>
      <c r="QHN119" s="464"/>
      <c r="QHO119" s="464"/>
      <c r="QHP119" s="464"/>
      <c r="QHQ119" s="267"/>
      <c r="QHR119" s="465"/>
      <c r="QHS119" s="465"/>
      <c r="QHT119" s="465"/>
      <c r="QHU119" s="268"/>
      <c r="QHV119" s="463"/>
      <c r="QHW119" s="463"/>
      <c r="QHX119" s="463"/>
      <c r="QHY119" s="268"/>
      <c r="QHZ119" s="463"/>
      <c r="QIA119" s="463"/>
      <c r="QIB119" s="463"/>
      <c r="QIC119" s="267"/>
      <c r="QID119" s="464"/>
      <c r="QIE119" s="464"/>
      <c r="QIF119" s="464"/>
      <c r="QIG119" s="267"/>
      <c r="QIH119" s="465"/>
      <c r="QII119" s="465"/>
      <c r="QIJ119" s="465"/>
      <c r="QIK119" s="268"/>
      <c r="QIL119" s="463"/>
      <c r="QIM119" s="463"/>
      <c r="QIN119" s="463"/>
      <c r="QIO119" s="268"/>
      <c r="QIP119" s="463"/>
      <c r="QIQ119" s="463"/>
      <c r="QIR119" s="463"/>
      <c r="QIS119" s="267"/>
      <c r="QIT119" s="464"/>
      <c r="QIU119" s="464"/>
      <c r="QIV119" s="464"/>
      <c r="QIW119" s="267"/>
      <c r="QIX119" s="465"/>
      <c r="QIY119" s="465"/>
      <c r="QIZ119" s="465"/>
      <c r="QJA119" s="268"/>
      <c r="QJB119" s="463"/>
      <c r="QJC119" s="463"/>
      <c r="QJD119" s="463"/>
      <c r="QJE119" s="268"/>
      <c r="QJF119" s="463"/>
      <c r="QJG119" s="463"/>
      <c r="QJH119" s="463"/>
      <c r="QJI119" s="267"/>
      <c r="QJJ119" s="464"/>
      <c r="QJK119" s="464"/>
      <c r="QJL119" s="464"/>
      <c r="QJM119" s="267"/>
      <c r="QJN119" s="465"/>
      <c r="QJO119" s="465"/>
      <c r="QJP119" s="465"/>
      <c r="QJQ119" s="268"/>
      <c r="QJR119" s="463"/>
      <c r="QJS119" s="463"/>
      <c r="QJT119" s="463"/>
      <c r="QJU119" s="268"/>
      <c r="QJV119" s="463"/>
      <c r="QJW119" s="463"/>
      <c r="QJX119" s="463"/>
      <c r="QJY119" s="267"/>
      <c r="QJZ119" s="464"/>
      <c r="QKA119" s="464"/>
      <c r="QKB119" s="464"/>
      <c r="QKC119" s="267"/>
      <c r="QKD119" s="465"/>
      <c r="QKE119" s="465"/>
      <c r="QKF119" s="465"/>
      <c r="QKG119" s="268"/>
      <c r="QKH119" s="463"/>
      <c r="QKI119" s="463"/>
      <c r="QKJ119" s="463"/>
      <c r="QKK119" s="268"/>
      <c r="QKL119" s="463"/>
      <c r="QKM119" s="463"/>
      <c r="QKN119" s="463"/>
      <c r="QKO119" s="267"/>
      <c r="QKP119" s="464"/>
      <c r="QKQ119" s="464"/>
      <c r="QKR119" s="464"/>
      <c r="QKS119" s="267"/>
      <c r="QKT119" s="465"/>
      <c r="QKU119" s="465"/>
      <c r="QKV119" s="465"/>
      <c r="QKW119" s="268"/>
      <c r="QKX119" s="463"/>
      <c r="QKY119" s="463"/>
      <c r="QKZ119" s="463"/>
      <c r="QLA119" s="268"/>
      <c r="QLB119" s="463"/>
      <c r="QLC119" s="463"/>
      <c r="QLD119" s="463"/>
      <c r="QLE119" s="267"/>
      <c r="QLF119" s="464"/>
      <c r="QLG119" s="464"/>
      <c r="QLH119" s="464"/>
      <c r="QLI119" s="267"/>
      <c r="QLJ119" s="465"/>
      <c r="QLK119" s="465"/>
      <c r="QLL119" s="465"/>
      <c r="QLM119" s="268"/>
      <c r="QLN119" s="463"/>
      <c r="QLO119" s="463"/>
      <c r="QLP119" s="463"/>
      <c r="QLQ119" s="268"/>
      <c r="QLR119" s="463"/>
      <c r="QLS119" s="463"/>
      <c r="QLT119" s="463"/>
      <c r="QLU119" s="267"/>
      <c r="QLV119" s="464"/>
      <c r="QLW119" s="464"/>
      <c r="QLX119" s="464"/>
      <c r="QLY119" s="267"/>
      <c r="QLZ119" s="465"/>
      <c r="QMA119" s="465"/>
      <c r="QMB119" s="465"/>
      <c r="QMC119" s="268"/>
      <c r="QMD119" s="463"/>
      <c r="QME119" s="463"/>
      <c r="QMF119" s="463"/>
      <c r="QMG119" s="268"/>
      <c r="QMH119" s="463"/>
      <c r="QMI119" s="463"/>
      <c r="QMJ119" s="463"/>
      <c r="QMK119" s="267"/>
      <c r="QML119" s="464"/>
      <c r="QMM119" s="464"/>
      <c r="QMN119" s="464"/>
      <c r="QMO119" s="267"/>
      <c r="QMP119" s="465"/>
      <c r="QMQ119" s="465"/>
      <c r="QMR119" s="465"/>
      <c r="QMS119" s="268"/>
      <c r="QMT119" s="463"/>
      <c r="QMU119" s="463"/>
      <c r="QMV119" s="463"/>
      <c r="QMW119" s="268"/>
      <c r="QMX119" s="463"/>
      <c r="QMY119" s="463"/>
      <c r="QMZ119" s="463"/>
      <c r="QNA119" s="267"/>
      <c r="QNB119" s="464"/>
      <c r="QNC119" s="464"/>
      <c r="QND119" s="464"/>
      <c r="QNE119" s="267"/>
      <c r="QNF119" s="465"/>
      <c r="QNG119" s="465"/>
      <c r="QNH119" s="465"/>
      <c r="QNI119" s="268"/>
      <c r="QNJ119" s="463"/>
      <c r="QNK119" s="463"/>
      <c r="QNL119" s="463"/>
      <c r="QNM119" s="268"/>
      <c r="QNN119" s="463"/>
      <c r="QNO119" s="463"/>
      <c r="QNP119" s="463"/>
      <c r="QNQ119" s="267"/>
      <c r="QNR119" s="464"/>
      <c r="QNS119" s="464"/>
      <c r="QNT119" s="464"/>
      <c r="QNU119" s="267"/>
      <c r="QNV119" s="465"/>
      <c r="QNW119" s="465"/>
      <c r="QNX119" s="465"/>
      <c r="QNY119" s="268"/>
      <c r="QNZ119" s="463"/>
      <c r="QOA119" s="463"/>
      <c r="QOB119" s="463"/>
      <c r="QOC119" s="268"/>
      <c r="QOD119" s="463"/>
      <c r="QOE119" s="463"/>
      <c r="QOF119" s="463"/>
      <c r="QOG119" s="267"/>
      <c r="QOH119" s="464"/>
      <c r="QOI119" s="464"/>
      <c r="QOJ119" s="464"/>
      <c r="QOK119" s="267"/>
      <c r="QOL119" s="465"/>
      <c r="QOM119" s="465"/>
      <c r="QON119" s="465"/>
      <c r="QOO119" s="268"/>
      <c r="QOP119" s="463"/>
      <c r="QOQ119" s="463"/>
      <c r="QOR119" s="463"/>
      <c r="QOS119" s="268"/>
      <c r="QOT119" s="463"/>
      <c r="QOU119" s="463"/>
      <c r="QOV119" s="463"/>
      <c r="QOW119" s="267"/>
      <c r="QOX119" s="464"/>
      <c r="QOY119" s="464"/>
      <c r="QOZ119" s="464"/>
      <c r="QPA119" s="267"/>
      <c r="QPB119" s="465"/>
      <c r="QPC119" s="465"/>
      <c r="QPD119" s="465"/>
      <c r="QPE119" s="268"/>
      <c r="QPF119" s="463"/>
      <c r="QPG119" s="463"/>
      <c r="QPH119" s="463"/>
      <c r="QPI119" s="268"/>
      <c r="QPJ119" s="463"/>
      <c r="QPK119" s="463"/>
      <c r="QPL119" s="463"/>
      <c r="QPM119" s="267"/>
      <c r="QPN119" s="464"/>
      <c r="QPO119" s="464"/>
      <c r="QPP119" s="464"/>
      <c r="QPQ119" s="267"/>
      <c r="QPR119" s="465"/>
      <c r="QPS119" s="465"/>
      <c r="QPT119" s="465"/>
      <c r="QPU119" s="268"/>
      <c r="QPV119" s="463"/>
      <c r="QPW119" s="463"/>
      <c r="QPX119" s="463"/>
      <c r="QPY119" s="268"/>
      <c r="QPZ119" s="463"/>
      <c r="QQA119" s="463"/>
      <c r="QQB119" s="463"/>
      <c r="QQC119" s="267"/>
      <c r="QQD119" s="464"/>
      <c r="QQE119" s="464"/>
      <c r="QQF119" s="464"/>
      <c r="QQG119" s="267"/>
      <c r="QQH119" s="465"/>
      <c r="QQI119" s="465"/>
      <c r="QQJ119" s="465"/>
      <c r="QQK119" s="268"/>
      <c r="QQL119" s="463"/>
      <c r="QQM119" s="463"/>
      <c r="QQN119" s="463"/>
      <c r="QQO119" s="268"/>
      <c r="QQP119" s="463"/>
      <c r="QQQ119" s="463"/>
      <c r="QQR119" s="463"/>
      <c r="QQS119" s="267"/>
      <c r="QQT119" s="464"/>
      <c r="QQU119" s="464"/>
      <c r="QQV119" s="464"/>
      <c r="QQW119" s="267"/>
      <c r="QQX119" s="465"/>
      <c r="QQY119" s="465"/>
      <c r="QQZ119" s="465"/>
      <c r="QRA119" s="268"/>
      <c r="QRB119" s="463"/>
      <c r="QRC119" s="463"/>
      <c r="QRD119" s="463"/>
      <c r="QRE119" s="268"/>
      <c r="QRF119" s="463"/>
      <c r="QRG119" s="463"/>
      <c r="QRH119" s="463"/>
      <c r="QRI119" s="267"/>
      <c r="QRJ119" s="464"/>
      <c r="QRK119" s="464"/>
      <c r="QRL119" s="464"/>
      <c r="QRM119" s="267"/>
      <c r="QRN119" s="465"/>
      <c r="QRO119" s="465"/>
      <c r="QRP119" s="465"/>
      <c r="QRQ119" s="268"/>
      <c r="QRR119" s="463"/>
      <c r="QRS119" s="463"/>
      <c r="QRT119" s="463"/>
      <c r="QRU119" s="268"/>
      <c r="QRV119" s="463"/>
      <c r="QRW119" s="463"/>
      <c r="QRX119" s="463"/>
      <c r="QRY119" s="267"/>
      <c r="QRZ119" s="464"/>
      <c r="QSA119" s="464"/>
      <c r="QSB119" s="464"/>
      <c r="QSC119" s="267"/>
      <c r="QSD119" s="465"/>
      <c r="QSE119" s="465"/>
      <c r="QSF119" s="465"/>
      <c r="QSG119" s="268"/>
      <c r="QSH119" s="463"/>
      <c r="QSI119" s="463"/>
      <c r="QSJ119" s="463"/>
      <c r="QSK119" s="268"/>
      <c r="QSL119" s="463"/>
      <c r="QSM119" s="463"/>
      <c r="QSN119" s="463"/>
      <c r="QSO119" s="267"/>
      <c r="QSP119" s="464"/>
      <c r="QSQ119" s="464"/>
      <c r="QSR119" s="464"/>
      <c r="QSS119" s="267"/>
      <c r="QST119" s="465"/>
      <c r="QSU119" s="465"/>
      <c r="QSV119" s="465"/>
      <c r="QSW119" s="268"/>
      <c r="QSX119" s="463"/>
      <c r="QSY119" s="463"/>
      <c r="QSZ119" s="463"/>
      <c r="QTA119" s="268"/>
      <c r="QTB119" s="463"/>
      <c r="QTC119" s="463"/>
      <c r="QTD119" s="463"/>
      <c r="QTE119" s="267"/>
      <c r="QTF119" s="464"/>
      <c r="QTG119" s="464"/>
      <c r="QTH119" s="464"/>
      <c r="QTI119" s="267"/>
      <c r="QTJ119" s="465"/>
      <c r="QTK119" s="465"/>
      <c r="QTL119" s="465"/>
      <c r="QTM119" s="268"/>
      <c r="QTN119" s="463"/>
      <c r="QTO119" s="463"/>
      <c r="QTP119" s="463"/>
      <c r="QTQ119" s="268"/>
      <c r="QTR119" s="463"/>
      <c r="QTS119" s="463"/>
      <c r="QTT119" s="463"/>
      <c r="QTU119" s="267"/>
      <c r="QTV119" s="464"/>
      <c r="QTW119" s="464"/>
      <c r="QTX119" s="464"/>
      <c r="QTY119" s="267"/>
      <c r="QTZ119" s="465"/>
      <c r="QUA119" s="465"/>
      <c r="QUB119" s="465"/>
      <c r="QUC119" s="268"/>
      <c r="QUD119" s="463"/>
      <c r="QUE119" s="463"/>
      <c r="QUF119" s="463"/>
      <c r="QUG119" s="268"/>
      <c r="QUH119" s="463"/>
      <c r="QUI119" s="463"/>
      <c r="QUJ119" s="463"/>
      <c r="QUK119" s="267"/>
      <c r="QUL119" s="464"/>
      <c r="QUM119" s="464"/>
      <c r="QUN119" s="464"/>
      <c r="QUO119" s="267"/>
      <c r="QUP119" s="465"/>
      <c r="QUQ119" s="465"/>
      <c r="QUR119" s="465"/>
      <c r="QUS119" s="268"/>
      <c r="QUT119" s="463"/>
      <c r="QUU119" s="463"/>
      <c r="QUV119" s="463"/>
      <c r="QUW119" s="268"/>
      <c r="QUX119" s="463"/>
      <c r="QUY119" s="463"/>
      <c r="QUZ119" s="463"/>
      <c r="QVA119" s="267"/>
      <c r="QVB119" s="464"/>
      <c r="QVC119" s="464"/>
      <c r="QVD119" s="464"/>
      <c r="QVE119" s="267"/>
      <c r="QVF119" s="465"/>
      <c r="QVG119" s="465"/>
      <c r="QVH119" s="465"/>
      <c r="QVI119" s="268"/>
      <c r="QVJ119" s="463"/>
      <c r="QVK119" s="463"/>
      <c r="QVL119" s="463"/>
      <c r="QVM119" s="268"/>
      <c r="QVN119" s="463"/>
      <c r="QVO119" s="463"/>
      <c r="QVP119" s="463"/>
      <c r="QVQ119" s="267"/>
      <c r="QVR119" s="464"/>
      <c r="QVS119" s="464"/>
      <c r="QVT119" s="464"/>
      <c r="QVU119" s="267"/>
      <c r="QVV119" s="465"/>
      <c r="QVW119" s="465"/>
      <c r="QVX119" s="465"/>
      <c r="QVY119" s="268"/>
      <c r="QVZ119" s="463"/>
      <c r="QWA119" s="463"/>
      <c r="QWB119" s="463"/>
      <c r="QWC119" s="268"/>
      <c r="QWD119" s="463"/>
      <c r="QWE119" s="463"/>
      <c r="QWF119" s="463"/>
      <c r="QWG119" s="267"/>
      <c r="QWH119" s="464"/>
      <c r="QWI119" s="464"/>
      <c r="QWJ119" s="464"/>
      <c r="QWK119" s="267"/>
      <c r="QWL119" s="465"/>
      <c r="QWM119" s="465"/>
      <c r="QWN119" s="465"/>
      <c r="QWO119" s="268"/>
      <c r="QWP119" s="463"/>
      <c r="QWQ119" s="463"/>
      <c r="QWR119" s="463"/>
      <c r="QWS119" s="268"/>
      <c r="QWT119" s="463"/>
      <c r="QWU119" s="463"/>
      <c r="QWV119" s="463"/>
      <c r="QWW119" s="267"/>
      <c r="QWX119" s="464"/>
      <c r="QWY119" s="464"/>
      <c r="QWZ119" s="464"/>
      <c r="QXA119" s="267"/>
      <c r="QXB119" s="465"/>
      <c r="QXC119" s="465"/>
      <c r="QXD119" s="465"/>
      <c r="QXE119" s="268"/>
      <c r="QXF119" s="463"/>
      <c r="QXG119" s="463"/>
      <c r="QXH119" s="463"/>
      <c r="QXI119" s="268"/>
      <c r="QXJ119" s="463"/>
      <c r="QXK119" s="463"/>
      <c r="QXL119" s="463"/>
      <c r="QXM119" s="267"/>
      <c r="QXN119" s="464"/>
      <c r="QXO119" s="464"/>
      <c r="QXP119" s="464"/>
      <c r="QXQ119" s="267"/>
      <c r="QXR119" s="465"/>
      <c r="QXS119" s="465"/>
      <c r="QXT119" s="465"/>
      <c r="QXU119" s="268"/>
      <c r="QXV119" s="463"/>
      <c r="QXW119" s="463"/>
      <c r="QXX119" s="463"/>
      <c r="QXY119" s="268"/>
      <c r="QXZ119" s="463"/>
      <c r="QYA119" s="463"/>
      <c r="QYB119" s="463"/>
      <c r="QYC119" s="267"/>
      <c r="QYD119" s="464"/>
      <c r="QYE119" s="464"/>
      <c r="QYF119" s="464"/>
      <c r="QYG119" s="267"/>
      <c r="QYH119" s="465"/>
      <c r="QYI119" s="465"/>
      <c r="QYJ119" s="465"/>
      <c r="QYK119" s="268"/>
      <c r="QYL119" s="463"/>
      <c r="QYM119" s="463"/>
      <c r="QYN119" s="463"/>
      <c r="QYO119" s="268"/>
      <c r="QYP119" s="463"/>
      <c r="QYQ119" s="463"/>
      <c r="QYR119" s="463"/>
      <c r="QYS119" s="267"/>
      <c r="QYT119" s="464"/>
      <c r="QYU119" s="464"/>
      <c r="QYV119" s="464"/>
      <c r="QYW119" s="267"/>
      <c r="QYX119" s="465"/>
      <c r="QYY119" s="465"/>
      <c r="QYZ119" s="465"/>
      <c r="QZA119" s="268"/>
      <c r="QZB119" s="463"/>
      <c r="QZC119" s="463"/>
      <c r="QZD119" s="463"/>
      <c r="QZE119" s="268"/>
      <c r="QZF119" s="463"/>
      <c r="QZG119" s="463"/>
      <c r="QZH119" s="463"/>
      <c r="QZI119" s="267"/>
      <c r="QZJ119" s="464"/>
      <c r="QZK119" s="464"/>
      <c r="QZL119" s="464"/>
      <c r="QZM119" s="267"/>
      <c r="QZN119" s="465"/>
      <c r="QZO119" s="465"/>
      <c r="QZP119" s="465"/>
      <c r="QZQ119" s="268"/>
      <c r="QZR119" s="463"/>
      <c r="QZS119" s="463"/>
      <c r="QZT119" s="463"/>
      <c r="QZU119" s="268"/>
      <c r="QZV119" s="463"/>
      <c r="QZW119" s="463"/>
      <c r="QZX119" s="463"/>
      <c r="QZY119" s="267"/>
      <c r="QZZ119" s="464"/>
      <c r="RAA119" s="464"/>
      <c r="RAB119" s="464"/>
      <c r="RAC119" s="267"/>
      <c r="RAD119" s="465"/>
      <c r="RAE119" s="465"/>
      <c r="RAF119" s="465"/>
      <c r="RAG119" s="268"/>
      <c r="RAH119" s="463"/>
      <c r="RAI119" s="463"/>
      <c r="RAJ119" s="463"/>
      <c r="RAK119" s="268"/>
      <c r="RAL119" s="463"/>
      <c r="RAM119" s="463"/>
      <c r="RAN119" s="463"/>
      <c r="RAO119" s="267"/>
      <c r="RAP119" s="464"/>
      <c r="RAQ119" s="464"/>
      <c r="RAR119" s="464"/>
      <c r="RAS119" s="267"/>
      <c r="RAT119" s="465"/>
      <c r="RAU119" s="465"/>
      <c r="RAV119" s="465"/>
      <c r="RAW119" s="268"/>
      <c r="RAX119" s="463"/>
      <c r="RAY119" s="463"/>
      <c r="RAZ119" s="463"/>
      <c r="RBA119" s="268"/>
      <c r="RBB119" s="463"/>
      <c r="RBC119" s="463"/>
      <c r="RBD119" s="463"/>
      <c r="RBE119" s="267"/>
      <c r="RBF119" s="464"/>
      <c r="RBG119" s="464"/>
      <c r="RBH119" s="464"/>
      <c r="RBI119" s="267"/>
      <c r="RBJ119" s="465"/>
      <c r="RBK119" s="465"/>
      <c r="RBL119" s="465"/>
      <c r="RBM119" s="268"/>
      <c r="RBN119" s="463"/>
      <c r="RBO119" s="463"/>
      <c r="RBP119" s="463"/>
      <c r="RBQ119" s="268"/>
      <c r="RBR119" s="463"/>
      <c r="RBS119" s="463"/>
      <c r="RBT119" s="463"/>
      <c r="RBU119" s="267"/>
      <c r="RBV119" s="464"/>
      <c r="RBW119" s="464"/>
      <c r="RBX119" s="464"/>
      <c r="RBY119" s="267"/>
      <c r="RBZ119" s="465"/>
      <c r="RCA119" s="465"/>
      <c r="RCB119" s="465"/>
      <c r="RCC119" s="268"/>
      <c r="RCD119" s="463"/>
      <c r="RCE119" s="463"/>
      <c r="RCF119" s="463"/>
      <c r="RCG119" s="268"/>
      <c r="RCH119" s="463"/>
      <c r="RCI119" s="463"/>
      <c r="RCJ119" s="463"/>
      <c r="RCK119" s="267"/>
      <c r="RCL119" s="464"/>
      <c r="RCM119" s="464"/>
      <c r="RCN119" s="464"/>
      <c r="RCO119" s="267"/>
      <c r="RCP119" s="465"/>
      <c r="RCQ119" s="465"/>
      <c r="RCR119" s="465"/>
      <c r="RCS119" s="268"/>
      <c r="RCT119" s="463"/>
      <c r="RCU119" s="463"/>
      <c r="RCV119" s="463"/>
      <c r="RCW119" s="268"/>
      <c r="RCX119" s="463"/>
      <c r="RCY119" s="463"/>
      <c r="RCZ119" s="463"/>
      <c r="RDA119" s="267"/>
      <c r="RDB119" s="464"/>
      <c r="RDC119" s="464"/>
      <c r="RDD119" s="464"/>
      <c r="RDE119" s="267"/>
      <c r="RDF119" s="465"/>
      <c r="RDG119" s="465"/>
      <c r="RDH119" s="465"/>
      <c r="RDI119" s="268"/>
      <c r="RDJ119" s="463"/>
      <c r="RDK119" s="463"/>
      <c r="RDL119" s="463"/>
      <c r="RDM119" s="268"/>
      <c r="RDN119" s="463"/>
      <c r="RDO119" s="463"/>
      <c r="RDP119" s="463"/>
      <c r="RDQ119" s="267"/>
      <c r="RDR119" s="464"/>
      <c r="RDS119" s="464"/>
      <c r="RDT119" s="464"/>
      <c r="RDU119" s="267"/>
      <c r="RDV119" s="465"/>
      <c r="RDW119" s="465"/>
      <c r="RDX119" s="465"/>
      <c r="RDY119" s="268"/>
      <c r="RDZ119" s="463"/>
      <c r="REA119" s="463"/>
      <c r="REB119" s="463"/>
      <c r="REC119" s="268"/>
      <c r="RED119" s="463"/>
      <c r="REE119" s="463"/>
      <c r="REF119" s="463"/>
      <c r="REG119" s="267"/>
      <c r="REH119" s="464"/>
      <c r="REI119" s="464"/>
      <c r="REJ119" s="464"/>
      <c r="REK119" s="267"/>
      <c r="REL119" s="465"/>
      <c r="REM119" s="465"/>
      <c r="REN119" s="465"/>
      <c r="REO119" s="268"/>
      <c r="REP119" s="463"/>
      <c r="REQ119" s="463"/>
      <c r="RER119" s="463"/>
      <c r="RES119" s="268"/>
      <c r="RET119" s="463"/>
      <c r="REU119" s="463"/>
      <c r="REV119" s="463"/>
      <c r="REW119" s="267"/>
      <c r="REX119" s="464"/>
      <c r="REY119" s="464"/>
      <c r="REZ119" s="464"/>
      <c r="RFA119" s="267"/>
      <c r="RFB119" s="465"/>
      <c r="RFC119" s="465"/>
      <c r="RFD119" s="465"/>
      <c r="RFE119" s="268"/>
      <c r="RFF119" s="463"/>
      <c r="RFG119" s="463"/>
      <c r="RFH119" s="463"/>
      <c r="RFI119" s="268"/>
      <c r="RFJ119" s="463"/>
      <c r="RFK119" s="463"/>
      <c r="RFL119" s="463"/>
      <c r="RFM119" s="267"/>
      <c r="RFN119" s="464"/>
      <c r="RFO119" s="464"/>
      <c r="RFP119" s="464"/>
      <c r="RFQ119" s="267"/>
      <c r="RFR119" s="465"/>
      <c r="RFS119" s="465"/>
      <c r="RFT119" s="465"/>
      <c r="RFU119" s="268"/>
      <c r="RFV119" s="463"/>
      <c r="RFW119" s="463"/>
      <c r="RFX119" s="463"/>
      <c r="RFY119" s="268"/>
      <c r="RFZ119" s="463"/>
      <c r="RGA119" s="463"/>
      <c r="RGB119" s="463"/>
      <c r="RGC119" s="267"/>
      <c r="RGD119" s="464"/>
      <c r="RGE119" s="464"/>
      <c r="RGF119" s="464"/>
      <c r="RGG119" s="267"/>
      <c r="RGH119" s="465"/>
      <c r="RGI119" s="465"/>
      <c r="RGJ119" s="465"/>
      <c r="RGK119" s="268"/>
      <c r="RGL119" s="463"/>
      <c r="RGM119" s="463"/>
      <c r="RGN119" s="463"/>
      <c r="RGO119" s="268"/>
      <c r="RGP119" s="463"/>
      <c r="RGQ119" s="463"/>
      <c r="RGR119" s="463"/>
      <c r="RGS119" s="267"/>
      <c r="RGT119" s="464"/>
      <c r="RGU119" s="464"/>
      <c r="RGV119" s="464"/>
      <c r="RGW119" s="267"/>
      <c r="RGX119" s="465"/>
      <c r="RGY119" s="465"/>
      <c r="RGZ119" s="465"/>
      <c r="RHA119" s="268"/>
      <c r="RHB119" s="463"/>
      <c r="RHC119" s="463"/>
      <c r="RHD119" s="463"/>
      <c r="RHE119" s="268"/>
      <c r="RHF119" s="463"/>
      <c r="RHG119" s="463"/>
      <c r="RHH119" s="463"/>
      <c r="RHI119" s="267"/>
      <c r="RHJ119" s="464"/>
      <c r="RHK119" s="464"/>
      <c r="RHL119" s="464"/>
      <c r="RHM119" s="267"/>
      <c r="RHN119" s="465"/>
      <c r="RHO119" s="465"/>
      <c r="RHP119" s="465"/>
      <c r="RHQ119" s="268"/>
      <c r="RHR119" s="463"/>
      <c r="RHS119" s="463"/>
      <c r="RHT119" s="463"/>
      <c r="RHU119" s="268"/>
      <c r="RHV119" s="463"/>
      <c r="RHW119" s="463"/>
      <c r="RHX119" s="463"/>
      <c r="RHY119" s="267"/>
      <c r="RHZ119" s="464"/>
      <c r="RIA119" s="464"/>
      <c r="RIB119" s="464"/>
      <c r="RIC119" s="267"/>
      <c r="RID119" s="465"/>
      <c r="RIE119" s="465"/>
      <c r="RIF119" s="465"/>
      <c r="RIG119" s="268"/>
      <c r="RIH119" s="463"/>
      <c r="RII119" s="463"/>
      <c r="RIJ119" s="463"/>
      <c r="RIK119" s="268"/>
      <c r="RIL119" s="463"/>
      <c r="RIM119" s="463"/>
      <c r="RIN119" s="463"/>
      <c r="RIO119" s="267"/>
      <c r="RIP119" s="464"/>
      <c r="RIQ119" s="464"/>
      <c r="RIR119" s="464"/>
      <c r="RIS119" s="267"/>
      <c r="RIT119" s="465"/>
      <c r="RIU119" s="465"/>
      <c r="RIV119" s="465"/>
      <c r="RIW119" s="268"/>
      <c r="RIX119" s="463"/>
      <c r="RIY119" s="463"/>
      <c r="RIZ119" s="463"/>
      <c r="RJA119" s="268"/>
      <c r="RJB119" s="463"/>
      <c r="RJC119" s="463"/>
      <c r="RJD119" s="463"/>
      <c r="RJE119" s="267"/>
      <c r="RJF119" s="464"/>
      <c r="RJG119" s="464"/>
      <c r="RJH119" s="464"/>
      <c r="RJI119" s="267"/>
      <c r="RJJ119" s="465"/>
      <c r="RJK119" s="465"/>
      <c r="RJL119" s="465"/>
      <c r="RJM119" s="268"/>
      <c r="RJN119" s="463"/>
      <c r="RJO119" s="463"/>
      <c r="RJP119" s="463"/>
      <c r="RJQ119" s="268"/>
      <c r="RJR119" s="463"/>
      <c r="RJS119" s="463"/>
      <c r="RJT119" s="463"/>
      <c r="RJU119" s="267"/>
      <c r="RJV119" s="464"/>
      <c r="RJW119" s="464"/>
      <c r="RJX119" s="464"/>
      <c r="RJY119" s="267"/>
      <c r="RJZ119" s="465"/>
      <c r="RKA119" s="465"/>
      <c r="RKB119" s="465"/>
      <c r="RKC119" s="268"/>
      <c r="RKD119" s="463"/>
      <c r="RKE119" s="463"/>
      <c r="RKF119" s="463"/>
      <c r="RKG119" s="268"/>
      <c r="RKH119" s="463"/>
      <c r="RKI119" s="463"/>
      <c r="RKJ119" s="463"/>
      <c r="RKK119" s="267"/>
      <c r="RKL119" s="464"/>
      <c r="RKM119" s="464"/>
      <c r="RKN119" s="464"/>
      <c r="RKO119" s="267"/>
      <c r="RKP119" s="465"/>
      <c r="RKQ119" s="465"/>
      <c r="RKR119" s="465"/>
      <c r="RKS119" s="268"/>
      <c r="RKT119" s="463"/>
      <c r="RKU119" s="463"/>
      <c r="RKV119" s="463"/>
      <c r="RKW119" s="268"/>
      <c r="RKX119" s="463"/>
      <c r="RKY119" s="463"/>
      <c r="RKZ119" s="463"/>
      <c r="RLA119" s="267"/>
      <c r="RLB119" s="464"/>
      <c r="RLC119" s="464"/>
      <c r="RLD119" s="464"/>
      <c r="RLE119" s="267"/>
      <c r="RLF119" s="465"/>
      <c r="RLG119" s="465"/>
      <c r="RLH119" s="465"/>
      <c r="RLI119" s="268"/>
      <c r="RLJ119" s="463"/>
      <c r="RLK119" s="463"/>
      <c r="RLL119" s="463"/>
      <c r="RLM119" s="268"/>
      <c r="RLN119" s="463"/>
      <c r="RLO119" s="463"/>
      <c r="RLP119" s="463"/>
      <c r="RLQ119" s="267"/>
      <c r="RLR119" s="464"/>
      <c r="RLS119" s="464"/>
      <c r="RLT119" s="464"/>
      <c r="RLU119" s="267"/>
      <c r="RLV119" s="465"/>
      <c r="RLW119" s="465"/>
      <c r="RLX119" s="465"/>
      <c r="RLY119" s="268"/>
      <c r="RLZ119" s="463"/>
      <c r="RMA119" s="463"/>
      <c r="RMB119" s="463"/>
      <c r="RMC119" s="268"/>
      <c r="RMD119" s="463"/>
      <c r="RME119" s="463"/>
      <c r="RMF119" s="463"/>
      <c r="RMG119" s="267"/>
      <c r="RMH119" s="464"/>
      <c r="RMI119" s="464"/>
      <c r="RMJ119" s="464"/>
      <c r="RMK119" s="267"/>
      <c r="RML119" s="465"/>
      <c r="RMM119" s="465"/>
      <c r="RMN119" s="465"/>
      <c r="RMO119" s="268"/>
      <c r="RMP119" s="463"/>
      <c r="RMQ119" s="463"/>
      <c r="RMR119" s="463"/>
      <c r="RMS119" s="268"/>
      <c r="RMT119" s="463"/>
      <c r="RMU119" s="463"/>
      <c r="RMV119" s="463"/>
      <c r="RMW119" s="267"/>
      <c r="RMX119" s="464"/>
      <c r="RMY119" s="464"/>
      <c r="RMZ119" s="464"/>
      <c r="RNA119" s="267"/>
      <c r="RNB119" s="465"/>
      <c r="RNC119" s="465"/>
      <c r="RND119" s="465"/>
      <c r="RNE119" s="268"/>
      <c r="RNF119" s="463"/>
      <c r="RNG119" s="463"/>
      <c r="RNH119" s="463"/>
      <c r="RNI119" s="268"/>
      <c r="RNJ119" s="463"/>
      <c r="RNK119" s="463"/>
      <c r="RNL119" s="463"/>
      <c r="RNM119" s="267"/>
      <c r="RNN119" s="464"/>
      <c r="RNO119" s="464"/>
      <c r="RNP119" s="464"/>
      <c r="RNQ119" s="267"/>
      <c r="RNR119" s="465"/>
      <c r="RNS119" s="465"/>
      <c r="RNT119" s="465"/>
      <c r="RNU119" s="268"/>
      <c r="RNV119" s="463"/>
      <c r="RNW119" s="463"/>
      <c r="RNX119" s="463"/>
      <c r="RNY119" s="268"/>
      <c r="RNZ119" s="463"/>
      <c r="ROA119" s="463"/>
      <c r="ROB119" s="463"/>
      <c r="ROC119" s="267"/>
      <c r="ROD119" s="464"/>
      <c r="ROE119" s="464"/>
      <c r="ROF119" s="464"/>
      <c r="ROG119" s="267"/>
      <c r="ROH119" s="465"/>
      <c r="ROI119" s="465"/>
      <c r="ROJ119" s="465"/>
      <c r="ROK119" s="268"/>
      <c r="ROL119" s="463"/>
      <c r="ROM119" s="463"/>
      <c r="RON119" s="463"/>
      <c r="ROO119" s="268"/>
      <c r="ROP119" s="463"/>
      <c r="ROQ119" s="463"/>
      <c r="ROR119" s="463"/>
      <c r="ROS119" s="267"/>
      <c r="ROT119" s="464"/>
      <c r="ROU119" s="464"/>
      <c r="ROV119" s="464"/>
      <c r="ROW119" s="267"/>
      <c r="ROX119" s="465"/>
      <c r="ROY119" s="465"/>
      <c r="ROZ119" s="465"/>
      <c r="RPA119" s="268"/>
      <c r="RPB119" s="463"/>
      <c r="RPC119" s="463"/>
      <c r="RPD119" s="463"/>
      <c r="RPE119" s="268"/>
      <c r="RPF119" s="463"/>
      <c r="RPG119" s="463"/>
      <c r="RPH119" s="463"/>
      <c r="RPI119" s="267"/>
      <c r="RPJ119" s="464"/>
      <c r="RPK119" s="464"/>
      <c r="RPL119" s="464"/>
      <c r="RPM119" s="267"/>
      <c r="RPN119" s="465"/>
      <c r="RPO119" s="465"/>
      <c r="RPP119" s="465"/>
      <c r="RPQ119" s="268"/>
      <c r="RPR119" s="463"/>
      <c r="RPS119" s="463"/>
      <c r="RPT119" s="463"/>
      <c r="RPU119" s="268"/>
      <c r="RPV119" s="463"/>
      <c r="RPW119" s="463"/>
      <c r="RPX119" s="463"/>
      <c r="RPY119" s="267"/>
      <c r="RPZ119" s="464"/>
      <c r="RQA119" s="464"/>
      <c r="RQB119" s="464"/>
      <c r="RQC119" s="267"/>
      <c r="RQD119" s="465"/>
      <c r="RQE119" s="465"/>
      <c r="RQF119" s="465"/>
      <c r="RQG119" s="268"/>
      <c r="RQH119" s="463"/>
      <c r="RQI119" s="463"/>
      <c r="RQJ119" s="463"/>
      <c r="RQK119" s="268"/>
      <c r="RQL119" s="463"/>
      <c r="RQM119" s="463"/>
      <c r="RQN119" s="463"/>
      <c r="RQO119" s="267"/>
      <c r="RQP119" s="464"/>
      <c r="RQQ119" s="464"/>
      <c r="RQR119" s="464"/>
      <c r="RQS119" s="267"/>
      <c r="RQT119" s="465"/>
      <c r="RQU119" s="465"/>
      <c r="RQV119" s="465"/>
      <c r="RQW119" s="268"/>
      <c r="RQX119" s="463"/>
      <c r="RQY119" s="463"/>
      <c r="RQZ119" s="463"/>
      <c r="RRA119" s="268"/>
      <c r="RRB119" s="463"/>
      <c r="RRC119" s="463"/>
      <c r="RRD119" s="463"/>
      <c r="RRE119" s="267"/>
      <c r="RRF119" s="464"/>
      <c r="RRG119" s="464"/>
      <c r="RRH119" s="464"/>
      <c r="RRI119" s="267"/>
      <c r="RRJ119" s="465"/>
      <c r="RRK119" s="465"/>
      <c r="RRL119" s="465"/>
      <c r="RRM119" s="268"/>
      <c r="RRN119" s="463"/>
      <c r="RRO119" s="463"/>
      <c r="RRP119" s="463"/>
      <c r="RRQ119" s="268"/>
      <c r="RRR119" s="463"/>
      <c r="RRS119" s="463"/>
      <c r="RRT119" s="463"/>
      <c r="RRU119" s="267"/>
      <c r="RRV119" s="464"/>
      <c r="RRW119" s="464"/>
      <c r="RRX119" s="464"/>
      <c r="RRY119" s="267"/>
      <c r="RRZ119" s="465"/>
      <c r="RSA119" s="465"/>
      <c r="RSB119" s="465"/>
      <c r="RSC119" s="268"/>
      <c r="RSD119" s="463"/>
      <c r="RSE119" s="463"/>
      <c r="RSF119" s="463"/>
      <c r="RSG119" s="268"/>
      <c r="RSH119" s="463"/>
      <c r="RSI119" s="463"/>
      <c r="RSJ119" s="463"/>
      <c r="RSK119" s="267"/>
      <c r="RSL119" s="464"/>
      <c r="RSM119" s="464"/>
      <c r="RSN119" s="464"/>
      <c r="RSO119" s="267"/>
      <c r="RSP119" s="465"/>
      <c r="RSQ119" s="465"/>
      <c r="RSR119" s="465"/>
      <c r="RSS119" s="268"/>
      <c r="RST119" s="463"/>
      <c r="RSU119" s="463"/>
      <c r="RSV119" s="463"/>
      <c r="RSW119" s="268"/>
      <c r="RSX119" s="463"/>
      <c r="RSY119" s="463"/>
      <c r="RSZ119" s="463"/>
      <c r="RTA119" s="267"/>
      <c r="RTB119" s="464"/>
      <c r="RTC119" s="464"/>
      <c r="RTD119" s="464"/>
      <c r="RTE119" s="267"/>
      <c r="RTF119" s="465"/>
      <c r="RTG119" s="465"/>
      <c r="RTH119" s="465"/>
      <c r="RTI119" s="268"/>
      <c r="RTJ119" s="463"/>
      <c r="RTK119" s="463"/>
      <c r="RTL119" s="463"/>
      <c r="RTM119" s="268"/>
      <c r="RTN119" s="463"/>
      <c r="RTO119" s="463"/>
      <c r="RTP119" s="463"/>
      <c r="RTQ119" s="267"/>
      <c r="RTR119" s="464"/>
      <c r="RTS119" s="464"/>
      <c r="RTT119" s="464"/>
      <c r="RTU119" s="267"/>
      <c r="RTV119" s="465"/>
      <c r="RTW119" s="465"/>
      <c r="RTX119" s="465"/>
      <c r="RTY119" s="268"/>
      <c r="RTZ119" s="463"/>
      <c r="RUA119" s="463"/>
      <c r="RUB119" s="463"/>
      <c r="RUC119" s="268"/>
      <c r="RUD119" s="463"/>
      <c r="RUE119" s="463"/>
      <c r="RUF119" s="463"/>
      <c r="RUG119" s="267"/>
      <c r="RUH119" s="464"/>
      <c r="RUI119" s="464"/>
      <c r="RUJ119" s="464"/>
      <c r="RUK119" s="267"/>
      <c r="RUL119" s="465"/>
      <c r="RUM119" s="465"/>
      <c r="RUN119" s="465"/>
      <c r="RUO119" s="268"/>
      <c r="RUP119" s="463"/>
      <c r="RUQ119" s="463"/>
      <c r="RUR119" s="463"/>
      <c r="RUS119" s="268"/>
      <c r="RUT119" s="463"/>
      <c r="RUU119" s="463"/>
      <c r="RUV119" s="463"/>
      <c r="RUW119" s="267"/>
      <c r="RUX119" s="464"/>
      <c r="RUY119" s="464"/>
      <c r="RUZ119" s="464"/>
      <c r="RVA119" s="267"/>
      <c r="RVB119" s="465"/>
      <c r="RVC119" s="465"/>
      <c r="RVD119" s="465"/>
      <c r="RVE119" s="268"/>
      <c r="RVF119" s="463"/>
      <c r="RVG119" s="463"/>
      <c r="RVH119" s="463"/>
      <c r="RVI119" s="268"/>
      <c r="RVJ119" s="463"/>
      <c r="RVK119" s="463"/>
      <c r="RVL119" s="463"/>
      <c r="RVM119" s="267"/>
      <c r="RVN119" s="464"/>
      <c r="RVO119" s="464"/>
      <c r="RVP119" s="464"/>
      <c r="RVQ119" s="267"/>
      <c r="RVR119" s="465"/>
      <c r="RVS119" s="465"/>
      <c r="RVT119" s="465"/>
      <c r="RVU119" s="268"/>
      <c r="RVV119" s="463"/>
      <c r="RVW119" s="463"/>
      <c r="RVX119" s="463"/>
      <c r="RVY119" s="268"/>
      <c r="RVZ119" s="463"/>
      <c r="RWA119" s="463"/>
      <c r="RWB119" s="463"/>
      <c r="RWC119" s="267"/>
      <c r="RWD119" s="464"/>
      <c r="RWE119" s="464"/>
      <c r="RWF119" s="464"/>
      <c r="RWG119" s="267"/>
      <c r="RWH119" s="465"/>
      <c r="RWI119" s="465"/>
      <c r="RWJ119" s="465"/>
      <c r="RWK119" s="268"/>
      <c r="RWL119" s="463"/>
      <c r="RWM119" s="463"/>
      <c r="RWN119" s="463"/>
      <c r="RWO119" s="268"/>
      <c r="RWP119" s="463"/>
      <c r="RWQ119" s="463"/>
      <c r="RWR119" s="463"/>
      <c r="RWS119" s="267"/>
      <c r="RWT119" s="464"/>
      <c r="RWU119" s="464"/>
      <c r="RWV119" s="464"/>
      <c r="RWW119" s="267"/>
      <c r="RWX119" s="465"/>
      <c r="RWY119" s="465"/>
      <c r="RWZ119" s="465"/>
      <c r="RXA119" s="268"/>
      <c r="RXB119" s="463"/>
      <c r="RXC119" s="463"/>
      <c r="RXD119" s="463"/>
      <c r="RXE119" s="268"/>
      <c r="RXF119" s="463"/>
      <c r="RXG119" s="463"/>
      <c r="RXH119" s="463"/>
      <c r="RXI119" s="267"/>
      <c r="RXJ119" s="464"/>
      <c r="RXK119" s="464"/>
      <c r="RXL119" s="464"/>
      <c r="RXM119" s="267"/>
      <c r="RXN119" s="465"/>
      <c r="RXO119" s="465"/>
      <c r="RXP119" s="465"/>
      <c r="RXQ119" s="268"/>
      <c r="RXR119" s="463"/>
      <c r="RXS119" s="463"/>
      <c r="RXT119" s="463"/>
      <c r="RXU119" s="268"/>
      <c r="RXV119" s="463"/>
      <c r="RXW119" s="463"/>
      <c r="RXX119" s="463"/>
      <c r="RXY119" s="267"/>
      <c r="RXZ119" s="464"/>
      <c r="RYA119" s="464"/>
      <c r="RYB119" s="464"/>
      <c r="RYC119" s="267"/>
      <c r="RYD119" s="465"/>
      <c r="RYE119" s="465"/>
      <c r="RYF119" s="465"/>
      <c r="RYG119" s="268"/>
      <c r="RYH119" s="463"/>
      <c r="RYI119" s="463"/>
      <c r="RYJ119" s="463"/>
      <c r="RYK119" s="268"/>
      <c r="RYL119" s="463"/>
      <c r="RYM119" s="463"/>
      <c r="RYN119" s="463"/>
      <c r="RYO119" s="267"/>
      <c r="RYP119" s="464"/>
      <c r="RYQ119" s="464"/>
      <c r="RYR119" s="464"/>
      <c r="RYS119" s="267"/>
      <c r="RYT119" s="465"/>
      <c r="RYU119" s="465"/>
      <c r="RYV119" s="465"/>
      <c r="RYW119" s="268"/>
      <c r="RYX119" s="463"/>
      <c r="RYY119" s="463"/>
      <c r="RYZ119" s="463"/>
      <c r="RZA119" s="268"/>
      <c r="RZB119" s="463"/>
      <c r="RZC119" s="463"/>
      <c r="RZD119" s="463"/>
      <c r="RZE119" s="267"/>
      <c r="RZF119" s="464"/>
      <c r="RZG119" s="464"/>
      <c r="RZH119" s="464"/>
      <c r="RZI119" s="267"/>
      <c r="RZJ119" s="465"/>
      <c r="RZK119" s="465"/>
      <c r="RZL119" s="465"/>
      <c r="RZM119" s="268"/>
      <c r="RZN119" s="463"/>
      <c r="RZO119" s="463"/>
      <c r="RZP119" s="463"/>
      <c r="RZQ119" s="268"/>
      <c r="RZR119" s="463"/>
      <c r="RZS119" s="463"/>
      <c r="RZT119" s="463"/>
      <c r="RZU119" s="267"/>
      <c r="RZV119" s="464"/>
      <c r="RZW119" s="464"/>
      <c r="RZX119" s="464"/>
      <c r="RZY119" s="267"/>
      <c r="RZZ119" s="465"/>
      <c r="SAA119" s="465"/>
      <c r="SAB119" s="465"/>
      <c r="SAC119" s="268"/>
      <c r="SAD119" s="463"/>
      <c r="SAE119" s="463"/>
      <c r="SAF119" s="463"/>
      <c r="SAG119" s="268"/>
      <c r="SAH119" s="463"/>
      <c r="SAI119" s="463"/>
      <c r="SAJ119" s="463"/>
      <c r="SAK119" s="267"/>
      <c r="SAL119" s="464"/>
      <c r="SAM119" s="464"/>
      <c r="SAN119" s="464"/>
      <c r="SAO119" s="267"/>
      <c r="SAP119" s="465"/>
      <c r="SAQ119" s="465"/>
      <c r="SAR119" s="465"/>
      <c r="SAS119" s="268"/>
      <c r="SAT119" s="463"/>
      <c r="SAU119" s="463"/>
      <c r="SAV119" s="463"/>
      <c r="SAW119" s="268"/>
      <c r="SAX119" s="463"/>
      <c r="SAY119" s="463"/>
      <c r="SAZ119" s="463"/>
      <c r="SBA119" s="267"/>
      <c r="SBB119" s="464"/>
      <c r="SBC119" s="464"/>
      <c r="SBD119" s="464"/>
      <c r="SBE119" s="267"/>
      <c r="SBF119" s="465"/>
      <c r="SBG119" s="465"/>
      <c r="SBH119" s="465"/>
      <c r="SBI119" s="268"/>
      <c r="SBJ119" s="463"/>
      <c r="SBK119" s="463"/>
      <c r="SBL119" s="463"/>
      <c r="SBM119" s="268"/>
      <c r="SBN119" s="463"/>
      <c r="SBO119" s="463"/>
      <c r="SBP119" s="463"/>
      <c r="SBQ119" s="267"/>
      <c r="SBR119" s="464"/>
      <c r="SBS119" s="464"/>
      <c r="SBT119" s="464"/>
      <c r="SBU119" s="267"/>
      <c r="SBV119" s="465"/>
      <c r="SBW119" s="465"/>
      <c r="SBX119" s="465"/>
      <c r="SBY119" s="268"/>
      <c r="SBZ119" s="463"/>
      <c r="SCA119" s="463"/>
      <c r="SCB119" s="463"/>
      <c r="SCC119" s="268"/>
      <c r="SCD119" s="463"/>
      <c r="SCE119" s="463"/>
      <c r="SCF119" s="463"/>
      <c r="SCG119" s="267"/>
      <c r="SCH119" s="464"/>
      <c r="SCI119" s="464"/>
      <c r="SCJ119" s="464"/>
      <c r="SCK119" s="267"/>
      <c r="SCL119" s="465"/>
      <c r="SCM119" s="465"/>
      <c r="SCN119" s="465"/>
      <c r="SCO119" s="268"/>
      <c r="SCP119" s="463"/>
      <c r="SCQ119" s="463"/>
      <c r="SCR119" s="463"/>
      <c r="SCS119" s="268"/>
      <c r="SCT119" s="463"/>
      <c r="SCU119" s="463"/>
      <c r="SCV119" s="463"/>
      <c r="SCW119" s="267"/>
      <c r="SCX119" s="464"/>
      <c r="SCY119" s="464"/>
      <c r="SCZ119" s="464"/>
      <c r="SDA119" s="267"/>
      <c r="SDB119" s="465"/>
      <c r="SDC119" s="465"/>
      <c r="SDD119" s="465"/>
      <c r="SDE119" s="268"/>
      <c r="SDF119" s="463"/>
      <c r="SDG119" s="463"/>
      <c r="SDH119" s="463"/>
      <c r="SDI119" s="268"/>
      <c r="SDJ119" s="463"/>
      <c r="SDK119" s="463"/>
      <c r="SDL119" s="463"/>
      <c r="SDM119" s="267"/>
      <c r="SDN119" s="464"/>
      <c r="SDO119" s="464"/>
      <c r="SDP119" s="464"/>
      <c r="SDQ119" s="267"/>
      <c r="SDR119" s="465"/>
      <c r="SDS119" s="465"/>
      <c r="SDT119" s="465"/>
      <c r="SDU119" s="268"/>
      <c r="SDV119" s="463"/>
      <c r="SDW119" s="463"/>
      <c r="SDX119" s="463"/>
      <c r="SDY119" s="268"/>
      <c r="SDZ119" s="463"/>
      <c r="SEA119" s="463"/>
      <c r="SEB119" s="463"/>
      <c r="SEC119" s="267"/>
      <c r="SED119" s="464"/>
      <c r="SEE119" s="464"/>
      <c r="SEF119" s="464"/>
      <c r="SEG119" s="267"/>
      <c r="SEH119" s="465"/>
      <c r="SEI119" s="465"/>
      <c r="SEJ119" s="465"/>
      <c r="SEK119" s="268"/>
      <c r="SEL119" s="463"/>
      <c r="SEM119" s="463"/>
      <c r="SEN119" s="463"/>
      <c r="SEO119" s="268"/>
      <c r="SEP119" s="463"/>
      <c r="SEQ119" s="463"/>
      <c r="SER119" s="463"/>
      <c r="SES119" s="267"/>
      <c r="SET119" s="464"/>
      <c r="SEU119" s="464"/>
      <c r="SEV119" s="464"/>
      <c r="SEW119" s="267"/>
      <c r="SEX119" s="465"/>
      <c r="SEY119" s="465"/>
      <c r="SEZ119" s="465"/>
      <c r="SFA119" s="268"/>
      <c r="SFB119" s="463"/>
      <c r="SFC119" s="463"/>
      <c r="SFD119" s="463"/>
      <c r="SFE119" s="268"/>
      <c r="SFF119" s="463"/>
      <c r="SFG119" s="463"/>
      <c r="SFH119" s="463"/>
      <c r="SFI119" s="267"/>
      <c r="SFJ119" s="464"/>
      <c r="SFK119" s="464"/>
      <c r="SFL119" s="464"/>
      <c r="SFM119" s="267"/>
      <c r="SFN119" s="465"/>
      <c r="SFO119" s="465"/>
      <c r="SFP119" s="465"/>
      <c r="SFQ119" s="268"/>
      <c r="SFR119" s="463"/>
      <c r="SFS119" s="463"/>
      <c r="SFT119" s="463"/>
      <c r="SFU119" s="268"/>
      <c r="SFV119" s="463"/>
      <c r="SFW119" s="463"/>
      <c r="SFX119" s="463"/>
      <c r="SFY119" s="267"/>
      <c r="SFZ119" s="464"/>
      <c r="SGA119" s="464"/>
      <c r="SGB119" s="464"/>
      <c r="SGC119" s="267"/>
      <c r="SGD119" s="465"/>
      <c r="SGE119" s="465"/>
      <c r="SGF119" s="465"/>
      <c r="SGG119" s="268"/>
      <c r="SGH119" s="463"/>
      <c r="SGI119" s="463"/>
      <c r="SGJ119" s="463"/>
      <c r="SGK119" s="268"/>
      <c r="SGL119" s="463"/>
      <c r="SGM119" s="463"/>
      <c r="SGN119" s="463"/>
      <c r="SGO119" s="267"/>
      <c r="SGP119" s="464"/>
      <c r="SGQ119" s="464"/>
      <c r="SGR119" s="464"/>
      <c r="SGS119" s="267"/>
      <c r="SGT119" s="465"/>
      <c r="SGU119" s="465"/>
      <c r="SGV119" s="465"/>
      <c r="SGW119" s="268"/>
      <c r="SGX119" s="463"/>
      <c r="SGY119" s="463"/>
      <c r="SGZ119" s="463"/>
      <c r="SHA119" s="268"/>
      <c r="SHB119" s="463"/>
      <c r="SHC119" s="463"/>
      <c r="SHD119" s="463"/>
      <c r="SHE119" s="267"/>
      <c r="SHF119" s="464"/>
      <c r="SHG119" s="464"/>
      <c r="SHH119" s="464"/>
      <c r="SHI119" s="267"/>
      <c r="SHJ119" s="465"/>
      <c r="SHK119" s="465"/>
      <c r="SHL119" s="465"/>
      <c r="SHM119" s="268"/>
      <c r="SHN119" s="463"/>
      <c r="SHO119" s="463"/>
      <c r="SHP119" s="463"/>
      <c r="SHQ119" s="268"/>
      <c r="SHR119" s="463"/>
      <c r="SHS119" s="463"/>
      <c r="SHT119" s="463"/>
      <c r="SHU119" s="267"/>
      <c r="SHV119" s="464"/>
      <c r="SHW119" s="464"/>
      <c r="SHX119" s="464"/>
      <c r="SHY119" s="267"/>
      <c r="SHZ119" s="465"/>
      <c r="SIA119" s="465"/>
      <c r="SIB119" s="465"/>
      <c r="SIC119" s="268"/>
      <c r="SID119" s="463"/>
      <c r="SIE119" s="463"/>
      <c r="SIF119" s="463"/>
      <c r="SIG119" s="268"/>
      <c r="SIH119" s="463"/>
      <c r="SII119" s="463"/>
      <c r="SIJ119" s="463"/>
      <c r="SIK119" s="267"/>
      <c r="SIL119" s="464"/>
      <c r="SIM119" s="464"/>
      <c r="SIN119" s="464"/>
      <c r="SIO119" s="267"/>
      <c r="SIP119" s="465"/>
      <c r="SIQ119" s="465"/>
      <c r="SIR119" s="465"/>
      <c r="SIS119" s="268"/>
      <c r="SIT119" s="463"/>
      <c r="SIU119" s="463"/>
      <c r="SIV119" s="463"/>
      <c r="SIW119" s="268"/>
      <c r="SIX119" s="463"/>
      <c r="SIY119" s="463"/>
      <c r="SIZ119" s="463"/>
      <c r="SJA119" s="267"/>
      <c r="SJB119" s="464"/>
      <c r="SJC119" s="464"/>
      <c r="SJD119" s="464"/>
      <c r="SJE119" s="267"/>
      <c r="SJF119" s="465"/>
      <c r="SJG119" s="465"/>
      <c r="SJH119" s="465"/>
      <c r="SJI119" s="268"/>
      <c r="SJJ119" s="463"/>
      <c r="SJK119" s="463"/>
      <c r="SJL119" s="463"/>
      <c r="SJM119" s="268"/>
      <c r="SJN119" s="463"/>
      <c r="SJO119" s="463"/>
      <c r="SJP119" s="463"/>
      <c r="SJQ119" s="267"/>
      <c r="SJR119" s="464"/>
      <c r="SJS119" s="464"/>
      <c r="SJT119" s="464"/>
      <c r="SJU119" s="267"/>
      <c r="SJV119" s="465"/>
      <c r="SJW119" s="465"/>
      <c r="SJX119" s="465"/>
      <c r="SJY119" s="268"/>
      <c r="SJZ119" s="463"/>
      <c r="SKA119" s="463"/>
      <c r="SKB119" s="463"/>
      <c r="SKC119" s="268"/>
      <c r="SKD119" s="463"/>
      <c r="SKE119" s="463"/>
      <c r="SKF119" s="463"/>
      <c r="SKG119" s="267"/>
      <c r="SKH119" s="464"/>
      <c r="SKI119" s="464"/>
      <c r="SKJ119" s="464"/>
      <c r="SKK119" s="267"/>
      <c r="SKL119" s="465"/>
      <c r="SKM119" s="465"/>
      <c r="SKN119" s="465"/>
      <c r="SKO119" s="268"/>
      <c r="SKP119" s="463"/>
      <c r="SKQ119" s="463"/>
      <c r="SKR119" s="463"/>
      <c r="SKS119" s="268"/>
      <c r="SKT119" s="463"/>
      <c r="SKU119" s="463"/>
      <c r="SKV119" s="463"/>
      <c r="SKW119" s="267"/>
      <c r="SKX119" s="464"/>
      <c r="SKY119" s="464"/>
      <c r="SKZ119" s="464"/>
      <c r="SLA119" s="267"/>
      <c r="SLB119" s="465"/>
      <c r="SLC119" s="465"/>
      <c r="SLD119" s="465"/>
      <c r="SLE119" s="268"/>
      <c r="SLF119" s="463"/>
      <c r="SLG119" s="463"/>
      <c r="SLH119" s="463"/>
      <c r="SLI119" s="268"/>
      <c r="SLJ119" s="463"/>
      <c r="SLK119" s="463"/>
      <c r="SLL119" s="463"/>
      <c r="SLM119" s="267"/>
      <c r="SLN119" s="464"/>
      <c r="SLO119" s="464"/>
      <c r="SLP119" s="464"/>
      <c r="SLQ119" s="267"/>
      <c r="SLR119" s="465"/>
      <c r="SLS119" s="465"/>
      <c r="SLT119" s="465"/>
      <c r="SLU119" s="268"/>
      <c r="SLV119" s="463"/>
      <c r="SLW119" s="463"/>
      <c r="SLX119" s="463"/>
      <c r="SLY119" s="268"/>
      <c r="SLZ119" s="463"/>
      <c r="SMA119" s="463"/>
      <c r="SMB119" s="463"/>
      <c r="SMC119" s="267"/>
      <c r="SMD119" s="464"/>
      <c r="SME119" s="464"/>
      <c r="SMF119" s="464"/>
      <c r="SMG119" s="267"/>
      <c r="SMH119" s="465"/>
      <c r="SMI119" s="465"/>
      <c r="SMJ119" s="465"/>
      <c r="SMK119" s="268"/>
      <c r="SML119" s="463"/>
      <c r="SMM119" s="463"/>
      <c r="SMN119" s="463"/>
      <c r="SMO119" s="268"/>
      <c r="SMP119" s="463"/>
      <c r="SMQ119" s="463"/>
      <c r="SMR119" s="463"/>
      <c r="SMS119" s="267"/>
      <c r="SMT119" s="464"/>
      <c r="SMU119" s="464"/>
      <c r="SMV119" s="464"/>
      <c r="SMW119" s="267"/>
      <c r="SMX119" s="465"/>
      <c r="SMY119" s="465"/>
      <c r="SMZ119" s="465"/>
      <c r="SNA119" s="268"/>
      <c r="SNB119" s="463"/>
      <c r="SNC119" s="463"/>
      <c r="SND119" s="463"/>
      <c r="SNE119" s="268"/>
      <c r="SNF119" s="463"/>
      <c r="SNG119" s="463"/>
      <c r="SNH119" s="463"/>
      <c r="SNI119" s="267"/>
      <c r="SNJ119" s="464"/>
      <c r="SNK119" s="464"/>
      <c r="SNL119" s="464"/>
      <c r="SNM119" s="267"/>
      <c r="SNN119" s="465"/>
      <c r="SNO119" s="465"/>
      <c r="SNP119" s="465"/>
      <c r="SNQ119" s="268"/>
      <c r="SNR119" s="463"/>
      <c r="SNS119" s="463"/>
      <c r="SNT119" s="463"/>
      <c r="SNU119" s="268"/>
      <c r="SNV119" s="463"/>
      <c r="SNW119" s="463"/>
      <c r="SNX119" s="463"/>
      <c r="SNY119" s="267"/>
      <c r="SNZ119" s="464"/>
      <c r="SOA119" s="464"/>
      <c r="SOB119" s="464"/>
      <c r="SOC119" s="267"/>
      <c r="SOD119" s="465"/>
      <c r="SOE119" s="465"/>
      <c r="SOF119" s="465"/>
      <c r="SOG119" s="268"/>
      <c r="SOH119" s="463"/>
      <c r="SOI119" s="463"/>
      <c r="SOJ119" s="463"/>
      <c r="SOK119" s="268"/>
      <c r="SOL119" s="463"/>
      <c r="SOM119" s="463"/>
      <c r="SON119" s="463"/>
      <c r="SOO119" s="267"/>
      <c r="SOP119" s="464"/>
      <c r="SOQ119" s="464"/>
      <c r="SOR119" s="464"/>
      <c r="SOS119" s="267"/>
      <c r="SOT119" s="465"/>
      <c r="SOU119" s="465"/>
      <c r="SOV119" s="465"/>
      <c r="SOW119" s="268"/>
      <c r="SOX119" s="463"/>
      <c r="SOY119" s="463"/>
      <c r="SOZ119" s="463"/>
      <c r="SPA119" s="268"/>
      <c r="SPB119" s="463"/>
      <c r="SPC119" s="463"/>
      <c r="SPD119" s="463"/>
      <c r="SPE119" s="267"/>
      <c r="SPF119" s="464"/>
      <c r="SPG119" s="464"/>
      <c r="SPH119" s="464"/>
      <c r="SPI119" s="267"/>
      <c r="SPJ119" s="465"/>
      <c r="SPK119" s="465"/>
      <c r="SPL119" s="465"/>
      <c r="SPM119" s="268"/>
      <c r="SPN119" s="463"/>
      <c r="SPO119" s="463"/>
      <c r="SPP119" s="463"/>
      <c r="SPQ119" s="268"/>
      <c r="SPR119" s="463"/>
      <c r="SPS119" s="463"/>
      <c r="SPT119" s="463"/>
      <c r="SPU119" s="267"/>
      <c r="SPV119" s="464"/>
      <c r="SPW119" s="464"/>
      <c r="SPX119" s="464"/>
      <c r="SPY119" s="267"/>
      <c r="SPZ119" s="465"/>
      <c r="SQA119" s="465"/>
      <c r="SQB119" s="465"/>
      <c r="SQC119" s="268"/>
      <c r="SQD119" s="463"/>
      <c r="SQE119" s="463"/>
      <c r="SQF119" s="463"/>
      <c r="SQG119" s="268"/>
      <c r="SQH119" s="463"/>
      <c r="SQI119" s="463"/>
      <c r="SQJ119" s="463"/>
      <c r="SQK119" s="267"/>
      <c r="SQL119" s="464"/>
      <c r="SQM119" s="464"/>
      <c r="SQN119" s="464"/>
      <c r="SQO119" s="267"/>
      <c r="SQP119" s="465"/>
      <c r="SQQ119" s="465"/>
      <c r="SQR119" s="465"/>
      <c r="SQS119" s="268"/>
      <c r="SQT119" s="463"/>
      <c r="SQU119" s="463"/>
      <c r="SQV119" s="463"/>
      <c r="SQW119" s="268"/>
      <c r="SQX119" s="463"/>
      <c r="SQY119" s="463"/>
      <c r="SQZ119" s="463"/>
      <c r="SRA119" s="267"/>
      <c r="SRB119" s="464"/>
      <c r="SRC119" s="464"/>
      <c r="SRD119" s="464"/>
      <c r="SRE119" s="267"/>
      <c r="SRF119" s="465"/>
      <c r="SRG119" s="465"/>
      <c r="SRH119" s="465"/>
      <c r="SRI119" s="268"/>
      <c r="SRJ119" s="463"/>
      <c r="SRK119" s="463"/>
      <c r="SRL119" s="463"/>
      <c r="SRM119" s="268"/>
      <c r="SRN119" s="463"/>
      <c r="SRO119" s="463"/>
      <c r="SRP119" s="463"/>
      <c r="SRQ119" s="267"/>
      <c r="SRR119" s="464"/>
      <c r="SRS119" s="464"/>
      <c r="SRT119" s="464"/>
      <c r="SRU119" s="267"/>
      <c r="SRV119" s="465"/>
      <c r="SRW119" s="465"/>
      <c r="SRX119" s="465"/>
      <c r="SRY119" s="268"/>
      <c r="SRZ119" s="463"/>
      <c r="SSA119" s="463"/>
      <c r="SSB119" s="463"/>
      <c r="SSC119" s="268"/>
      <c r="SSD119" s="463"/>
      <c r="SSE119" s="463"/>
      <c r="SSF119" s="463"/>
      <c r="SSG119" s="267"/>
      <c r="SSH119" s="464"/>
      <c r="SSI119" s="464"/>
      <c r="SSJ119" s="464"/>
      <c r="SSK119" s="267"/>
      <c r="SSL119" s="465"/>
      <c r="SSM119" s="465"/>
      <c r="SSN119" s="465"/>
      <c r="SSO119" s="268"/>
      <c r="SSP119" s="463"/>
      <c r="SSQ119" s="463"/>
      <c r="SSR119" s="463"/>
      <c r="SSS119" s="268"/>
      <c r="SST119" s="463"/>
      <c r="SSU119" s="463"/>
      <c r="SSV119" s="463"/>
      <c r="SSW119" s="267"/>
      <c r="SSX119" s="464"/>
      <c r="SSY119" s="464"/>
      <c r="SSZ119" s="464"/>
      <c r="STA119" s="267"/>
      <c r="STB119" s="465"/>
      <c r="STC119" s="465"/>
      <c r="STD119" s="465"/>
      <c r="STE119" s="268"/>
      <c r="STF119" s="463"/>
      <c r="STG119" s="463"/>
      <c r="STH119" s="463"/>
      <c r="STI119" s="268"/>
      <c r="STJ119" s="463"/>
      <c r="STK119" s="463"/>
      <c r="STL119" s="463"/>
      <c r="STM119" s="267"/>
      <c r="STN119" s="464"/>
      <c r="STO119" s="464"/>
      <c r="STP119" s="464"/>
      <c r="STQ119" s="267"/>
      <c r="STR119" s="465"/>
      <c r="STS119" s="465"/>
      <c r="STT119" s="465"/>
      <c r="STU119" s="268"/>
      <c r="STV119" s="463"/>
      <c r="STW119" s="463"/>
      <c r="STX119" s="463"/>
      <c r="STY119" s="268"/>
      <c r="STZ119" s="463"/>
      <c r="SUA119" s="463"/>
      <c r="SUB119" s="463"/>
      <c r="SUC119" s="267"/>
      <c r="SUD119" s="464"/>
      <c r="SUE119" s="464"/>
      <c r="SUF119" s="464"/>
      <c r="SUG119" s="267"/>
      <c r="SUH119" s="465"/>
      <c r="SUI119" s="465"/>
      <c r="SUJ119" s="465"/>
      <c r="SUK119" s="268"/>
      <c r="SUL119" s="463"/>
      <c r="SUM119" s="463"/>
      <c r="SUN119" s="463"/>
      <c r="SUO119" s="268"/>
      <c r="SUP119" s="463"/>
      <c r="SUQ119" s="463"/>
      <c r="SUR119" s="463"/>
      <c r="SUS119" s="267"/>
      <c r="SUT119" s="464"/>
      <c r="SUU119" s="464"/>
      <c r="SUV119" s="464"/>
      <c r="SUW119" s="267"/>
      <c r="SUX119" s="465"/>
      <c r="SUY119" s="465"/>
      <c r="SUZ119" s="465"/>
      <c r="SVA119" s="268"/>
      <c r="SVB119" s="463"/>
      <c r="SVC119" s="463"/>
      <c r="SVD119" s="463"/>
      <c r="SVE119" s="268"/>
      <c r="SVF119" s="463"/>
      <c r="SVG119" s="463"/>
      <c r="SVH119" s="463"/>
      <c r="SVI119" s="267"/>
      <c r="SVJ119" s="464"/>
      <c r="SVK119" s="464"/>
      <c r="SVL119" s="464"/>
      <c r="SVM119" s="267"/>
      <c r="SVN119" s="465"/>
      <c r="SVO119" s="465"/>
      <c r="SVP119" s="465"/>
      <c r="SVQ119" s="268"/>
      <c r="SVR119" s="463"/>
      <c r="SVS119" s="463"/>
      <c r="SVT119" s="463"/>
      <c r="SVU119" s="268"/>
      <c r="SVV119" s="463"/>
      <c r="SVW119" s="463"/>
      <c r="SVX119" s="463"/>
      <c r="SVY119" s="267"/>
      <c r="SVZ119" s="464"/>
      <c r="SWA119" s="464"/>
      <c r="SWB119" s="464"/>
      <c r="SWC119" s="267"/>
      <c r="SWD119" s="465"/>
      <c r="SWE119" s="465"/>
      <c r="SWF119" s="465"/>
      <c r="SWG119" s="268"/>
      <c r="SWH119" s="463"/>
      <c r="SWI119" s="463"/>
      <c r="SWJ119" s="463"/>
      <c r="SWK119" s="268"/>
      <c r="SWL119" s="463"/>
      <c r="SWM119" s="463"/>
      <c r="SWN119" s="463"/>
      <c r="SWO119" s="267"/>
      <c r="SWP119" s="464"/>
      <c r="SWQ119" s="464"/>
      <c r="SWR119" s="464"/>
      <c r="SWS119" s="267"/>
      <c r="SWT119" s="465"/>
      <c r="SWU119" s="465"/>
      <c r="SWV119" s="465"/>
      <c r="SWW119" s="268"/>
      <c r="SWX119" s="463"/>
      <c r="SWY119" s="463"/>
      <c r="SWZ119" s="463"/>
      <c r="SXA119" s="268"/>
      <c r="SXB119" s="463"/>
      <c r="SXC119" s="463"/>
      <c r="SXD119" s="463"/>
      <c r="SXE119" s="267"/>
      <c r="SXF119" s="464"/>
      <c r="SXG119" s="464"/>
      <c r="SXH119" s="464"/>
      <c r="SXI119" s="267"/>
      <c r="SXJ119" s="465"/>
      <c r="SXK119" s="465"/>
      <c r="SXL119" s="465"/>
      <c r="SXM119" s="268"/>
      <c r="SXN119" s="463"/>
      <c r="SXO119" s="463"/>
      <c r="SXP119" s="463"/>
      <c r="SXQ119" s="268"/>
      <c r="SXR119" s="463"/>
      <c r="SXS119" s="463"/>
      <c r="SXT119" s="463"/>
      <c r="SXU119" s="267"/>
      <c r="SXV119" s="464"/>
      <c r="SXW119" s="464"/>
      <c r="SXX119" s="464"/>
      <c r="SXY119" s="267"/>
      <c r="SXZ119" s="465"/>
      <c r="SYA119" s="465"/>
      <c r="SYB119" s="465"/>
      <c r="SYC119" s="268"/>
      <c r="SYD119" s="463"/>
      <c r="SYE119" s="463"/>
      <c r="SYF119" s="463"/>
      <c r="SYG119" s="268"/>
      <c r="SYH119" s="463"/>
      <c r="SYI119" s="463"/>
      <c r="SYJ119" s="463"/>
      <c r="SYK119" s="267"/>
      <c r="SYL119" s="464"/>
      <c r="SYM119" s="464"/>
      <c r="SYN119" s="464"/>
      <c r="SYO119" s="267"/>
      <c r="SYP119" s="465"/>
      <c r="SYQ119" s="465"/>
      <c r="SYR119" s="465"/>
      <c r="SYS119" s="268"/>
      <c r="SYT119" s="463"/>
      <c r="SYU119" s="463"/>
      <c r="SYV119" s="463"/>
      <c r="SYW119" s="268"/>
      <c r="SYX119" s="463"/>
      <c r="SYY119" s="463"/>
      <c r="SYZ119" s="463"/>
      <c r="SZA119" s="267"/>
      <c r="SZB119" s="464"/>
      <c r="SZC119" s="464"/>
      <c r="SZD119" s="464"/>
      <c r="SZE119" s="267"/>
      <c r="SZF119" s="465"/>
      <c r="SZG119" s="465"/>
      <c r="SZH119" s="465"/>
      <c r="SZI119" s="268"/>
      <c r="SZJ119" s="463"/>
      <c r="SZK119" s="463"/>
      <c r="SZL119" s="463"/>
      <c r="SZM119" s="268"/>
      <c r="SZN119" s="463"/>
      <c r="SZO119" s="463"/>
      <c r="SZP119" s="463"/>
      <c r="SZQ119" s="267"/>
      <c r="SZR119" s="464"/>
      <c r="SZS119" s="464"/>
      <c r="SZT119" s="464"/>
      <c r="SZU119" s="267"/>
      <c r="SZV119" s="465"/>
      <c r="SZW119" s="465"/>
      <c r="SZX119" s="465"/>
      <c r="SZY119" s="268"/>
      <c r="SZZ119" s="463"/>
      <c r="TAA119" s="463"/>
      <c r="TAB119" s="463"/>
      <c r="TAC119" s="268"/>
      <c r="TAD119" s="463"/>
      <c r="TAE119" s="463"/>
      <c r="TAF119" s="463"/>
      <c r="TAG119" s="267"/>
      <c r="TAH119" s="464"/>
      <c r="TAI119" s="464"/>
      <c r="TAJ119" s="464"/>
      <c r="TAK119" s="267"/>
      <c r="TAL119" s="465"/>
      <c r="TAM119" s="465"/>
      <c r="TAN119" s="465"/>
      <c r="TAO119" s="268"/>
      <c r="TAP119" s="463"/>
      <c r="TAQ119" s="463"/>
      <c r="TAR119" s="463"/>
      <c r="TAS119" s="268"/>
      <c r="TAT119" s="463"/>
      <c r="TAU119" s="463"/>
      <c r="TAV119" s="463"/>
      <c r="TAW119" s="267"/>
      <c r="TAX119" s="464"/>
      <c r="TAY119" s="464"/>
      <c r="TAZ119" s="464"/>
      <c r="TBA119" s="267"/>
      <c r="TBB119" s="465"/>
      <c r="TBC119" s="465"/>
      <c r="TBD119" s="465"/>
      <c r="TBE119" s="268"/>
      <c r="TBF119" s="463"/>
      <c r="TBG119" s="463"/>
      <c r="TBH119" s="463"/>
      <c r="TBI119" s="268"/>
      <c r="TBJ119" s="463"/>
      <c r="TBK119" s="463"/>
      <c r="TBL119" s="463"/>
      <c r="TBM119" s="267"/>
      <c r="TBN119" s="464"/>
      <c r="TBO119" s="464"/>
      <c r="TBP119" s="464"/>
      <c r="TBQ119" s="267"/>
      <c r="TBR119" s="465"/>
      <c r="TBS119" s="465"/>
      <c r="TBT119" s="465"/>
      <c r="TBU119" s="268"/>
      <c r="TBV119" s="463"/>
      <c r="TBW119" s="463"/>
      <c r="TBX119" s="463"/>
      <c r="TBY119" s="268"/>
      <c r="TBZ119" s="463"/>
      <c r="TCA119" s="463"/>
      <c r="TCB119" s="463"/>
      <c r="TCC119" s="267"/>
      <c r="TCD119" s="464"/>
      <c r="TCE119" s="464"/>
      <c r="TCF119" s="464"/>
      <c r="TCG119" s="267"/>
      <c r="TCH119" s="465"/>
      <c r="TCI119" s="465"/>
      <c r="TCJ119" s="465"/>
      <c r="TCK119" s="268"/>
      <c r="TCL119" s="463"/>
      <c r="TCM119" s="463"/>
      <c r="TCN119" s="463"/>
      <c r="TCO119" s="268"/>
      <c r="TCP119" s="463"/>
      <c r="TCQ119" s="463"/>
      <c r="TCR119" s="463"/>
      <c r="TCS119" s="267"/>
      <c r="TCT119" s="464"/>
      <c r="TCU119" s="464"/>
      <c r="TCV119" s="464"/>
      <c r="TCW119" s="267"/>
      <c r="TCX119" s="465"/>
      <c r="TCY119" s="465"/>
      <c r="TCZ119" s="465"/>
      <c r="TDA119" s="268"/>
      <c r="TDB119" s="463"/>
      <c r="TDC119" s="463"/>
      <c r="TDD119" s="463"/>
      <c r="TDE119" s="268"/>
      <c r="TDF119" s="463"/>
      <c r="TDG119" s="463"/>
      <c r="TDH119" s="463"/>
      <c r="TDI119" s="267"/>
      <c r="TDJ119" s="464"/>
      <c r="TDK119" s="464"/>
      <c r="TDL119" s="464"/>
      <c r="TDM119" s="267"/>
      <c r="TDN119" s="465"/>
      <c r="TDO119" s="465"/>
      <c r="TDP119" s="465"/>
      <c r="TDQ119" s="268"/>
      <c r="TDR119" s="463"/>
      <c r="TDS119" s="463"/>
      <c r="TDT119" s="463"/>
      <c r="TDU119" s="268"/>
      <c r="TDV119" s="463"/>
      <c r="TDW119" s="463"/>
      <c r="TDX119" s="463"/>
      <c r="TDY119" s="267"/>
      <c r="TDZ119" s="464"/>
      <c r="TEA119" s="464"/>
      <c r="TEB119" s="464"/>
      <c r="TEC119" s="267"/>
      <c r="TED119" s="465"/>
      <c r="TEE119" s="465"/>
      <c r="TEF119" s="465"/>
      <c r="TEG119" s="268"/>
      <c r="TEH119" s="463"/>
      <c r="TEI119" s="463"/>
      <c r="TEJ119" s="463"/>
      <c r="TEK119" s="268"/>
      <c r="TEL119" s="463"/>
      <c r="TEM119" s="463"/>
      <c r="TEN119" s="463"/>
      <c r="TEO119" s="267"/>
      <c r="TEP119" s="464"/>
      <c r="TEQ119" s="464"/>
      <c r="TER119" s="464"/>
      <c r="TES119" s="267"/>
      <c r="TET119" s="465"/>
      <c r="TEU119" s="465"/>
      <c r="TEV119" s="465"/>
      <c r="TEW119" s="268"/>
      <c r="TEX119" s="463"/>
      <c r="TEY119" s="463"/>
      <c r="TEZ119" s="463"/>
      <c r="TFA119" s="268"/>
      <c r="TFB119" s="463"/>
      <c r="TFC119" s="463"/>
      <c r="TFD119" s="463"/>
      <c r="TFE119" s="267"/>
      <c r="TFF119" s="464"/>
      <c r="TFG119" s="464"/>
      <c r="TFH119" s="464"/>
      <c r="TFI119" s="267"/>
      <c r="TFJ119" s="465"/>
      <c r="TFK119" s="465"/>
      <c r="TFL119" s="465"/>
      <c r="TFM119" s="268"/>
      <c r="TFN119" s="463"/>
      <c r="TFO119" s="463"/>
      <c r="TFP119" s="463"/>
      <c r="TFQ119" s="268"/>
      <c r="TFR119" s="463"/>
      <c r="TFS119" s="463"/>
      <c r="TFT119" s="463"/>
      <c r="TFU119" s="267"/>
      <c r="TFV119" s="464"/>
      <c r="TFW119" s="464"/>
      <c r="TFX119" s="464"/>
      <c r="TFY119" s="267"/>
      <c r="TFZ119" s="465"/>
      <c r="TGA119" s="465"/>
      <c r="TGB119" s="465"/>
      <c r="TGC119" s="268"/>
      <c r="TGD119" s="463"/>
      <c r="TGE119" s="463"/>
      <c r="TGF119" s="463"/>
      <c r="TGG119" s="268"/>
      <c r="TGH119" s="463"/>
      <c r="TGI119" s="463"/>
      <c r="TGJ119" s="463"/>
      <c r="TGK119" s="267"/>
      <c r="TGL119" s="464"/>
      <c r="TGM119" s="464"/>
      <c r="TGN119" s="464"/>
      <c r="TGO119" s="267"/>
      <c r="TGP119" s="465"/>
      <c r="TGQ119" s="465"/>
      <c r="TGR119" s="465"/>
      <c r="TGS119" s="268"/>
      <c r="TGT119" s="463"/>
      <c r="TGU119" s="463"/>
      <c r="TGV119" s="463"/>
      <c r="TGW119" s="268"/>
      <c r="TGX119" s="463"/>
      <c r="TGY119" s="463"/>
      <c r="TGZ119" s="463"/>
      <c r="THA119" s="267"/>
      <c r="THB119" s="464"/>
      <c r="THC119" s="464"/>
      <c r="THD119" s="464"/>
      <c r="THE119" s="267"/>
      <c r="THF119" s="465"/>
      <c r="THG119" s="465"/>
      <c r="THH119" s="465"/>
      <c r="THI119" s="268"/>
      <c r="THJ119" s="463"/>
      <c r="THK119" s="463"/>
      <c r="THL119" s="463"/>
      <c r="THM119" s="268"/>
      <c r="THN119" s="463"/>
      <c r="THO119" s="463"/>
      <c r="THP119" s="463"/>
      <c r="THQ119" s="267"/>
      <c r="THR119" s="464"/>
      <c r="THS119" s="464"/>
      <c r="THT119" s="464"/>
      <c r="THU119" s="267"/>
      <c r="THV119" s="465"/>
      <c r="THW119" s="465"/>
      <c r="THX119" s="465"/>
      <c r="THY119" s="268"/>
      <c r="THZ119" s="463"/>
      <c r="TIA119" s="463"/>
      <c r="TIB119" s="463"/>
      <c r="TIC119" s="268"/>
      <c r="TID119" s="463"/>
      <c r="TIE119" s="463"/>
      <c r="TIF119" s="463"/>
      <c r="TIG119" s="267"/>
      <c r="TIH119" s="464"/>
      <c r="TII119" s="464"/>
      <c r="TIJ119" s="464"/>
      <c r="TIK119" s="267"/>
      <c r="TIL119" s="465"/>
      <c r="TIM119" s="465"/>
      <c r="TIN119" s="465"/>
      <c r="TIO119" s="268"/>
      <c r="TIP119" s="463"/>
      <c r="TIQ119" s="463"/>
      <c r="TIR119" s="463"/>
      <c r="TIS119" s="268"/>
      <c r="TIT119" s="463"/>
      <c r="TIU119" s="463"/>
      <c r="TIV119" s="463"/>
      <c r="TIW119" s="267"/>
      <c r="TIX119" s="464"/>
      <c r="TIY119" s="464"/>
      <c r="TIZ119" s="464"/>
      <c r="TJA119" s="267"/>
      <c r="TJB119" s="465"/>
      <c r="TJC119" s="465"/>
      <c r="TJD119" s="465"/>
      <c r="TJE119" s="268"/>
      <c r="TJF119" s="463"/>
      <c r="TJG119" s="463"/>
      <c r="TJH119" s="463"/>
      <c r="TJI119" s="268"/>
      <c r="TJJ119" s="463"/>
      <c r="TJK119" s="463"/>
      <c r="TJL119" s="463"/>
      <c r="TJM119" s="267"/>
      <c r="TJN119" s="464"/>
      <c r="TJO119" s="464"/>
      <c r="TJP119" s="464"/>
      <c r="TJQ119" s="267"/>
      <c r="TJR119" s="465"/>
      <c r="TJS119" s="465"/>
      <c r="TJT119" s="465"/>
      <c r="TJU119" s="268"/>
      <c r="TJV119" s="463"/>
      <c r="TJW119" s="463"/>
      <c r="TJX119" s="463"/>
      <c r="TJY119" s="268"/>
      <c r="TJZ119" s="463"/>
      <c r="TKA119" s="463"/>
      <c r="TKB119" s="463"/>
      <c r="TKC119" s="267"/>
      <c r="TKD119" s="464"/>
      <c r="TKE119" s="464"/>
      <c r="TKF119" s="464"/>
      <c r="TKG119" s="267"/>
      <c r="TKH119" s="465"/>
      <c r="TKI119" s="465"/>
      <c r="TKJ119" s="465"/>
      <c r="TKK119" s="268"/>
      <c r="TKL119" s="463"/>
      <c r="TKM119" s="463"/>
      <c r="TKN119" s="463"/>
      <c r="TKO119" s="268"/>
      <c r="TKP119" s="463"/>
      <c r="TKQ119" s="463"/>
      <c r="TKR119" s="463"/>
      <c r="TKS119" s="267"/>
      <c r="TKT119" s="464"/>
      <c r="TKU119" s="464"/>
      <c r="TKV119" s="464"/>
      <c r="TKW119" s="267"/>
      <c r="TKX119" s="465"/>
      <c r="TKY119" s="465"/>
      <c r="TKZ119" s="465"/>
      <c r="TLA119" s="268"/>
      <c r="TLB119" s="463"/>
      <c r="TLC119" s="463"/>
      <c r="TLD119" s="463"/>
      <c r="TLE119" s="268"/>
      <c r="TLF119" s="463"/>
      <c r="TLG119" s="463"/>
      <c r="TLH119" s="463"/>
      <c r="TLI119" s="267"/>
      <c r="TLJ119" s="464"/>
      <c r="TLK119" s="464"/>
      <c r="TLL119" s="464"/>
      <c r="TLM119" s="267"/>
      <c r="TLN119" s="465"/>
      <c r="TLO119" s="465"/>
      <c r="TLP119" s="465"/>
      <c r="TLQ119" s="268"/>
      <c r="TLR119" s="463"/>
      <c r="TLS119" s="463"/>
      <c r="TLT119" s="463"/>
      <c r="TLU119" s="268"/>
      <c r="TLV119" s="463"/>
      <c r="TLW119" s="463"/>
      <c r="TLX119" s="463"/>
      <c r="TLY119" s="267"/>
      <c r="TLZ119" s="464"/>
      <c r="TMA119" s="464"/>
      <c r="TMB119" s="464"/>
      <c r="TMC119" s="267"/>
      <c r="TMD119" s="465"/>
      <c r="TME119" s="465"/>
      <c r="TMF119" s="465"/>
      <c r="TMG119" s="268"/>
      <c r="TMH119" s="463"/>
      <c r="TMI119" s="463"/>
      <c r="TMJ119" s="463"/>
      <c r="TMK119" s="268"/>
      <c r="TML119" s="463"/>
      <c r="TMM119" s="463"/>
      <c r="TMN119" s="463"/>
      <c r="TMO119" s="267"/>
      <c r="TMP119" s="464"/>
      <c r="TMQ119" s="464"/>
      <c r="TMR119" s="464"/>
      <c r="TMS119" s="267"/>
      <c r="TMT119" s="465"/>
      <c r="TMU119" s="465"/>
      <c r="TMV119" s="465"/>
      <c r="TMW119" s="268"/>
      <c r="TMX119" s="463"/>
      <c r="TMY119" s="463"/>
      <c r="TMZ119" s="463"/>
      <c r="TNA119" s="268"/>
      <c r="TNB119" s="463"/>
      <c r="TNC119" s="463"/>
      <c r="TND119" s="463"/>
      <c r="TNE119" s="267"/>
      <c r="TNF119" s="464"/>
      <c r="TNG119" s="464"/>
      <c r="TNH119" s="464"/>
      <c r="TNI119" s="267"/>
      <c r="TNJ119" s="465"/>
      <c r="TNK119" s="465"/>
      <c r="TNL119" s="465"/>
      <c r="TNM119" s="268"/>
      <c r="TNN119" s="463"/>
      <c r="TNO119" s="463"/>
      <c r="TNP119" s="463"/>
      <c r="TNQ119" s="268"/>
      <c r="TNR119" s="463"/>
      <c r="TNS119" s="463"/>
      <c r="TNT119" s="463"/>
      <c r="TNU119" s="267"/>
      <c r="TNV119" s="464"/>
      <c r="TNW119" s="464"/>
      <c r="TNX119" s="464"/>
      <c r="TNY119" s="267"/>
      <c r="TNZ119" s="465"/>
      <c r="TOA119" s="465"/>
      <c r="TOB119" s="465"/>
      <c r="TOC119" s="268"/>
      <c r="TOD119" s="463"/>
      <c r="TOE119" s="463"/>
      <c r="TOF119" s="463"/>
      <c r="TOG119" s="268"/>
      <c r="TOH119" s="463"/>
      <c r="TOI119" s="463"/>
      <c r="TOJ119" s="463"/>
      <c r="TOK119" s="267"/>
      <c r="TOL119" s="464"/>
      <c r="TOM119" s="464"/>
      <c r="TON119" s="464"/>
      <c r="TOO119" s="267"/>
      <c r="TOP119" s="465"/>
      <c r="TOQ119" s="465"/>
      <c r="TOR119" s="465"/>
      <c r="TOS119" s="268"/>
      <c r="TOT119" s="463"/>
      <c r="TOU119" s="463"/>
      <c r="TOV119" s="463"/>
      <c r="TOW119" s="268"/>
      <c r="TOX119" s="463"/>
      <c r="TOY119" s="463"/>
      <c r="TOZ119" s="463"/>
      <c r="TPA119" s="267"/>
      <c r="TPB119" s="464"/>
      <c r="TPC119" s="464"/>
      <c r="TPD119" s="464"/>
      <c r="TPE119" s="267"/>
      <c r="TPF119" s="465"/>
      <c r="TPG119" s="465"/>
      <c r="TPH119" s="465"/>
      <c r="TPI119" s="268"/>
      <c r="TPJ119" s="463"/>
      <c r="TPK119" s="463"/>
      <c r="TPL119" s="463"/>
      <c r="TPM119" s="268"/>
      <c r="TPN119" s="463"/>
      <c r="TPO119" s="463"/>
      <c r="TPP119" s="463"/>
      <c r="TPQ119" s="267"/>
      <c r="TPR119" s="464"/>
      <c r="TPS119" s="464"/>
      <c r="TPT119" s="464"/>
      <c r="TPU119" s="267"/>
      <c r="TPV119" s="465"/>
      <c r="TPW119" s="465"/>
      <c r="TPX119" s="465"/>
      <c r="TPY119" s="268"/>
      <c r="TPZ119" s="463"/>
      <c r="TQA119" s="463"/>
      <c r="TQB119" s="463"/>
      <c r="TQC119" s="268"/>
      <c r="TQD119" s="463"/>
      <c r="TQE119" s="463"/>
      <c r="TQF119" s="463"/>
      <c r="TQG119" s="267"/>
      <c r="TQH119" s="464"/>
      <c r="TQI119" s="464"/>
      <c r="TQJ119" s="464"/>
      <c r="TQK119" s="267"/>
      <c r="TQL119" s="465"/>
      <c r="TQM119" s="465"/>
      <c r="TQN119" s="465"/>
      <c r="TQO119" s="268"/>
      <c r="TQP119" s="463"/>
      <c r="TQQ119" s="463"/>
      <c r="TQR119" s="463"/>
      <c r="TQS119" s="268"/>
      <c r="TQT119" s="463"/>
      <c r="TQU119" s="463"/>
      <c r="TQV119" s="463"/>
      <c r="TQW119" s="267"/>
      <c r="TQX119" s="464"/>
      <c r="TQY119" s="464"/>
      <c r="TQZ119" s="464"/>
      <c r="TRA119" s="267"/>
      <c r="TRB119" s="465"/>
      <c r="TRC119" s="465"/>
      <c r="TRD119" s="465"/>
      <c r="TRE119" s="268"/>
      <c r="TRF119" s="463"/>
      <c r="TRG119" s="463"/>
      <c r="TRH119" s="463"/>
      <c r="TRI119" s="268"/>
      <c r="TRJ119" s="463"/>
      <c r="TRK119" s="463"/>
      <c r="TRL119" s="463"/>
      <c r="TRM119" s="267"/>
      <c r="TRN119" s="464"/>
      <c r="TRO119" s="464"/>
      <c r="TRP119" s="464"/>
      <c r="TRQ119" s="267"/>
      <c r="TRR119" s="465"/>
      <c r="TRS119" s="465"/>
      <c r="TRT119" s="465"/>
      <c r="TRU119" s="268"/>
      <c r="TRV119" s="463"/>
      <c r="TRW119" s="463"/>
      <c r="TRX119" s="463"/>
      <c r="TRY119" s="268"/>
      <c r="TRZ119" s="463"/>
      <c r="TSA119" s="463"/>
      <c r="TSB119" s="463"/>
      <c r="TSC119" s="267"/>
      <c r="TSD119" s="464"/>
      <c r="TSE119" s="464"/>
      <c r="TSF119" s="464"/>
      <c r="TSG119" s="267"/>
      <c r="TSH119" s="465"/>
      <c r="TSI119" s="465"/>
      <c r="TSJ119" s="465"/>
      <c r="TSK119" s="268"/>
      <c r="TSL119" s="463"/>
      <c r="TSM119" s="463"/>
      <c r="TSN119" s="463"/>
      <c r="TSO119" s="268"/>
      <c r="TSP119" s="463"/>
      <c r="TSQ119" s="463"/>
      <c r="TSR119" s="463"/>
      <c r="TSS119" s="267"/>
      <c r="TST119" s="464"/>
      <c r="TSU119" s="464"/>
      <c r="TSV119" s="464"/>
      <c r="TSW119" s="267"/>
      <c r="TSX119" s="465"/>
      <c r="TSY119" s="465"/>
      <c r="TSZ119" s="465"/>
      <c r="TTA119" s="268"/>
      <c r="TTB119" s="463"/>
      <c r="TTC119" s="463"/>
      <c r="TTD119" s="463"/>
      <c r="TTE119" s="268"/>
      <c r="TTF119" s="463"/>
      <c r="TTG119" s="463"/>
      <c r="TTH119" s="463"/>
      <c r="TTI119" s="267"/>
      <c r="TTJ119" s="464"/>
      <c r="TTK119" s="464"/>
      <c r="TTL119" s="464"/>
      <c r="TTM119" s="267"/>
      <c r="TTN119" s="465"/>
      <c r="TTO119" s="465"/>
      <c r="TTP119" s="465"/>
      <c r="TTQ119" s="268"/>
      <c r="TTR119" s="463"/>
      <c r="TTS119" s="463"/>
      <c r="TTT119" s="463"/>
      <c r="TTU119" s="268"/>
      <c r="TTV119" s="463"/>
      <c r="TTW119" s="463"/>
      <c r="TTX119" s="463"/>
      <c r="TTY119" s="267"/>
      <c r="TTZ119" s="464"/>
      <c r="TUA119" s="464"/>
      <c r="TUB119" s="464"/>
      <c r="TUC119" s="267"/>
      <c r="TUD119" s="465"/>
      <c r="TUE119" s="465"/>
      <c r="TUF119" s="465"/>
      <c r="TUG119" s="268"/>
      <c r="TUH119" s="463"/>
      <c r="TUI119" s="463"/>
      <c r="TUJ119" s="463"/>
      <c r="TUK119" s="268"/>
      <c r="TUL119" s="463"/>
      <c r="TUM119" s="463"/>
      <c r="TUN119" s="463"/>
      <c r="TUO119" s="267"/>
      <c r="TUP119" s="464"/>
      <c r="TUQ119" s="464"/>
      <c r="TUR119" s="464"/>
      <c r="TUS119" s="267"/>
      <c r="TUT119" s="465"/>
      <c r="TUU119" s="465"/>
      <c r="TUV119" s="465"/>
      <c r="TUW119" s="268"/>
      <c r="TUX119" s="463"/>
      <c r="TUY119" s="463"/>
      <c r="TUZ119" s="463"/>
      <c r="TVA119" s="268"/>
      <c r="TVB119" s="463"/>
      <c r="TVC119" s="463"/>
      <c r="TVD119" s="463"/>
      <c r="TVE119" s="267"/>
      <c r="TVF119" s="464"/>
      <c r="TVG119" s="464"/>
      <c r="TVH119" s="464"/>
      <c r="TVI119" s="267"/>
      <c r="TVJ119" s="465"/>
      <c r="TVK119" s="465"/>
      <c r="TVL119" s="465"/>
      <c r="TVM119" s="268"/>
      <c r="TVN119" s="463"/>
      <c r="TVO119" s="463"/>
      <c r="TVP119" s="463"/>
      <c r="TVQ119" s="268"/>
      <c r="TVR119" s="463"/>
      <c r="TVS119" s="463"/>
      <c r="TVT119" s="463"/>
      <c r="TVU119" s="267"/>
      <c r="TVV119" s="464"/>
      <c r="TVW119" s="464"/>
      <c r="TVX119" s="464"/>
      <c r="TVY119" s="267"/>
      <c r="TVZ119" s="465"/>
      <c r="TWA119" s="465"/>
      <c r="TWB119" s="465"/>
      <c r="TWC119" s="268"/>
      <c r="TWD119" s="463"/>
      <c r="TWE119" s="463"/>
      <c r="TWF119" s="463"/>
      <c r="TWG119" s="268"/>
      <c r="TWH119" s="463"/>
      <c r="TWI119" s="463"/>
      <c r="TWJ119" s="463"/>
      <c r="TWK119" s="267"/>
      <c r="TWL119" s="464"/>
      <c r="TWM119" s="464"/>
      <c r="TWN119" s="464"/>
      <c r="TWO119" s="267"/>
      <c r="TWP119" s="465"/>
      <c r="TWQ119" s="465"/>
      <c r="TWR119" s="465"/>
      <c r="TWS119" s="268"/>
      <c r="TWT119" s="463"/>
      <c r="TWU119" s="463"/>
      <c r="TWV119" s="463"/>
      <c r="TWW119" s="268"/>
      <c r="TWX119" s="463"/>
      <c r="TWY119" s="463"/>
      <c r="TWZ119" s="463"/>
      <c r="TXA119" s="267"/>
      <c r="TXB119" s="464"/>
      <c r="TXC119" s="464"/>
      <c r="TXD119" s="464"/>
      <c r="TXE119" s="267"/>
      <c r="TXF119" s="465"/>
      <c r="TXG119" s="465"/>
      <c r="TXH119" s="465"/>
      <c r="TXI119" s="268"/>
      <c r="TXJ119" s="463"/>
      <c r="TXK119" s="463"/>
      <c r="TXL119" s="463"/>
      <c r="TXM119" s="268"/>
      <c r="TXN119" s="463"/>
      <c r="TXO119" s="463"/>
      <c r="TXP119" s="463"/>
      <c r="TXQ119" s="267"/>
      <c r="TXR119" s="464"/>
      <c r="TXS119" s="464"/>
      <c r="TXT119" s="464"/>
      <c r="TXU119" s="267"/>
      <c r="TXV119" s="465"/>
      <c r="TXW119" s="465"/>
      <c r="TXX119" s="465"/>
      <c r="TXY119" s="268"/>
      <c r="TXZ119" s="463"/>
      <c r="TYA119" s="463"/>
      <c r="TYB119" s="463"/>
      <c r="TYC119" s="268"/>
      <c r="TYD119" s="463"/>
      <c r="TYE119" s="463"/>
      <c r="TYF119" s="463"/>
      <c r="TYG119" s="267"/>
      <c r="TYH119" s="464"/>
      <c r="TYI119" s="464"/>
      <c r="TYJ119" s="464"/>
      <c r="TYK119" s="267"/>
      <c r="TYL119" s="465"/>
      <c r="TYM119" s="465"/>
      <c r="TYN119" s="465"/>
      <c r="TYO119" s="268"/>
      <c r="TYP119" s="463"/>
      <c r="TYQ119" s="463"/>
      <c r="TYR119" s="463"/>
      <c r="TYS119" s="268"/>
      <c r="TYT119" s="463"/>
      <c r="TYU119" s="463"/>
      <c r="TYV119" s="463"/>
      <c r="TYW119" s="267"/>
      <c r="TYX119" s="464"/>
      <c r="TYY119" s="464"/>
      <c r="TYZ119" s="464"/>
      <c r="TZA119" s="267"/>
      <c r="TZB119" s="465"/>
      <c r="TZC119" s="465"/>
      <c r="TZD119" s="465"/>
      <c r="TZE119" s="268"/>
      <c r="TZF119" s="463"/>
      <c r="TZG119" s="463"/>
      <c r="TZH119" s="463"/>
      <c r="TZI119" s="268"/>
      <c r="TZJ119" s="463"/>
      <c r="TZK119" s="463"/>
      <c r="TZL119" s="463"/>
      <c r="TZM119" s="267"/>
      <c r="TZN119" s="464"/>
      <c r="TZO119" s="464"/>
      <c r="TZP119" s="464"/>
      <c r="TZQ119" s="267"/>
      <c r="TZR119" s="465"/>
      <c r="TZS119" s="465"/>
      <c r="TZT119" s="465"/>
      <c r="TZU119" s="268"/>
      <c r="TZV119" s="463"/>
      <c r="TZW119" s="463"/>
      <c r="TZX119" s="463"/>
      <c r="TZY119" s="268"/>
      <c r="TZZ119" s="463"/>
      <c r="UAA119" s="463"/>
      <c r="UAB119" s="463"/>
      <c r="UAC119" s="267"/>
      <c r="UAD119" s="464"/>
      <c r="UAE119" s="464"/>
      <c r="UAF119" s="464"/>
      <c r="UAG119" s="267"/>
      <c r="UAH119" s="465"/>
      <c r="UAI119" s="465"/>
      <c r="UAJ119" s="465"/>
      <c r="UAK119" s="268"/>
      <c r="UAL119" s="463"/>
      <c r="UAM119" s="463"/>
      <c r="UAN119" s="463"/>
      <c r="UAO119" s="268"/>
      <c r="UAP119" s="463"/>
      <c r="UAQ119" s="463"/>
      <c r="UAR119" s="463"/>
      <c r="UAS119" s="267"/>
      <c r="UAT119" s="464"/>
      <c r="UAU119" s="464"/>
      <c r="UAV119" s="464"/>
      <c r="UAW119" s="267"/>
      <c r="UAX119" s="465"/>
      <c r="UAY119" s="465"/>
      <c r="UAZ119" s="465"/>
      <c r="UBA119" s="268"/>
      <c r="UBB119" s="463"/>
      <c r="UBC119" s="463"/>
      <c r="UBD119" s="463"/>
      <c r="UBE119" s="268"/>
      <c r="UBF119" s="463"/>
      <c r="UBG119" s="463"/>
      <c r="UBH119" s="463"/>
      <c r="UBI119" s="267"/>
      <c r="UBJ119" s="464"/>
      <c r="UBK119" s="464"/>
      <c r="UBL119" s="464"/>
      <c r="UBM119" s="267"/>
      <c r="UBN119" s="465"/>
      <c r="UBO119" s="465"/>
      <c r="UBP119" s="465"/>
      <c r="UBQ119" s="268"/>
      <c r="UBR119" s="463"/>
      <c r="UBS119" s="463"/>
      <c r="UBT119" s="463"/>
      <c r="UBU119" s="268"/>
      <c r="UBV119" s="463"/>
      <c r="UBW119" s="463"/>
      <c r="UBX119" s="463"/>
      <c r="UBY119" s="267"/>
      <c r="UBZ119" s="464"/>
      <c r="UCA119" s="464"/>
      <c r="UCB119" s="464"/>
      <c r="UCC119" s="267"/>
      <c r="UCD119" s="465"/>
      <c r="UCE119" s="465"/>
      <c r="UCF119" s="465"/>
      <c r="UCG119" s="268"/>
      <c r="UCH119" s="463"/>
      <c r="UCI119" s="463"/>
      <c r="UCJ119" s="463"/>
      <c r="UCK119" s="268"/>
      <c r="UCL119" s="463"/>
      <c r="UCM119" s="463"/>
      <c r="UCN119" s="463"/>
      <c r="UCO119" s="267"/>
      <c r="UCP119" s="464"/>
      <c r="UCQ119" s="464"/>
      <c r="UCR119" s="464"/>
      <c r="UCS119" s="267"/>
      <c r="UCT119" s="465"/>
      <c r="UCU119" s="465"/>
      <c r="UCV119" s="465"/>
      <c r="UCW119" s="268"/>
      <c r="UCX119" s="463"/>
      <c r="UCY119" s="463"/>
      <c r="UCZ119" s="463"/>
      <c r="UDA119" s="268"/>
      <c r="UDB119" s="463"/>
      <c r="UDC119" s="463"/>
      <c r="UDD119" s="463"/>
      <c r="UDE119" s="267"/>
      <c r="UDF119" s="464"/>
      <c r="UDG119" s="464"/>
      <c r="UDH119" s="464"/>
      <c r="UDI119" s="267"/>
      <c r="UDJ119" s="465"/>
      <c r="UDK119" s="465"/>
      <c r="UDL119" s="465"/>
      <c r="UDM119" s="268"/>
      <c r="UDN119" s="463"/>
      <c r="UDO119" s="463"/>
      <c r="UDP119" s="463"/>
      <c r="UDQ119" s="268"/>
      <c r="UDR119" s="463"/>
      <c r="UDS119" s="463"/>
      <c r="UDT119" s="463"/>
      <c r="UDU119" s="267"/>
      <c r="UDV119" s="464"/>
      <c r="UDW119" s="464"/>
      <c r="UDX119" s="464"/>
      <c r="UDY119" s="267"/>
      <c r="UDZ119" s="465"/>
      <c r="UEA119" s="465"/>
      <c r="UEB119" s="465"/>
      <c r="UEC119" s="268"/>
      <c r="UED119" s="463"/>
      <c r="UEE119" s="463"/>
      <c r="UEF119" s="463"/>
      <c r="UEG119" s="268"/>
      <c r="UEH119" s="463"/>
      <c r="UEI119" s="463"/>
      <c r="UEJ119" s="463"/>
      <c r="UEK119" s="267"/>
      <c r="UEL119" s="464"/>
      <c r="UEM119" s="464"/>
      <c r="UEN119" s="464"/>
      <c r="UEO119" s="267"/>
      <c r="UEP119" s="465"/>
      <c r="UEQ119" s="465"/>
      <c r="UER119" s="465"/>
      <c r="UES119" s="268"/>
      <c r="UET119" s="463"/>
      <c r="UEU119" s="463"/>
      <c r="UEV119" s="463"/>
      <c r="UEW119" s="268"/>
      <c r="UEX119" s="463"/>
      <c r="UEY119" s="463"/>
      <c r="UEZ119" s="463"/>
      <c r="UFA119" s="267"/>
      <c r="UFB119" s="464"/>
      <c r="UFC119" s="464"/>
      <c r="UFD119" s="464"/>
      <c r="UFE119" s="267"/>
      <c r="UFF119" s="465"/>
      <c r="UFG119" s="465"/>
      <c r="UFH119" s="465"/>
      <c r="UFI119" s="268"/>
      <c r="UFJ119" s="463"/>
      <c r="UFK119" s="463"/>
      <c r="UFL119" s="463"/>
      <c r="UFM119" s="268"/>
      <c r="UFN119" s="463"/>
      <c r="UFO119" s="463"/>
      <c r="UFP119" s="463"/>
      <c r="UFQ119" s="267"/>
      <c r="UFR119" s="464"/>
      <c r="UFS119" s="464"/>
      <c r="UFT119" s="464"/>
      <c r="UFU119" s="267"/>
      <c r="UFV119" s="465"/>
      <c r="UFW119" s="465"/>
      <c r="UFX119" s="465"/>
      <c r="UFY119" s="268"/>
      <c r="UFZ119" s="463"/>
      <c r="UGA119" s="463"/>
      <c r="UGB119" s="463"/>
      <c r="UGC119" s="268"/>
      <c r="UGD119" s="463"/>
      <c r="UGE119" s="463"/>
      <c r="UGF119" s="463"/>
      <c r="UGG119" s="267"/>
      <c r="UGH119" s="464"/>
      <c r="UGI119" s="464"/>
      <c r="UGJ119" s="464"/>
      <c r="UGK119" s="267"/>
      <c r="UGL119" s="465"/>
      <c r="UGM119" s="465"/>
      <c r="UGN119" s="465"/>
      <c r="UGO119" s="268"/>
      <c r="UGP119" s="463"/>
      <c r="UGQ119" s="463"/>
      <c r="UGR119" s="463"/>
      <c r="UGS119" s="268"/>
      <c r="UGT119" s="463"/>
      <c r="UGU119" s="463"/>
      <c r="UGV119" s="463"/>
      <c r="UGW119" s="267"/>
      <c r="UGX119" s="464"/>
      <c r="UGY119" s="464"/>
      <c r="UGZ119" s="464"/>
      <c r="UHA119" s="267"/>
      <c r="UHB119" s="465"/>
      <c r="UHC119" s="465"/>
      <c r="UHD119" s="465"/>
      <c r="UHE119" s="268"/>
      <c r="UHF119" s="463"/>
      <c r="UHG119" s="463"/>
      <c r="UHH119" s="463"/>
      <c r="UHI119" s="268"/>
      <c r="UHJ119" s="463"/>
      <c r="UHK119" s="463"/>
      <c r="UHL119" s="463"/>
      <c r="UHM119" s="267"/>
      <c r="UHN119" s="464"/>
      <c r="UHO119" s="464"/>
      <c r="UHP119" s="464"/>
      <c r="UHQ119" s="267"/>
      <c r="UHR119" s="465"/>
      <c r="UHS119" s="465"/>
      <c r="UHT119" s="465"/>
      <c r="UHU119" s="268"/>
      <c r="UHV119" s="463"/>
      <c r="UHW119" s="463"/>
      <c r="UHX119" s="463"/>
      <c r="UHY119" s="268"/>
      <c r="UHZ119" s="463"/>
      <c r="UIA119" s="463"/>
      <c r="UIB119" s="463"/>
      <c r="UIC119" s="267"/>
      <c r="UID119" s="464"/>
      <c r="UIE119" s="464"/>
      <c r="UIF119" s="464"/>
      <c r="UIG119" s="267"/>
      <c r="UIH119" s="465"/>
      <c r="UII119" s="465"/>
      <c r="UIJ119" s="465"/>
      <c r="UIK119" s="268"/>
      <c r="UIL119" s="463"/>
      <c r="UIM119" s="463"/>
      <c r="UIN119" s="463"/>
      <c r="UIO119" s="268"/>
      <c r="UIP119" s="463"/>
      <c r="UIQ119" s="463"/>
      <c r="UIR119" s="463"/>
      <c r="UIS119" s="267"/>
      <c r="UIT119" s="464"/>
      <c r="UIU119" s="464"/>
      <c r="UIV119" s="464"/>
      <c r="UIW119" s="267"/>
      <c r="UIX119" s="465"/>
      <c r="UIY119" s="465"/>
      <c r="UIZ119" s="465"/>
      <c r="UJA119" s="268"/>
      <c r="UJB119" s="463"/>
      <c r="UJC119" s="463"/>
      <c r="UJD119" s="463"/>
      <c r="UJE119" s="268"/>
      <c r="UJF119" s="463"/>
      <c r="UJG119" s="463"/>
      <c r="UJH119" s="463"/>
      <c r="UJI119" s="267"/>
      <c r="UJJ119" s="464"/>
      <c r="UJK119" s="464"/>
      <c r="UJL119" s="464"/>
      <c r="UJM119" s="267"/>
      <c r="UJN119" s="465"/>
      <c r="UJO119" s="465"/>
      <c r="UJP119" s="465"/>
      <c r="UJQ119" s="268"/>
      <c r="UJR119" s="463"/>
      <c r="UJS119" s="463"/>
      <c r="UJT119" s="463"/>
      <c r="UJU119" s="268"/>
      <c r="UJV119" s="463"/>
      <c r="UJW119" s="463"/>
      <c r="UJX119" s="463"/>
      <c r="UJY119" s="267"/>
      <c r="UJZ119" s="464"/>
      <c r="UKA119" s="464"/>
      <c r="UKB119" s="464"/>
      <c r="UKC119" s="267"/>
      <c r="UKD119" s="465"/>
      <c r="UKE119" s="465"/>
      <c r="UKF119" s="465"/>
      <c r="UKG119" s="268"/>
      <c r="UKH119" s="463"/>
      <c r="UKI119" s="463"/>
      <c r="UKJ119" s="463"/>
      <c r="UKK119" s="268"/>
      <c r="UKL119" s="463"/>
      <c r="UKM119" s="463"/>
      <c r="UKN119" s="463"/>
      <c r="UKO119" s="267"/>
      <c r="UKP119" s="464"/>
      <c r="UKQ119" s="464"/>
      <c r="UKR119" s="464"/>
      <c r="UKS119" s="267"/>
      <c r="UKT119" s="465"/>
      <c r="UKU119" s="465"/>
      <c r="UKV119" s="465"/>
      <c r="UKW119" s="268"/>
      <c r="UKX119" s="463"/>
      <c r="UKY119" s="463"/>
      <c r="UKZ119" s="463"/>
      <c r="ULA119" s="268"/>
      <c r="ULB119" s="463"/>
      <c r="ULC119" s="463"/>
      <c r="ULD119" s="463"/>
      <c r="ULE119" s="267"/>
      <c r="ULF119" s="464"/>
      <c r="ULG119" s="464"/>
      <c r="ULH119" s="464"/>
      <c r="ULI119" s="267"/>
      <c r="ULJ119" s="465"/>
      <c r="ULK119" s="465"/>
      <c r="ULL119" s="465"/>
      <c r="ULM119" s="268"/>
      <c r="ULN119" s="463"/>
      <c r="ULO119" s="463"/>
      <c r="ULP119" s="463"/>
      <c r="ULQ119" s="268"/>
      <c r="ULR119" s="463"/>
      <c r="ULS119" s="463"/>
      <c r="ULT119" s="463"/>
      <c r="ULU119" s="267"/>
      <c r="ULV119" s="464"/>
      <c r="ULW119" s="464"/>
      <c r="ULX119" s="464"/>
      <c r="ULY119" s="267"/>
      <c r="ULZ119" s="465"/>
      <c r="UMA119" s="465"/>
      <c r="UMB119" s="465"/>
      <c r="UMC119" s="268"/>
      <c r="UMD119" s="463"/>
      <c r="UME119" s="463"/>
      <c r="UMF119" s="463"/>
      <c r="UMG119" s="268"/>
      <c r="UMH119" s="463"/>
      <c r="UMI119" s="463"/>
      <c r="UMJ119" s="463"/>
      <c r="UMK119" s="267"/>
      <c r="UML119" s="464"/>
      <c r="UMM119" s="464"/>
      <c r="UMN119" s="464"/>
      <c r="UMO119" s="267"/>
      <c r="UMP119" s="465"/>
      <c r="UMQ119" s="465"/>
      <c r="UMR119" s="465"/>
      <c r="UMS119" s="268"/>
      <c r="UMT119" s="463"/>
      <c r="UMU119" s="463"/>
      <c r="UMV119" s="463"/>
      <c r="UMW119" s="268"/>
      <c r="UMX119" s="463"/>
      <c r="UMY119" s="463"/>
      <c r="UMZ119" s="463"/>
      <c r="UNA119" s="267"/>
      <c r="UNB119" s="464"/>
      <c r="UNC119" s="464"/>
      <c r="UND119" s="464"/>
      <c r="UNE119" s="267"/>
      <c r="UNF119" s="465"/>
      <c r="UNG119" s="465"/>
      <c r="UNH119" s="465"/>
      <c r="UNI119" s="268"/>
      <c r="UNJ119" s="463"/>
      <c r="UNK119" s="463"/>
      <c r="UNL119" s="463"/>
      <c r="UNM119" s="268"/>
      <c r="UNN119" s="463"/>
      <c r="UNO119" s="463"/>
      <c r="UNP119" s="463"/>
      <c r="UNQ119" s="267"/>
      <c r="UNR119" s="464"/>
      <c r="UNS119" s="464"/>
      <c r="UNT119" s="464"/>
      <c r="UNU119" s="267"/>
      <c r="UNV119" s="465"/>
      <c r="UNW119" s="465"/>
      <c r="UNX119" s="465"/>
      <c r="UNY119" s="268"/>
      <c r="UNZ119" s="463"/>
      <c r="UOA119" s="463"/>
      <c r="UOB119" s="463"/>
      <c r="UOC119" s="268"/>
      <c r="UOD119" s="463"/>
      <c r="UOE119" s="463"/>
      <c r="UOF119" s="463"/>
      <c r="UOG119" s="267"/>
      <c r="UOH119" s="464"/>
      <c r="UOI119" s="464"/>
      <c r="UOJ119" s="464"/>
      <c r="UOK119" s="267"/>
      <c r="UOL119" s="465"/>
      <c r="UOM119" s="465"/>
      <c r="UON119" s="465"/>
      <c r="UOO119" s="268"/>
      <c r="UOP119" s="463"/>
      <c r="UOQ119" s="463"/>
      <c r="UOR119" s="463"/>
      <c r="UOS119" s="268"/>
      <c r="UOT119" s="463"/>
      <c r="UOU119" s="463"/>
      <c r="UOV119" s="463"/>
      <c r="UOW119" s="267"/>
      <c r="UOX119" s="464"/>
      <c r="UOY119" s="464"/>
      <c r="UOZ119" s="464"/>
      <c r="UPA119" s="267"/>
      <c r="UPB119" s="465"/>
      <c r="UPC119" s="465"/>
      <c r="UPD119" s="465"/>
      <c r="UPE119" s="268"/>
      <c r="UPF119" s="463"/>
      <c r="UPG119" s="463"/>
      <c r="UPH119" s="463"/>
      <c r="UPI119" s="268"/>
      <c r="UPJ119" s="463"/>
      <c r="UPK119" s="463"/>
      <c r="UPL119" s="463"/>
      <c r="UPM119" s="267"/>
      <c r="UPN119" s="464"/>
      <c r="UPO119" s="464"/>
      <c r="UPP119" s="464"/>
      <c r="UPQ119" s="267"/>
      <c r="UPR119" s="465"/>
      <c r="UPS119" s="465"/>
      <c r="UPT119" s="465"/>
      <c r="UPU119" s="268"/>
      <c r="UPV119" s="463"/>
      <c r="UPW119" s="463"/>
      <c r="UPX119" s="463"/>
      <c r="UPY119" s="268"/>
      <c r="UPZ119" s="463"/>
      <c r="UQA119" s="463"/>
      <c r="UQB119" s="463"/>
      <c r="UQC119" s="267"/>
      <c r="UQD119" s="464"/>
      <c r="UQE119" s="464"/>
      <c r="UQF119" s="464"/>
      <c r="UQG119" s="267"/>
      <c r="UQH119" s="465"/>
      <c r="UQI119" s="465"/>
      <c r="UQJ119" s="465"/>
      <c r="UQK119" s="268"/>
      <c r="UQL119" s="463"/>
      <c r="UQM119" s="463"/>
      <c r="UQN119" s="463"/>
      <c r="UQO119" s="268"/>
      <c r="UQP119" s="463"/>
      <c r="UQQ119" s="463"/>
      <c r="UQR119" s="463"/>
      <c r="UQS119" s="267"/>
      <c r="UQT119" s="464"/>
      <c r="UQU119" s="464"/>
      <c r="UQV119" s="464"/>
      <c r="UQW119" s="267"/>
      <c r="UQX119" s="465"/>
      <c r="UQY119" s="465"/>
      <c r="UQZ119" s="465"/>
      <c r="URA119" s="268"/>
      <c r="URB119" s="463"/>
      <c r="URC119" s="463"/>
      <c r="URD119" s="463"/>
      <c r="URE119" s="268"/>
      <c r="URF119" s="463"/>
      <c r="URG119" s="463"/>
      <c r="URH119" s="463"/>
      <c r="URI119" s="267"/>
      <c r="URJ119" s="464"/>
      <c r="URK119" s="464"/>
      <c r="URL119" s="464"/>
      <c r="URM119" s="267"/>
      <c r="URN119" s="465"/>
      <c r="URO119" s="465"/>
      <c r="URP119" s="465"/>
      <c r="URQ119" s="268"/>
      <c r="URR119" s="463"/>
      <c r="URS119" s="463"/>
      <c r="URT119" s="463"/>
      <c r="URU119" s="268"/>
      <c r="URV119" s="463"/>
      <c r="URW119" s="463"/>
      <c r="URX119" s="463"/>
      <c r="URY119" s="267"/>
      <c r="URZ119" s="464"/>
      <c r="USA119" s="464"/>
      <c r="USB119" s="464"/>
      <c r="USC119" s="267"/>
      <c r="USD119" s="465"/>
      <c r="USE119" s="465"/>
      <c r="USF119" s="465"/>
      <c r="USG119" s="268"/>
      <c r="USH119" s="463"/>
      <c r="USI119" s="463"/>
      <c r="USJ119" s="463"/>
      <c r="USK119" s="268"/>
      <c r="USL119" s="463"/>
      <c r="USM119" s="463"/>
      <c r="USN119" s="463"/>
      <c r="USO119" s="267"/>
      <c r="USP119" s="464"/>
      <c r="USQ119" s="464"/>
      <c r="USR119" s="464"/>
      <c r="USS119" s="267"/>
      <c r="UST119" s="465"/>
      <c r="USU119" s="465"/>
      <c r="USV119" s="465"/>
      <c r="USW119" s="268"/>
      <c r="USX119" s="463"/>
      <c r="USY119" s="463"/>
      <c r="USZ119" s="463"/>
      <c r="UTA119" s="268"/>
      <c r="UTB119" s="463"/>
      <c r="UTC119" s="463"/>
      <c r="UTD119" s="463"/>
      <c r="UTE119" s="267"/>
      <c r="UTF119" s="464"/>
      <c r="UTG119" s="464"/>
      <c r="UTH119" s="464"/>
      <c r="UTI119" s="267"/>
      <c r="UTJ119" s="465"/>
      <c r="UTK119" s="465"/>
      <c r="UTL119" s="465"/>
      <c r="UTM119" s="268"/>
      <c r="UTN119" s="463"/>
      <c r="UTO119" s="463"/>
      <c r="UTP119" s="463"/>
      <c r="UTQ119" s="268"/>
      <c r="UTR119" s="463"/>
      <c r="UTS119" s="463"/>
      <c r="UTT119" s="463"/>
      <c r="UTU119" s="267"/>
      <c r="UTV119" s="464"/>
      <c r="UTW119" s="464"/>
      <c r="UTX119" s="464"/>
      <c r="UTY119" s="267"/>
      <c r="UTZ119" s="465"/>
      <c r="UUA119" s="465"/>
      <c r="UUB119" s="465"/>
      <c r="UUC119" s="268"/>
      <c r="UUD119" s="463"/>
      <c r="UUE119" s="463"/>
      <c r="UUF119" s="463"/>
      <c r="UUG119" s="268"/>
      <c r="UUH119" s="463"/>
      <c r="UUI119" s="463"/>
      <c r="UUJ119" s="463"/>
      <c r="UUK119" s="267"/>
      <c r="UUL119" s="464"/>
      <c r="UUM119" s="464"/>
      <c r="UUN119" s="464"/>
      <c r="UUO119" s="267"/>
      <c r="UUP119" s="465"/>
      <c r="UUQ119" s="465"/>
      <c r="UUR119" s="465"/>
      <c r="UUS119" s="268"/>
      <c r="UUT119" s="463"/>
      <c r="UUU119" s="463"/>
      <c r="UUV119" s="463"/>
      <c r="UUW119" s="268"/>
      <c r="UUX119" s="463"/>
      <c r="UUY119" s="463"/>
      <c r="UUZ119" s="463"/>
      <c r="UVA119" s="267"/>
      <c r="UVB119" s="464"/>
      <c r="UVC119" s="464"/>
      <c r="UVD119" s="464"/>
      <c r="UVE119" s="267"/>
      <c r="UVF119" s="465"/>
      <c r="UVG119" s="465"/>
      <c r="UVH119" s="465"/>
      <c r="UVI119" s="268"/>
      <c r="UVJ119" s="463"/>
      <c r="UVK119" s="463"/>
      <c r="UVL119" s="463"/>
      <c r="UVM119" s="268"/>
      <c r="UVN119" s="463"/>
      <c r="UVO119" s="463"/>
      <c r="UVP119" s="463"/>
      <c r="UVQ119" s="267"/>
      <c r="UVR119" s="464"/>
      <c r="UVS119" s="464"/>
      <c r="UVT119" s="464"/>
      <c r="UVU119" s="267"/>
      <c r="UVV119" s="465"/>
      <c r="UVW119" s="465"/>
      <c r="UVX119" s="465"/>
      <c r="UVY119" s="268"/>
      <c r="UVZ119" s="463"/>
      <c r="UWA119" s="463"/>
      <c r="UWB119" s="463"/>
      <c r="UWC119" s="268"/>
      <c r="UWD119" s="463"/>
      <c r="UWE119" s="463"/>
      <c r="UWF119" s="463"/>
      <c r="UWG119" s="267"/>
      <c r="UWH119" s="464"/>
      <c r="UWI119" s="464"/>
      <c r="UWJ119" s="464"/>
      <c r="UWK119" s="267"/>
      <c r="UWL119" s="465"/>
      <c r="UWM119" s="465"/>
      <c r="UWN119" s="465"/>
      <c r="UWO119" s="268"/>
      <c r="UWP119" s="463"/>
      <c r="UWQ119" s="463"/>
      <c r="UWR119" s="463"/>
      <c r="UWS119" s="268"/>
      <c r="UWT119" s="463"/>
      <c r="UWU119" s="463"/>
      <c r="UWV119" s="463"/>
      <c r="UWW119" s="267"/>
      <c r="UWX119" s="464"/>
      <c r="UWY119" s="464"/>
      <c r="UWZ119" s="464"/>
      <c r="UXA119" s="267"/>
      <c r="UXB119" s="465"/>
      <c r="UXC119" s="465"/>
      <c r="UXD119" s="465"/>
      <c r="UXE119" s="268"/>
      <c r="UXF119" s="463"/>
      <c r="UXG119" s="463"/>
      <c r="UXH119" s="463"/>
      <c r="UXI119" s="268"/>
      <c r="UXJ119" s="463"/>
      <c r="UXK119" s="463"/>
      <c r="UXL119" s="463"/>
      <c r="UXM119" s="267"/>
      <c r="UXN119" s="464"/>
      <c r="UXO119" s="464"/>
      <c r="UXP119" s="464"/>
      <c r="UXQ119" s="267"/>
      <c r="UXR119" s="465"/>
      <c r="UXS119" s="465"/>
      <c r="UXT119" s="465"/>
      <c r="UXU119" s="268"/>
      <c r="UXV119" s="463"/>
      <c r="UXW119" s="463"/>
      <c r="UXX119" s="463"/>
      <c r="UXY119" s="268"/>
      <c r="UXZ119" s="463"/>
      <c r="UYA119" s="463"/>
      <c r="UYB119" s="463"/>
      <c r="UYC119" s="267"/>
      <c r="UYD119" s="464"/>
      <c r="UYE119" s="464"/>
      <c r="UYF119" s="464"/>
      <c r="UYG119" s="267"/>
      <c r="UYH119" s="465"/>
      <c r="UYI119" s="465"/>
      <c r="UYJ119" s="465"/>
      <c r="UYK119" s="268"/>
      <c r="UYL119" s="463"/>
      <c r="UYM119" s="463"/>
      <c r="UYN119" s="463"/>
      <c r="UYO119" s="268"/>
      <c r="UYP119" s="463"/>
      <c r="UYQ119" s="463"/>
      <c r="UYR119" s="463"/>
      <c r="UYS119" s="267"/>
      <c r="UYT119" s="464"/>
      <c r="UYU119" s="464"/>
      <c r="UYV119" s="464"/>
      <c r="UYW119" s="267"/>
      <c r="UYX119" s="465"/>
      <c r="UYY119" s="465"/>
      <c r="UYZ119" s="465"/>
      <c r="UZA119" s="268"/>
      <c r="UZB119" s="463"/>
      <c r="UZC119" s="463"/>
      <c r="UZD119" s="463"/>
      <c r="UZE119" s="268"/>
      <c r="UZF119" s="463"/>
      <c r="UZG119" s="463"/>
      <c r="UZH119" s="463"/>
      <c r="UZI119" s="267"/>
      <c r="UZJ119" s="464"/>
      <c r="UZK119" s="464"/>
      <c r="UZL119" s="464"/>
      <c r="UZM119" s="267"/>
      <c r="UZN119" s="465"/>
      <c r="UZO119" s="465"/>
      <c r="UZP119" s="465"/>
      <c r="UZQ119" s="268"/>
      <c r="UZR119" s="463"/>
      <c r="UZS119" s="463"/>
      <c r="UZT119" s="463"/>
      <c r="UZU119" s="268"/>
      <c r="UZV119" s="463"/>
      <c r="UZW119" s="463"/>
      <c r="UZX119" s="463"/>
      <c r="UZY119" s="267"/>
      <c r="UZZ119" s="464"/>
      <c r="VAA119" s="464"/>
      <c r="VAB119" s="464"/>
      <c r="VAC119" s="267"/>
      <c r="VAD119" s="465"/>
      <c r="VAE119" s="465"/>
      <c r="VAF119" s="465"/>
      <c r="VAG119" s="268"/>
      <c r="VAH119" s="463"/>
      <c r="VAI119" s="463"/>
      <c r="VAJ119" s="463"/>
      <c r="VAK119" s="268"/>
      <c r="VAL119" s="463"/>
      <c r="VAM119" s="463"/>
      <c r="VAN119" s="463"/>
      <c r="VAO119" s="267"/>
      <c r="VAP119" s="464"/>
      <c r="VAQ119" s="464"/>
      <c r="VAR119" s="464"/>
      <c r="VAS119" s="267"/>
      <c r="VAT119" s="465"/>
      <c r="VAU119" s="465"/>
      <c r="VAV119" s="465"/>
      <c r="VAW119" s="268"/>
      <c r="VAX119" s="463"/>
      <c r="VAY119" s="463"/>
      <c r="VAZ119" s="463"/>
      <c r="VBA119" s="268"/>
      <c r="VBB119" s="463"/>
      <c r="VBC119" s="463"/>
      <c r="VBD119" s="463"/>
      <c r="VBE119" s="267"/>
      <c r="VBF119" s="464"/>
      <c r="VBG119" s="464"/>
      <c r="VBH119" s="464"/>
      <c r="VBI119" s="267"/>
      <c r="VBJ119" s="465"/>
      <c r="VBK119" s="465"/>
      <c r="VBL119" s="465"/>
      <c r="VBM119" s="268"/>
      <c r="VBN119" s="463"/>
      <c r="VBO119" s="463"/>
      <c r="VBP119" s="463"/>
      <c r="VBQ119" s="268"/>
      <c r="VBR119" s="463"/>
      <c r="VBS119" s="463"/>
      <c r="VBT119" s="463"/>
      <c r="VBU119" s="267"/>
      <c r="VBV119" s="464"/>
      <c r="VBW119" s="464"/>
      <c r="VBX119" s="464"/>
      <c r="VBY119" s="267"/>
      <c r="VBZ119" s="465"/>
      <c r="VCA119" s="465"/>
      <c r="VCB119" s="465"/>
      <c r="VCC119" s="268"/>
      <c r="VCD119" s="463"/>
      <c r="VCE119" s="463"/>
      <c r="VCF119" s="463"/>
      <c r="VCG119" s="268"/>
      <c r="VCH119" s="463"/>
      <c r="VCI119" s="463"/>
      <c r="VCJ119" s="463"/>
      <c r="VCK119" s="267"/>
      <c r="VCL119" s="464"/>
      <c r="VCM119" s="464"/>
      <c r="VCN119" s="464"/>
      <c r="VCO119" s="267"/>
      <c r="VCP119" s="465"/>
      <c r="VCQ119" s="465"/>
      <c r="VCR119" s="465"/>
      <c r="VCS119" s="268"/>
      <c r="VCT119" s="463"/>
      <c r="VCU119" s="463"/>
      <c r="VCV119" s="463"/>
      <c r="VCW119" s="268"/>
      <c r="VCX119" s="463"/>
      <c r="VCY119" s="463"/>
      <c r="VCZ119" s="463"/>
      <c r="VDA119" s="267"/>
      <c r="VDB119" s="464"/>
      <c r="VDC119" s="464"/>
      <c r="VDD119" s="464"/>
      <c r="VDE119" s="267"/>
      <c r="VDF119" s="465"/>
      <c r="VDG119" s="465"/>
      <c r="VDH119" s="465"/>
      <c r="VDI119" s="268"/>
      <c r="VDJ119" s="463"/>
      <c r="VDK119" s="463"/>
      <c r="VDL119" s="463"/>
      <c r="VDM119" s="268"/>
      <c r="VDN119" s="463"/>
      <c r="VDO119" s="463"/>
      <c r="VDP119" s="463"/>
      <c r="VDQ119" s="267"/>
      <c r="VDR119" s="464"/>
      <c r="VDS119" s="464"/>
      <c r="VDT119" s="464"/>
      <c r="VDU119" s="267"/>
      <c r="VDV119" s="465"/>
      <c r="VDW119" s="465"/>
      <c r="VDX119" s="465"/>
      <c r="VDY119" s="268"/>
      <c r="VDZ119" s="463"/>
      <c r="VEA119" s="463"/>
      <c r="VEB119" s="463"/>
      <c r="VEC119" s="268"/>
      <c r="VED119" s="463"/>
      <c r="VEE119" s="463"/>
      <c r="VEF119" s="463"/>
      <c r="VEG119" s="267"/>
      <c r="VEH119" s="464"/>
      <c r="VEI119" s="464"/>
      <c r="VEJ119" s="464"/>
      <c r="VEK119" s="267"/>
      <c r="VEL119" s="465"/>
      <c r="VEM119" s="465"/>
      <c r="VEN119" s="465"/>
      <c r="VEO119" s="268"/>
      <c r="VEP119" s="463"/>
      <c r="VEQ119" s="463"/>
      <c r="VER119" s="463"/>
      <c r="VES119" s="268"/>
      <c r="VET119" s="463"/>
      <c r="VEU119" s="463"/>
      <c r="VEV119" s="463"/>
      <c r="VEW119" s="267"/>
      <c r="VEX119" s="464"/>
      <c r="VEY119" s="464"/>
      <c r="VEZ119" s="464"/>
      <c r="VFA119" s="267"/>
      <c r="VFB119" s="465"/>
      <c r="VFC119" s="465"/>
      <c r="VFD119" s="465"/>
      <c r="VFE119" s="268"/>
      <c r="VFF119" s="463"/>
      <c r="VFG119" s="463"/>
      <c r="VFH119" s="463"/>
      <c r="VFI119" s="268"/>
      <c r="VFJ119" s="463"/>
      <c r="VFK119" s="463"/>
      <c r="VFL119" s="463"/>
      <c r="VFM119" s="267"/>
      <c r="VFN119" s="464"/>
      <c r="VFO119" s="464"/>
      <c r="VFP119" s="464"/>
      <c r="VFQ119" s="267"/>
      <c r="VFR119" s="465"/>
      <c r="VFS119" s="465"/>
      <c r="VFT119" s="465"/>
      <c r="VFU119" s="268"/>
      <c r="VFV119" s="463"/>
      <c r="VFW119" s="463"/>
      <c r="VFX119" s="463"/>
      <c r="VFY119" s="268"/>
      <c r="VFZ119" s="463"/>
      <c r="VGA119" s="463"/>
      <c r="VGB119" s="463"/>
      <c r="VGC119" s="267"/>
      <c r="VGD119" s="464"/>
      <c r="VGE119" s="464"/>
      <c r="VGF119" s="464"/>
      <c r="VGG119" s="267"/>
      <c r="VGH119" s="465"/>
      <c r="VGI119" s="465"/>
      <c r="VGJ119" s="465"/>
      <c r="VGK119" s="268"/>
      <c r="VGL119" s="463"/>
      <c r="VGM119" s="463"/>
      <c r="VGN119" s="463"/>
      <c r="VGO119" s="268"/>
      <c r="VGP119" s="463"/>
      <c r="VGQ119" s="463"/>
      <c r="VGR119" s="463"/>
      <c r="VGS119" s="267"/>
      <c r="VGT119" s="464"/>
      <c r="VGU119" s="464"/>
      <c r="VGV119" s="464"/>
      <c r="VGW119" s="267"/>
      <c r="VGX119" s="465"/>
      <c r="VGY119" s="465"/>
      <c r="VGZ119" s="465"/>
      <c r="VHA119" s="268"/>
      <c r="VHB119" s="463"/>
      <c r="VHC119" s="463"/>
      <c r="VHD119" s="463"/>
      <c r="VHE119" s="268"/>
      <c r="VHF119" s="463"/>
      <c r="VHG119" s="463"/>
      <c r="VHH119" s="463"/>
      <c r="VHI119" s="267"/>
      <c r="VHJ119" s="464"/>
      <c r="VHK119" s="464"/>
      <c r="VHL119" s="464"/>
      <c r="VHM119" s="267"/>
      <c r="VHN119" s="465"/>
      <c r="VHO119" s="465"/>
      <c r="VHP119" s="465"/>
      <c r="VHQ119" s="268"/>
      <c r="VHR119" s="463"/>
      <c r="VHS119" s="463"/>
      <c r="VHT119" s="463"/>
      <c r="VHU119" s="268"/>
      <c r="VHV119" s="463"/>
      <c r="VHW119" s="463"/>
      <c r="VHX119" s="463"/>
      <c r="VHY119" s="267"/>
      <c r="VHZ119" s="464"/>
      <c r="VIA119" s="464"/>
      <c r="VIB119" s="464"/>
      <c r="VIC119" s="267"/>
      <c r="VID119" s="465"/>
      <c r="VIE119" s="465"/>
      <c r="VIF119" s="465"/>
      <c r="VIG119" s="268"/>
      <c r="VIH119" s="463"/>
      <c r="VII119" s="463"/>
      <c r="VIJ119" s="463"/>
      <c r="VIK119" s="268"/>
      <c r="VIL119" s="463"/>
      <c r="VIM119" s="463"/>
      <c r="VIN119" s="463"/>
      <c r="VIO119" s="267"/>
      <c r="VIP119" s="464"/>
      <c r="VIQ119" s="464"/>
      <c r="VIR119" s="464"/>
      <c r="VIS119" s="267"/>
      <c r="VIT119" s="465"/>
      <c r="VIU119" s="465"/>
      <c r="VIV119" s="465"/>
      <c r="VIW119" s="268"/>
      <c r="VIX119" s="463"/>
      <c r="VIY119" s="463"/>
      <c r="VIZ119" s="463"/>
      <c r="VJA119" s="268"/>
      <c r="VJB119" s="463"/>
      <c r="VJC119" s="463"/>
      <c r="VJD119" s="463"/>
      <c r="VJE119" s="267"/>
      <c r="VJF119" s="464"/>
      <c r="VJG119" s="464"/>
      <c r="VJH119" s="464"/>
      <c r="VJI119" s="267"/>
      <c r="VJJ119" s="465"/>
      <c r="VJK119" s="465"/>
      <c r="VJL119" s="465"/>
      <c r="VJM119" s="268"/>
      <c r="VJN119" s="463"/>
      <c r="VJO119" s="463"/>
      <c r="VJP119" s="463"/>
      <c r="VJQ119" s="268"/>
      <c r="VJR119" s="463"/>
      <c r="VJS119" s="463"/>
      <c r="VJT119" s="463"/>
      <c r="VJU119" s="267"/>
      <c r="VJV119" s="464"/>
      <c r="VJW119" s="464"/>
      <c r="VJX119" s="464"/>
      <c r="VJY119" s="267"/>
      <c r="VJZ119" s="465"/>
      <c r="VKA119" s="465"/>
      <c r="VKB119" s="465"/>
      <c r="VKC119" s="268"/>
      <c r="VKD119" s="463"/>
      <c r="VKE119" s="463"/>
      <c r="VKF119" s="463"/>
      <c r="VKG119" s="268"/>
      <c r="VKH119" s="463"/>
      <c r="VKI119" s="463"/>
      <c r="VKJ119" s="463"/>
      <c r="VKK119" s="267"/>
      <c r="VKL119" s="464"/>
      <c r="VKM119" s="464"/>
      <c r="VKN119" s="464"/>
      <c r="VKO119" s="267"/>
      <c r="VKP119" s="465"/>
      <c r="VKQ119" s="465"/>
      <c r="VKR119" s="465"/>
      <c r="VKS119" s="268"/>
      <c r="VKT119" s="463"/>
      <c r="VKU119" s="463"/>
      <c r="VKV119" s="463"/>
      <c r="VKW119" s="268"/>
      <c r="VKX119" s="463"/>
      <c r="VKY119" s="463"/>
      <c r="VKZ119" s="463"/>
      <c r="VLA119" s="267"/>
      <c r="VLB119" s="464"/>
      <c r="VLC119" s="464"/>
      <c r="VLD119" s="464"/>
      <c r="VLE119" s="267"/>
      <c r="VLF119" s="465"/>
      <c r="VLG119" s="465"/>
      <c r="VLH119" s="465"/>
      <c r="VLI119" s="268"/>
      <c r="VLJ119" s="463"/>
      <c r="VLK119" s="463"/>
      <c r="VLL119" s="463"/>
      <c r="VLM119" s="268"/>
      <c r="VLN119" s="463"/>
      <c r="VLO119" s="463"/>
      <c r="VLP119" s="463"/>
      <c r="VLQ119" s="267"/>
      <c r="VLR119" s="464"/>
      <c r="VLS119" s="464"/>
      <c r="VLT119" s="464"/>
      <c r="VLU119" s="267"/>
      <c r="VLV119" s="465"/>
      <c r="VLW119" s="465"/>
      <c r="VLX119" s="465"/>
      <c r="VLY119" s="268"/>
      <c r="VLZ119" s="463"/>
      <c r="VMA119" s="463"/>
      <c r="VMB119" s="463"/>
      <c r="VMC119" s="268"/>
      <c r="VMD119" s="463"/>
      <c r="VME119" s="463"/>
      <c r="VMF119" s="463"/>
      <c r="VMG119" s="267"/>
      <c r="VMH119" s="464"/>
      <c r="VMI119" s="464"/>
      <c r="VMJ119" s="464"/>
      <c r="VMK119" s="267"/>
      <c r="VML119" s="465"/>
      <c r="VMM119" s="465"/>
      <c r="VMN119" s="465"/>
      <c r="VMO119" s="268"/>
      <c r="VMP119" s="463"/>
      <c r="VMQ119" s="463"/>
      <c r="VMR119" s="463"/>
      <c r="VMS119" s="268"/>
      <c r="VMT119" s="463"/>
      <c r="VMU119" s="463"/>
      <c r="VMV119" s="463"/>
      <c r="VMW119" s="267"/>
      <c r="VMX119" s="464"/>
      <c r="VMY119" s="464"/>
      <c r="VMZ119" s="464"/>
      <c r="VNA119" s="267"/>
      <c r="VNB119" s="465"/>
      <c r="VNC119" s="465"/>
      <c r="VND119" s="465"/>
      <c r="VNE119" s="268"/>
      <c r="VNF119" s="463"/>
      <c r="VNG119" s="463"/>
      <c r="VNH119" s="463"/>
      <c r="VNI119" s="268"/>
      <c r="VNJ119" s="463"/>
      <c r="VNK119" s="463"/>
      <c r="VNL119" s="463"/>
      <c r="VNM119" s="267"/>
      <c r="VNN119" s="464"/>
      <c r="VNO119" s="464"/>
      <c r="VNP119" s="464"/>
      <c r="VNQ119" s="267"/>
      <c r="VNR119" s="465"/>
      <c r="VNS119" s="465"/>
      <c r="VNT119" s="465"/>
      <c r="VNU119" s="268"/>
      <c r="VNV119" s="463"/>
      <c r="VNW119" s="463"/>
      <c r="VNX119" s="463"/>
      <c r="VNY119" s="268"/>
      <c r="VNZ119" s="463"/>
      <c r="VOA119" s="463"/>
      <c r="VOB119" s="463"/>
      <c r="VOC119" s="267"/>
      <c r="VOD119" s="464"/>
      <c r="VOE119" s="464"/>
      <c r="VOF119" s="464"/>
      <c r="VOG119" s="267"/>
      <c r="VOH119" s="465"/>
      <c r="VOI119" s="465"/>
      <c r="VOJ119" s="465"/>
      <c r="VOK119" s="268"/>
      <c r="VOL119" s="463"/>
      <c r="VOM119" s="463"/>
      <c r="VON119" s="463"/>
      <c r="VOO119" s="268"/>
      <c r="VOP119" s="463"/>
      <c r="VOQ119" s="463"/>
      <c r="VOR119" s="463"/>
      <c r="VOS119" s="267"/>
      <c r="VOT119" s="464"/>
      <c r="VOU119" s="464"/>
      <c r="VOV119" s="464"/>
      <c r="VOW119" s="267"/>
      <c r="VOX119" s="465"/>
      <c r="VOY119" s="465"/>
      <c r="VOZ119" s="465"/>
      <c r="VPA119" s="268"/>
      <c r="VPB119" s="463"/>
      <c r="VPC119" s="463"/>
      <c r="VPD119" s="463"/>
      <c r="VPE119" s="268"/>
      <c r="VPF119" s="463"/>
      <c r="VPG119" s="463"/>
      <c r="VPH119" s="463"/>
      <c r="VPI119" s="267"/>
      <c r="VPJ119" s="464"/>
      <c r="VPK119" s="464"/>
      <c r="VPL119" s="464"/>
      <c r="VPM119" s="267"/>
      <c r="VPN119" s="465"/>
      <c r="VPO119" s="465"/>
      <c r="VPP119" s="465"/>
      <c r="VPQ119" s="268"/>
      <c r="VPR119" s="463"/>
      <c r="VPS119" s="463"/>
      <c r="VPT119" s="463"/>
      <c r="VPU119" s="268"/>
      <c r="VPV119" s="463"/>
      <c r="VPW119" s="463"/>
      <c r="VPX119" s="463"/>
      <c r="VPY119" s="267"/>
      <c r="VPZ119" s="464"/>
      <c r="VQA119" s="464"/>
      <c r="VQB119" s="464"/>
      <c r="VQC119" s="267"/>
      <c r="VQD119" s="465"/>
      <c r="VQE119" s="465"/>
      <c r="VQF119" s="465"/>
      <c r="VQG119" s="268"/>
      <c r="VQH119" s="463"/>
      <c r="VQI119" s="463"/>
      <c r="VQJ119" s="463"/>
      <c r="VQK119" s="268"/>
      <c r="VQL119" s="463"/>
      <c r="VQM119" s="463"/>
      <c r="VQN119" s="463"/>
      <c r="VQO119" s="267"/>
      <c r="VQP119" s="464"/>
      <c r="VQQ119" s="464"/>
      <c r="VQR119" s="464"/>
      <c r="VQS119" s="267"/>
      <c r="VQT119" s="465"/>
      <c r="VQU119" s="465"/>
      <c r="VQV119" s="465"/>
      <c r="VQW119" s="268"/>
      <c r="VQX119" s="463"/>
      <c r="VQY119" s="463"/>
      <c r="VQZ119" s="463"/>
      <c r="VRA119" s="268"/>
      <c r="VRB119" s="463"/>
      <c r="VRC119" s="463"/>
      <c r="VRD119" s="463"/>
      <c r="VRE119" s="267"/>
      <c r="VRF119" s="464"/>
      <c r="VRG119" s="464"/>
      <c r="VRH119" s="464"/>
      <c r="VRI119" s="267"/>
      <c r="VRJ119" s="465"/>
      <c r="VRK119" s="465"/>
      <c r="VRL119" s="465"/>
      <c r="VRM119" s="268"/>
      <c r="VRN119" s="463"/>
      <c r="VRO119" s="463"/>
      <c r="VRP119" s="463"/>
      <c r="VRQ119" s="268"/>
      <c r="VRR119" s="463"/>
      <c r="VRS119" s="463"/>
      <c r="VRT119" s="463"/>
      <c r="VRU119" s="267"/>
      <c r="VRV119" s="464"/>
      <c r="VRW119" s="464"/>
      <c r="VRX119" s="464"/>
      <c r="VRY119" s="267"/>
      <c r="VRZ119" s="465"/>
      <c r="VSA119" s="465"/>
      <c r="VSB119" s="465"/>
      <c r="VSC119" s="268"/>
      <c r="VSD119" s="463"/>
      <c r="VSE119" s="463"/>
      <c r="VSF119" s="463"/>
      <c r="VSG119" s="268"/>
      <c r="VSH119" s="463"/>
      <c r="VSI119" s="463"/>
      <c r="VSJ119" s="463"/>
      <c r="VSK119" s="267"/>
      <c r="VSL119" s="464"/>
      <c r="VSM119" s="464"/>
      <c r="VSN119" s="464"/>
      <c r="VSO119" s="267"/>
      <c r="VSP119" s="465"/>
      <c r="VSQ119" s="465"/>
      <c r="VSR119" s="465"/>
      <c r="VSS119" s="268"/>
      <c r="VST119" s="463"/>
      <c r="VSU119" s="463"/>
      <c r="VSV119" s="463"/>
      <c r="VSW119" s="268"/>
      <c r="VSX119" s="463"/>
      <c r="VSY119" s="463"/>
      <c r="VSZ119" s="463"/>
      <c r="VTA119" s="267"/>
      <c r="VTB119" s="464"/>
      <c r="VTC119" s="464"/>
      <c r="VTD119" s="464"/>
      <c r="VTE119" s="267"/>
      <c r="VTF119" s="465"/>
      <c r="VTG119" s="465"/>
      <c r="VTH119" s="465"/>
      <c r="VTI119" s="268"/>
      <c r="VTJ119" s="463"/>
      <c r="VTK119" s="463"/>
      <c r="VTL119" s="463"/>
      <c r="VTM119" s="268"/>
      <c r="VTN119" s="463"/>
      <c r="VTO119" s="463"/>
      <c r="VTP119" s="463"/>
      <c r="VTQ119" s="267"/>
      <c r="VTR119" s="464"/>
      <c r="VTS119" s="464"/>
      <c r="VTT119" s="464"/>
      <c r="VTU119" s="267"/>
      <c r="VTV119" s="465"/>
      <c r="VTW119" s="465"/>
      <c r="VTX119" s="465"/>
      <c r="VTY119" s="268"/>
      <c r="VTZ119" s="463"/>
      <c r="VUA119" s="463"/>
      <c r="VUB119" s="463"/>
      <c r="VUC119" s="268"/>
      <c r="VUD119" s="463"/>
      <c r="VUE119" s="463"/>
      <c r="VUF119" s="463"/>
      <c r="VUG119" s="267"/>
      <c r="VUH119" s="464"/>
      <c r="VUI119" s="464"/>
      <c r="VUJ119" s="464"/>
      <c r="VUK119" s="267"/>
      <c r="VUL119" s="465"/>
      <c r="VUM119" s="465"/>
      <c r="VUN119" s="465"/>
      <c r="VUO119" s="268"/>
      <c r="VUP119" s="463"/>
      <c r="VUQ119" s="463"/>
      <c r="VUR119" s="463"/>
      <c r="VUS119" s="268"/>
      <c r="VUT119" s="463"/>
      <c r="VUU119" s="463"/>
      <c r="VUV119" s="463"/>
      <c r="VUW119" s="267"/>
      <c r="VUX119" s="464"/>
      <c r="VUY119" s="464"/>
      <c r="VUZ119" s="464"/>
      <c r="VVA119" s="267"/>
      <c r="VVB119" s="465"/>
      <c r="VVC119" s="465"/>
      <c r="VVD119" s="465"/>
      <c r="VVE119" s="268"/>
      <c r="VVF119" s="463"/>
      <c r="VVG119" s="463"/>
      <c r="VVH119" s="463"/>
      <c r="VVI119" s="268"/>
      <c r="VVJ119" s="463"/>
      <c r="VVK119" s="463"/>
      <c r="VVL119" s="463"/>
      <c r="VVM119" s="267"/>
      <c r="VVN119" s="464"/>
      <c r="VVO119" s="464"/>
      <c r="VVP119" s="464"/>
      <c r="VVQ119" s="267"/>
      <c r="VVR119" s="465"/>
      <c r="VVS119" s="465"/>
      <c r="VVT119" s="465"/>
      <c r="VVU119" s="268"/>
      <c r="VVV119" s="463"/>
      <c r="VVW119" s="463"/>
      <c r="VVX119" s="463"/>
      <c r="VVY119" s="268"/>
      <c r="VVZ119" s="463"/>
      <c r="VWA119" s="463"/>
      <c r="VWB119" s="463"/>
      <c r="VWC119" s="267"/>
      <c r="VWD119" s="464"/>
      <c r="VWE119" s="464"/>
      <c r="VWF119" s="464"/>
      <c r="VWG119" s="267"/>
      <c r="VWH119" s="465"/>
      <c r="VWI119" s="465"/>
      <c r="VWJ119" s="465"/>
      <c r="VWK119" s="268"/>
      <c r="VWL119" s="463"/>
      <c r="VWM119" s="463"/>
      <c r="VWN119" s="463"/>
      <c r="VWO119" s="268"/>
      <c r="VWP119" s="463"/>
      <c r="VWQ119" s="463"/>
      <c r="VWR119" s="463"/>
      <c r="VWS119" s="267"/>
      <c r="VWT119" s="464"/>
      <c r="VWU119" s="464"/>
      <c r="VWV119" s="464"/>
      <c r="VWW119" s="267"/>
      <c r="VWX119" s="465"/>
      <c r="VWY119" s="465"/>
      <c r="VWZ119" s="465"/>
      <c r="VXA119" s="268"/>
      <c r="VXB119" s="463"/>
      <c r="VXC119" s="463"/>
      <c r="VXD119" s="463"/>
      <c r="VXE119" s="268"/>
      <c r="VXF119" s="463"/>
      <c r="VXG119" s="463"/>
      <c r="VXH119" s="463"/>
      <c r="VXI119" s="267"/>
      <c r="VXJ119" s="464"/>
      <c r="VXK119" s="464"/>
      <c r="VXL119" s="464"/>
      <c r="VXM119" s="267"/>
      <c r="VXN119" s="465"/>
      <c r="VXO119" s="465"/>
      <c r="VXP119" s="465"/>
      <c r="VXQ119" s="268"/>
      <c r="VXR119" s="463"/>
      <c r="VXS119" s="463"/>
      <c r="VXT119" s="463"/>
      <c r="VXU119" s="268"/>
      <c r="VXV119" s="463"/>
      <c r="VXW119" s="463"/>
      <c r="VXX119" s="463"/>
      <c r="VXY119" s="267"/>
      <c r="VXZ119" s="464"/>
      <c r="VYA119" s="464"/>
      <c r="VYB119" s="464"/>
      <c r="VYC119" s="267"/>
      <c r="VYD119" s="465"/>
      <c r="VYE119" s="465"/>
      <c r="VYF119" s="465"/>
      <c r="VYG119" s="268"/>
      <c r="VYH119" s="463"/>
      <c r="VYI119" s="463"/>
      <c r="VYJ119" s="463"/>
      <c r="VYK119" s="268"/>
      <c r="VYL119" s="463"/>
      <c r="VYM119" s="463"/>
      <c r="VYN119" s="463"/>
      <c r="VYO119" s="267"/>
      <c r="VYP119" s="464"/>
      <c r="VYQ119" s="464"/>
      <c r="VYR119" s="464"/>
      <c r="VYS119" s="267"/>
      <c r="VYT119" s="465"/>
      <c r="VYU119" s="465"/>
      <c r="VYV119" s="465"/>
      <c r="VYW119" s="268"/>
      <c r="VYX119" s="463"/>
      <c r="VYY119" s="463"/>
      <c r="VYZ119" s="463"/>
      <c r="VZA119" s="268"/>
      <c r="VZB119" s="463"/>
      <c r="VZC119" s="463"/>
      <c r="VZD119" s="463"/>
      <c r="VZE119" s="267"/>
      <c r="VZF119" s="464"/>
      <c r="VZG119" s="464"/>
      <c r="VZH119" s="464"/>
      <c r="VZI119" s="267"/>
      <c r="VZJ119" s="465"/>
      <c r="VZK119" s="465"/>
      <c r="VZL119" s="465"/>
      <c r="VZM119" s="268"/>
      <c r="VZN119" s="463"/>
      <c r="VZO119" s="463"/>
      <c r="VZP119" s="463"/>
      <c r="VZQ119" s="268"/>
      <c r="VZR119" s="463"/>
      <c r="VZS119" s="463"/>
      <c r="VZT119" s="463"/>
      <c r="VZU119" s="267"/>
      <c r="VZV119" s="464"/>
      <c r="VZW119" s="464"/>
      <c r="VZX119" s="464"/>
      <c r="VZY119" s="267"/>
      <c r="VZZ119" s="465"/>
      <c r="WAA119" s="465"/>
      <c r="WAB119" s="465"/>
      <c r="WAC119" s="268"/>
      <c r="WAD119" s="463"/>
      <c r="WAE119" s="463"/>
      <c r="WAF119" s="463"/>
      <c r="WAG119" s="268"/>
      <c r="WAH119" s="463"/>
      <c r="WAI119" s="463"/>
      <c r="WAJ119" s="463"/>
      <c r="WAK119" s="267"/>
      <c r="WAL119" s="464"/>
      <c r="WAM119" s="464"/>
      <c r="WAN119" s="464"/>
      <c r="WAO119" s="267"/>
      <c r="WAP119" s="465"/>
      <c r="WAQ119" s="465"/>
      <c r="WAR119" s="465"/>
      <c r="WAS119" s="268"/>
      <c r="WAT119" s="463"/>
      <c r="WAU119" s="463"/>
      <c r="WAV119" s="463"/>
      <c r="WAW119" s="268"/>
      <c r="WAX119" s="463"/>
      <c r="WAY119" s="463"/>
      <c r="WAZ119" s="463"/>
      <c r="WBA119" s="267"/>
      <c r="WBB119" s="464"/>
      <c r="WBC119" s="464"/>
      <c r="WBD119" s="464"/>
      <c r="WBE119" s="267"/>
      <c r="WBF119" s="465"/>
      <c r="WBG119" s="465"/>
      <c r="WBH119" s="465"/>
      <c r="WBI119" s="268"/>
      <c r="WBJ119" s="463"/>
      <c r="WBK119" s="463"/>
      <c r="WBL119" s="463"/>
      <c r="WBM119" s="268"/>
      <c r="WBN119" s="463"/>
      <c r="WBO119" s="463"/>
      <c r="WBP119" s="463"/>
      <c r="WBQ119" s="267"/>
      <c r="WBR119" s="464"/>
      <c r="WBS119" s="464"/>
      <c r="WBT119" s="464"/>
      <c r="WBU119" s="267"/>
      <c r="WBV119" s="465"/>
      <c r="WBW119" s="465"/>
      <c r="WBX119" s="465"/>
      <c r="WBY119" s="268"/>
      <c r="WBZ119" s="463"/>
      <c r="WCA119" s="463"/>
      <c r="WCB119" s="463"/>
      <c r="WCC119" s="268"/>
      <c r="WCD119" s="463"/>
      <c r="WCE119" s="463"/>
      <c r="WCF119" s="463"/>
      <c r="WCG119" s="267"/>
      <c r="WCH119" s="464"/>
      <c r="WCI119" s="464"/>
      <c r="WCJ119" s="464"/>
      <c r="WCK119" s="267"/>
      <c r="WCL119" s="465"/>
      <c r="WCM119" s="465"/>
      <c r="WCN119" s="465"/>
      <c r="WCO119" s="268"/>
      <c r="WCP119" s="463"/>
      <c r="WCQ119" s="463"/>
      <c r="WCR119" s="463"/>
      <c r="WCS119" s="268"/>
      <c r="WCT119" s="463"/>
      <c r="WCU119" s="463"/>
      <c r="WCV119" s="463"/>
      <c r="WCW119" s="267"/>
      <c r="WCX119" s="464"/>
      <c r="WCY119" s="464"/>
      <c r="WCZ119" s="464"/>
      <c r="WDA119" s="267"/>
      <c r="WDB119" s="465"/>
      <c r="WDC119" s="465"/>
      <c r="WDD119" s="465"/>
      <c r="WDE119" s="268"/>
      <c r="WDF119" s="463"/>
      <c r="WDG119" s="463"/>
      <c r="WDH119" s="463"/>
      <c r="WDI119" s="268"/>
      <c r="WDJ119" s="463"/>
      <c r="WDK119" s="463"/>
      <c r="WDL119" s="463"/>
      <c r="WDM119" s="267"/>
      <c r="WDN119" s="464"/>
      <c r="WDO119" s="464"/>
      <c r="WDP119" s="464"/>
      <c r="WDQ119" s="267"/>
      <c r="WDR119" s="465"/>
      <c r="WDS119" s="465"/>
      <c r="WDT119" s="465"/>
      <c r="WDU119" s="268"/>
      <c r="WDV119" s="463"/>
      <c r="WDW119" s="463"/>
      <c r="WDX119" s="463"/>
      <c r="WDY119" s="268"/>
      <c r="WDZ119" s="463"/>
      <c r="WEA119" s="463"/>
      <c r="WEB119" s="463"/>
      <c r="WEC119" s="267"/>
      <c r="WED119" s="464"/>
      <c r="WEE119" s="464"/>
      <c r="WEF119" s="464"/>
      <c r="WEG119" s="267"/>
      <c r="WEH119" s="465"/>
      <c r="WEI119" s="465"/>
      <c r="WEJ119" s="465"/>
      <c r="WEK119" s="268"/>
      <c r="WEL119" s="463"/>
      <c r="WEM119" s="463"/>
      <c r="WEN119" s="463"/>
      <c r="WEO119" s="268"/>
      <c r="WEP119" s="463"/>
      <c r="WEQ119" s="463"/>
      <c r="WER119" s="463"/>
      <c r="WES119" s="267"/>
      <c r="WET119" s="464"/>
      <c r="WEU119" s="464"/>
      <c r="WEV119" s="464"/>
      <c r="WEW119" s="267"/>
      <c r="WEX119" s="465"/>
      <c r="WEY119" s="465"/>
      <c r="WEZ119" s="465"/>
      <c r="WFA119" s="268"/>
      <c r="WFB119" s="463"/>
      <c r="WFC119" s="463"/>
      <c r="WFD119" s="463"/>
      <c r="WFE119" s="268"/>
      <c r="WFF119" s="463"/>
      <c r="WFG119" s="463"/>
      <c r="WFH119" s="463"/>
      <c r="WFI119" s="267"/>
      <c r="WFJ119" s="464"/>
      <c r="WFK119" s="464"/>
      <c r="WFL119" s="464"/>
      <c r="WFM119" s="267"/>
      <c r="WFN119" s="465"/>
      <c r="WFO119" s="465"/>
      <c r="WFP119" s="465"/>
      <c r="WFQ119" s="268"/>
      <c r="WFR119" s="463"/>
      <c r="WFS119" s="463"/>
      <c r="WFT119" s="463"/>
      <c r="WFU119" s="268"/>
      <c r="WFV119" s="463"/>
      <c r="WFW119" s="463"/>
      <c r="WFX119" s="463"/>
      <c r="WFY119" s="267"/>
      <c r="WFZ119" s="464"/>
      <c r="WGA119" s="464"/>
      <c r="WGB119" s="464"/>
      <c r="WGC119" s="267"/>
      <c r="WGD119" s="465"/>
      <c r="WGE119" s="465"/>
      <c r="WGF119" s="465"/>
      <c r="WGG119" s="268"/>
      <c r="WGH119" s="463"/>
      <c r="WGI119" s="463"/>
      <c r="WGJ119" s="463"/>
      <c r="WGK119" s="268"/>
      <c r="WGL119" s="463"/>
      <c r="WGM119" s="463"/>
      <c r="WGN119" s="463"/>
      <c r="WGO119" s="267"/>
      <c r="WGP119" s="464"/>
      <c r="WGQ119" s="464"/>
      <c r="WGR119" s="464"/>
      <c r="WGS119" s="267"/>
      <c r="WGT119" s="465"/>
      <c r="WGU119" s="465"/>
      <c r="WGV119" s="465"/>
      <c r="WGW119" s="268"/>
      <c r="WGX119" s="463"/>
      <c r="WGY119" s="463"/>
      <c r="WGZ119" s="463"/>
      <c r="WHA119" s="268"/>
      <c r="WHB119" s="463"/>
      <c r="WHC119" s="463"/>
      <c r="WHD119" s="463"/>
      <c r="WHE119" s="267"/>
      <c r="WHF119" s="464"/>
      <c r="WHG119" s="464"/>
      <c r="WHH119" s="464"/>
      <c r="WHI119" s="267"/>
      <c r="WHJ119" s="465"/>
      <c r="WHK119" s="465"/>
      <c r="WHL119" s="465"/>
      <c r="WHM119" s="268"/>
      <c r="WHN119" s="463"/>
      <c r="WHO119" s="463"/>
      <c r="WHP119" s="463"/>
      <c r="WHQ119" s="268"/>
      <c r="WHR119" s="463"/>
      <c r="WHS119" s="463"/>
      <c r="WHT119" s="463"/>
      <c r="WHU119" s="267"/>
      <c r="WHV119" s="464"/>
      <c r="WHW119" s="464"/>
      <c r="WHX119" s="464"/>
      <c r="WHY119" s="267"/>
      <c r="WHZ119" s="465"/>
      <c r="WIA119" s="465"/>
      <c r="WIB119" s="465"/>
      <c r="WIC119" s="268"/>
      <c r="WID119" s="463"/>
      <c r="WIE119" s="463"/>
      <c r="WIF119" s="463"/>
      <c r="WIG119" s="268"/>
      <c r="WIH119" s="463"/>
      <c r="WII119" s="463"/>
      <c r="WIJ119" s="463"/>
      <c r="WIK119" s="267"/>
      <c r="WIL119" s="464"/>
      <c r="WIM119" s="464"/>
      <c r="WIN119" s="464"/>
      <c r="WIO119" s="267"/>
      <c r="WIP119" s="465"/>
      <c r="WIQ119" s="465"/>
      <c r="WIR119" s="465"/>
      <c r="WIS119" s="268"/>
      <c r="WIT119" s="463"/>
      <c r="WIU119" s="463"/>
      <c r="WIV119" s="463"/>
      <c r="WIW119" s="268"/>
      <c r="WIX119" s="463"/>
      <c r="WIY119" s="463"/>
      <c r="WIZ119" s="463"/>
      <c r="WJA119" s="267"/>
      <c r="WJB119" s="464"/>
      <c r="WJC119" s="464"/>
      <c r="WJD119" s="464"/>
      <c r="WJE119" s="267"/>
      <c r="WJF119" s="465"/>
      <c r="WJG119" s="465"/>
      <c r="WJH119" s="465"/>
      <c r="WJI119" s="268"/>
      <c r="WJJ119" s="463"/>
      <c r="WJK119" s="463"/>
      <c r="WJL119" s="463"/>
      <c r="WJM119" s="268"/>
      <c r="WJN119" s="463"/>
      <c r="WJO119" s="463"/>
      <c r="WJP119" s="463"/>
      <c r="WJQ119" s="267"/>
      <c r="WJR119" s="464"/>
      <c r="WJS119" s="464"/>
      <c r="WJT119" s="464"/>
      <c r="WJU119" s="267"/>
      <c r="WJV119" s="465"/>
      <c r="WJW119" s="465"/>
      <c r="WJX119" s="465"/>
      <c r="WJY119" s="268"/>
      <c r="WJZ119" s="463"/>
      <c r="WKA119" s="463"/>
      <c r="WKB119" s="463"/>
      <c r="WKC119" s="268"/>
      <c r="WKD119" s="463"/>
      <c r="WKE119" s="463"/>
      <c r="WKF119" s="463"/>
      <c r="WKG119" s="267"/>
      <c r="WKH119" s="464"/>
      <c r="WKI119" s="464"/>
      <c r="WKJ119" s="464"/>
      <c r="WKK119" s="267"/>
      <c r="WKL119" s="465"/>
      <c r="WKM119" s="465"/>
      <c r="WKN119" s="465"/>
      <c r="WKO119" s="268"/>
      <c r="WKP119" s="463"/>
      <c r="WKQ119" s="463"/>
      <c r="WKR119" s="463"/>
      <c r="WKS119" s="268"/>
      <c r="WKT119" s="463"/>
      <c r="WKU119" s="463"/>
      <c r="WKV119" s="463"/>
      <c r="WKW119" s="267"/>
      <c r="WKX119" s="464"/>
      <c r="WKY119" s="464"/>
      <c r="WKZ119" s="464"/>
      <c r="WLA119" s="267"/>
      <c r="WLB119" s="465"/>
      <c r="WLC119" s="465"/>
      <c r="WLD119" s="465"/>
      <c r="WLE119" s="268"/>
      <c r="WLF119" s="463"/>
      <c r="WLG119" s="463"/>
      <c r="WLH119" s="463"/>
      <c r="WLI119" s="268"/>
      <c r="WLJ119" s="463"/>
      <c r="WLK119" s="463"/>
      <c r="WLL119" s="463"/>
      <c r="WLM119" s="267"/>
      <c r="WLN119" s="464"/>
      <c r="WLO119" s="464"/>
      <c r="WLP119" s="464"/>
      <c r="WLQ119" s="267"/>
      <c r="WLR119" s="465"/>
      <c r="WLS119" s="465"/>
      <c r="WLT119" s="465"/>
      <c r="WLU119" s="268"/>
      <c r="WLV119" s="463"/>
      <c r="WLW119" s="463"/>
      <c r="WLX119" s="463"/>
      <c r="WLY119" s="268"/>
      <c r="WLZ119" s="463"/>
      <c r="WMA119" s="463"/>
      <c r="WMB119" s="463"/>
      <c r="WMC119" s="267"/>
      <c r="WMD119" s="464"/>
      <c r="WME119" s="464"/>
      <c r="WMF119" s="464"/>
      <c r="WMG119" s="267"/>
      <c r="WMH119" s="465"/>
      <c r="WMI119" s="465"/>
      <c r="WMJ119" s="465"/>
      <c r="WMK119" s="268"/>
      <c r="WML119" s="463"/>
      <c r="WMM119" s="463"/>
      <c r="WMN119" s="463"/>
      <c r="WMO119" s="268"/>
      <c r="WMP119" s="463"/>
      <c r="WMQ119" s="463"/>
      <c r="WMR119" s="463"/>
      <c r="WMS119" s="267"/>
      <c r="WMT119" s="464"/>
      <c r="WMU119" s="464"/>
      <c r="WMV119" s="464"/>
      <c r="WMW119" s="267"/>
      <c r="WMX119" s="465"/>
      <c r="WMY119" s="465"/>
      <c r="WMZ119" s="465"/>
      <c r="WNA119" s="268"/>
      <c r="WNB119" s="463"/>
      <c r="WNC119" s="463"/>
      <c r="WND119" s="463"/>
      <c r="WNE119" s="268"/>
      <c r="WNF119" s="463"/>
      <c r="WNG119" s="463"/>
      <c r="WNH119" s="463"/>
      <c r="WNI119" s="267"/>
      <c r="WNJ119" s="464"/>
      <c r="WNK119" s="464"/>
      <c r="WNL119" s="464"/>
      <c r="WNM119" s="267"/>
      <c r="WNN119" s="465"/>
      <c r="WNO119" s="465"/>
      <c r="WNP119" s="465"/>
      <c r="WNQ119" s="268"/>
      <c r="WNR119" s="463"/>
      <c r="WNS119" s="463"/>
      <c r="WNT119" s="463"/>
      <c r="WNU119" s="268"/>
      <c r="WNV119" s="463"/>
      <c r="WNW119" s="463"/>
      <c r="WNX119" s="463"/>
      <c r="WNY119" s="267"/>
      <c r="WNZ119" s="464"/>
      <c r="WOA119" s="464"/>
      <c r="WOB119" s="464"/>
      <c r="WOC119" s="267"/>
      <c r="WOD119" s="465"/>
      <c r="WOE119" s="465"/>
      <c r="WOF119" s="465"/>
      <c r="WOG119" s="268"/>
      <c r="WOH119" s="463"/>
      <c r="WOI119" s="463"/>
      <c r="WOJ119" s="463"/>
      <c r="WOK119" s="268"/>
      <c r="WOL119" s="463"/>
      <c r="WOM119" s="463"/>
      <c r="WON119" s="463"/>
      <c r="WOO119" s="267"/>
      <c r="WOP119" s="464"/>
      <c r="WOQ119" s="464"/>
      <c r="WOR119" s="464"/>
      <c r="WOS119" s="267"/>
      <c r="WOT119" s="465"/>
      <c r="WOU119" s="465"/>
      <c r="WOV119" s="465"/>
      <c r="WOW119" s="268"/>
      <c r="WOX119" s="463"/>
      <c r="WOY119" s="463"/>
      <c r="WOZ119" s="463"/>
      <c r="WPA119" s="268"/>
      <c r="WPB119" s="463"/>
      <c r="WPC119" s="463"/>
      <c r="WPD119" s="463"/>
      <c r="WPE119" s="267"/>
      <c r="WPF119" s="464"/>
      <c r="WPG119" s="464"/>
      <c r="WPH119" s="464"/>
      <c r="WPI119" s="267"/>
      <c r="WPJ119" s="465"/>
      <c r="WPK119" s="465"/>
      <c r="WPL119" s="465"/>
      <c r="WPM119" s="268"/>
      <c r="WPN119" s="463"/>
      <c r="WPO119" s="463"/>
      <c r="WPP119" s="463"/>
      <c r="WPQ119" s="268"/>
      <c r="WPR119" s="463"/>
      <c r="WPS119" s="463"/>
      <c r="WPT119" s="463"/>
      <c r="WPU119" s="267"/>
      <c r="WPV119" s="464"/>
      <c r="WPW119" s="464"/>
      <c r="WPX119" s="464"/>
      <c r="WPY119" s="267"/>
      <c r="WPZ119" s="465"/>
      <c r="WQA119" s="465"/>
      <c r="WQB119" s="465"/>
      <c r="WQC119" s="268"/>
      <c r="WQD119" s="463"/>
      <c r="WQE119" s="463"/>
      <c r="WQF119" s="463"/>
      <c r="WQG119" s="268"/>
      <c r="WQH119" s="463"/>
      <c r="WQI119" s="463"/>
      <c r="WQJ119" s="463"/>
      <c r="WQK119" s="267"/>
      <c r="WQL119" s="464"/>
      <c r="WQM119" s="464"/>
      <c r="WQN119" s="464"/>
      <c r="WQO119" s="267"/>
      <c r="WQP119" s="465"/>
      <c r="WQQ119" s="465"/>
      <c r="WQR119" s="465"/>
      <c r="WQS119" s="268"/>
      <c r="WQT119" s="463"/>
      <c r="WQU119" s="463"/>
      <c r="WQV119" s="463"/>
      <c r="WQW119" s="268"/>
      <c r="WQX119" s="463"/>
      <c r="WQY119" s="463"/>
      <c r="WQZ119" s="463"/>
      <c r="WRA119" s="267"/>
      <c r="WRB119" s="464"/>
      <c r="WRC119" s="464"/>
      <c r="WRD119" s="464"/>
      <c r="WRE119" s="267"/>
      <c r="WRF119" s="465"/>
      <c r="WRG119" s="465"/>
      <c r="WRH119" s="465"/>
      <c r="WRI119" s="268"/>
      <c r="WRJ119" s="463"/>
      <c r="WRK119" s="463"/>
      <c r="WRL119" s="463"/>
      <c r="WRM119" s="268"/>
      <c r="WRN119" s="463"/>
      <c r="WRO119" s="463"/>
      <c r="WRP119" s="463"/>
      <c r="WRQ119" s="267"/>
      <c r="WRR119" s="464"/>
      <c r="WRS119" s="464"/>
      <c r="WRT119" s="464"/>
      <c r="WRU119" s="267"/>
      <c r="WRV119" s="465"/>
      <c r="WRW119" s="465"/>
      <c r="WRX119" s="465"/>
      <c r="WRY119" s="268"/>
      <c r="WRZ119" s="463"/>
      <c r="WSA119" s="463"/>
      <c r="WSB119" s="463"/>
      <c r="WSC119" s="268"/>
      <c r="WSD119" s="463"/>
      <c r="WSE119" s="463"/>
      <c r="WSF119" s="463"/>
      <c r="WSG119" s="267"/>
      <c r="WSH119" s="464"/>
      <c r="WSI119" s="464"/>
      <c r="WSJ119" s="464"/>
      <c r="WSK119" s="267"/>
      <c r="WSL119" s="465"/>
      <c r="WSM119" s="465"/>
      <c r="WSN119" s="465"/>
      <c r="WSO119" s="268"/>
      <c r="WSP119" s="463"/>
      <c r="WSQ119" s="463"/>
      <c r="WSR119" s="463"/>
      <c r="WSS119" s="268"/>
      <c r="WST119" s="463"/>
      <c r="WSU119" s="463"/>
      <c r="WSV119" s="463"/>
      <c r="WSW119" s="267"/>
      <c r="WSX119" s="464"/>
      <c r="WSY119" s="464"/>
      <c r="WSZ119" s="464"/>
      <c r="WTA119" s="267"/>
      <c r="WTB119" s="465"/>
      <c r="WTC119" s="465"/>
      <c r="WTD119" s="465"/>
      <c r="WTE119" s="268"/>
      <c r="WTF119" s="463"/>
      <c r="WTG119" s="463"/>
      <c r="WTH119" s="463"/>
      <c r="WTI119" s="268"/>
      <c r="WTJ119" s="463"/>
      <c r="WTK119" s="463"/>
      <c r="WTL119" s="463"/>
      <c r="WTM119" s="267"/>
      <c r="WTN119" s="464"/>
      <c r="WTO119" s="464"/>
      <c r="WTP119" s="464"/>
      <c r="WTQ119" s="267"/>
      <c r="WTR119" s="465"/>
      <c r="WTS119" s="465"/>
      <c r="WTT119" s="465"/>
      <c r="WTU119" s="268"/>
      <c r="WTV119" s="463"/>
      <c r="WTW119" s="463"/>
      <c r="WTX119" s="463"/>
      <c r="WTY119" s="268"/>
      <c r="WTZ119" s="463"/>
      <c r="WUA119" s="463"/>
      <c r="WUB119" s="463"/>
      <c r="WUC119" s="267"/>
      <c r="WUD119" s="464"/>
      <c r="WUE119" s="464"/>
      <c r="WUF119" s="464"/>
      <c r="WUG119" s="267"/>
      <c r="WUH119" s="465"/>
      <c r="WUI119" s="465"/>
      <c r="WUJ119" s="465"/>
      <c r="WUK119" s="268"/>
      <c r="WUL119" s="463"/>
      <c r="WUM119" s="463"/>
      <c r="WUN119" s="463"/>
      <c r="WUO119" s="268"/>
      <c r="WUP119" s="463"/>
      <c r="WUQ119" s="463"/>
      <c r="WUR119" s="463"/>
      <c r="WUS119" s="267"/>
      <c r="WUT119" s="464"/>
      <c r="WUU119" s="464"/>
      <c r="WUV119" s="464"/>
      <c r="WUW119" s="267"/>
      <c r="WUX119" s="465"/>
      <c r="WUY119" s="465"/>
      <c r="WUZ119" s="465"/>
      <c r="WVA119" s="268"/>
      <c r="WVB119" s="463"/>
      <c r="WVC119" s="463"/>
      <c r="WVD119" s="463"/>
      <c r="WVE119" s="268"/>
      <c r="WVF119" s="463"/>
      <c r="WVG119" s="463"/>
      <c r="WVH119" s="463"/>
      <c r="WVI119" s="267"/>
      <c r="WVJ119" s="464"/>
      <c r="WVK119" s="464"/>
      <c r="WVL119" s="464"/>
      <c r="WVM119" s="267"/>
      <c r="WVN119" s="465"/>
      <c r="WVO119" s="465"/>
      <c r="WVP119" s="465"/>
      <c r="WVQ119" s="268"/>
      <c r="WVR119" s="463"/>
      <c r="WVS119" s="463"/>
      <c r="WVT119" s="463"/>
      <c r="WVU119" s="268"/>
      <c r="WVV119" s="463"/>
      <c r="WVW119" s="463"/>
      <c r="WVX119" s="463"/>
      <c r="WVY119" s="267"/>
      <c r="WVZ119" s="464"/>
      <c r="WWA119" s="464"/>
      <c r="WWB119" s="464"/>
      <c r="WWC119" s="267"/>
      <c r="WWD119" s="465"/>
      <c r="WWE119" s="465"/>
      <c r="WWF119" s="465"/>
      <c r="WWG119" s="268"/>
      <c r="WWH119" s="463"/>
      <c r="WWI119" s="463"/>
      <c r="WWJ119" s="463"/>
      <c r="WWK119" s="268"/>
      <c r="WWL119" s="463"/>
      <c r="WWM119" s="463"/>
      <c r="WWN119" s="463"/>
      <c r="WWO119" s="267"/>
      <c r="WWP119" s="464"/>
      <c r="WWQ119" s="464"/>
      <c r="WWR119" s="464"/>
      <c r="WWS119" s="267"/>
      <c r="WWT119" s="465"/>
      <c r="WWU119" s="465"/>
      <c r="WWV119" s="465"/>
      <c r="WWW119" s="268"/>
      <c r="WWX119" s="463"/>
      <c r="WWY119" s="463"/>
      <c r="WWZ119" s="463"/>
      <c r="WXA119" s="268"/>
      <c r="WXB119" s="463"/>
      <c r="WXC119" s="463"/>
      <c r="WXD119" s="463"/>
      <c r="WXE119" s="267"/>
      <c r="WXF119" s="464"/>
      <c r="WXG119" s="464"/>
      <c r="WXH119" s="464"/>
      <c r="WXI119" s="267"/>
      <c r="WXJ119" s="465"/>
      <c r="WXK119" s="465"/>
      <c r="WXL119" s="465"/>
      <c r="WXM119" s="268"/>
      <c r="WXN119" s="463"/>
      <c r="WXO119" s="463"/>
      <c r="WXP119" s="463"/>
      <c r="WXQ119" s="268"/>
      <c r="WXR119" s="463"/>
      <c r="WXS119" s="463"/>
      <c r="WXT119" s="463"/>
      <c r="WXU119" s="267"/>
      <c r="WXV119" s="464"/>
      <c r="WXW119" s="464"/>
      <c r="WXX119" s="464"/>
      <c r="WXY119" s="267"/>
      <c r="WXZ119" s="465"/>
      <c r="WYA119" s="465"/>
      <c r="WYB119" s="465"/>
      <c r="WYC119" s="268"/>
      <c r="WYD119" s="463"/>
      <c r="WYE119" s="463"/>
      <c r="WYF119" s="463"/>
      <c r="WYG119" s="268"/>
      <c r="WYH119" s="463"/>
      <c r="WYI119" s="463"/>
      <c r="WYJ119" s="463"/>
      <c r="WYK119" s="267"/>
      <c r="WYL119" s="464"/>
      <c r="WYM119" s="464"/>
      <c r="WYN119" s="464"/>
      <c r="WYO119" s="267"/>
      <c r="WYP119" s="465"/>
      <c r="WYQ119" s="465"/>
      <c r="WYR119" s="465"/>
      <c r="WYS119" s="268"/>
      <c r="WYT119" s="463"/>
      <c r="WYU119" s="463"/>
      <c r="WYV119" s="463"/>
      <c r="WYW119" s="268"/>
      <c r="WYX119" s="463"/>
      <c r="WYY119" s="463"/>
      <c r="WYZ119" s="463"/>
      <c r="WZA119" s="267"/>
      <c r="WZB119" s="464"/>
      <c r="WZC119" s="464"/>
      <c r="WZD119" s="464"/>
      <c r="WZE119" s="267"/>
      <c r="WZF119" s="465"/>
      <c r="WZG119" s="465"/>
      <c r="WZH119" s="465"/>
      <c r="WZI119" s="268"/>
      <c r="WZJ119" s="463"/>
      <c r="WZK119" s="463"/>
      <c r="WZL119" s="463"/>
      <c r="WZM119" s="268"/>
      <c r="WZN119" s="463"/>
      <c r="WZO119" s="463"/>
      <c r="WZP119" s="463"/>
      <c r="WZQ119" s="267"/>
      <c r="WZR119" s="464"/>
      <c r="WZS119" s="464"/>
      <c r="WZT119" s="464"/>
      <c r="WZU119" s="267"/>
      <c r="WZV119" s="465"/>
      <c r="WZW119" s="465"/>
      <c r="WZX119" s="465"/>
      <c r="WZY119" s="268"/>
      <c r="WZZ119" s="463"/>
      <c r="XAA119" s="463"/>
      <c r="XAB119" s="463"/>
      <c r="XAC119" s="268"/>
      <c r="XAD119" s="463"/>
      <c r="XAE119" s="463"/>
      <c r="XAF119" s="463"/>
      <c r="XAG119" s="267"/>
      <c r="XAH119" s="464"/>
      <c r="XAI119" s="464"/>
      <c r="XAJ119" s="464"/>
      <c r="XAK119" s="267"/>
      <c r="XAL119" s="465"/>
      <c r="XAM119" s="465"/>
      <c r="XAN119" s="465"/>
      <c r="XAO119" s="268"/>
      <c r="XAP119" s="463"/>
      <c r="XAQ119" s="463"/>
      <c r="XAR119" s="463"/>
      <c r="XAS119" s="268"/>
      <c r="XAT119" s="463"/>
      <c r="XAU119" s="463"/>
      <c r="XAV119" s="463"/>
      <c r="XAW119" s="267"/>
      <c r="XAX119" s="464"/>
      <c r="XAY119" s="464"/>
      <c r="XAZ119" s="464"/>
      <c r="XBA119" s="267"/>
      <c r="XBB119" s="465"/>
      <c r="XBC119" s="465"/>
      <c r="XBD119" s="465"/>
      <c r="XBE119" s="268"/>
      <c r="XBF119" s="463"/>
      <c r="XBG119" s="463"/>
      <c r="XBH119" s="463"/>
      <c r="XBI119" s="268"/>
      <c r="XBJ119" s="463"/>
      <c r="XBK119" s="463"/>
      <c r="XBL119" s="463"/>
      <c r="XBM119" s="267"/>
      <c r="XBN119" s="464"/>
      <c r="XBO119" s="464"/>
      <c r="XBP119" s="464"/>
      <c r="XBQ119" s="267"/>
      <c r="XBR119" s="465"/>
      <c r="XBS119" s="465"/>
      <c r="XBT119" s="465"/>
      <c r="XBU119" s="268"/>
      <c r="XBV119" s="463"/>
      <c r="XBW119" s="463"/>
      <c r="XBX119" s="463"/>
      <c r="XBY119" s="268"/>
      <c r="XBZ119" s="463"/>
      <c r="XCA119" s="463"/>
      <c r="XCB119" s="463"/>
      <c r="XCC119" s="267"/>
      <c r="XCD119" s="464"/>
      <c r="XCE119" s="464"/>
      <c r="XCF119" s="464"/>
      <c r="XCG119" s="267"/>
      <c r="XCH119" s="465"/>
      <c r="XCI119" s="465"/>
      <c r="XCJ119" s="465"/>
      <c r="XCK119" s="268"/>
      <c r="XCL119" s="463"/>
      <c r="XCM119" s="463"/>
      <c r="XCN119" s="463"/>
      <c r="XCO119" s="268"/>
      <c r="XCP119" s="463"/>
      <c r="XCQ119" s="463"/>
      <c r="XCR119" s="463"/>
      <c r="XCS119" s="267"/>
      <c r="XCT119" s="464"/>
      <c r="XCU119" s="464"/>
      <c r="XCV119" s="464"/>
      <c r="XCW119" s="267"/>
      <c r="XCX119" s="465"/>
      <c r="XCY119" s="465"/>
      <c r="XCZ119" s="465"/>
      <c r="XDA119" s="268"/>
      <c r="XDB119" s="463"/>
      <c r="XDC119" s="463"/>
      <c r="XDD119" s="463"/>
      <c r="XDE119" s="268"/>
      <c r="XDF119" s="463"/>
      <c r="XDG119" s="463"/>
      <c r="XDH119" s="463"/>
      <c r="XDI119" s="267"/>
      <c r="XDJ119" s="464"/>
      <c r="XDK119" s="464"/>
      <c r="XDL119" s="464"/>
      <c r="XDM119" s="267"/>
      <c r="XDN119" s="465"/>
      <c r="XDO119" s="465"/>
      <c r="XDP119" s="465"/>
      <c r="XDQ119" s="268"/>
      <c r="XDR119" s="463"/>
      <c r="XDS119" s="463"/>
      <c r="XDT119" s="463"/>
      <c r="XDU119" s="268"/>
      <c r="XDV119" s="463"/>
      <c r="XDW119" s="463"/>
      <c r="XDX119" s="463"/>
      <c r="XDY119" s="267"/>
      <c r="XDZ119" s="464"/>
      <c r="XEA119" s="464"/>
      <c r="XEB119" s="464"/>
      <c r="XEC119" s="267"/>
      <c r="XED119" s="465"/>
      <c r="XEE119" s="465"/>
      <c r="XEF119" s="465"/>
      <c r="XEG119" s="268"/>
      <c r="XEH119" s="463"/>
      <c r="XEI119" s="463"/>
      <c r="XEJ119" s="463"/>
      <c r="XEK119" s="268"/>
      <c r="XEL119" s="463"/>
      <c r="XEM119" s="463"/>
      <c r="XEN119" s="463"/>
      <c r="XEO119" s="267"/>
      <c r="XEP119" s="464"/>
      <c r="XEQ119" s="464"/>
      <c r="XER119" s="464"/>
      <c r="XES119" s="267"/>
      <c r="XET119" s="465"/>
      <c r="XEU119" s="465"/>
      <c r="XEV119" s="465"/>
      <c r="XEW119" s="268"/>
      <c r="XEX119" s="463"/>
      <c r="XEY119" s="463"/>
      <c r="XEZ119" s="463"/>
      <c r="XFA119" s="268"/>
      <c r="XFB119" s="463"/>
      <c r="XFC119" s="463"/>
      <c r="XFD119" s="463"/>
    </row>
    <row r="120" spans="1:16384" s="175" customFormat="1" ht="14.25" customHeight="1" x14ac:dyDescent="0.4">
      <c r="A120" s="348">
        <v>41107</v>
      </c>
      <c r="B120" s="395" t="s">
        <v>677</v>
      </c>
      <c r="C120" s="396"/>
      <c r="D120" s="397"/>
      <c r="E120" s="399" t="s">
        <v>655</v>
      </c>
      <c r="F120" s="400"/>
      <c r="G120" s="400"/>
      <c r="H120" s="401"/>
      <c r="I120" s="349">
        <v>41407</v>
      </c>
      <c r="J120" s="394" t="s">
        <v>675</v>
      </c>
      <c r="K120" s="394"/>
      <c r="L120" s="394"/>
      <c r="M120" s="350">
        <v>41505</v>
      </c>
      <c r="N120" s="394" t="s">
        <v>676</v>
      </c>
      <c r="O120" s="394"/>
      <c r="P120" s="394"/>
      <c r="Q120" s="267"/>
      <c r="R120" s="464"/>
      <c r="S120" s="464"/>
      <c r="T120" s="464"/>
      <c r="U120" s="267"/>
      <c r="V120" s="465"/>
      <c r="W120" s="465"/>
      <c r="X120" s="465"/>
      <c r="Y120" s="268"/>
      <c r="Z120" s="463"/>
      <c r="AA120" s="463"/>
      <c r="AB120" s="463"/>
      <c r="AC120" s="268"/>
      <c r="AD120" s="463"/>
      <c r="AE120" s="463"/>
      <c r="AF120" s="463"/>
      <c r="AG120" s="267"/>
      <c r="AH120" s="464"/>
      <c r="AI120" s="464"/>
      <c r="AJ120" s="464"/>
      <c r="AK120" s="267"/>
      <c r="AL120" s="465"/>
      <c r="AM120" s="465"/>
      <c r="AN120" s="465"/>
      <c r="AO120" s="268"/>
      <c r="AP120" s="463"/>
      <c r="AQ120" s="463"/>
      <c r="AR120" s="463"/>
      <c r="AS120" s="268"/>
      <c r="AT120" s="463"/>
      <c r="AU120" s="463"/>
      <c r="AV120" s="463"/>
      <c r="AW120" s="267"/>
      <c r="AX120" s="464"/>
      <c r="AY120" s="464"/>
      <c r="AZ120" s="464"/>
      <c r="BA120" s="267"/>
      <c r="BB120" s="465"/>
      <c r="BC120" s="465"/>
      <c r="BD120" s="465"/>
      <c r="BE120" s="268"/>
      <c r="BF120" s="463"/>
      <c r="BG120" s="463"/>
      <c r="BH120" s="463"/>
      <c r="BI120" s="268"/>
      <c r="BJ120" s="463"/>
      <c r="BK120" s="463"/>
      <c r="BL120" s="463"/>
      <c r="BM120" s="267"/>
      <c r="BN120" s="464"/>
      <c r="BO120" s="464"/>
      <c r="BP120" s="464"/>
      <c r="BQ120" s="267"/>
      <c r="BR120" s="465"/>
      <c r="BS120" s="465"/>
      <c r="BT120" s="465"/>
      <c r="BU120" s="268"/>
      <c r="BV120" s="463"/>
      <c r="BW120" s="463"/>
      <c r="BX120" s="463"/>
      <c r="BY120" s="268"/>
      <c r="BZ120" s="463"/>
      <c r="CA120" s="463"/>
      <c r="CB120" s="463"/>
      <c r="CC120" s="267"/>
      <c r="CD120" s="464"/>
      <c r="CE120" s="464"/>
      <c r="CF120" s="464"/>
      <c r="CG120" s="267"/>
      <c r="CH120" s="465"/>
      <c r="CI120" s="465"/>
      <c r="CJ120" s="465"/>
      <c r="CK120" s="268"/>
      <c r="CL120" s="463"/>
      <c r="CM120" s="463"/>
      <c r="CN120" s="463"/>
      <c r="CO120" s="268"/>
      <c r="CP120" s="463"/>
      <c r="CQ120" s="463"/>
      <c r="CR120" s="463"/>
      <c r="CS120" s="267"/>
      <c r="CT120" s="464"/>
      <c r="CU120" s="464"/>
      <c r="CV120" s="464"/>
      <c r="CW120" s="267"/>
      <c r="CX120" s="465"/>
      <c r="CY120" s="465"/>
      <c r="CZ120" s="465"/>
      <c r="DA120" s="268"/>
      <c r="DB120" s="463"/>
      <c r="DC120" s="463"/>
      <c r="DD120" s="463"/>
      <c r="DE120" s="268"/>
      <c r="DF120" s="463"/>
      <c r="DG120" s="463"/>
      <c r="DH120" s="463"/>
      <c r="DI120" s="267"/>
      <c r="DJ120" s="464"/>
      <c r="DK120" s="464"/>
      <c r="DL120" s="464"/>
      <c r="DM120" s="267"/>
      <c r="DN120" s="465"/>
      <c r="DO120" s="465"/>
      <c r="DP120" s="465"/>
      <c r="DQ120" s="268"/>
      <c r="DR120" s="463"/>
      <c r="DS120" s="463"/>
      <c r="DT120" s="463"/>
      <c r="DU120" s="268"/>
      <c r="DV120" s="463"/>
      <c r="DW120" s="463"/>
      <c r="DX120" s="463"/>
      <c r="DY120" s="267"/>
      <c r="DZ120" s="464"/>
      <c r="EA120" s="464"/>
      <c r="EB120" s="464"/>
      <c r="EC120" s="267"/>
      <c r="ED120" s="465"/>
      <c r="EE120" s="465"/>
      <c r="EF120" s="465"/>
      <c r="EG120" s="268"/>
      <c r="EH120" s="463"/>
      <c r="EI120" s="463"/>
      <c r="EJ120" s="463"/>
      <c r="EK120" s="268"/>
      <c r="EL120" s="463"/>
      <c r="EM120" s="463"/>
      <c r="EN120" s="463"/>
      <c r="EO120" s="267"/>
      <c r="EP120" s="464"/>
      <c r="EQ120" s="464"/>
      <c r="ER120" s="464"/>
      <c r="ES120" s="267"/>
      <c r="ET120" s="465"/>
      <c r="EU120" s="465"/>
      <c r="EV120" s="465"/>
      <c r="EW120" s="268"/>
      <c r="EX120" s="463"/>
      <c r="EY120" s="463"/>
      <c r="EZ120" s="463"/>
      <c r="FA120" s="268"/>
      <c r="FB120" s="463"/>
      <c r="FC120" s="463"/>
      <c r="FD120" s="463"/>
      <c r="FE120" s="267"/>
      <c r="FF120" s="464"/>
      <c r="FG120" s="464"/>
      <c r="FH120" s="464"/>
      <c r="FI120" s="267"/>
      <c r="FJ120" s="465"/>
      <c r="FK120" s="465"/>
      <c r="FL120" s="465"/>
      <c r="FM120" s="268"/>
      <c r="FN120" s="463"/>
      <c r="FO120" s="463"/>
      <c r="FP120" s="463"/>
      <c r="FQ120" s="268"/>
      <c r="FR120" s="463"/>
      <c r="FS120" s="463"/>
      <c r="FT120" s="463"/>
      <c r="FU120" s="267"/>
      <c r="FV120" s="464"/>
      <c r="FW120" s="464"/>
      <c r="FX120" s="464"/>
      <c r="FY120" s="267"/>
      <c r="FZ120" s="465"/>
      <c r="GA120" s="465"/>
      <c r="GB120" s="465"/>
      <c r="GC120" s="268"/>
      <c r="GD120" s="463"/>
      <c r="GE120" s="463"/>
      <c r="GF120" s="463"/>
      <c r="GG120" s="268"/>
      <c r="GH120" s="463"/>
      <c r="GI120" s="463"/>
      <c r="GJ120" s="463"/>
      <c r="GK120" s="267"/>
      <c r="GL120" s="464"/>
      <c r="GM120" s="464"/>
      <c r="GN120" s="464"/>
      <c r="GO120" s="267"/>
      <c r="GP120" s="465"/>
      <c r="GQ120" s="465"/>
      <c r="GR120" s="465"/>
      <c r="GS120" s="268"/>
      <c r="GT120" s="463"/>
      <c r="GU120" s="463"/>
      <c r="GV120" s="463"/>
      <c r="GW120" s="268"/>
      <c r="GX120" s="463"/>
      <c r="GY120" s="463"/>
      <c r="GZ120" s="463"/>
      <c r="HA120" s="267"/>
      <c r="HB120" s="464"/>
      <c r="HC120" s="464"/>
      <c r="HD120" s="464"/>
      <c r="HE120" s="267"/>
      <c r="HF120" s="465"/>
      <c r="HG120" s="465"/>
      <c r="HH120" s="465"/>
      <c r="HI120" s="268"/>
      <c r="HJ120" s="463"/>
      <c r="HK120" s="463"/>
      <c r="HL120" s="463"/>
      <c r="HM120" s="268"/>
      <c r="HN120" s="463"/>
      <c r="HO120" s="463"/>
      <c r="HP120" s="463"/>
      <c r="HQ120" s="267"/>
      <c r="HR120" s="464"/>
      <c r="HS120" s="464"/>
      <c r="HT120" s="464"/>
      <c r="HU120" s="267"/>
      <c r="HV120" s="465"/>
      <c r="HW120" s="465"/>
      <c r="HX120" s="465"/>
      <c r="HY120" s="268"/>
      <c r="HZ120" s="463"/>
      <c r="IA120" s="463"/>
      <c r="IB120" s="463"/>
      <c r="IC120" s="268"/>
      <c r="ID120" s="463"/>
      <c r="IE120" s="463"/>
      <c r="IF120" s="463"/>
      <c r="IG120" s="267"/>
      <c r="IH120" s="464"/>
      <c r="II120" s="464"/>
      <c r="IJ120" s="464"/>
      <c r="IK120" s="267"/>
      <c r="IL120" s="465"/>
      <c r="IM120" s="465"/>
      <c r="IN120" s="465"/>
      <c r="IO120" s="268"/>
      <c r="IP120" s="463"/>
      <c r="IQ120" s="463"/>
      <c r="IR120" s="463"/>
      <c r="IS120" s="268"/>
      <c r="IT120" s="463"/>
      <c r="IU120" s="463"/>
      <c r="IV120" s="463"/>
      <c r="IW120" s="267"/>
      <c r="IX120" s="464"/>
      <c r="IY120" s="464"/>
      <c r="IZ120" s="464"/>
      <c r="JA120" s="267"/>
      <c r="JB120" s="465"/>
      <c r="JC120" s="465"/>
      <c r="JD120" s="465"/>
      <c r="JE120" s="268"/>
      <c r="JF120" s="463"/>
      <c r="JG120" s="463"/>
      <c r="JH120" s="463"/>
      <c r="JI120" s="268"/>
      <c r="JJ120" s="463"/>
      <c r="JK120" s="463"/>
      <c r="JL120" s="463"/>
      <c r="JM120" s="267"/>
      <c r="JN120" s="464"/>
      <c r="JO120" s="464"/>
      <c r="JP120" s="464"/>
      <c r="JQ120" s="267"/>
      <c r="JR120" s="465"/>
      <c r="JS120" s="465"/>
      <c r="JT120" s="465"/>
      <c r="JU120" s="268"/>
      <c r="JV120" s="463"/>
      <c r="JW120" s="463"/>
      <c r="JX120" s="463"/>
      <c r="JY120" s="268"/>
      <c r="JZ120" s="463"/>
      <c r="KA120" s="463"/>
      <c r="KB120" s="463"/>
      <c r="KC120" s="267"/>
      <c r="KD120" s="464"/>
      <c r="KE120" s="464"/>
      <c r="KF120" s="464"/>
      <c r="KG120" s="267"/>
      <c r="KH120" s="465"/>
      <c r="KI120" s="465"/>
      <c r="KJ120" s="465"/>
      <c r="KK120" s="268"/>
      <c r="KL120" s="463"/>
      <c r="KM120" s="463"/>
      <c r="KN120" s="463"/>
      <c r="KO120" s="268"/>
      <c r="KP120" s="463"/>
      <c r="KQ120" s="463"/>
      <c r="KR120" s="463"/>
      <c r="KS120" s="267"/>
      <c r="KT120" s="464"/>
      <c r="KU120" s="464"/>
      <c r="KV120" s="464"/>
      <c r="KW120" s="267"/>
      <c r="KX120" s="465"/>
      <c r="KY120" s="465"/>
      <c r="KZ120" s="465"/>
      <c r="LA120" s="268"/>
      <c r="LB120" s="463"/>
      <c r="LC120" s="463"/>
      <c r="LD120" s="463"/>
      <c r="LE120" s="268"/>
      <c r="LF120" s="463"/>
      <c r="LG120" s="463"/>
      <c r="LH120" s="463"/>
      <c r="LI120" s="267"/>
      <c r="LJ120" s="464"/>
      <c r="LK120" s="464"/>
      <c r="LL120" s="464"/>
      <c r="LM120" s="267"/>
      <c r="LN120" s="465"/>
      <c r="LO120" s="465"/>
      <c r="LP120" s="465"/>
      <c r="LQ120" s="268"/>
      <c r="LR120" s="463"/>
      <c r="LS120" s="463"/>
      <c r="LT120" s="463"/>
      <c r="LU120" s="268"/>
      <c r="LV120" s="463"/>
      <c r="LW120" s="463"/>
      <c r="LX120" s="463"/>
      <c r="LY120" s="267"/>
      <c r="LZ120" s="464"/>
      <c r="MA120" s="464"/>
      <c r="MB120" s="464"/>
      <c r="MC120" s="267"/>
      <c r="MD120" s="465"/>
      <c r="ME120" s="465"/>
      <c r="MF120" s="465"/>
      <c r="MG120" s="268"/>
      <c r="MH120" s="463"/>
      <c r="MI120" s="463"/>
      <c r="MJ120" s="463"/>
      <c r="MK120" s="268"/>
      <c r="ML120" s="463"/>
      <c r="MM120" s="463"/>
      <c r="MN120" s="463"/>
      <c r="MO120" s="267"/>
      <c r="MP120" s="464"/>
      <c r="MQ120" s="464"/>
      <c r="MR120" s="464"/>
      <c r="MS120" s="267"/>
      <c r="MT120" s="465"/>
      <c r="MU120" s="465"/>
      <c r="MV120" s="465"/>
      <c r="MW120" s="268"/>
      <c r="MX120" s="463"/>
      <c r="MY120" s="463"/>
      <c r="MZ120" s="463"/>
      <c r="NA120" s="268"/>
      <c r="NB120" s="463"/>
      <c r="NC120" s="463"/>
      <c r="ND120" s="463"/>
      <c r="NE120" s="267"/>
      <c r="NF120" s="464"/>
      <c r="NG120" s="464"/>
      <c r="NH120" s="464"/>
      <c r="NI120" s="267"/>
      <c r="NJ120" s="465"/>
      <c r="NK120" s="465"/>
      <c r="NL120" s="465"/>
      <c r="NM120" s="268"/>
      <c r="NN120" s="463"/>
      <c r="NO120" s="463"/>
      <c r="NP120" s="463"/>
      <c r="NQ120" s="268"/>
      <c r="NR120" s="463"/>
      <c r="NS120" s="463"/>
      <c r="NT120" s="463"/>
      <c r="NU120" s="267"/>
      <c r="NV120" s="464"/>
      <c r="NW120" s="464"/>
      <c r="NX120" s="464"/>
      <c r="NY120" s="267"/>
      <c r="NZ120" s="465"/>
      <c r="OA120" s="465"/>
      <c r="OB120" s="465"/>
      <c r="OC120" s="268"/>
      <c r="OD120" s="463"/>
      <c r="OE120" s="463"/>
      <c r="OF120" s="463"/>
      <c r="OG120" s="268"/>
      <c r="OH120" s="463"/>
      <c r="OI120" s="463"/>
      <c r="OJ120" s="463"/>
      <c r="OK120" s="267"/>
      <c r="OL120" s="464"/>
      <c r="OM120" s="464"/>
      <c r="ON120" s="464"/>
      <c r="OO120" s="267"/>
      <c r="OP120" s="465"/>
      <c r="OQ120" s="465"/>
      <c r="OR120" s="465"/>
      <c r="OS120" s="268"/>
      <c r="OT120" s="463"/>
      <c r="OU120" s="463"/>
      <c r="OV120" s="463"/>
      <c r="OW120" s="268"/>
      <c r="OX120" s="463"/>
      <c r="OY120" s="463"/>
      <c r="OZ120" s="463"/>
      <c r="PA120" s="267"/>
      <c r="PB120" s="464"/>
      <c r="PC120" s="464"/>
      <c r="PD120" s="464"/>
      <c r="PE120" s="267"/>
      <c r="PF120" s="465"/>
      <c r="PG120" s="465"/>
      <c r="PH120" s="465"/>
      <c r="PI120" s="268"/>
      <c r="PJ120" s="463"/>
      <c r="PK120" s="463"/>
      <c r="PL120" s="463"/>
      <c r="PM120" s="268"/>
      <c r="PN120" s="463"/>
      <c r="PO120" s="463"/>
      <c r="PP120" s="463"/>
      <c r="PQ120" s="267"/>
      <c r="PR120" s="464"/>
      <c r="PS120" s="464"/>
      <c r="PT120" s="464"/>
      <c r="PU120" s="267"/>
      <c r="PV120" s="465"/>
      <c r="PW120" s="465"/>
      <c r="PX120" s="465"/>
      <c r="PY120" s="268"/>
      <c r="PZ120" s="463"/>
      <c r="QA120" s="463"/>
      <c r="QB120" s="463"/>
      <c r="QC120" s="268"/>
      <c r="QD120" s="463"/>
      <c r="QE120" s="463"/>
      <c r="QF120" s="463"/>
      <c r="QG120" s="267"/>
      <c r="QH120" s="464"/>
      <c r="QI120" s="464"/>
      <c r="QJ120" s="464"/>
      <c r="QK120" s="267"/>
      <c r="QL120" s="465"/>
      <c r="QM120" s="465"/>
      <c r="QN120" s="465"/>
      <c r="QO120" s="268"/>
      <c r="QP120" s="463"/>
      <c r="QQ120" s="463"/>
      <c r="QR120" s="463"/>
      <c r="QS120" s="268"/>
      <c r="QT120" s="463"/>
      <c r="QU120" s="463"/>
      <c r="QV120" s="463"/>
      <c r="QW120" s="267"/>
      <c r="QX120" s="464"/>
      <c r="QY120" s="464"/>
      <c r="QZ120" s="464"/>
      <c r="RA120" s="267"/>
      <c r="RB120" s="465"/>
      <c r="RC120" s="465"/>
      <c r="RD120" s="465"/>
      <c r="RE120" s="268"/>
      <c r="RF120" s="463"/>
      <c r="RG120" s="463"/>
      <c r="RH120" s="463"/>
      <c r="RI120" s="268"/>
      <c r="RJ120" s="463"/>
      <c r="RK120" s="463"/>
      <c r="RL120" s="463"/>
      <c r="RM120" s="267"/>
      <c r="RN120" s="464"/>
      <c r="RO120" s="464"/>
      <c r="RP120" s="464"/>
      <c r="RQ120" s="267"/>
      <c r="RR120" s="465"/>
      <c r="RS120" s="465"/>
      <c r="RT120" s="465"/>
      <c r="RU120" s="268"/>
      <c r="RV120" s="463"/>
      <c r="RW120" s="463"/>
      <c r="RX120" s="463"/>
      <c r="RY120" s="268"/>
      <c r="RZ120" s="463"/>
      <c r="SA120" s="463"/>
      <c r="SB120" s="463"/>
      <c r="SC120" s="267"/>
      <c r="SD120" s="464"/>
      <c r="SE120" s="464"/>
      <c r="SF120" s="464"/>
      <c r="SG120" s="267"/>
      <c r="SH120" s="465"/>
      <c r="SI120" s="465"/>
      <c r="SJ120" s="465"/>
      <c r="SK120" s="268"/>
      <c r="SL120" s="463"/>
      <c r="SM120" s="463"/>
      <c r="SN120" s="463"/>
      <c r="SO120" s="268"/>
      <c r="SP120" s="463"/>
      <c r="SQ120" s="463"/>
      <c r="SR120" s="463"/>
      <c r="SS120" s="267"/>
      <c r="ST120" s="464"/>
      <c r="SU120" s="464"/>
      <c r="SV120" s="464"/>
      <c r="SW120" s="267"/>
      <c r="SX120" s="465"/>
      <c r="SY120" s="465"/>
      <c r="SZ120" s="465"/>
      <c r="TA120" s="268"/>
      <c r="TB120" s="463"/>
      <c r="TC120" s="463"/>
      <c r="TD120" s="463"/>
      <c r="TE120" s="268"/>
      <c r="TF120" s="463"/>
      <c r="TG120" s="463"/>
      <c r="TH120" s="463"/>
      <c r="TI120" s="267"/>
      <c r="TJ120" s="464"/>
      <c r="TK120" s="464"/>
      <c r="TL120" s="464"/>
      <c r="TM120" s="267"/>
      <c r="TN120" s="465"/>
      <c r="TO120" s="465"/>
      <c r="TP120" s="465"/>
      <c r="TQ120" s="268"/>
      <c r="TR120" s="463"/>
      <c r="TS120" s="463"/>
      <c r="TT120" s="463"/>
      <c r="TU120" s="268"/>
      <c r="TV120" s="463"/>
      <c r="TW120" s="463"/>
      <c r="TX120" s="463"/>
      <c r="TY120" s="267"/>
      <c r="TZ120" s="464"/>
      <c r="UA120" s="464"/>
      <c r="UB120" s="464"/>
      <c r="UC120" s="267"/>
      <c r="UD120" s="465"/>
      <c r="UE120" s="465"/>
      <c r="UF120" s="465"/>
      <c r="UG120" s="268"/>
      <c r="UH120" s="463"/>
      <c r="UI120" s="463"/>
      <c r="UJ120" s="463"/>
      <c r="UK120" s="268"/>
      <c r="UL120" s="463"/>
      <c r="UM120" s="463"/>
      <c r="UN120" s="463"/>
      <c r="UO120" s="267"/>
      <c r="UP120" s="464"/>
      <c r="UQ120" s="464"/>
      <c r="UR120" s="464"/>
      <c r="US120" s="267"/>
      <c r="UT120" s="465"/>
      <c r="UU120" s="465"/>
      <c r="UV120" s="465"/>
      <c r="UW120" s="268"/>
      <c r="UX120" s="463"/>
      <c r="UY120" s="463"/>
      <c r="UZ120" s="463"/>
      <c r="VA120" s="268"/>
      <c r="VB120" s="463"/>
      <c r="VC120" s="463"/>
      <c r="VD120" s="463"/>
      <c r="VE120" s="267"/>
      <c r="VF120" s="464"/>
      <c r="VG120" s="464"/>
      <c r="VH120" s="464"/>
      <c r="VI120" s="267"/>
      <c r="VJ120" s="465"/>
      <c r="VK120" s="465"/>
      <c r="VL120" s="465"/>
      <c r="VM120" s="268"/>
      <c r="VN120" s="463"/>
      <c r="VO120" s="463"/>
      <c r="VP120" s="463"/>
      <c r="VQ120" s="268"/>
      <c r="VR120" s="463"/>
      <c r="VS120" s="463"/>
      <c r="VT120" s="463"/>
      <c r="VU120" s="267"/>
      <c r="VV120" s="464"/>
      <c r="VW120" s="464"/>
      <c r="VX120" s="464"/>
      <c r="VY120" s="267"/>
      <c r="VZ120" s="465"/>
      <c r="WA120" s="465"/>
      <c r="WB120" s="465"/>
      <c r="WC120" s="268"/>
      <c r="WD120" s="463"/>
      <c r="WE120" s="463"/>
      <c r="WF120" s="463"/>
      <c r="WG120" s="268"/>
      <c r="WH120" s="463"/>
      <c r="WI120" s="463"/>
      <c r="WJ120" s="463"/>
      <c r="WK120" s="267"/>
      <c r="WL120" s="464"/>
      <c r="WM120" s="464"/>
      <c r="WN120" s="464"/>
      <c r="WO120" s="267"/>
      <c r="WP120" s="465"/>
      <c r="WQ120" s="465"/>
      <c r="WR120" s="465"/>
      <c r="WS120" s="268"/>
      <c r="WT120" s="463"/>
      <c r="WU120" s="463"/>
      <c r="WV120" s="463"/>
      <c r="WW120" s="268"/>
      <c r="WX120" s="463"/>
      <c r="WY120" s="463"/>
      <c r="WZ120" s="463"/>
      <c r="XA120" s="267"/>
      <c r="XB120" s="464"/>
      <c r="XC120" s="464"/>
      <c r="XD120" s="464"/>
      <c r="XE120" s="267"/>
      <c r="XF120" s="465"/>
      <c r="XG120" s="465"/>
      <c r="XH120" s="465"/>
      <c r="XI120" s="268"/>
      <c r="XJ120" s="463"/>
      <c r="XK120" s="463"/>
      <c r="XL120" s="463"/>
      <c r="XM120" s="268"/>
      <c r="XN120" s="463"/>
      <c r="XO120" s="463"/>
      <c r="XP120" s="463"/>
      <c r="XQ120" s="267"/>
      <c r="XR120" s="464"/>
      <c r="XS120" s="464"/>
      <c r="XT120" s="464"/>
      <c r="XU120" s="267"/>
      <c r="XV120" s="465"/>
      <c r="XW120" s="465"/>
      <c r="XX120" s="465"/>
      <c r="XY120" s="268"/>
      <c r="XZ120" s="463"/>
      <c r="YA120" s="463"/>
      <c r="YB120" s="463"/>
      <c r="YC120" s="268"/>
      <c r="YD120" s="463"/>
      <c r="YE120" s="463"/>
      <c r="YF120" s="463"/>
      <c r="YG120" s="267"/>
      <c r="YH120" s="464"/>
      <c r="YI120" s="464"/>
      <c r="YJ120" s="464"/>
      <c r="YK120" s="267"/>
      <c r="YL120" s="465"/>
      <c r="YM120" s="465"/>
      <c r="YN120" s="465"/>
      <c r="YO120" s="268"/>
      <c r="YP120" s="463"/>
      <c r="YQ120" s="463"/>
      <c r="YR120" s="463"/>
      <c r="YS120" s="268"/>
      <c r="YT120" s="463"/>
      <c r="YU120" s="463"/>
      <c r="YV120" s="463"/>
      <c r="YW120" s="267"/>
      <c r="YX120" s="464"/>
      <c r="YY120" s="464"/>
      <c r="YZ120" s="464"/>
      <c r="ZA120" s="267"/>
      <c r="ZB120" s="465"/>
      <c r="ZC120" s="465"/>
      <c r="ZD120" s="465"/>
      <c r="ZE120" s="268"/>
      <c r="ZF120" s="463"/>
      <c r="ZG120" s="463"/>
      <c r="ZH120" s="463"/>
      <c r="ZI120" s="268"/>
      <c r="ZJ120" s="463"/>
      <c r="ZK120" s="463"/>
      <c r="ZL120" s="463"/>
      <c r="ZM120" s="267"/>
      <c r="ZN120" s="464"/>
      <c r="ZO120" s="464"/>
      <c r="ZP120" s="464"/>
      <c r="ZQ120" s="267"/>
      <c r="ZR120" s="465"/>
      <c r="ZS120" s="465"/>
      <c r="ZT120" s="465"/>
      <c r="ZU120" s="268"/>
      <c r="ZV120" s="463"/>
      <c r="ZW120" s="463"/>
      <c r="ZX120" s="463"/>
      <c r="ZY120" s="268"/>
      <c r="ZZ120" s="463"/>
      <c r="AAA120" s="463"/>
      <c r="AAB120" s="463"/>
      <c r="AAC120" s="267"/>
      <c r="AAD120" s="464"/>
      <c r="AAE120" s="464"/>
      <c r="AAF120" s="464"/>
      <c r="AAG120" s="267"/>
      <c r="AAH120" s="465"/>
      <c r="AAI120" s="465"/>
      <c r="AAJ120" s="465"/>
      <c r="AAK120" s="268"/>
      <c r="AAL120" s="463"/>
      <c r="AAM120" s="463"/>
      <c r="AAN120" s="463"/>
      <c r="AAO120" s="268"/>
      <c r="AAP120" s="463"/>
      <c r="AAQ120" s="463"/>
      <c r="AAR120" s="463"/>
      <c r="AAS120" s="267"/>
      <c r="AAT120" s="464"/>
      <c r="AAU120" s="464"/>
      <c r="AAV120" s="464"/>
      <c r="AAW120" s="267"/>
      <c r="AAX120" s="465"/>
      <c r="AAY120" s="465"/>
      <c r="AAZ120" s="465"/>
      <c r="ABA120" s="268"/>
      <c r="ABB120" s="463"/>
      <c r="ABC120" s="463"/>
      <c r="ABD120" s="463"/>
      <c r="ABE120" s="268"/>
      <c r="ABF120" s="463"/>
      <c r="ABG120" s="463"/>
      <c r="ABH120" s="463"/>
      <c r="ABI120" s="267"/>
      <c r="ABJ120" s="464"/>
      <c r="ABK120" s="464"/>
      <c r="ABL120" s="464"/>
      <c r="ABM120" s="267"/>
      <c r="ABN120" s="465"/>
      <c r="ABO120" s="465"/>
      <c r="ABP120" s="465"/>
      <c r="ABQ120" s="268"/>
      <c r="ABR120" s="463"/>
      <c r="ABS120" s="463"/>
      <c r="ABT120" s="463"/>
      <c r="ABU120" s="268"/>
      <c r="ABV120" s="463"/>
      <c r="ABW120" s="463"/>
      <c r="ABX120" s="463"/>
      <c r="ABY120" s="267"/>
      <c r="ABZ120" s="464"/>
      <c r="ACA120" s="464"/>
      <c r="ACB120" s="464"/>
      <c r="ACC120" s="267"/>
      <c r="ACD120" s="465"/>
      <c r="ACE120" s="465"/>
      <c r="ACF120" s="465"/>
      <c r="ACG120" s="268"/>
      <c r="ACH120" s="463"/>
      <c r="ACI120" s="463"/>
      <c r="ACJ120" s="463"/>
      <c r="ACK120" s="268"/>
      <c r="ACL120" s="463"/>
      <c r="ACM120" s="463"/>
      <c r="ACN120" s="463"/>
      <c r="ACO120" s="267"/>
      <c r="ACP120" s="464"/>
      <c r="ACQ120" s="464"/>
      <c r="ACR120" s="464"/>
      <c r="ACS120" s="267"/>
      <c r="ACT120" s="465"/>
      <c r="ACU120" s="465"/>
      <c r="ACV120" s="465"/>
      <c r="ACW120" s="268"/>
      <c r="ACX120" s="463"/>
      <c r="ACY120" s="463"/>
      <c r="ACZ120" s="463"/>
      <c r="ADA120" s="268"/>
      <c r="ADB120" s="463"/>
      <c r="ADC120" s="463"/>
      <c r="ADD120" s="463"/>
      <c r="ADE120" s="267"/>
      <c r="ADF120" s="464"/>
      <c r="ADG120" s="464"/>
      <c r="ADH120" s="464"/>
      <c r="ADI120" s="267"/>
      <c r="ADJ120" s="465"/>
      <c r="ADK120" s="465"/>
      <c r="ADL120" s="465"/>
      <c r="ADM120" s="268"/>
      <c r="ADN120" s="463"/>
      <c r="ADO120" s="463"/>
      <c r="ADP120" s="463"/>
      <c r="ADQ120" s="268"/>
      <c r="ADR120" s="463"/>
      <c r="ADS120" s="463"/>
      <c r="ADT120" s="463"/>
      <c r="ADU120" s="267"/>
      <c r="ADV120" s="464"/>
      <c r="ADW120" s="464"/>
      <c r="ADX120" s="464"/>
      <c r="ADY120" s="267"/>
      <c r="ADZ120" s="465"/>
      <c r="AEA120" s="465"/>
      <c r="AEB120" s="465"/>
      <c r="AEC120" s="268"/>
      <c r="AED120" s="463"/>
      <c r="AEE120" s="463"/>
      <c r="AEF120" s="463"/>
      <c r="AEG120" s="268"/>
      <c r="AEH120" s="463"/>
      <c r="AEI120" s="463"/>
      <c r="AEJ120" s="463"/>
      <c r="AEK120" s="267"/>
      <c r="AEL120" s="464"/>
      <c r="AEM120" s="464"/>
      <c r="AEN120" s="464"/>
      <c r="AEO120" s="267"/>
      <c r="AEP120" s="465"/>
      <c r="AEQ120" s="465"/>
      <c r="AER120" s="465"/>
      <c r="AES120" s="268"/>
      <c r="AET120" s="463"/>
      <c r="AEU120" s="463"/>
      <c r="AEV120" s="463"/>
      <c r="AEW120" s="268"/>
      <c r="AEX120" s="463"/>
      <c r="AEY120" s="463"/>
      <c r="AEZ120" s="463"/>
      <c r="AFA120" s="267"/>
      <c r="AFB120" s="464"/>
      <c r="AFC120" s="464"/>
      <c r="AFD120" s="464"/>
      <c r="AFE120" s="267"/>
      <c r="AFF120" s="465"/>
      <c r="AFG120" s="465"/>
      <c r="AFH120" s="465"/>
      <c r="AFI120" s="268"/>
      <c r="AFJ120" s="463"/>
      <c r="AFK120" s="463"/>
      <c r="AFL120" s="463"/>
      <c r="AFM120" s="268"/>
      <c r="AFN120" s="463"/>
      <c r="AFO120" s="463"/>
      <c r="AFP120" s="463"/>
      <c r="AFQ120" s="267"/>
      <c r="AFR120" s="464"/>
      <c r="AFS120" s="464"/>
      <c r="AFT120" s="464"/>
      <c r="AFU120" s="267"/>
      <c r="AFV120" s="465"/>
      <c r="AFW120" s="465"/>
      <c r="AFX120" s="465"/>
      <c r="AFY120" s="268"/>
      <c r="AFZ120" s="463"/>
      <c r="AGA120" s="463"/>
      <c r="AGB120" s="463"/>
      <c r="AGC120" s="268"/>
      <c r="AGD120" s="463"/>
      <c r="AGE120" s="463"/>
      <c r="AGF120" s="463"/>
      <c r="AGG120" s="267"/>
      <c r="AGH120" s="464"/>
      <c r="AGI120" s="464"/>
      <c r="AGJ120" s="464"/>
      <c r="AGK120" s="267"/>
      <c r="AGL120" s="465"/>
      <c r="AGM120" s="465"/>
      <c r="AGN120" s="465"/>
      <c r="AGO120" s="268"/>
      <c r="AGP120" s="463"/>
      <c r="AGQ120" s="463"/>
      <c r="AGR120" s="463"/>
      <c r="AGS120" s="268"/>
      <c r="AGT120" s="463"/>
      <c r="AGU120" s="463"/>
      <c r="AGV120" s="463"/>
      <c r="AGW120" s="267"/>
      <c r="AGX120" s="464"/>
      <c r="AGY120" s="464"/>
      <c r="AGZ120" s="464"/>
      <c r="AHA120" s="267"/>
      <c r="AHB120" s="465"/>
      <c r="AHC120" s="465"/>
      <c r="AHD120" s="465"/>
      <c r="AHE120" s="268"/>
      <c r="AHF120" s="463"/>
      <c r="AHG120" s="463"/>
      <c r="AHH120" s="463"/>
      <c r="AHI120" s="268"/>
      <c r="AHJ120" s="463"/>
      <c r="AHK120" s="463"/>
      <c r="AHL120" s="463"/>
      <c r="AHM120" s="267"/>
      <c r="AHN120" s="464"/>
      <c r="AHO120" s="464"/>
      <c r="AHP120" s="464"/>
      <c r="AHQ120" s="267"/>
      <c r="AHR120" s="465"/>
      <c r="AHS120" s="465"/>
      <c r="AHT120" s="465"/>
      <c r="AHU120" s="268"/>
      <c r="AHV120" s="463"/>
      <c r="AHW120" s="463"/>
      <c r="AHX120" s="463"/>
      <c r="AHY120" s="268"/>
      <c r="AHZ120" s="463"/>
      <c r="AIA120" s="463"/>
      <c r="AIB120" s="463"/>
      <c r="AIC120" s="267"/>
      <c r="AID120" s="464"/>
      <c r="AIE120" s="464"/>
      <c r="AIF120" s="464"/>
      <c r="AIG120" s="267"/>
      <c r="AIH120" s="465"/>
      <c r="AII120" s="465"/>
      <c r="AIJ120" s="465"/>
      <c r="AIK120" s="268"/>
      <c r="AIL120" s="463"/>
      <c r="AIM120" s="463"/>
      <c r="AIN120" s="463"/>
      <c r="AIO120" s="268"/>
      <c r="AIP120" s="463"/>
      <c r="AIQ120" s="463"/>
      <c r="AIR120" s="463"/>
      <c r="AIS120" s="267"/>
      <c r="AIT120" s="464"/>
      <c r="AIU120" s="464"/>
      <c r="AIV120" s="464"/>
      <c r="AIW120" s="267"/>
      <c r="AIX120" s="465"/>
      <c r="AIY120" s="465"/>
      <c r="AIZ120" s="465"/>
      <c r="AJA120" s="268"/>
      <c r="AJB120" s="463"/>
      <c r="AJC120" s="463"/>
      <c r="AJD120" s="463"/>
      <c r="AJE120" s="268"/>
      <c r="AJF120" s="463"/>
      <c r="AJG120" s="463"/>
      <c r="AJH120" s="463"/>
      <c r="AJI120" s="267"/>
      <c r="AJJ120" s="464"/>
      <c r="AJK120" s="464"/>
      <c r="AJL120" s="464"/>
      <c r="AJM120" s="267"/>
      <c r="AJN120" s="465"/>
      <c r="AJO120" s="465"/>
      <c r="AJP120" s="465"/>
      <c r="AJQ120" s="268"/>
      <c r="AJR120" s="463"/>
      <c r="AJS120" s="463"/>
      <c r="AJT120" s="463"/>
      <c r="AJU120" s="268"/>
      <c r="AJV120" s="463"/>
      <c r="AJW120" s="463"/>
      <c r="AJX120" s="463"/>
      <c r="AJY120" s="267"/>
      <c r="AJZ120" s="464"/>
      <c r="AKA120" s="464"/>
      <c r="AKB120" s="464"/>
      <c r="AKC120" s="267"/>
      <c r="AKD120" s="465"/>
      <c r="AKE120" s="465"/>
      <c r="AKF120" s="465"/>
      <c r="AKG120" s="268"/>
      <c r="AKH120" s="463"/>
      <c r="AKI120" s="463"/>
      <c r="AKJ120" s="463"/>
      <c r="AKK120" s="268"/>
      <c r="AKL120" s="463"/>
      <c r="AKM120" s="463"/>
      <c r="AKN120" s="463"/>
      <c r="AKO120" s="267"/>
      <c r="AKP120" s="464"/>
      <c r="AKQ120" s="464"/>
      <c r="AKR120" s="464"/>
      <c r="AKS120" s="267"/>
      <c r="AKT120" s="465"/>
      <c r="AKU120" s="465"/>
      <c r="AKV120" s="465"/>
      <c r="AKW120" s="268"/>
      <c r="AKX120" s="463"/>
      <c r="AKY120" s="463"/>
      <c r="AKZ120" s="463"/>
      <c r="ALA120" s="268"/>
      <c r="ALB120" s="463"/>
      <c r="ALC120" s="463"/>
      <c r="ALD120" s="463"/>
      <c r="ALE120" s="267"/>
      <c r="ALF120" s="464"/>
      <c r="ALG120" s="464"/>
      <c r="ALH120" s="464"/>
      <c r="ALI120" s="267"/>
      <c r="ALJ120" s="465"/>
      <c r="ALK120" s="465"/>
      <c r="ALL120" s="465"/>
      <c r="ALM120" s="268"/>
      <c r="ALN120" s="463"/>
      <c r="ALO120" s="463"/>
      <c r="ALP120" s="463"/>
      <c r="ALQ120" s="268"/>
      <c r="ALR120" s="463"/>
      <c r="ALS120" s="463"/>
      <c r="ALT120" s="463"/>
      <c r="ALU120" s="267"/>
      <c r="ALV120" s="464"/>
      <c r="ALW120" s="464"/>
      <c r="ALX120" s="464"/>
      <c r="ALY120" s="267"/>
      <c r="ALZ120" s="465"/>
      <c r="AMA120" s="465"/>
      <c r="AMB120" s="465"/>
      <c r="AMC120" s="268"/>
      <c r="AMD120" s="463"/>
      <c r="AME120" s="463"/>
      <c r="AMF120" s="463"/>
      <c r="AMG120" s="268"/>
      <c r="AMH120" s="463"/>
      <c r="AMI120" s="463"/>
      <c r="AMJ120" s="463"/>
      <c r="AMK120" s="267"/>
      <c r="AML120" s="464"/>
      <c r="AMM120" s="464"/>
      <c r="AMN120" s="464"/>
      <c r="AMO120" s="267"/>
      <c r="AMP120" s="465"/>
      <c r="AMQ120" s="465"/>
      <c r="AMR120" s="465"/>
      <c r="AMS120" s="268"/>
      <c r="AMT120" s="463"/>
      <c r="AMU120" s="463"/>
      <c r="AMV120" s="463"/>
      <c r="AMW120" s="268"/>
      <c r="AMX120" s="463"/>
      <c r="AMY120" s="463"/>
      <c r="AMZ120" s="463"/>
      <c r="ANA120" s="267"/>
      <c r="ANB120" s="464"/>
      <c r="ANC120" s="464"/>
      <c r="AND120" s="464"/>
      <c r="ANE120" s="267"/>
      <c r="ANF120" s="465"/>
      <c r="ANG120" s="465"/>
      <c r="ANH120" s="465"/>
      <c r="ANI120" s="268"/>
      <c r="ANJ120" s="463"/>
      <c r="ANK120" s="463"/>
      <c r="ANL120" s="463"/>
      <c r="ANM120" s="268"/>
      <c r="ANN120" s="463"/>
      <c r="ANO120" s="463"/>
      <c r="ANP120" s="463"/>
      <c r="ANQ120" s="267"/>
      <c r="ANR120" s="464"/>
      <c r="ANS120" s="464"/>
      <c r="ANT120" s="464"/>
      <c r="ANU120" s="267"/>
      <c r="ANV120" s="465"/>
      <c r="ANW120" s="465"/>
      <c r="ANX120" s="465"/>
      <c r="ANY120" s="268"/>
      <c r="ANZ120" s="463"/>
      <c r="AOA120" s="463"/>
      <c r="AOB120" s="463"/>
      <c r="AOC120" s="268"/>
      <c r="AOD120" s="463"/>
      <c r="AOE120" s="463"/>
      <c r="AOF120" s="463"/>
      <c r="AOG120" s="267"/>
      <c r="AOH120" s="464"/>
      <c r="AOI120" s="464"/>
      <c r="AOJ120" s="464"/>
      <c r="AOK120" s="267"/>
      <c r="AOL120" s="465"/>
      <c r="AOM120" s="465"/>
      <c r="AON120" s="465"/>
      <c r="AOO120" s="268"/>
      <c r="AOP120" s="463"/>
      <c r="AOQ120" s="463"/>
      <c r="AOR120" s="463"/>
      <c r="AOS120" s="268"/>
      <c r="AOT120" s="463"/>
      <c r="AOU120" s="463"/>
      <c r="AOV120" s="463"/>
      <c r="AOW120" s="267"/>
      <c r="AOX120" s="464"/>
      <c r="AOY120" s="464"/>
      <c r="AOZ120" s="464"/>
      <c r="APA120" s="267"/>
      <c r="APB120" s="465"/>
      <c r="APC120" s="465"/>
      <c r="APD120" s="465"/>
      <c r="APE120" s="268"/>
      <c r="APF120" s="463"/>
      <c r="APG120" s="463"/>
      <c r="APH120" s="463"/>
      <c r="API120" s="268"/>
      <c r="APJ120" s="463"/>
      <c r="APK120" s="463"/>
      <c r="APL120" s="463"/>
      <c r="APM120" s="267"/>
      <c r="APN120" s="464"/>
      <c r="APO120" s="464"/>
      <c r="APP120" s="464"/>
      <c r="APQ120" s="267"/>
      <c r="APR120" s="465"/>
      <c r="APS120" s="465"/>
      <c r="APT120" s="465"/>
      <c r="APU120" s="268"/>
      <c r="APV120" s="463"/>
      <c r="APW120" s="463"/>
      <c r="APX120" s="463"/>
      <c r="APY120" s="268"/>
      <c r="APZ120" s="463"/>
      <c r="AQA120" s="463"/>
      <c r="AQB120" s="463"/>
      <c r="AQC120" s="267"/>
      <c r="AQD120" s="464"/>
      <c r="AQE120" s="464"/>
      <c r="AQF120" s="464"/>
      <c r="AQG120" s="267"/>
      <c r="AQH120" s="465"/>
      <c r="AQI120" s="465"/>
      <c r="AQJ120" s="465"/>
      <c r="AQK120" s="268"/>
      <c r="AQL120" s="463"/>
      <c r="AQM120" s="463"/>
      <c r="AQN120" s="463"/>
      <c r="AQO120" s="268"/>
      <c r="AQP120" s="463"/>
      <c r="AQQ120" s="463"/>
      <c r="AQR120" s="463"/>
      <c r="AQS120" s="267"/>
      <c r="AQT120" s="464"/>
      <c r="AQU120" s="464"/>
      <c r="AQV120" s="464"/>
      <c r="AQW120" s="267"/>
      <c r="AQX120" s="465"/>
      <c r="AQY120" s="465"/>
      <c r="AQZ120" s="465"/>
      <c r="ARA120" s="268"/>
      <c r="ARB120" s="463"/>
      <c r="ARC120" s="463"/>
      <c r="ARD120" s="463"/>
      <c r="ARE120" s="268"/>
      <c r="ARF120" s="463"/>
      <c r="ARG120" s="463"/>
      <c r="ARH120" s="463"/>
      <c r="ARI120" s="267"/>
      <c r="ARJ120" s="464"/>
      <c r="ARK120" s="464"/>
      <c r="ARL120" s="464"/>
      <c r="ARM120" s="267"/>
      <c r="ARN120" s="465"/>
      <c r="ARO120" s="465"/>
      <c r="ARP120" s="465"/>
      <c r="ARQ120" s="268"/>
      <c r="ARR120" s="463"/>
      <c r="ARS120" s="463"/>
      <c r="ART120" s="463"/>
      <c r="ARU120" s="268"/>
      <c r="ARV120" s="463"/>
      <c r="ARW120" s="463"/>
      <c r="ARX120" s="463"/>
      <c r="ARY120" s="267"/>
      <c r="ARZ120" s="464"/>
      <c r="ASA120" s="464"/>
      <c r="ASB120" s="464"/>
      <c r="ASC120" s="267"/>
      <c r="ASD120" s="465"/>
      <c r="ASE120" s="465"/>
      <c r="ASF120" s="465"/>
      <c r="ASG120" s="268"/>
      <c r="ASH120" s="463"/>
      <c r="ASI120" s="463"/>
      <c r="ASJ120" s="463"/>
      <c r="ASK120" s="268"/>
      <c r="ASL120" s="463"/>
      <c r="ASM120" s="463"/>
      <c r="ASN120" s="463"/>
      <c r="ASO120" s="267"/>
      <c r="ASP120" s="464"/>
      <c r="ASQ120" s="464"/>
      <c r="ASR120" s="464"/>
      <c r="ASS120" s="267"/>
      <c r="AST120" s="465"/>
      <c r="ASU120" s="465"/>
      <c r="ASV120" s="465"/>
      <c r="ASW120" s="268"/>
      <c r="ASX120" s="463"/>
      <c r="ASY120" s="463"/>
      <c r="ASZ120" s="463"/>
      <c r="ATA120" s="268"/>
      <c r="ATB120" s="463"/>
      <c r="ATC120" s="463"/>
      <c r="ATD120" s="463"/>
      <c r="ATE120" s="267"/>
      <c r="ATF120" s="464"/>
      <c r="ATG120" s="464"/>
      <c r="ATH120" s="464"/>
      <c r="ATI120" s="267"/>
      <c r="ATJ120" s="465"/>
      <c r="ATK120" s="465"/>
      <c r="ATL120" s="465"/>
      <c r="ATM120" s="268"/>
      <c r="ATN120" s="463"/>
      <c r="ATO120" s="463"/>
      <c r="ATP120" s="463"/>
      <c r="ATQ120" s="268"/>
      <c r="ATR120" s="463"/>
      <c r="ATS120" s="463"/>
      <c r="ATT120" s="463"/>
      <c r="ATU120" s="267"/>
      <c r="ATV120" s="464"/>
      <c r="ATW120" s="464"/>
      <c r="ATX120" s="464"/>
      <c r="ATY120" s="267"/>
      <c r="ATZ120" s="465"/>
      <c r="AUA120" s="465"/>
      <c r="AUB120" s="465"/>
      <c r="AUC120" s="268"/>
      <c r="AUD120" s="463"/>
      <c r="AUE120" s="463"/>
      <c r="AUF120" s="463"/>
      <c r="AUG120" s="268"/>
      <c r="AUH120" s="463"/>
      <c r="AUI120" s="463"/>
      <c r="AUJ120" s="463"/>
      <c r="AUK120" s="267"/>
      <c r="AUL120" s="464"/>
      <c r="AUM120" s="464"/>
      <c r="AUN120" s="464"/>
      <c r="AUO120" s="267"/>
      <c r="AUP120" s="465"/>
      <c r="AUQ120" s="465"/>
      <c r="AUR120" s="465"/>
      <c r="AUS120" s="268"/>
      <c r="AUT120" s="463"/>
      <c r="AUU120" s="463"/>
      <c r="AUV120" s="463"/>
      <c r="AUW120" s="268"/>
      <c r="AUX120" s="463"/>
      <c r="AUY120" s="463"/>
      <c r="AUZ120" s="463"/>
      <c r="AVA120" s="267"/>
      <c r="AVB120" s="464"/>
      <c r="AVC120" s="464"/>
      <c r="AVD120" s="464"/>
      <c r="AVE120" s="267"/>
      <c r="AVF120" s="465"/>
      <c r="AVG120" s="465"/>
      <c r="AVH120" s="465"/>
      <c r="AVI120" s="268"/>
      <c r="AVJ120" s="463"/>
      <c r="AVK120" s="463"/>
      <c r="AVL120" s="463"/>
      <c r="AVM120" s="268"/>
      <c r="AVN120" s="463"/>
      <c r="AVO120" s="463"/>
      <c r="AVP120" s="463"/>
      <c r="AVQ120" s="267"/>
      <c r="AVR120" s="464"/>
      <c r="AVS120" s="464"/>
      <c r="AVT120" s="464"/>
      <c r="AVU120" s="267"/>
      <c r="AVV120" s="465"/>
      <c r="AVW120" s="465"/>
      <c r="AVX120" s="465"/>
      <c r="AVY120" s="268"/>
      <c r="AVZ120" s="463"/>
      <c r="AWA120" s="463"/>
      <c r="AWB120" s="463"/>
      <c r="AWC120" s="268"/>
      <c r="AWD120" s="463"/>
      <c r="AWE120" s="463"/>
      <c r="AWF120" s="463"/>
      <c r="AWG120" s="267"/>
      <c r="AWH120" s="464"/>
      <c r="AWI120" s="464"/>
      <c r="AWJ120" s="464"/>
      <c r="AWK120" s="267"/>
      <c r="AWL120" s="465"/>
      <c r="AWM120" s="465"/>
      <c r="AWN120" s="465"/>
      <c r="AWO120" s="268"/>
      <c r="AWP120" s="463"/>
      <c r="AWQ120" s="463"/>
      <c r="AWR120" s="463"/>
      <c r="AWS120" s="268"/>
      <c r="AWT120" s="463"/>
      <c r="AWU120" s="463"/>
      <c r="AWV120" s="463"/>
      <c r="AWW120" s="267"/>
      <c r="AWX120" s="464"/>
      <c r="AWY120" s="464"/>
      <c r="AWZ120" s="464"/>
      <c r="AXA120" s="267"/>
      <c r="AXB120" s="465"/>
      <c r="AXC120" s="465"/>
      <c r="AXD120" s="465"/>
      <c r="AXE120" s="268"/>
      <c r="AXF120" s="463"/>
      <c r="AXG120" s="463"/>
      <c r="AXH120" s="463"/>
      <c r="AXI120" s="268"/>
      <c r="AXJ120" s="463"/>
      <c r="AXK120" s="463"/>
      <c r="AXL120" s="463"/>
      <c r="AXM120" s="267"/>
      <c r="AXN120" s="464"/>
      <c r="AXO120" s="464"/>
      <c r="AXP120" s="464"/>
      <c r="AXQ120" s="267"/>
      <c r="AXR120" s="465"/>
      <c r="AXS120" s="465"/>
      <c r="AXT120" s="465"/>
      <c r="AXU120" s="268"/>
      <c r="AXV120" s="463"/>
      <c r="AXW120" s="463"/>
      <c r="AXX120" s="463"/>
      <c r="AXY120" s="268"/>
      <c r="AXZ120" s="463"/>
      <c r="AYA120" s="463"/>
      <c r="AYB120" s="463"/>
      <c r="AYC120" s="267"/>
      <c r="AYD120" s="464"/>
      <c r="AYE120" s="464"/>
      <c r="AYF120" s="464"/>
      <c r="AYG120" s="267"/>
      <c r="AYH120" s="465"/>
      <c r="AYI120" s="465"/>
      <c r="AYJ120" s="465"/>
      <c r="AYK120" s="268"/>
      <c r="AYL120" s="463"/>
      <c r="AYM120" s="463"/>
      <c r="AYN120" s="463"/>
      <c r="AYO120" s="268"/>
      <c r="AYP120" s="463"/>
      <c r="AYQ120" s="463"/>
      <c r="AYR120" s="463"/>
      <c r="AYS120" s="267"/>
      <c r="AYT120" s="464"/>
      <c r="AYU120" s="464"/>
      <c r="AYV120" s="464"/>
      <c r="AYW120" s="267"/>
      <c r="AYX120" s="465"/>
      <c r="AYY120" s="465"/>
      <c r="AYZ120" s="465"/>
      <c r="AZA120" s="268"/>
      <c r="AZB120" s="463"/>
      <c r="AZC120" s="463"/>
      <c r="AZD120" s="463"/>
      <c r="AZE120" s="268"/>
      <c r="AZF120" s="463"/>
      <c r="AZG120" s="463"/>
      <c r="AZH120" s="463"/>
      <c r="AZI120" s="267"/>
      <c r="AZJ120" s="464"/>
      <c r="AZK120" s="464"/>
      <c r="AZL120" s="464"/>
      <c r="AZM120" s="267"/>
      <c r="AZN120" s="465"/>
      <c r="AZO120" s="465"/>
      <c r="AZP120" s="465"/>
      <c r="AZQ120" s="268"/>
      <c r="AZR120" s="463"/>
      <c r="AZS120" s="463"/>
      <c r="AZT120" s="463"/>
      <c r="AZU120" s="268"/>
      <c r="AZV120" s="463"/>
      <c r="AZW120" s="463"/>
      <c r="AZX120" s="463"/>
      <c r="AZY120" s="267"/>
      <c r="AZZ120" s="464"/>
      <c r="BAA120" s="464"/>
      <c r="BAB120" s="464"/>
      <c r="BAC120" s="267"/>
      <c r="BAD120" s="465"/>
      <c r="BAE120" s="465"/>
      <c r="BAF120" s="465"/>
      <c r="BAG120" s="268"/>
      <c r="BAH120" s="463"/>
      <c r="BAI120" s="463"/>
      <c r="BAJ120" s="463"/>
      <c r="BAK120" s="268"/>
      <c r="BAL120" s="463"/>
      <c r="BAM120" s="463"/>
      <c r="BAN120" s="463"/>
      <c r="BAO120" s="267"/>
      <c r="BAP120" s="464"/>
      <c r="BAQ120" s="464"/>
      <c r="BAR120" s="464"/>
      <c r="BAS120" s="267"/>
      <c r="BAT120" s="465"/>
      <c r="BAU120" s="465"/>
      <c r="BAV120" s="465"/>
      <c r="BAW120" s="268"/>
      <c r="BAX120" s="463"/>
      <c r="BAY120" s="463"/>
      <c r="BAZ120" s="463"/>
      <c r="BBA120" s="268"/>
      <c r="BBB120" s="463"/>
      <c r="BBC120" s="463"/>
      <c r="BBD120" s="463"/>
      <c r="BBE120" s="267"/>
      <c r="BBF120" s="464"/>
      <c r="BBG120" s="464"/>
      <c r="BBH120" s="464"/>
      <c r="BBI120" s="267"/>
      <c r="BBJ120" s="465"/>
      <c r="BBK120" s="465"/>
      <c r="BBL120" s="465"/>
      <c r="BBM120" s="268"/>
      <c r="BBN120" s="463"/>
      <c r="BBO120" s="463"/>
      <c r="BBP120" s="463"/>
      <c r="BBQ120" s="268"/>
      <c r="BBR120" s="463"/>
      <c r="BBS120" s="463"/>
      <c r="BBT120" s="463"/>
      <c r="BBU120" s="267"/>
      <c r="BBV120" s="464"/>
      <c r="BBW120" s="464"/>
      <c r="BBX120" s="464"/>
      <c r="BBY120" s="267"/>
      <c r="BBZ120" s="465"/>
      <c r="BCA120" s="465"/>
      <c r="BCB120" s="465"/>
      <c r="BCC120" s="268"/>
      <c r="BCD120" s="463"/>
      <c r="BCE120" s="463"/>
      <c r="BCF120" s="463"/>
      <c r="BCG120" s="268"/>
      <c r="BCH120" s="463"/>
      <c r="BCI120" s="463"/>
      <c r="BCJ120" s="463"/>
      <c r="BCK120" s="267"/>
      <c r="BCL120" s="464"/>
      <c r="BCM120" s="464"/>
      <c r="BCN120" s="464"/>
      <c r="BCO120" s="267"/>
      <c r="BCP120" s="465"/>
      <c r="BCQ120" s="465"/>
      <c r="BCR120" s="465"/>
      <c r="BCS120" s="268"/>
      <c r="BCT120" s="463"/>
      <c r="BCU120" s="463"/>
      <c r="BCV120" s="463"/>
      <c r="BCW120" s="268"/>
      <c r="BCX120" s="463"/>
      <c r="BCY120" s="463"/>
      <c r="BCZ120" s="463"/>
      <c r="BDA120" s="267"/>
      <c r="BDB120" s="464"/>
      <c r="BDC120" s="464"/>
      <c r="BDD120" s="464"/>
      <c r="BDE120" s="267"/>
      <c r="BDF120" s="465"/>
      <c r="BDG120" s="465"/>
      <c r="BDH120" s="465"/>
      <c r="BDI120" s="268"/>
      <c r="BDJ120" s="463"/>
      <c r="BDK120" s="463"/>
      <c r="BDL120" s="463"/>
      <c r="BDM120" s="268"/>
      <c r="BDN120" s="463"/>
      <c r="BDO120" s="463"/>
      <c r="BDP120" s="463"/>
      <c r="BDQ120" s="267"/>
      <c r="BDR120" s="464"/>
      <c r="BDS120" s="464"/>
      <c r="BDT120" s="464"/>
      <c r="BDU120" s="267"/>
      <c r="BDV120" s="465"/>
      <c r="BDW120" s="465"/>
      <c r="BDX120" s="465"/>
      <c r="BDY120" s="268"/>
      <c r="BDZ120" s="463"/>
      <c r="BEA120" s="463"/>
      <c r="BEB120" s="463"/>
      <c r="BEC120" s="268"/>
      <c r="BED120" s="463"/>
      <c r="BEE120" s="463"/>
      <c r="BEF120" s="463"/>
      <c r="BEG120" s="267"/>
      <c r="BEH120" s="464"/>
      <c r="BEI120" s="464"/>
      <c r="BEJ120" s="464"/>
      <c r="BEK120" s="267"/>
      <c r="BEL120" s="465"/>
      <c r="BEM120" s="465"/>
      <c r="BEN120" s="465"/>
      <c r="BEO120" s="268"/>
      <c r="BEP120" s="463"/>
      <c r="BEQ120" s="463"/>
      <c r="BER120" s="463"/>
      <c r="BES120" s="268"/>
      <c r="BET120" s="463"/>
      <c r="BEU120" s="463"/>
      <c r="BEV120" s="463"/>
      <c r="BEW120" s="267"/>
      <c r="BEX120" s="464"/>
      <c r="BEY120" s="464"/>
      <c r="BEZ120" s="464"/>
      <c r="BFA120" s="267"/>
      <c r="BFB120" s="465"/>
      <c r="BFC120" s="465"/>
      <c r="BFD120" s="465"/>
      <c r="BFE120" s="268"/>
      <c r="BFF120" s="463"/>
      <c r="BFG120" s="463"/>
      <c r="BFH120" s="463"/>
      <c r="BFI120" s="268"/>
      <c r="BFJ120" s="463"/>
      <c r="BFK120" s="463"/>
      <c r="BFL120" s="463"/>
      <c r="BFM120" s="267"/>
      <c r="BFN120" s="464"/>
      <c r="BFO120" s="464"/>
      <c r="BFP120" s="464"/>
      <c r="BFQ120" s="267"/>
      <c r="BFR120" s="465"/>
      <c r="BFS120" s="465"/>
      <c r="BFT120" s="465"/>
      <c r="BFU120" s="268"/>
      <c r="BFV120" s="463"/>
      <c r="BFW120" s="463"/>
      <c r="BFX120" s="463"/>
      <c r="BFY120" s="268"/>
      <c r="BFZ120" s="463"/>
      <c r="BGA120" s="463"/>
      <c r="BGB120" s="463"/>
      <c r="BGC120" s="267"/>
      <c r="BGD120" s="464"/>
      <c r="BGE120" s="464"/>
      <c r="BGF120" s="464"/>
      <c r="BGG120" s="267"/>
      <c r="BGH120" s="465"/>
      <c r="BGI120" s="465"/>
      <c r="BGJ120" s="465"/>
      <c r="BGK120" s="268"/>
      <c r="BGL120" s="463"/>
      <c r="BGM120" s="463"/>
      <c r="BGN120" s="463"/>
      <c r="BGO120" s="268"/>
      <c r="BGP120" s="463"/>
      <c r="BGQ120" s="463"/>
      <c r="BGR120" s="463"/>
      <c r="BGS120" s="267"/>
      <c r="BGT120" s="464"/>
      <c r="BGU120" s="464"/>
      <c r="BGV120" s="464"/>
      <c r="BGW120" s="267"/>
      <c r="BGX120" s="465"/>
      <c r="BGY120" s="465"/>
      <c r="BGZ120" s="465"/>
      <c r="BHA120" s="268"/>
      <c r="BHB120" s="463"/>
      <c r="BHC120" s="463"/>
      <c r="BHD120" s="463"/>
      <c r="BHE120" s="268"/>
      <c r="BHF120" s="463"/>
      <c r="BHG120" s="463"/>
      <c r="BHH120" s="463"/>
      <c r="BHI120" s="267"/>
      <c r="BHJ120" s="464"/>
      <c r="BHK120" s="464"/>
      <c r="BHL120" s="464"/>
      <c r="BHM120" s="267"/>
      <c r="BHN120" s="465"/>
      <c r="BHO120" s="465"/>
      <c r="BHP120" s="465"/>
      <c r="BHQ120" s="268"/>
      <c r="BHR120" s="463"/>
      <c r="BHS120" s="463"/>
      <c r="BHT120" s="463"/>
      <c r="BHU120" s="268"/>
      <c r="BHV120" s="463"/>
      <c r="BHW120" s="463"/>
      <c r="BHX120" s="463"/>
      <c r="BHY120" s="267"/>
      <c r="BHZ120" s="464"/>
      <c r="BIA120" s="464"/>
      <c r="BIB120" s="464"/>
      <c r="BIC120" s="267"/>
      <c r="BID120" s="465"/>
      <c r="BIE120" s="465"/>
      <c r="BIF120" s="465"/>
      <c r="BIG120" s="268"/>
      <c r="BIH120" s="463"/>
      <c r="BII120" s="463"/>
      <c r="BIJ120" s="463"/>
      <c r="BIK120" s="268"/>
      <c r="BIL120" s="463"/>
      <c r="BIM120" s="463"/>
      <c r="BIN120" s="463"/>
      <c r="BIO120" s="267"/>
      <c r="BIP120" s="464"/>
      <c r="BIQ120" s="464"/>
      <c r="BIR120" s="464"/>
      <c r="BIS120" s="267"/>
      <c r="BIT120" s="465"/>
      <c r="BIU120" s="465"/>
      <c r="BIV120" s="465"/>
      <c r="BIW120" s="268"/>
      <c r="BIX120" s="463"/>
      <c r="BIY120" s="463"/>
      <c r="BIZ120" s="463"/>
      <c r="BJA120" s="268"/>
      <c r="BJB120" s="463"/>
      <c r="BJC120" s="463"/>
      <c r="BJD120" s="463"/>
      <c r="BJE120" s="267"/>
      <c r="BJF120" s="464"/>
      <c r="BJG120" s="464"/>
      <c r="BJH120" s="464"/>
      <c r="BJI120" s="267"/>
      <c r="BJJ120" s="465"/>
      <c r="BJK120" s="465"/>
      <c r="BJL120" s="465"/>
      <c r="BJM120" s="268"/>
      <c r="BJN120" s="463"/>
      <c r="BJO120" s="463"/>
      <c r="BJP120" s="463"/>
      <c r="BJQ120" s="268"/>
      <c r="BJR120" s="463"/>
      <c r="BJS120" s="463"/>
      <c r="BJT120" s="463"/>
      <c r="BJU120" s="267"/>
      <c r="BJV120" s="464"/>
      <c r="BJW120" s="464"/>
      <c r="BJX120" s="464"/>
      <c r="BJY120" s="267"/>
      <c r="BJZ120" s="465"/>
      <c r="BKA120" s="465"/>
      <c r="BKB120" s="465"/>
      <c r="BKC120" s="268"/>
      <c r="BKD120" s="463"/>
      <c r="BKE120" s="463"/>
      <c r="BKF120" s="463"/>
      <c r="BKG120" s="268"/>
      <c r="BKH120" s="463"/>
      <c r="BKI120" s="463"/>
      <c r="BKJ120" s="463"/>
      <c r="BKK120" s="267"/>
      <c r="BKL120" s="464"/>
      <c r="BKM120" s="464"/>
      <c r="BKN120" s="464"/>
      <c r="BKO120" s="267"/>
      <c r="BKP120" s="465"/>
      <c r="BKQ120" s="465"/>
      <c r="BKR120" s="465"/>
      <c r="BKS120" s="268"/>
      <c r="BKT120" s="463"/>
      <c r="BKU120" s="463"/>
      <c r="BKV120" s="463"/>
      <c r="BKW120" s="268"/>
      <c r="BKX120" s="463"/>
      <c r="BKY120" s="463"/>
      <c r="BKZ120" s="463"/>
      <c r="BLA120" s="267"/>
      <c r="BLB120" s="464"/>
      <c r="BLC120" s="464"/>
      <c r="BLD120" s="464"/>
      <c r="BLE120" s="267"/>
      <c r="BLF120" s="465"/>
      <c r="BLG120" s="465"/>
      <c r="BLH120" s="465"/>
      <c r="BLI120" s="268"/>
      <c r="BLJ120" s="463"/>
      <c r="BLK120" s="463"/>
      <c r="BLL120" s="463"/>
      <c r="BLM120" s="268"/>
      <c r="BLN120" s="463"/>
      <c r="BLO120" s="463"/>
      <c r="BLP120" s="463"/>
      <c r="BLQ120" s="267"/>
      <c r="BLR120" s="464"/>
      <c r="BLS120" s="464"/>
      <c r="BLT120" s="464"/>
      <c r="BLU120" s="267"/>
      <c r="BLV120" s="465"/>
      <c r="BLW120" s="465"/>
      <c r="BLX120" s="465"/>
      <c r="BLY120" s="268"/>
      <c r="BLZ120" s="463"/>
      <c r="BMA120" s="463"/>
      <c r="BMB120" s="463"/>
      <c r="BMC120" s="268"/>
      <c r="BMD120" s="463"/>
      <c r="BME120" s="463"/>
      <c r="BMF120" s="463"/>
      <c r="BMG120" s="267"/>
      <c r="BMH120" s="464"/>
      <c r="BMI120" s="464"/>
      <c r="BMJ120" s="464"/>
      <c r="BMK120" s="267"/>
      <c r="BML120" s="465"/>
      <c r="BMM120" s="465"/>
      <c r="BMN120" s="465"/>
      <c r="BMO120" s="268"/>
      <c r="BMP120" s="463"/>
      <c r="BMQ120" s="463"/>
      <c r="BMR120" s="463"/>
      <c r="BMS120" s="268"/>
      <c r="BMT120" s="463"/>
      <c r="BMU120" s="463"/>
      <c r="BMV120" s="463"/>
      <c r="BMW120" s="267"/>
      <c r="BMX120" s="464"/>
      <c r="BMY120" s="464"/>
      <c r="BMZ120" s="464"/>
      <c r="BNA120" s="267"/>
      <c r="BNB120" s="465"/>
      <c r="BNC120" s="465"/>
      <c r="BND120" s="465"/>
      <c r="BNE120" s="268"/>
      <c r="BNF120" s="463"/>
      <c r="BNG120" s="463"/>
      <c r="BNH120" s="463"/>
      <c r="BNI120" s="268"/>
      <c r="BNJ120" s="463"/>
      <c r="BNK120" s="463"/>
      <c r="BNL120" s="463"/>
      <c r="BNM120" s="267"/>
      <c r="BNN120" s="464"/>
      <c r="BNO120" s="464"/>
      <c r="BNP120" s="464"/>
      <c r="BNQ120" s="267"/>
      <c r="BNR120" s="465"/>
      <c r="BNS120" s="465"/>
      <c r="BNT120" s="465"/>
      <c r="BNU120" s="268"/>
      <c r="BNV120" s="463"/>
      <c r="BNW120" s="463"/>
      <c r="BNX120" s="463"/>
      <c r="BNY120" s="268"/>
      <c r="BNZ120" s="463"/>
      <c r="BOA120" s="463"/>
      <c r="BOB120" s="463"/>
      <c r="BOC120" s="267"/>
      <c r="BOD120" s="464"/>
      <c r="BOE120" s="464"/>
      <c r="BOF120" s="464"/>
      <c r="BOG120" s="267"/>
      <c r="BOH120" s="465"/>
      <c r="BOI120" s="465"/>
      <c r="BOJ120" s="465"/>
      <c r="BOK120" s="268"/>
      <c r="BOL120" s="463"/>
      <c r="BOM120" s="463"/>
      <c r="BON120" s="463"/>
      <c r="BOO120" s="268"/>
      <c r="BOP120" s="463"/>
      <c r="BOQ120" s="463"/>
      <c r="BOR120" s="463"/>
      <c r="BOS120" s="267"/>
      <c r="BOT120" s="464"/>
      <c r="BOU120" s="464"/>
      <c r="BOV120" s="464"/>
      <c r="BOW120" s="267"/>
      <c r="BOX120" s="465"/>
      <c r="BOY120" s="465"/>
      <c r="BOZ120" s="465"/>
      <c r="BPA120" s="268"/>
      <c r="BPB120" s="463"/>
      <c r="BPC120" s="463"/>
      <c r="BPD120" s="463"/>
      <c r="BPE120" s="268"/>
      <c r="BPF120" s="463"/>
      <c r="BPG120" s="463"/>
      <c r="BPH120" s="463"/>
      <c r="BPI120" s="267"/>
      <c r="BPJ120" s="464"/>
      <c r="BPK120" s="464"/>
      <c r="BPL120" s="464"/>
      <c r="BPM120" s="267"/>
      <c r="BPN120" s="465"/>
      <c r="BPO120" s="465"/>
      <c r="BPP120" s="465"/>
      <c r="BPQ120" s="268"/>
      <c r="BPR120" s="463"/>
      <c r="BPS120" s="463"/>
      <c r="BPT120" s="463"/>
      <c r="BPU120" s="268"/>
      <c r="BPV120" s="463"/>
      <c r="BPW120" s="463"/>
      <c r="BPX120" s="463"/>
      <c r="BPY120" s="267"/>
      <c r="BPZ120" s="464"/>
      <c r="BQA120" s="464"/>
      <c r="BQB120" s="464"/>
      <c r="BQC120" s="267"/>
      <c r="BQD120" s="465"/>
      <c r="BQE120" s="465"/>
      <c r="BQF120" s="465"/>
      <c r="BQG120" s="268"/>
      <c r="BQH120" s="463"/>
      <c r="BQI120" s="463"/>
      <c r="BQJ120" s="463"/>
      <c r="BQK120" s="268"/>
      <c r="BQL120" s="463"/>
      <c r="BQM120" s="463"/>
      <c r="BQN120" s="463"/>
      <c r="BQO120" s="267"/>
      <c r="BQP120" s="464"/>
      <c r="BQQ120" s="464"/>
      <c r="BQR120" s="464"/>
      <c r="BQS120" s="267"/>
      <c r="BQT120" s="465"/>
      <c r="BQU120" s="465"/>
      <c r="BQV120" s="465"/>
      <c r="BQW120" s="268"/>
      <c r="BQX120" s="463"/>
      <c r="BQY120" s="463"/>
      <c r="BQZ120" s="463"/>
      <c r="BRA120" s="268"/>
      <c r="BRB120" s="463"/>
      <c r="BRC120" s="463"/>
      <c r="BRD120" s="463"/>
      <c r="BRE120" s="267"/>
      <c r="BRF120" s="464"/>
      <c r="BRG120" s="464"/>
      <c r="BRH120" s="464"/>
      <c r="BRI120" s="267"/>
      <c r="BRJ120" s="465"/>
      <c r="BRK120" s="465"/>
      <c r="BRL120" s="465"/>
      <c r="BRM120" s="268"/>
      <c r="BRN120" s="463"/>
      <c r="BRO120" s="463"/>
      <c r="BRP120" s="463"/>
      <c r="BRQ120" s="268"/>
      <c r="BRR120" s="463"/>
      <c r="BRS120" s="463"/>
      <c r="BRT120" s="463"/>
      <c r="BRU120" s="267"/>
      <c r="BRV120" s="464"/>
      <c r="BRW120" s="464"/>
      <c r="BRX120" s="464"/>
      <c r="BRY120" s="267"/>
      <c r="BRZ120" s="465"/>
      <c r="BSA120" s="465"/>
      <c r="BSB120" s="465"/>
      <c r="BSC120" s="268"/>
      <c r="BSD120" s="463"/>
      <c r="BSE120" s="463"/>
      <c r="BSF120" s="463"/>
      <c r="BSG120" s="268"/>
      <c r="BSH120" s="463"/>
      <c r="BSI120" s="463"/>
      <c r="BSJ120" s="463"/>
      <c r="BSK120" s="267"/>
      <c r="BSL120" s="464"/>
      <c r="BSM120" s="464"/>
      <c r="BSN120" s="464"/>
      <c r="BSO120" s="267"/>
      <c r="BSP120" s="465"/>
      <c r="BSQ120" s="465"/>
      <c r="BSR120" s="465"/>
      <c r="BSS120" s="268"/>
      <c r="BST120" s="463"/>
      <c r="BSU120" s="463"/>
      <c r="BSV120" s="463"/>
      <c r="BSW120" s="268"/>
      <c r="BSX120" s="463"/>
      <c r="BSY120" s="463"/>
      <c r="BSZ120" s="463"/>
      <c r="BTA120" s="267"/>
      <c r="BTB120" s="464"/>
      <c r="BTC120" s="464"/>
      <c r="BTD120" s="464"/>
      <c r="BTE120" s="267"/>
      <c r="BTF120" s="465"/>
      <c r="BTG120" s="465"/>
      <c r="BTH120" s="465"/>
      <c r="BTI120" s="268"/>
      <c r="BTJ120" s="463"/>
      <c r="BTK120" s="463"/>
      <c r="BTL120" s="463"/>
      <c r="BTM120" s="268"/>
      <c r="BTN120" s="463"/>
      <c r="BTO120" s="463"/>
      <c r="BTP120" s="463"/>
      <c r="BTQ120" s="267"/>
      <c r="BTR120" s="464"/>
      <c r="BTS120" s="464"/>
      <c r="BTT120" s="464"/>
      <c r="BTU120" s="267"/>
      <c r="BTV120" s="465"/>
      <c r="BTW120" s="465"/>
      <c r="BTX120" s="465"/>
      <c r="BTY120" s="268"/>
      <c r="BTZ120" s="463"/>
      <c r="BUA120" s="463"/>
      <c r="BUB120" s="463"/>
      <c r="BUC120" s="268"/>
      <c r="BUD120" s="463"/>
      <c r="BUE120" s="463"/>
      <c r="BUF120" s="463"/>
      <c r="BUG120" s="267"/>
      <c r="BUH120" s="464"/>
      <c r="BUI120" s="464"/>
      <c r="BUJ120" s="464"/>
      <c r="BUK120" s="267"/>
      <c r="BUL120" s="465"/>
      <c r="BUM120" s="465"/>
      <c r="BUN120" s="465"/>
      <c r="BUO120" s="268"/>
      <c r="BUP120" s="463"/>
      <c r="BUQ120" s="463"/>
      <c r="BUR120" s="463"/>
      <c r="BUS120" s="268"/>
      <c r="BUT120" s="463"/>
      <c r="BUU120" s="463"/>
      <c r="BUV120" s="463"/>
      <c r="BUW120" s="267"/>
      <c r="BUX120" s="464"/>
      <c r="BUY120" s="464"/>
      <c r="BUZ120" s="464"/>
      <c r="BVA120" s="267"/>
      <c r="BVB120" s="465"/>
      <c r="BVC120" s="465"/>
      <c r="BVD120" s="465"/>
      <c r="BVE120" s="268"/>
      <c r="BVF120" s="463"/>
      <c r="BVG120" s="463"/>
      <c r="BVH120" s="463"/>
      <c r="BVI120" s="268"/>
      <c r="BVJ120" s="463"/>
      <c r="BVK120" s="463"/>
      <c r="BVL120" s="463"/>
      <c r="BVM120" s="267"/>
      <c r="BVN120" s="464"/>
      <c r="BVO120" s="464"/>
      <c r="BVP120" s="464"/>
      <c r="BVQ120" s="267"/>
      <c r="BVR120" s="465"/>
      <c r="BVS120" s="465"/>
      <c r="BVT120" s="465"/>
      <c r="BVU120" s="268"/>
      <c r="BVV120" s="463"/>
      <c r="BVW120" s="463"/>
      <c r="BVX120" s="463"/>
      <c r="BVY120" s="268"/>
      <c r="BVZ120" s="463"/>
      <c r="BWA120" s="463"/>
      <c r="BWB120" s="463"/>
      <c r="BWC120" s="267"/>
      <c r="BWD120" s="464"/>
      <c r="BWE120" s="464"/>
      <c r="BWF120" s="464"/>
      <c r="BWG120" s="267"/>
      <c r="BWH120" s="465"/>
      <c r="BWI120" s="465"/>
      <c r="BWJ120" s="465"/>
      <c r="BWK120" s="268"/>
      <c r="BWL120" s="463"/>
      <c r="BWM120" s="463"/>
      <c r="BWN120" s="463"/>
      <c r="BWO120" s="268"/>
      <c r="BWP120" s="463"/>
      <c r="BWQ120" s="463"/>
      <c r="BWR120" s="463"/>
      <c r="BWS120" s="267"/>
      <c r="BWT120" s="464"/>
      <c r="BWU120" s="464"/>
      <c r="BWV120" s="464"/>
      <c r="BWW120" s="267"/>
      <c r="BWX120" s="465"/>
      <c r="BWY120" s="465"/>
      <c r="BWZ120" s="465"/>
      <c r="BXA120" s="268"/>
      <c r="BXB120" s="463"/>
      <c r="BXC120" s="463"/>
      <c r="BXD120" s="463"/>
      <c r="BXE120" s="268"/>
      <c r="BXF120" s="463"/>
      <c r="BXG120" s="463"/>
      <c r="BXH120" s="463"/>
      <c r="BXI120" s="267"/>
      <c r="BXJ120" s="464"/>
      <c r="BXK120" s="464"/>
      <c r="BXL120" s="464"/>
      <c r="BXM120" s="267"/>
      <c r="BXN120" s="465"/>
      <c r="BXO120" s="465"/>
      <c r="BXP120" s="465"/>
      <c r="BXQ120" s="268"/>
      <c r="BXR120" s="463"/>
      <c r="BXS120" s="463"/>
      <c r="BXT120" s="463"/>
      <c r="BXU120" s="268"/>
      <c r="BXV120" s="463"/>
      <c r="BXW120" s="463"/>
      <c r="BXX120" s="463"/>
      <c r="BXY120" s="267"/>
      <c r="BXZ120" s="464"/>
      <c r="BYA120" s="464"/>
      <c r="BYB120" s="464"/>
      <c r="BYC120" s="267"/>
      <c r="BYD120" s="465"/>
      <c r="BYE120" s="465"/>
      <c r="BYF120" s="465"/>
      <c r="BYG120" s="268"/>
      <c r="BYH120" s="463"/>
      <c r="BYI120" s="463"/>
      <c r="BYJ120" s="463"/>
      <c r="BYK120" s="268"/>
      <c r="BYL120" s="463"/>
      <c r="BYM120" s="463"/>
      <c r="BYN120" s="463"/>
      <c r="BYO120" s="267"/>
      <c r="BYP120" s="464"/>
      <c r="BYQ120" s="464"/>
      <c r="BYR120" s="464"/>
      <c r="BYS120" s="267"/>
      <c r="BYT120" s="465"/>
      <c r="BYU120" s="465"/>
      <c r="BYV120" s="465"/>
      <c r="BYW120" s="268"/>
      <c r="BYX120" s="463"/>
      <c r="BYY120" s="463"/>
      <c r="BYZ120" s="463"/>
      <c r="BZA120" s="268"/>
      <c r="BZB120" s="463"/>
      <c r="BZC120" s="463"/>
      <c r="BZD120" s="463"/>
      <c r="BZE120" s="267"/>
      <c r="BZF120" s="464"/>
      <c r="BZG120" s="464"/>
      <c r="BZH120" s="464"/>
      <c r="BZI120" s="267"/>
      <c r="BZJ120" s="465"/>
      <c r="BZK120" s="465"/>
      <c r="BZL120" s="465"/>
      <c r="BZM120" s="268"/>
      <c r="BZN120" s="463"/>
      <c r="BZO120" s="463"/>
      <c r="BZP120" s="463"/>
      <c r="BZQ120" s="268"/>
      <c r="BZR120" s="463"/>
      <c r="BZS120" s="463"/>
      <c r="BZT120" s="463"/>
      <c r="BZU120" s="267"/>
      <c r="BZV120" s="464"/>
      <c r="BZW120" s="464"/>
      <c r="BZX120" s="464"/>
      <c r="BZY120" s="267"/>
      <c r="BZZ120" s="465"/>
      <c r="CAA120" s="465"/>
      <c r="CAB120" s="465"/>
      <c r="CAC120" s="268"/>
      <c r="CAD120" s="463"/>
      <c r="CAE120" s="463"/>
      <c r="CAF120" s="463"/>
      <c r="CAG120" s="268"/>
      <c r="CAH120" s="463"/>
      <c r="CAI120" s="463"/>
      <c r="CAJ120" s="463"/>
      <c r="CAK120" s="267"/>
      <c r="CAL120" s="464"/>
      <c r="CAM120" s="464"/>
      <c r="CAN120" s="464"/>
      <c r="CAO120" s="267"/>
      <c r="CAP120" s="465"/>
      <c r="CAQ120" s="465"/>
      <c r="CAR120" s="465"/>
      <c r="CAS120" s="268"/>
      <c r="CAT120" s="463"/>
      <c r="CAU120" s="463"/>
      <c r="CAV120" s="463"/>
      <c r="CAW120" s="268"/>
      <c r="CAX120" s="463"/>
      <c r="CAY120" s="463"/>
      <c r="CAZ120" s="463"/>
      <c r="CBA120" s="267"/>
      <c r="CBB120" s="464"/>
      <c r="CBC120" s="464"/>
      <c r="CBD120" s="464"/>
      <c r="CBE120" s="267"/>
      <c r="CBF120" s="465"/>
      <c r="CBG120" s="465"/>
      <c r="CBH120" s="465"/>
      <c r="CBI120" s="268"/>
      <c r="CBJ120" s="463"/>
      <c r="CBK120" s="463"/>
      <c r="CBL120" s="463"/>
      <c r="CBM120" s="268"/>
      <c r="CBN120" s="463"/>
      <c r="CBO120" s="463"/>
      <c r="CBP120" s="463"/>
      <c r="CBQ120" s="267"/>
      <c r="CBR120" s="464"/>
      <c r="CBS120" s="464"/>
      <c r="CBT120" s="464"/>
      <c r="CBU120" s="267"/>
      <c r="CBV120" s="465"/>
      <c r="CBW120" s="465"/>
      <c r="CBX120" s="465"/>
      <c r="CBY120" s="268"/>
      <c r="CBZ120" s="463"/>
      <c r="CCA120" s="463"/>
      <c r="CCB120" s="463"/>
      <c r="CCC120" s="268"/>
      <c r="CCD120" s="463"/>
      <c r="CCE120" s="463"/>
      <c r="CCF120" s="463"/>
      <c r="CCG120" s="267"/>
      <c r="CCH120" s="464"/>
      <c r="CCI120" s="464"/>
      <c r="CCJ120" s="464"/>
      <c r="CCK120" s="267"/>
      <c r="CCL120" s="465"/>
      <c r="CCM120" s="465"/>
      <c r="CCN120" s="465"/>
      <c r="CCO120" s="268"/>
      <c r="CCP120" s="463"/>
      <c r="CCQ120" s="463"/>
      <c r="CCR120" s="463"/>
      <c r="CCS120" s="268"/>
      <c r="CCT120" s="463"/>
      <c r="CCU120" s="463"/>
      <c r="CCV120" s="463"/>
      <c r="CCW120" s="267"/>
      <c r="CCX120" s="464"/>
      <c r="CCY120" s="464"/>
      <c r="CCZ120" s="464"/>
      <c r="CDA120" s="267"/>
      <c r="CDB120" s="465"/>
      <c r="CDC120" s="465"/>
      <c r="CDD120" s="465"/>
      <c r="CDE120" s="268"/>
      <c r="CDF120" s="463"/>
      <c r="CDG120" s="463"/>
      <c r="CDH120" s="463"/>
      <c r="CDI120" s="268"/>
      <c r="CDJ120" s="463"/>
      <c r="CDK120" s="463"/>
      <c r="CDL120" s="463"/>
      <c r="CDM120" s="267"/>
      <c r="CDN120" s="464"/>
      <c r="CDO120" s="464"/>
      <c r="CDP120" s="464"/>
      <c r="CDQ120" s="267"/>
      <c r="CDR120" s="465"/>
      <c r="CDS120" s="465"/>
      <c r="CDT120" s="465"/>
      <c r="CDU120" s="268"/>
      <c r="CDV120" s="463"/>
      <c r="CDW120" s="463"/>
      <c r="CDX120" s="463"/>
      <c r="CDY120" s="268"/>
      <c r="CDZ120" s="463"/>
      <c r="CEA120" s="463"/>
      <c r="CEB120" s="463"/>
      <c r="CEC120" s="267"/>
      <c r="CED120" s="464"/>
      <c r="CEE120" s="464"/>
      <c r="CEF120" s="464"/>
      <c r="CEG120" s="267"/>
      <c r="CEH120" s="465"/>
      <c r="CEI120" s="465"/>
      <c r="CEJ120" s="465"/>
      <c r="CEK120" s="268"/>
      <c r="CEL120" s="463"/>
      <c r="CEM120" s="463"/>
      <c r="CEN120" s="463"/>
      <c r="CEO120" s="268"/>
      <c r="CEP120" s="463"/>
      <c r="CEQ120" s="463"/>
      <c r="CER120" s="463"/>
      <c r="CES120" s="267"/>
      <c r="CET120" s="464"/>
      <c r="CEU120" s="464"/>
      <c r="CEV120" s="464"/>
      <c r="CEW120" s="267"/>
      <c r="CEX120" s="465"/>
      <c r="CEY120" s="465"/>
      <c r="CEZ120" s="465"/>
      <c r="CFA120" s="268"/>
      <c r="CFB120" s="463"/>
      <c r="CFC120" s="463"/>
      <c r="CFD120" s="463"/>
      <c r="CFE120" s="268"/>
      <c r="CFF120" s="463"/>
      <c r="CFG120" s="463"/>
      <c r="CFH120" s="463"/>
      <c r="CFI120" s="267"/>
      <c r="CFJ120" s="464"/>
      <c r="CFK120" s="464"/>
      <c r="CFL120" s="464"/>
      <c r="CFM120" s="267"/>
      <c r="CFN120" s="465"/>
      <c r="CFO120" s="465"/>
      <c r="CFP120" s="465"/>
      <c r="CFQ120" s="268"/>
      <c r="CFR120" s="463"/>
      <c r="CFS120" s="463"/>
      <c r="CFT120" s="463"/>
      <c r="CFU120" s="268"/>
      <c r="CFV120" s="463"/>
      <c r="CFW120" s="463"/>
      <c r="CFX120" s="463"/>
      <c r="CFY120" s="267"/>
      <c r="CFZ120" s="464"/>
      <c r="CGA120" s="464"/>
      <c r="CGB120" s="464"/>
      <c r="CGC120" s="267"/>
      <c r="CGD120" s="465"/>
      <c r="CGE120" s="465"/>
      <c r="CGF120" s="465"/>
      <c r="CGG120" s="268"/>
      <c r="CGH120" s="463"/>
      <c r="CGI120" s="463"/>
      <c r="CGJ120" s="463"/>
      <c r="CGK120" s="268"/>
      <c r="CGL120" s="463"/>
      <c r="CGM120" s="463"/>
      <c r="CGN120" s="463"/>
      <c r="CGO120" s="267"/>
      <c r="CGP120" s="464"/>
      <c r="CGQ120" s="464"/>
      <c r="CGR120" s="464"/>
      <c r="CGS120" s="267"/>
      <c r="CGT120" s="465"/>
      <c r="CGU120" s="465"/>
      <c r="CGV120" s="465"/>
      <c r="CGW120" s="268"/>
      <c r="CGX120" s="463"/>
      <c r="CGY120" s="463"/>
      <c r="CGZ120" s="463"/>
      <c r="CHA120" s="268"/>
      <c r="CHB120" s="463"/>
      <c r="CHC120" s="463"/>
      <c r="CHD120" s="463"/>
      <c r="CHE120" s="267"/>
      <c r="CHF120" s="464"/>
      <c r="CHG120" s="464"/>
      <c r="CHH120" s="464"/>
      <c r="CHI120" s="267"/>
      <c r="CHJ120" s="465"/>
      <c r="CHK120" s="465"/>
      <c r="CHL120" s="465"/>
      <c r="CHM120" s="268"/>
      <c r="CHN120" s="463"/>
      <c r="CHO120" s="463"/>
      <c r="CHP120" s="463"/>
      <c r="CHQ120" s="268"/>
      <c r="CHR120" s="463"/>
      <c r="CHS120" s="463"/>
      <c r="CHT120" s="463"/>
      <c r="CHU120" s="267"/>
      <c r="CHV120" s="464"/>
      <c r="CHW120" s="464"/>
      <c r="CHX120" s="464"/>
      <c r="CHY120" s="267"/>
      <c r="CHZ120" s="465"/>
      <c r="CIA120" s="465"/>
      <c r="CIB120" s="465"/>
      <c r="CIC120" s="268"/>
      <c r="CID120" s="463"/>
      <c r="CIE120" s="463"/>
      <c r="CIF120" s="463"/>
      <c r="CIG120" s="268"/>
      <c r="CIH120" s="463"/>
      <c r="CII120" s="463"/>
      <c r="CIJ120" s="463"/>
      <c r="CIK120" s="267"/>
      <c r="CIL120" s="464"/>
      <c r="CIM120" s="464"/>
      <c r="CIN120" s="464"/>
      <c r="CIO120" s="267"/>
      <c r="CIP120" s="465"/>
      <c r="CIQ120" s="465"/>
      <c r="CIR120" s="465"/>
      <c r="CIS120" s="268"/>
      <c r="CIT120" s="463"/>
      <c r="CIU120" s="463"/>
      <c r="CIV120" s="463"/>
      <c r="CIW120" s="268"/>
      <c r="CIX120" s="463"/>
      <c r="CIY120" s="463"/>
      <c r="CIZ120" s="463"/>
      <c r="CJA120" s="267"/>
      <c r="CJB120" s="464"/>
      <c r="CJC120" s="464"/>
      <c r="CJD120" s="464"/>
      <c r="CJE120" s="267"/>
      <c r="CJF120" s="465"/>
      <c r="CJG120" s="465"/>
      <c r="CJH120" s="465"/>
      <c r="CJI120" s="268"/>
      <c r="CJJ120" s="463"/>
      <c r="CJK120" s="463"/>
      <c r="CJL120" s="463"/>
      <c r="CJM120" s="268"/>
      <c r="CJN120" s="463"/>
      <c r="CJO120" s="463"/>
      <c r="CJP120" s="463"/>
      <c r="CJQ120" s="267"/>
      <c r="CJR120" s="464"/>
      <c r="CJS120" s="464"/>
      <c r="CJT120" s="464"/>
      <c r="CJU120" s="267"/>
      <c r="CJV120" s="465"/>
      <c r="CJW120" s="465"/>
      <c r="CJX120" s="465"/>
      <c r="CJY120" s="268"/>
      <c r="CJZ120" s="463"/>
      <c r="CKA120" s="463"/>
      <c r="CKB120" s="463"/>
      <c r="CKC120" s="268"/>
      <c r="CKD120" s="463"/>
      <c r="CKE120" s="463"/>
      <c r="CKF120" s="463"/>
      <c r="CKG120" s="267"/>
      <c r="CKH120" s="464"/>
      <c r="CKI120" s="464"/>
      <c r="CKJ120" s="464"/>
      <c r="CKK120" s="267"/>
      <c r="CKL120" s="465"/>
      <c r="CKM120" s="465"/>
      <c r="CKN120" s="465"/>
      <c r="CKO120" s="268"/>
      <c r="CKP120" s="463"/>
      <c r="CKQ120" s="463"/>
      <c r="CKR120" s="463"/>
      <c r="CKS120" s="268"/>
      <c r="CKT120" s="463"/>
      <c r="CKU120" s="463"/>
      <c r="CKV120" s="463"/>
      <c r="CKW120" s="267"/>
      <c r="CKX120" s="464"/>
      <c r="CKY120" s="464"/>
      <c r="CKZ120" s="464"/>
      <c r="CLA120" s="267"/>
      <c r="CLB120" s="465"/>
      <c r="CLC120" s="465"/>
      <c r="CLD120" s="465"/>
      <c r="CLE120" s="268"/>
      <c r="CLF120" s="463"/>
      <c r="CLG120" s="463"/>
      <c r="CLH120" s="463"/>
      <c r="CLI120" s="268"/>
      <c r="CLJ120" s="463"/>
      <c r="CLK120" s="463"/>
      <c r="CLL120" s="463"/>
      <c r="CLM120" s="267"/>
      <c r="CLN120" s="464"/>
      <c r="CLO120" s="464"/>
      <c r="CLP120" s="464"/>
      <c r="CLQ120" s="267"/>
      <c r="CLR120" s="465"/>
      <c r="CLS120" s="465"/>
      <c r="CLT120" s="465"/>
      <c r="CLU120" s="268"/>
      <c r="CLV120" s="463"/>
      <c r="CLW120" s="463"/>
      <c r="CLX120" s="463"/>
      <c r="CLY120" s="268"/>
      <c r="CLZ120" s="463"/>
      <c r="CMA120" s="463"/>
      <c r="CMB120" s="463"/>
      <c r="CMC120" s="267"/>
      <c r="CMD120" s="464"/>
      <c r="CME120" s="464"/>
      <c r="CMF120" s="464"/>
      <c r="CMG120" s="267"/>
      <c r="CMH120" s="465"/>
      <c r="CMI120" s="465"/>
      <c r="CMJ120" s="465"/>
      <c r="CMK120" s="268"/>
      <c r="CML120" s="463"/>
      <c r="CMM120" s="463"/>
      <c r="CMN120" s="463"/>
      <c r="CMO120" s="268"/>
      <c r="CMP120" s="463"/>
      <c r="CMQ120" s="463"/>
      <c r="CMR120" s="463"/>
      <c r="CMS120" s="267"/>
      <c r="CMT120" s="464"/>
      <c r="CMU120" s="464"/>
      <c r="CMV120" s="464"/>
      <c r="CMW120" s="267"/>
      <c r="CMX120" s="465"/>
      <c r="CMY120" s="465"/>
      <c r="CMZ120" s="465"/>
      <c r="CNA120" s="268"/>
      <c r="CNB120" s="463"/>
      <c r="CNC120" s="463"/>
      <c r="CND120" s="463"/>
      <c r="CNE120" s="268"/>
      <c r="CNF120" s="463"/>
      <c r="CNG120" s="463"/>
      <c r="CNH120" s="463"/>
      <c r="CNI120" s="267"/>
      <c r="CNJ120" s="464"/>
      <c r="CNK120" s="464"/>
      <c r="CNL120" s="464"/>
      <c r="CNM120" s="267"/>
      <c r="CNN120" s="465"/>
      <c r="CNO120" s="465"/>
      <c r="CNP120" s="465"/>
      <c r="CNQ120" s="268"/>
      <c r="CNR120" s="463"/>
      <c r="CNS120" s="463"/>
      <c r="CNT120" s="463"/>
      <c r="CNU120" s="268"/>
      <c r="CNV120" s="463"/>
      <c r="CNW120" s="463"/>
      <c r="CNX120" s="463"/>
      <c r="CNY120" s="267"/>
      <c r="CNZ120" s="464"/>
      <c r="COA120" s="464"/>
      <c r="COB120" s="464"/>
      <c r="COC120" s="267"/>
      <c r="COD120" s="465"/>
      <c r="COE120" s="465"/>
      <c r="COF120" s="465"/>
      <c r="COG120" s="268"/>
      <c r="COH120" s="463"/>
      <c r="COI120" s="463"/>
      <c r="COJ120" s="463"/>
      <c r="COK120" s="268"/>
      <c r="COL120" s="463"/>
      <c r="COM120" s="463"/>
      <c r="CON120" s="463"/>
      <c r="COO120" s="267"/>
      <c r="COP120" s="464"/>
      <c r="COQ120" s="464"/>
      <c r="COR120" s="464"/>
      <c r="COS120" s="267"/>
      <c r="COT120" s="465"/>
      <c r="COU120" s="465"/>
      <c r="COV120" s="465"/>
      <c r="COW120" s="268"/>
      <c r="COX120" s="463"/>
      <c r="COY120" s="463"/>
      <c r="COZ120" s="463"/>
      <c r="CPA120" s="268"/>
      <c r="CPB120" s="463"/>
      <c r="CPC120" s="463"/>
      <c r="CPD120" s="463"/>
      <c r="CPE120" s="267"/>
      <c r="CPF120" s="464"/>
      <c r="CPG120" s="464"/>
      <c r="CPH120" s="464"/>
      <c r="CPI120" s="267"/>
      <c r="CPJ120" s="465"/>
      <c r="CPK120" s="465"/>
      <c r="CPL120" s="465"/>
      <c r="CPM120" s="268"/>
      <c r="CPN120" s="463"/>
      <c r="CPO120" s="463"/>
      <c r="CPP120" s="463"/>
      <c r="CPQ120" s="268"/>
      <c r="CPR120" s="463"/>
      <c r="CPS120" s="463"/>
      <c r="CPT120" s="463"/>
      <c r="CPU120" s="267"/>
      <c r="CPV120" s="464"/>
      <c r="CPW120" s="464"/>
      <c r="CPX120" s="464"/>
      <c r="CPY120" s="267"/>
      <c r="CPZ120" s="465"/>
      <c r="CQA120" s="465"/>
      <c r="CQB120" s="465"/>
      <c r="CQC120" s="268"/>
      <c r="CQD120" s="463"/>
      <c r="CQE120" s="463"/>
      <c r="CQF120" s="463"/>
      <c r="CQG120" s="268"/>
      <c r="CQH120" s="463"/>
      <c r="CQI120" s="463"/>
      <c r="CQJ120" s="463"/>
      <c r="CQK120" s="267"/>
      <c r="CQL120" s="464"/>
      <c r="CQM120" s="464"/>
      <c r="CQN120" s="464"/>
      <c r="CQO120" s="267"/>
      <c r="CQP120" s="465"/>
      <c r="CQQ120" s="465"/>
      <c r="CQR120" s="465"/>
      <c r="CQS120" s="268"/>
      <c r="CQT120" s="463"/>
      <c r="CQU120" s="463"/>
      <c r="CQV120" s="463"/>
      <c r="CQW120" s="268"/>
      <c r="CQX120" s="463"/>
      <c r="CQY120" s="463"/>
      <c r="CQZ120" s="463"/>
      <c r="CRA120" s="267"/>
      <c r="CRB120" s="464"/>
      <c r="CRC120" s="464"/>
      <c r="CRD120" s="464"/>
      <c r="CRE120" s="267"/>
      <c r="CRF120" s="465"/>
      <c r="CRG120" s="465"/>
      <c r="CRH120" s="465"/>
      <c r="CRI120" s="268"/>
      <c r="CRJ120" s="463"/>
      <c r="CRK120" s="463"/>
      <c r="CRL120" s="463"/>
      <c r="CRM120" s="268"/>
      <c r="CRN120" s="463"/>
      <c r="CRO120" s="463"/>
      <c r="CRP120" s="463"/>
      <c r="CRQ120" s="267"/>
      <c r="CRR120" s="464"/>
      <c r="CRS120" s="464"/>
      <c r="CRT120" s="464"/>
      <c r="CRU120" s="267"/>
      <c r="CRV120" s="465"/>
      <c r="CRW120" s="465"/>
      <c r="CRX120" s="465"/>
      <c r="CRY120" s="268"/>
      <c r="CRZ120" s="463"/>
      <c r="CSA120" s="463"/>
      <c r="CSB120" s="463"/>
      <c r="CSC120" s="268"/>
      <c r="CSD120" s="463"/>
      <c r="CSE120" s="463"/>
      <c r="CSF120" s="463"/>
      <c r="CSG120" s="267"/>
      <c r="CSH120" s="464"/>
      <c r="CSI120" s="464"/>
      <c r="CSJ120" s="464"/>
      <c r="CSK120" s="267"/>
      <c r="CSL120" s="465"/>
      <c r="CSM120" s="465"/>
      <c r="CSN120" s="465"/>
      <c r="CSO120" s="268"/>
      <c r="CSP120" s="463"/>
      <c r="CSQ120" s="463"/>
      <c r="CSR120" s="463"/>
      <c r="CSS120" s="268"/>
      <c r="CST120" s="463"/>
      <c r="CSU120" s="463"/>
      <c r="CSV120" s="463"/>
      <c r="CSW120" s="267"/>
      <c r="CSX120" s="464"/>
      <c r="CSY120" s="464"/>
      <c r="CSZ120" s="464"/>
      <c r="CTA120" s="267"/>
      <c r="CTB120" s="465"/>
      <c r="CTC120" s="465"/>
      <c r="CTD120" s="465"/>
      <c r="CTE120" s="268"/>
      <c r="CTF120" s="463"/>
      <c r="CTG120" s="463"/>
      <c r="CTH120" s="463"/>
      <c r="CTI120" s="268"/>
      <c r="CTJ120" s="463"/>
      <c r="CTK120" s="463"/>
      <c r="CTL120" s="463"/>
      <c r="CTM120" s="267"/>
      <c r="CTN120" s="464"/>
      <c r="CTO120" s="464"/>
      <c r="CTP120" s="464"/>
      <c r="CTQ120" s="267"/>
      <c r="CTR120" s="465"/>
      <c r="CTS120" s="465"/>
      <c r="CTT120" s="465"/>
      <c r="CTU120" s="268"/>
      <c r="CTV120" s="463"/>
      <c r="CTW120" s="463"/>
      <c r="CTX120" s="463"/>
      <c r="CTY120" s="268"/>
      <c r="CTZ120" s="463"/>
      <c r="CUA120" s="463"/>
      <c r="CUB120" s="463"/>
      <c r="CUC120" s="267"/>
      <c r="CUD120" s="464"/>
      <c r="CUE120" s="464"/>
      <c r="CUF120" s="464"/>
      <c r="CUG120" s="267"/>
      <c r="CUH120" s="465"/>
      <c r="CUI120" s="465"/>
      <c r="CUJ120" s="465"/>
      <c r="CUK120" s="268"/>
      <c r="CUL120" s="463"/>
      <c r="CUM120" s="463"/>
      <c r="CUN120" s="463"/>
      <c r="CUO120" s="268"/>
      <c r="CUP120" s="463"/>
      <c r="CUQ120" s="463"/>
      <c r="CUR120" s="463"/>
      <c r="CUS120" s="267"/>
      <c r="CUT120" s="464"/>
      <c r="CUU120" s="464"/>
      <c r="CUV120" s="464"/>
      <c r="CUW120" s="267"/>
      <c r="CUX120" s="465"/>
      <c r="CUY120" s="465"/>
      <c r="CUZ120" s="465"/>
      <c r="CVA120" s="268"/>
      <c r="CVB120" s="463"/>
      <c r="CVC120" s="463"/>
      <c r="CVD120" s="463"/>
      <c r="CVE120" s="268"/>
      <c r="CVF120" s="463"/>
      <c r="CVG120" s="463"/>
      <c r="CVH120" s="463"/>
      <c r="CVI120" s="267"/>
      <c r="CVJ120" s="464"/>
      <c r="CVK120" s="464"/>
      <c r="CVL120" s="464"/>
      <c r="CVM120" s="267"/>
      <c r="CVN120" s="465"/>
      <c r="CVO120" s="465"/>
      <c r="CVP120" s="465"/>
      <c r="CVQ120" s="268"/>
      <c r="CVR120" s="463"/>
      <c r="CVS120" s="463"/>
      <c r="CVT120" s="463"/>
      <c r="CVU120" s="268"/>
      <c r="CVV120" s="463"/>
      <c r="CVW120" s="463"/>
      <c r="CVX120" s="463"/>
      <c r="CVY120" s="267"/>
      <c r="CVZ120" s="464"/>
      <c r="CWA120" s="464"/>
      <c r="CWB120" s="464"/>
      <c r="CWC120" s="267"/>
      <c r="CWD120" s="465"/>
      <c r="CWE120" s="465"/>
      <c r="CWF120" s="465"/>
      <c r="CWG120" s="268"/>
      <c r="CWH120" s="463"/>
      <c r="CWI120" s="463"/>
      <c r="CWJ120" s="463"/>
      <c r="CWK120" s="268"/>
      <c r="CWL120" s="463"/>
      <c r="CWM120" s="463"/>
      <c r="CWN120" s="463"/>
      <c r="CWO120" s="267"/>
      <c r="CWP120" s="464"/>
      <c r="CWQ120" s="464"/>
      <c r="CWR120" s="464"/>
      <c r="CWS120" s="267"/>
      <c r="CWT120" s="465"/>
      <c r="CWU120" s="465"/>
      <c r="CWV120" s="465"/>
      <c r="CWW120" s="268"/>
      <c r="CWX120" s="463"/>
      <c r="CWY120" s="463"/>
      <c r="CWZ120" s="463"/>
      <c r="CXA120" s="268"/>
      <c r="CXB120" s="463"/>
      <c r="CXC120" s="463"/>
      <c r="CXD120" s="463"/>
      <c r="CXE120" s="267"/>
      <c r="CXF120" s="464"/>
      <c r="CXG120" s="464"/>
      <c r="CXH120" s="464"/>
      <c r="CXI120" s="267"/>
      <c r="CXJ120" s="465"/>
      <c r="CXK120" s="465"/>
      <c r="CXL120" s="465"/>
      <c r="CXM120" s="268"/>
      <c r="CXN120" s="463"/>
      <c r="CXO120" s="463"/>
      <c r="CXP120" s="463"/>
      <c r="CXQ120" s="268"/>
      <c r="CXR120" s="463"/>
      <c r="CXS120" s="463"/>
      <c r="CXT120" s="463"/>
      <c r="CXU120" s="267"/>
      <c r="CXV120" s="464"/>
      <c r="CXW120" s="464"/>
      <c r="CXX120" s="464"/>
      <c r="CXY120" s="267"/>
      <c r="CXZ120" s="465"/>
      <c r="CYA120" s="465"/>
      <c r="CYB120" s="465"/>
      <c r="CYC120" s="268"/>
      <c r="CYD120" s="463"/>
      <c r="CYE120" s="463"/>
      <c r="CYF120" s="463"/>
      <c r="CYG120" s="268"/>
      <c r="CYH120" s="463"/>
      <c r="CYI120" s="463"/>
      <c r="CYJ120" s="463"/>
      <c r="CYK120" s="267"/>
      <c r="CYL120" s="464"/>
      <c r="CYM120" s="464"/>
      <c r="CYN120" s="464"/>
      <c r="CYO120" s="267"/>
      <c r="CYP120" s="465"/>
      <c r="CYQ120" s="465"/>
      <c r="CYR120" s="465"/>
      <c r="CYS120" s="268"/>
      <c r="CYT120" s="463"/>
      <c r="CYU120" s="463"/>
      <c r="CYV120" s="463"/>
      <c r="CYW120" s="268"/>
      <c r="CYX120" s="463"/>
      <c r="CYY120" s="463"/>
      <c r="CYZ120" s="463"/>
      <c r="CZA120" s="267"/>
      <c r="CZB120" s="464"/>
      <c r="CZC120" s="464"/>
      <c r="CZD120" s="464"/>
      <c r="CZE120" s="267"/>
      <c r="CZF120" s="465"/>
      <c r="CZG120" s="465"/>
      <c r="CZH120" s="465"/>
      <c r="CZI120" s="268"/>
      <c r="CZJ120" s="463"/>
      <c r="CZK120" s="463"/>
      <c r="CZL120" s="463"/>
      <c r="CZM120" s="268"/>
      <c r="CZN120" s="463"/>
      <c r="CZO120" s="463"/>
      <c r="CZP120" s="463"/>
      <c r="CZQ120" s="267"/>
      <c r="CZR120" s="464"/>
      <c r="CZS120" s="464"/>
      <c r="CZT120" s="464"/>
      <c r="CZU120" s="267"/>
      <c r="CZV120" s="465"/>
      <c r="CZW120" s="465"/>
      <c r="CZX120" s="465"/>
      <c r="CZY120" s="268"/>
      <c r="CZZ120" s="463"/>
      <c r="DAA120" s="463"/>
      <c r="DAB120" s="463"/>
      <c r="DAC120" s="268"/>
      <c r="DAD120" s="463"/>
      <c r="DAE120" s="463"/>
      <c r="DAF120" s="463"/>
      <c r="DAG120" s="267"/>
      <c r="DAH120" s="464"/>
      <c r="DAI120" s="464"/>
      <c r="DAJ120" s="464"/>
      <c r="DAK120" s="267"/>
      <c r="DAL120" s="465"/>
      <c r="DAM120" s="465"/>
      <c r="DAN120" s="465"/>
      <c r="DAO120" s="268"/>
      <c r="DAP120" s="463"/>
      <c r="DAQ120" s="463"/>
      <c r="DAR120" s="463"/>
      <c r="DAS120" s="268"/>
      <c r="DAT120" s="463"/>
      <c r="DAU120" s="463"/>
      <c r="DAV120" s="463"/>
      <c r="DAW120" s="267"/>
      <c r="DAX120" s="464"/>
      <c r="DAY120" s="464"/>
      <c r="DAZ120" s="464"/>
      <c r="DBA120" s="267"/>
      <c r="DBB120" s="465"/>
      <c r="DBC120" s="465"/>
      <c r="DBD120" s="465"/>
      <c r="DBE120" s="268"/>
      <c r="DBF120" s="463"/>
      <c r="DBG120" s="463"/>
      <c r="DBH120" s="463"/>
      <c r="DBI120" s="268"/>
      <c r="DBJ120" s="463"/>
      <c r="DBK120" s="463"/>
      <c r="DBL120" s="463"/>
      <c r="DBM120" s="267"/>
      <c r="DBN120" s="464"/>
      <c r="DBO120" s="464"/>
      <c r="DBP120" s="464"/>
      <c r="DBQ120" s="267"/>
      <c r="DBR120" s="465"/>
      <c r="DBS120" s="465"/>
      <c r="DBT120" s="465"/>
      <c r="DBU120" s="268"/>
      <c r="DBV120" s="463"/>
      <c r="DBW120" s="463"/>
      <c r="DBX120" s="463"/>
      <c r="DBY120" s="268"/>
      <c r="DBZ120" s="463"/>
      <c r="DCA120" s="463"/>
      <c r="DCB120" s="463"/>
      <c r="DCC120" s="267"/>
      <c r="DCD120" s="464"/>
      <c r="DCE120" s="464"/>
      <c r="DCF120" s="464"/>
      <c r="DCG120" s="267"/>
      <c r="DCH120" s="465"/>
      <c r="DCI120" s="465"/>
      <c r="DCJ120" s="465"/>
      <c r="DCK120" s="268"/>
      <c r="DCL120" s="463"/>
      <c r="DCM120" s="463"/>
      <c r="DCN120" s="463"/>
      <c r="DCO120" s="268"/>
      <c r="DCP120" s="463"/>
      <c r="DCQ120" s="463"/>
      <c r="DCR120" s="463"/>
      <c r="DCS120" s="267"/>
      <c r="DCT120" s="464"/>
      <c r="DCU120" s="464"/>
      <c r="DCV120" s="464"/>
      <c r="DCW120" s="267"/>
      <c r="DCX120" s="465"/>
      <c r="DCY120" s="465"/>
      <c r="DCZ120" s="465"/>
      <c r="DDA120" s="268"/>
      <c r="DDB120" s="463"/>
      <c r="DDC120" s="463"/>
      <c r="DDD120" s="463"/>
      <c r="DDE120" s="268"/>
      <c r="DDF120" s="463"/>
      <c r="DDG120" s="463"/>
      <c r="DDH120" s="463"/>
      <c r="DDI120" s="267"/>
      <c r="DDJ120" s="464"/>
      <c r="DDK120" s="464"/>
      <c r="DDL120" s="464"/>
      <c r="DDM120" s="267"/>
      <c r="DDN120" s="465"/>
      <c r="DDO120" s="465"/>
      <c r="DDP120" s="465"/>
      <c r="DDQ120" s="268"/>
      <c r="DDR120" s="463"/>
      <c r="DDS120" s="463"/>
      <c r="DDT120" s="463"/>
      <c r="DDU120" s="268"/>
      <c r="DDV120" s="463"/>
      <c r="DDW120" s="463"/>
      <c r="DDX120" s="463"/>
      <c r="DDY120" s="267"/>
      <c r="DDZ120" s="464"/>
      <c r="DEA120" s="464"/>
      <c r="DEB120" s="464"/>
      <c r="DEC120" s="267"/>
      <c r="DED120" s="465"/>
      <c r="DEE120" s="465"/>
      <c r="DEF120" s="465"/>
      <c r="DEG120" s="268"/>
      <c r="DEH120" s="463"/>
      <c r="DEI120" s="463"/>
      <c r="DEJ120" s="463"/>
      <c r="DEK120" s="268"/>
      <c r="DEL120" s="463"/>
      <c r="DEM120" s="463"/>
      <c r="DEN120" s="463"/>
      <c r="DEO120" s="267"/>
      <c r="DEP120" s="464"/>
      <c r="DEQ120" s="464"/>
      <c r="DER120" s="464"/>
      <c r="DES120" s="267"/>
      <c r="DET120" s="465"/>
      <c r="DEU120" s="465"/>
      <c r="DEV120" s="465"/>
      <c r="DEW120" s="268"/>
      <c r="DEX120" s="463"/>
      <c r="DEY120" s="463"/>
      <c r="DEZ120" s="463"/>
      <c r="DFA120" s="268"/>
      <c r="DFB120" s="463"/>
      <c r="DFC120" s="463"/>
      <c r="DFD120" s="463"/>
      <c r="DFE120" s="267"/>
      <c r="DFF120" s="464"/>
      <c r="DFG120" s="464"/>
      <c r="DFH120" s="464"/>
      <c r="DFI120" s="267"/>
      <c r="DFJ120" s="465"/>
      <c r="DFK120" s="465"/>
      <c r="DFL120" s="465"/>
      <c r="DFM120" s="268"/>
      <c r="DFN120" s="463"/>
      <c r="DFO120" s="463"/>
      <c r="DFP120" s="463"/>
      <c r="DFQ120" s="268"/>
      <c r="DFR120" s="463"/>
      <c r="DFS120" s="463"/>
      <c r="DFT120" s="463"/>
      <c r="DFU120" s="267"/>
      <c r="DFV120" s="464"/>
      <c r="DFW120" s="464"/>
      <c r="DFX120" s="464"/>
      <c r="DFY120" s="267"/>
      <c r="DFZ120" s="465"/>
      <c r="DGA120" s="465"/>
      <c r="DGB120" s="465"/>
      <c r="DGC120" s="268"/>
      <c r="DGD120" s="463"/>
      <c r="DGE120" s="463"/>
      <c r="DGF120" s="463"/>
      <c r="DGG120" s="268"/>
      <c r="DGH120" s="463"/>
      <c r="DGI120" s="463"/>
      <c r="DGJ120" s="463"/>
      <c r="DGK120" s="267"/>
      <c r="DGL120" s="464"/>
      <c r="DGM120" s="464"/>
      <c r="DGN120" s="464"/>
      <c r="DGO120" s="267"/>
      <c r="DGP120" s="465"/>
      <c r="DGQ120" s="465"/>
      <c r="DGR120" s="465"/>
      <c r="DGS120" s="268"/>
      <c r="DGT120" s="463"/>
      <c r="DGU120" s="463"/>
      <c r="DGV120" s="463"/>
      <c r="DGW120" s="268"/>
      <c r="DGX120" s="463"/>
      <c r="DGY120" s="463"/>
      <c r="DGZ120" s="463"/>
      <c r="DHA120" s="267"/>
      <c r="DHB120" s="464"/>
      <c r="DHC120" s="464"/>
      <c r="DHD120" s="464"/>
      <c r="DHE120" s="267"/>
      <c r="DHF120" s="465"/>
      <c r="DHG120" s="465"/>
      <c r="DHH120" s="465"/>
      <c r="DHI120" s="268"/>
      <c r="DHJ120" s="463"/>
      <c r="DHK120" s="463"/>
      <c r="DHL120" s="463"/>
      <c r="DHM120" s="268"/>
      <c r="DHN120" s="463"/>
      <c r="DHO120" s="463"/>
      <c r="DHP120" s="463"/>
      <c r="DHQ120" s="267"/>
      <c r="DHR120" s="464"/>
      <c r="DHS120" s="464"/>
      <c r="DHT120" s="464"/>
      <c r="DHU120" s="267"/>
      <c r="DHV120" s="465"/>
      <c r="DHW120" s="465"/>
      <c r="DHX120" s="465"/>
      <c r="DHY120" s="268"/>
      <c r="DHZ120" s="463"/>
      <c r="DIA120" s="463"/>
      <c r="DIB120" s="463"/>
      <c r="DIC120" s="268"/>
      <c r="DID120" s="463"/>
      <c r="DIE120" s="463"/>
      <c r="DIF120" s="463"/>
      <c r="DIG120" s="267"/>
      <c r="DIH120" s="464"/>
      <c r="DII120" s="464"/>
      <c r="DIJ120" s="464"/>
      <c r="DIK120" s="267"/>
      <c r="DIL120" s="465"/>
      <c r="DIM120" s="465"/>
      <c r="DIN120" s="465"/>
      <c r="DIO120" s="268"/>
      <c r="DIP120" s="463"/>
      <c r="DIQ120" s="463"/>
      <c r="DIR120" s="463"/>
      <c r="DIS120" s="268"/>
      <c r="DIT120" s="463"/>
      <c r="DIU120" s="463"/>
      <c r="DIV120" s="463"/>
      <c r="DIW120" s="267"/>
      <c r="DIX120" s="464"/>
      <c r="DIY120" s="464"/>
      <c r="DIZ120" s="464"/>
      <c r="DJA120" s="267"/>
      <c r="DJB120" s="465"/>
      <c r="DJC120" s="465"/>
      <c r="DJD120" s="465"/>
      <c r="DJE120" s="268"/>
      <c r="DJF120" s="463"/>
      <c r="DJG120" s="463"/>
      <c r="DJH120" s="463"/>
      <c r="DJI120" s="268"/>
      <c r="DJJ120" s="463"/>
      <c r="DJK120" s="463"/>
      <c r="DJL120" s="463"/>
      <c r="DJM120" s="267"/>
      <c r="DJN120" s="464"/>
      <c r="DJO120" s="464"/>
      <c r="DJP120" s="464"/>
      <c r="DJQ120" s="267"/>
      <c r="DJR120" s="465"/>
      <c r="DJS120" s="465"/>
      <c r="DJT120" s="465"/>
      <c r="DJU120" s="268"/>
      <c r="DJV120" s="463"/>
      <c r="DJW120" s="463"/>
      <c r="DJX120" s="463"/>
      <c r="DJY120" s="268"/>
      <c r="DJZ120" s="463"/>
      <c r="DKA120" s="463"/>
      <c r="DKB120" s="463"/>
      <c r="DKC120" s="267"/>
      <c r="DKD120" s="464"/>
      <c r="DKE120" s="464"/>
      <c r="DKF120" s="464"/>
      <c r="DKG120" s="267"/>
      <c r="DKH120" s="465"/>
      <c r="DKI120" s="465"/>
      <c r="DKJ120" s="465"/>
      <c r="DKK120" s="268"/>
      <c r="DKL120" s="463"/>
      <c r="DKM120" s="463"/>
      <c r="DKN120" s="463"/>
      <c r="DKO120" s="268"/>
      <c r="DKP120" s="463"/>
      <c r="DKQ120" s="463"/>
      <c r="DKR120" s="463"/>
      <c r="DKS120" s="267"/>
      <c r="DKT120" s="464"/>
      <c r="DKU120" s="464"/>
      <c r="DKV120" s="464"/>
      <c r="DKW120" s="267"/>
      <c r="DKX120" s="465"/>
      <c r="DKY120" s="465"/>
      <c r="DKZ120" s="465"/>
      <c r="DLA120" s="268"/>
      <c r="DLB120" s="463"/>
      <c r="DLC120" s="463"/>
      <c r="DLD120" s="463"/>
      <c r="DLE120" s="268"/>
      <c r="DLF120" s="463"/>
      <c r="DLG120" s="463"/>
      <c r="DLH120" s="463"/>
      <c r="DLI120" s="267"/>
      <c r="DLJ120" s="464"/>
      <c r="DLK120" s="464"/>
      <c r="DLL120" s="464"/>
      <c r="DLM120" s="267"/>
      <c r="DLN120" s="465"/>
      <c r="DLO120" s="465"/>
      <c r="DLP120" s="465"/>
      <c r="DLQ120" s="268"/>
      <c r="DLR120" s="463"/>
      <c r="DLS120" s="463"/>
      <c r="DLT120" s="463"/>
      <c r="DLU120" s="268"/>
      <c r="DLV120" s="463"/>
      <c r="DLW120" s="463"/>
      <c r="DLX120" s="463"/>
      <c r="DLY120" s="267"/>
      <c r="DLZ120" s="464"/>
      <c r="DMA120" s="464"/>
      <c r="DMB120" s="464"/>
      <c r="DMC120" s="267"/>
      <c r="DMD120" s="465"/>
      <c r="DME120" s="465"/>
      <c r="DMF120" s="465"/>
      <c r="DMG120" s="268"/>
      <c r="DMH120" s="463"/>
      <c r="DMI120" s="463"/>
      <c r="DMJ120" s="463"/>
      <c r="DMK120" s="268"/>
      <c r="DML120" s="463"/>
      <c r="DMM120" s="463"/>
      <c r="DMN120" s="463"/>
      <c r="DMO120" s="267"/>
      <c r="DMP120" s="464"/>
      <c r="DMQ120" s="464"/>
      <c r="DMR120" s="464"/>
      <c r="DMS120" s="267"/>
      <c r="DMT120" s="465"/>
      <c r="DMU120" s="465"/>
      <c r="DMV120" s="465"/>
      <c r="DMW120" s="268"/>
      <c r="DMX120" s="463"/>
      <c r="DMY120" s="463"/>
      <c r="DMZ120" s="463"/>
      <c r="DNA120" s="268"/>
      <c r="DNB120" s="463"/>
      <c r="DNC120" s="463"/>
      <c r="DND120" s="463"/>
      <c r="DNE120" s="267"/>
      <c r="DNF120" s="464"/>
      <c r="DNG120" s="464"/>
      <c r="DNH120" s="464"/>
      <c r="DNI120" s="267"/>
      <c r="DNJ120" s="465"/>
      <c r="DNK120" s="465"/>
      <c r="DNL120" s="465"/>
      <c r="DNM120" s="268"/>
      <c r="DNN120" s="463"/>
      <c r="DNO120" s="463"/>
      <c r="DNP120" s="463"/>
      <c r="DNQ120" s="268"/>
      <c r="DNR120" s="463"/>
      <c r="DNS120" s="463"/>
      <c r="DNT120" s="463"/>
      <c r="DNU120" s="267"/>
      <c r="DNV120" s="464"/>
      <c r="DNW120" s="464"/>
      <c r="DNX120" s="464"/>
      <c r="DNY120" s="267"/>
      <c r="DNZ120" s="465"/>
      <c r="DOA120" s="465"/>
      <c r="DOB120" s="465"/>
      <c r="DOC120" s="268"/>
      <c r="DOD120" s="463"/>
      <c r="DOE120" s="463"/>
      <c r="DOF120" s="463"/>
      <c r="DOG120" s="268"/>
      <c r="DOH120" s="463"/>
      <c r="DOI120" s="463"/>
      <c r="DOJ120" s="463"/>
      <c r="DOK120" s="267"/>
      <c r="DOL120" s="464"/>
      <c r="DOM120" s="464"/>
      <c r="DON120" s="464"/>
      <c r="DOO120" s="267"/>
      <c r="DOP120" s="465"/>
      <c r="DOQ120" s="465"/>
      <c r="DOR120" s="465"/>
      <c r="DOS120" s="268"/>
      <c r="DOT120" s="463"/>
      <c r="DOU120" s="463"/>
      <c r="DOV120" s="463"/>
      <c r="DOW120" s="268"/>
      <c r="DOX120" s="463"/>
      <c r="DOY120" s="463"/>
      <c r="DOZ120" s="463"/>
      <c r="DPA120" s="267"/>
      <c r="DPB120" s="464"/>
      <c r="DPC120" s="464"/>
      <c r="DPD120" s="464"/>
      <c r="DPE120" s="267"/>
      <c r="DPF120" s="465"/>
      <c r="DPG120" s="465"/>
      <c r="DPH120" s="465"/>
      <c r="DPI120" s="268"/>
      <c r="DPJ120" s="463"/>
      <c r="DPK120" s="463"/>
      <c r="DPL120" s="463"/>
      <c r="DPM120" s="268"/>
      <c r="DPN120" s="463"/>
      <c r="DPO120" s="463"/>
      <c r="DPP120" s="463"/>
      <c r="DPQ120" s="267"/>
      <c r="DPR120" s="464"/>
      <c r="DPS120" s="464"/>
      <c r="DPT120" s="464"/>
      <c r="DPU120" s="267"/>
      <c r="DPV120" s="465"/>
      <c r="DPW120" s="465"/>
      <c r="DPX120" s="465"/>
      <c r="DPY120" s="268"/>
      <c r="DPZ120" s="463"/>
      <c r="DQA120" s="463"/>
      <c r="DQB120" s="463"/>
      <c r="DQC120" s="268"/>
      <c r="DQD120" s="463"/>
      <c r="DQE120" s="463"/>
      <c r="DQF120" s="463"/>
      <c r="DQG120" s="267"/>
      <c r="DQH120" s="464"/>
      <c r="DQI120" s="464"/>
      <c r="DQJ120" s="464"/>
      <c r="DQK120" s="267"/>
      <c r="DQL120" s="465"/>
      <c r="DQM120" s="465"/>
      <c r="DQN120" s="465"/>
      <c r="DQO120" s="268"/>
      <c r="DQP120" s="463"/>
      <c r="DQQ120" s="463"/>
      <c r="DQR120" s="463"/>
      <c r="DQS120" s="268"/>
      <c r="DQT120" s="463"/>
      <c r="DQU120" s="463"/>
      <c r="DQV120" s="463"/>
      <c r="DQW120" s="267"/>
      <c r="DQX120" s="464"/>
      <c r="DQY120" s="464"/>
      <c r="DQZ120" s="464"/>
      <c r="DRA120" s="267"/>
      <c r="DRB120" s="465"/>
      <c r="DRC120" s="465"/>
      <c r="DRD120" s="465"/>
      <c r="DRE120" s="268"/>
      <c r="DRF120" s="463"/>
      <c r="DRG120" s="463"/>
      <c r="DRH120" s="463"/>
      <c r="DRI120" s="268"/>
      <c r="DRJ120" s="463"/>
      <c r="DRK120" s="463"/>
      <c r="DRL120" s="463"/>
      <c r="DRM120" s="267"/>
      <c r="DRN120" s="464"/>
      <c r="DRO120" s="464"/>
      <c r="DRP120" s="464"/>
      <c r="DRQ120" s="267"/>
      <c r="DRR120" s="465"/>
      <c r="DRS120" s="465"/>
      <c r="DRT120" s="465"/>
      <c r="DRU120" s="268"/>
      <c r="DRV120" s="463"/>
      <c r="DRW120" s="463"/>
      <c r="DRX120" s="463"/>
      <c r="DRY120" s="268"/>
      <c r="DRZ120" s="463"/>
      <c r="DSA120" s="463"/>
      <c r="DSB120" s="463"/>
      <c r="DSC120" s="267"/>
      <c r="DSD120" s="464"/>
      <c r="DSE120" s="464"/>
      <c r="DSF120" s="464"/>
      <c r="DSG120" s="267"/>
      <c r="DSH120" s="465"/>
      <c r="DSI120" s="465"/>
      <c r="DSJ120" s="465"/>
      <c r="DSK120" s="268"/>
      <c r="DSL120" s="463"/>
      <c r="DSM120" s="463"/>
      <c r="DSN120" s="463"/>
      <c r="DSO120" s="268"/>
      <c r="DSP120" s="463"/>
      <c r="DSQ120" s="463"/>
      <c r="DSR120" s="463"/>
      <c r="DSS120" s="267"/>
      <c r="DST120" s="464"/>
      <c r="DSU120" s="464"/>
      <c r="DSV120" s="464"/>
      <c r="DSW120" s="267"/>
      <c r="DSX120" s="465"/>
      <c r="DSY120" s="465"/>
      <c r="DSZ120" s="465"/>
      <c r="DTA120" s="268"/>
      <c r="DTB120" s="463"/>
      <c r="DTC120" s="463"/>
      <c r="DTD120" s="463"/>
      <c r="DTE120" s="268"/>
      <c r="DTF120" s="463"/>
      <c r="DTG120" s="463"/>
      <c r="DTH120" s="463"/>
      <c r="DTI120" s="267"/>
      <c r="DTJ120" s="464"/>
      <c r="DTK120" s="464"/>
      <c r="DTL120" s="464"/>
      <c r="DTM120" s="267"/>
      <c r="DTN120" s="465"/>
      <c r="DTO120" s="465"/>
      <c r="DTP120" s="465"/>
      <c r="DTQ120" s="268"/>
      <c r="DTR120" s="463"/>
      <c r="DTS120" s="463"/>
      <c r="DTT120" s="463"/>
      <c r="DTU120" s="268"/>
      <c r="DTV120" s="463"/>
      <c r="DTW120" s="463"/>
      <c r="DTX120" s="463"/>
      <c r="DTY120" s="267"/>
      <c r="DTZ120" s="464"/>
      <c r="DUA120" s="464"/>
      <c r="DUB120" s="464"/>
      <c r="DUC120" s="267"/>
      <c r="DUD120" s="465"/>
      <c r="DUE120" s="465"/>
      <c r="DUF120" s="465"/>
      <c r="DUG120" s="268"/>
      <c r="DUH120" s="463"/>
      <c r="DUI120" s="463"/>
      <c r="DUJ120" s="463"/>
      <c r="DUK120" s="268"/>
      <c r="DUL120" s="463"/>
      <c r="DUM120" s="463"/>
      <c r="DUN120" s="463"/>
      <c r="DUO120" s="267"/>
      <c r="DUP120" s="464"/>
      <c r="DUQ120" s="464"/>
      <c r="DUR120" s="464"/>
      <c r="DUS120" s="267"/>
      <c r="DUT120" s="465"/>
      <c r="DUU120" s="465"/>
      <c r="DUV120" s="465"/>
      <c r="DUW120" s="268"/>
      <c r="DUX120" s="463"/>
      <c r="DUY120" s="463"/>
      <c r="DUZ120" s="463"/>
      <c r="DVA120" s="268"/>
      <c r="DVB120" s="463"/>
      <c r="DVC120" s="463"/>
      <c r="DVD120" s="463"/>
      <c r="DVE120" s="267"/>
      <c r="DVF120" s="464"/>
      <c r="DVG120" s="464"/>
      <c r="DVH120" s="464"/>
      <c r="DVI120" s="267"/>
      <c r="DVJ120" s="465"/>
      <c r="DVK120" s="465"/>
      <c r="DVL120" s="465"/>
      <c r="DVM120" s="268"/>
      <c r="DVN120" s="463"/>
      <c r="DVO120" s="463"/>
      <c r="DVP120" s="463"/>
      <c r="DVQ120" s="268"/>
      <c r="DVR120" s="463"/>
      <c r="DVS120" s="463"/>
      <c r="DVT120" s="463"/>
      <c r="DVU120" s="267"/>
      <c r="DVV120" s="464"/>
      <c r="DVW120" s="464"/>
      <c r="DVX120" s="464"/>
      <c r="DVY120" s="267"/>
      <c r="DVZ120" s="465"/>
      <c r="DWA120" s="465"/>
      <c r="DWB120" s="465"/>
      <c r="DWC120" s="268"/>
      <c r="DWD120" s="463"/>
      <c r="DWE120" s="463"/>
      <c r="DWF120" s="463"/>
      <c r="DWG120" s="268"/>
      <c r="DWH120" s="463"/>
      <c r="DWI120" s="463"/>
      <c r="DWJ120" s="463"/>
      <c r="DWK120" s="267"/>
      <c r="DWL120" s="464"/>
      <c r="DWM120" s="464"/>
      <c r="DWN120" s="464"/>
      <c r="DWO120" s="267"/>
      <c r="DWP120" s="465"/>
      <c r="DWQ120" s="465"/>
      <c r="DWR120" s="465"/>
      <c r="DWS120" s="268"/>
      <c r="DWT120" s="463"/>
      <c r="DWU120" s="463"/>
      <c r="DWV120" s="463"/>
      <c r="DWW120" s="268"/>
      <c r="DWX120" s="463"/>
      <c r="DWY120" s="463"/>
      <c r="DWZ120" s="463"/>
      <c r="DXA120" s="267"/>
      <c r="DXB120" s="464"/>
      <c r="DXC120" s="464"/>
      <c r="DXD120" s="464"/>
      <c r="DXE120" s="267"/>
      <c r="DXF120" s="465"/>
      <c r="DXG120" s="465"/>
      <c r="DXH120" s="465"/>
      <c r="DXI120" s="268"/>
      <c r="DXJ120" s="463"/>
      <c r="DXK120" s="463"/>
      <c r="DXL120" s="463"/>
      <c r="DXM120" s="268"/>
      <c r="DXN120" s="463"/>
      <c r="DXO120" s="463"/>
      <c r="DXP120" s="463"/>
      <c r="DXQ120" s="267"/>
      <c r="DXR120" s="464"/>
      <c r="DXS120" s="464"/>
      <c r="DXT120" s="464"/>
      <c r="DXU120" s="267"/>
      <c r="DXV120" s="465"/>
      <c r="DXW120" s="465"/>
      <c r="DXX120" s="465"/>
      <c r="DXY120" s="268"/>
      <c r="DXZ120" s="463"/>
      <c r="DYA120" s="463"/>
      <c r="DYB120" s="463"/>
      <c r="DYC120" s="268"/>
      <c r="DYD120" s="463"/>
      <c r="DYE120" s="463"/>
      <c r="DYF120" s="463"/>
      <c r="DYG120" s="267"/>
      <c r="DYH120" s="464"/>
      <c r="DYI120" s="464"/>
      <c r="DYJ120" s="464"/>
      <c r="DYK120" s="267"/>
      <c r="DYL120" s="465"/>
      <c r="DYM120" s="465"/>
      <c r="DYN120" s="465"/>
      <c r="DYO120" s="268"/>
      <c r="DYP120" s="463"/>
      <c r="DYQ120" s="463"/>
      <c r="DYR120" s="463"/>
      <c r="DYS120" s="268"/>
      <c r="DYT120" s="463"/>
      <c r="DYU120" s="463"/>
      <c r="DYV120" s="463"/>
      <c r="DYW120" s="267"/>
      <c r="DYX120" s="464"/>
      <c r="DYY120" s="464"/>
      <c r="DYZ120" s="464"/>
      <c r="DZA120" s="267"/>
      <c r="DZB120" s="465"/>
      <c r="DZC120" s="465"/>
      <c r="DZD120" s="465"/>
      <c r="DZE120" s="268"/>
      <c r="DZF120" s="463"/>
      <c r="DZG120" s="463"/>
      <c r="DZH120" s="463"/>
      <c r="DZI120" s="268"/>
      <c r="DZJ120" s="463"/>
      <c r="DZK120" s="463"/>
      <c r="DZL120" s="463"/>
      <c r="DZM120" s="267"/>
      <c r="DZN120" s="464"/>
      <c r="DZO120" s="464"/>
      <c r="DZP120" s="464"/>
      <c r="DZQ120" s="267"/>
      <c r="DZR120" s="465"/>
      <c r="DZS120" s="465"/>
      <c r="DZT120" s="465"/>
      <c r="DZU120" s="268"/>
      <c r="DZV120" s="463"/>
      <c r="DZW120" s="463"/>
      <c r="DZX120" s="463"/>
      <c r="DZY120" s="268"/>
      <c r="DZZ120" s="463"/>
      <c r="EAA120" s="463"/>
      <c r="EAB120" s="463"/>
      <c r="EAC120" s="267"/>
      <c r="EAD120" s="464"/>
      <c r="EAE120" s="464"/>
      <c r="EAF120" s="464"/>
      <c r="EAG120" s="267"/>
      <c r="EAH120" s="465"/>
      <c r="EAI120" s="465"/>
      <c r="EAJ120" s="465"/>
      <c r="EAK120" s="268"/>
      <c r="EAL120" s="463"/>
      <c r="EAM120" s="463"/>
      <c r="EAN120" s="463"/>
      <c r="EAO120" s="268"/>
      <c r="EAP120" s="463"/>
      <c r="EAQ120" s="463"/>
      <c r="EAR120" s="463"/>
      <c r="EAS120" s="267"/>
      <c r="EAT120" s="464"/>
      <c r="EAU120" s="464"/>
      <c r="EAV120" s="464"/>
      <c r="EAW120" s="267"/>
      <c r="EAX120" s="465"/>
      <c r="EAY120" s="465"/>
      <c r="EAZ120" s="465"/>
      <c r="EBA120" s="268"/>
      <c r="EBB120" s="463"/>
      <c r="EBC120" s="463"/>
      <c r="EBD120" s="463"/>
      <c r="EBE120" s="268"/>
      <c r="EBF120" s="463"/>
      <c r="EBG120" s="463"/>
      <c r="EBH120" s="463"/>
      <c r="EBI120" s="267"/>
      <c r="EBJ120" s="464"/>
      <c r="EBK120" s="464"/>
      <c r="EBL120" s="464"/>
      <c r="EBM120" s="267"/>
      <c r="EBN120" s="465"/>
      <c r="EBO120" s="465"/>
      <c r="EBP120" s="465"/>
      <c r="EBQ120" s="268"/>
      <c r="EBR120" s="463"/>
      <c r="EBS120" s="463"/>
      <c r="EBT120" s="463"/>
      <c r="EBU120" s="268"/>
      <c r="EBV120" s="463"/>
      <c r="EBW120" s="463"/>
      <c r="EBX120" s="463"/>
      <c r="EBY120" s="267"/>
      <c r="EBZ120" s="464"/>
      <c r="ECA120" s="464"/>
      <c r="ECB120" s="464"/>
      <c r="ECC120" s="267"/>
      <c r="ECD120" s="465"/>
      <c r="ECE120" s="465"/>
      <c r="ECF120" s="465"/>
      <c r="ECG120" s="268"/>
      <c r="ECH120" s="463"/>
      <c r="ECI120" s="463"/>
      <c r="ECJ120" s="463"/>
      <c r="ECK120" s="268"/>
      <c r="ECL120" s="463"/>
      <c r="ECM120" s="463"/>
      <c r="ECN120" s="463"/>
      <c r="ECO120" s="267"/>
      <c r="ECP120" s="464"/>
      <c r="ECQ120" s="464"/>
      <c r="ECR120" s="464"/>
      <c r="ECS120" s="267"/>
      <c r="ECT120" s="465"/>
      <c r="ECU120" s="465"/>
      <c r="ECV120" s="465"/>
      <c r="ECW120" s="268"/>
      <c r="ECX120" s="463"/>
      <c r="ECY120" s="463"/>
      <c r="ECZ120" s="463"/>
      <c r="EDA120" s="268"/>
      <c r="EDB120" s="463"/>
      <c r="EDC120" s="463"/>
      <c r="EDD120" s="463"/>
      <c r="EDE120" s="267"/>
      <c r="EDF120" s="464"/>
      <c r="EDG120" s="464"/>
      <c r="EDH120" s="464"/>
      <c r="EDI120" s="267"/>
      <c r="EDJ120" s="465"/>
      <c r="EDK120" s="465"/>
      <c r="EDL120" s="465"/>
      <c r="EDM120" s="268"/>
      <c r="EDN120" s="463"/>
      <c r="EDO120" s="463"/>
      <c r="EDP120" s="463"/>
      <c r="EDQ120" s="268"/>
      <c r="EDR120" s="463"/>
      <c r="EDS120" s="463"/>
      <c r="EDT120" s="463"/>
      <c r="EDU120" s="267"/>
      <c r="EDV120" s="464"/>
      <c r="EDW120" s="464"/>
      <c r="EDX120" s="464"/>
      <c r="EDY120" s="267"/>
      <c r="EDZ120" s="465"/>
      <c r="EEA120" s="465"/>
      <c r="EEB120" s="465"/>
      <c r="EEC120" s="268"/>
      <c r="EED120" s="463"/>
      <c r="EEE120" s="463"/>
      <c r="EEF120" s="463"/>
      <c r="EEG120" s="268"/>
      <c r="EEH120" s="463"/>
      <c r="EEI120" s="463"/>
      <c r="EEJ120" s="463"/>
      <c r="EEK120" s="267"/>
      <c r="EEL120" s="464"/>
      <c r="EEM120" s="464"/>
      <c r="EEN120" s="464"/>
      <c r="EEO120" s="267"/>
      <c r="EEP120" s="465"/>
      <c r="EEQ120" s="465"/>
      <c r="EER120" s="465"/>
      <c r="EES120" s="268"/>
      <c r="EET120" s="463"/>
      <c r="EEU120" s="463"/>
      <c r="EEV120" s="463"/>
      <c r="EEW120" s="268"/>
      <c r="EEX120" s="463"/>
      <c r="EEY120" s="463"/>
      <c r="EEZ120" s="463"/>
      <c r="EFA120" s="267"/>
      <c r="EFB120" s="464"/>
      <c r="EFC120" s="464"/>
      <c r="EFD120" s="464"/>
      <c r="EFE120" s="267"/>
      <c r="EFF120" s="465"/>
      <c r="EFG120" s="465"/>
      <c r="EFH120" s="465"/>
      <c r="EFI120" s="268"/>
      <c r="EFJ120" s="463"/>
      <c r="EFK120" s="463"/>
      <c r="EFL120" s="463"/>
      <c r="EFM120" s="268"/>
      <c r="EFN120" s="463"/>
      <c r="EFO120" s="463"/>
      <c r="EFP120" s="463"/>
      <c r="EFQ120" s="267"/>
      <c r="EFR120" s="464"/>
      <c r="EFS120" s="464"/>
      <c r="EFT120" s="464"/>
      <c r="EFU120" s="267"/>
      <c r="EFV120" s="465"/>
      <c r="EFW120" s="465"/>
      <c r="EFX120" s="465"/>
      <c r="EFY120" s="268"/>
      <c r="EFZ120" s="463"/>
      <c r="EGA120" s="463"/>
      <c r="EGB120" s="463"/>
      <c r="EGC120" s="268"/>
      <c r="EGD120" s="463"/>
      <c r="EGE120" s="463"/>
      <c r="EGF120" s="463"/>
      <c r="EGG120" s="267"/>
      <c r="EGH120" s="464"/>
      <c r="EGI120" s="464"/>
      <c r="EGJ120" s="464"/>
      <c r="EGK120" s="267"/>
      <c r="EGL120" s="465"/>
      <c r="EGM120" s="465"/>
      <c r="EGN120" s="465"/>
      <c r="EGO120" s="268"/>
      <c r="EGP120" s="463"/>
      <c r="EGQ120" s="463"/>
      <c r="EGR120" s="463"/>
      <c r="EGS120" s="268"/>
      <c r="EGT120" s="463"/>
      <c r="EGU120" s="463"/>
      <c r="EGV120" s="463"/>
      <c r="EGW120" s="267"/>
      <c r="EGX120" s="464"/>
      <c r="EGY120" s="464"/>
      <c r="EGZ120" s="464"/>
      <c r="EHA120" s="267"/>
      <c r="EHB120" s="465"/>
      <c r="EHC120" s="465"/>
      <c r="EHD120" s="465"/>
      <c r="EHE120" s="268"/>
      <c r="EHF120" s="463"/>
      <c r="EHG120" s="463"/>
      <c r="EHH120" s="463"/>
      <c r="EHI120" s="268"/>
      <c r="EHJ120" s="463"/>
      <c r="EHK120" s="463"/>
      <c r="EHL120" s="463"/>
      <c r="EHM120" s="267"/>
      <c r="EHN120" s="464"/>
      <c r="EHO120" s="464"/>
      <c r="EHP120" s="464"/>
      <c r="EHQ120" s="267"/>
      <c r="EHR120" s="465"/>
      <c r="EHS120" s="465"/>
      <c r="EHT120" s="465"/>
      <c r="EHU120" s="268"/>
      <c r="EHV120" s="463"/>
      <c r="EHW120" s="463"/>
      <c r="EHX120" s="463"/>
      <c r="EHY120" s="268"/>
      <c r="EHZ120" s="463"/>
      <c r="EIA120" s="463"/>
      <c r="EIB120" s="463"/>
      <c r="EIC120" s="267"/>
      <c r="EID120" s="464"/>
      <c r="EIE120" s="464"/>
      <c r="EIF120" s="464"/>
      <c r="EIG120" s="267"/>
      <c r="EIH120" s="465"/>
      <c r="EII120" s="465"/>
      <c r="EIJ120" s="465"/>
      <c r="EIK120" s="268"/>
      <c r="EIL120" s="463"/>
      <c r="EIM120" s="463"/>
      <c r="EIN120" s="463"/>
      <c r="EIO120" s="268"/>
      <c r="EIP120" s="463"/>
      <c r="EIQ120" s="463"/>
      <c r="EIR120" s="463"/>
      <c r="EIS120" s="267"/>
      <c r="EIT120" s="464"/>
      <c r="EIU120" s="464"/>
      <c r="EIV120" s="464"/>
      <c r="EIW120" s="267"/>
      <c r="EIX120" s="465"/>
      <c r="EIY120" s="465"/>
      <c r="EIZ120" s="465"/>
      <c r="EJA120" s="268"/>
      <c r="EJB120" s="463"/>
      <c r="EJC120" s="463"/>
      <c r="EJD120" s="463"/>
      <c r="EJE120" s="268"/>
      <c r="EJF120" s="463"/>
      <c r="EJG120" s="463"/>
      <c r="EJH120" s="463"/>
      <c r="EJI120" s="267"/>
      <c r="EJJ120" s="464"/>
      <c r="EJK120" s="464"/>
      <c r="EJL120" s="464"/>
      <c r="EJM120" s="267"/>
      <c r="EJN120" s="465"/>
      <c r="EJO120" s="465"/>
      <c r="EJP120" s="465"/>
      <c r="EJQ120" s="268"/>
      <c r="EJR120" s="463"/>
      <c r="EJS120" s="463"/>
      <c r="EJT120" s="463"/>
      <c r="EJU120" s="268"/>
      <c r="EJV120" s="463"/>
      <c r="EJW120" s="463"/>
      <c r="EJX120" s="463"/>
      <c r="EJY120" s="267"/>
      <c r="EJZ120" s="464"/>
      <c r="EKA120" s="464"/>
      <c r="EKB120" s="464"/>
      <c r="EKC120" s="267"/>
      <c r="EKD120" s="465"/>
      <c r="EKE120" s="465"/>
      <c r="EKF120" s="465"/>
      <c r="EKG120" s="268"/>
      <c r="EKH120" s="463"/>
      <c r="EKI120" s="463"/>
      <c r="EKJ120" s="463"/>
      <c r="EKK120" s="268"/>
      <c r="EKL120" s="463"/>
      <c r="EKM120" s="463"/>
      <c r="EKN120" s="463"/>
      <c r="EKO120" s="267"/>
      <c r="EKP120" s="464"/>
      <c r="EKQ120" s="464"/>
      <c r="EKR120" s="464"/>
      <c r="EKS120" s="267"/>
      <c r="EKT120" s="465"/>
      <c r="EKU120" s="465"/>
      <c r="EKV120" s="465"/>
      <c r="EKW120" s="268"/>
      <c r="EKX120" s="463"/>
      <c r="EKY120" s="463"/>
      <c r="EKZ120" s="463"/>
      <c r="ELA120" s="268"/>
      <c r="ELB120" s="463"/>
      <c r="ELC120" s="463"/>
      <c r="ELD120" s="463"/>
      <c r="ELE120" s="267"/>
      <c r="ELF120" s="464"/>
      <c r="ELG120" s="464"/>
      <c r="ELH120" s="464"/>
      <c r="ELI120" s="267"/>
      <c r="ELJ120" s="465"/>
      <c r="ELK120" s="465"/>
      <c r="ELL120" s="465"/>
      <c r="ELM120" s="268"/>
      <c r="ELN120" s="463"/>
      <c r="ELO120" s="463"/>
      <c r="ELP120" s="463"/>
      <c r="ELQ120" s="268"/>
      <c r="ELR120" s="463"/>
      <c r="ELS120" s="463"/>
      <c r="ELT120" s="463"/>
      <c r="ELU120" s="267"/>
      <c r="ELV120" s="464"/>
      <c r="ELW120" s="464"/>
      <c r="ELX120" s="464"/>
      <c r="ELY120" s="267"/>
      <c r="ELZ120" s="465"/>
      <c r="EMA120" s="465"/>
      <c r="EMB120" s="465"/>
      <c r="EMC120" s="268"/>
      <c r="EMD120" s="463"/>
      <c r="EME120" s="463"/>
      <c r="EMF120" s="463"/>
      <c r="EMG120" s="268"/>
      <c r="EMH120" s="463"/>
      <c r="EMI120" s="463"/>
      <c r="EMJ120" s="463"/>
      <c r="EMK120" s="267"/>
      <c r="EML120" s="464"/>
      <c r="EMM120" s="464"/>
      <c r="EMN120" s="464"/>
      <c r="EMO120" s="267"/>
      <c r="EMP120" s="465"/>
      <c r="EMQ120" s="465"/>
      <c r="EMR120" s="465"/>
      <c r="EMS120" s="268"/>
      <c r="EMT120" s="463"/>
      <c r="EMU120" s="463"/>
      <c r="EMV120" s="463"/>
      <c r="EMW120" s="268"/>
      <c r="EMX120" s="463"/>
      <c r="EMY120" s="463"/>
      <c r="EMZ120" s="463"/>
      <c r="ENA120" s="267"/>
      <c r="ENB120" s="464"/>
      <c r="ENC120" s="464"/>
      <c r="END120" s="464"/>
      <c r="ENE120" s="267"/>
      <c r="ENF120" s="465"/>
      <c r="ENG120" s="465"/>
      <c r="ENH120" s="465"/>
      <c r="ENI120" s="268"/>
      <c r="ENJ120" s="463"/>
      <c r="ENK120" s="463"/>
      <c r="ENL120" s="463"/>
      <c r="ENM120" s="268"/>
      <c r="ENN120" s="463"/>
      <c r="ENO120" s="463"/>
      <c r="ENP120" s="463"/>
      <c r="ENQ120" s="267"/>
      <c r="ENR120" s="464"/>
      <c r="ENS120" s="464"/>
      <c r="ENT120" s="464"/>
      <c r="ENU120" s="267"/>
      <c r="ENV120" s="465"/>
      <c r="ENW120" s="465"/>
      <c r="ENX120" s="465"/>
      <c r="ENY120" s="268"/>
      <c r="ENZ120" s="463"/>
      <c r="EOA120" s="463"/>
      <c r="EOB120" s="463"/>
      <c r="EOC120" s="268"/>
      <c r="EOD120" s="463"/>
      <c r="EOE120" s="463"/>
      <c r="EOF120" s="463"/>
      <c r="EOG120" s="267"/>
      <c r="EOH120" s="464"/>
      <c r="EOI120" s="464"/>
      <c r="EOJ120" s="464"/>
      <c r="EOK120" s="267"/>
      <c r="EOL120" s="465"/>
      <c r="EOM120" s="465"/>
      <c r="EON120" s="465"/>
      <c r="EOO120" s="268"/>
      <c r="EOP120" s="463"/>
      <c r="EOQ120" s="463"/>
      <c r="EOR120" s="463"/>
      <c r="EOS120" s="268"/>
      <c r="EOT120" s="463"/>
      <c r="EOU120" s="463"/>
      <c r="EOV120" s="463"/>
      <c r="EOW120" s="267"/>
      <c r="EOX120" s="464"/>
      <c r="EOY120" s="464"/>
      <c r="EOZ120" s="464"/>
      <c r="EPA120" s="267"/>
      <c r="EPB120" s="465"/>
      <c r="EPC120" s="465"/>
      <c r="EPD120" s="465"/>
      <c r="EPE120" s="268"/>
      <c r="EPF120" s="463"/>
      <c r="EPG120" s="463"/>
      <c r="EPH120" s="463"/>
      <c r="EPI120" s="268"/>
      <c r="EPJ120" s="463"/>
      <c r="EPK120" s="463"/>
      <c r="EPL120" s="463"/>
      <c r="EPM120" s="267"/>
      <c r="EPN120" s="464"/>
      <c r="EPO120" s="464"/>
      <c r="EPP120" s="464"/>
      <c r="EPQ120" s="267"/>
      <c r="EPR120" s="465"/>
      <c r="EPS120" s="465"/>
      <c r="EPT120" s="465"/>
      <c r="EPU120" s="268"/>
      <c r="EPV120" s="463"/>
      <c r="EPW120" s="463"/>
      <c r="EPX120" s="463"/>
      <c r="EPY120" s="268"/>
      <c r="EPZ120" s="463"/>
      <c r="EQA120" s="463"/>
      <c r="EQB120" s="463"/>
      <c r="EQC120" s="267"/>
      <c r="EQD120" s="464"/>
      <c r="EQE120" s="464"/>
      <c r="EQF120" s="464"/>
      <c r="EQG120" s="267"/>
      <c r="EQH120" s="465"/>
      <c r="EQI120" s="465"/>
      <c r="EQJ120" s="465"/>
      <c r="EQK120" s="268"/>
      <c r="EQL120" s="463"/>
      <c r="EQM120" s="463"/>
      <c r="EQN120" s="463"/>
      <c r="EQO120" s="268"/>
      <c r="EQP120" s="463"/>
      <c r="EQQ120" s="463"/>
      <c r="EQR120" s="463"/>
      <c r="EQS120" s="267"/>
      <c r="EQT120" s="464"/>
      <c r="EQU120" s="464"/>
      <c r="EQV120" s="464"/>
      <c r="EQW120" s="267"/>
      <c r="EQX120" s="465"/>
      <c r="EQY120" s="465"/>
      <c r="EQZ120" s="465"/>
      <c r="ERA120" s="268"/>
      <c r="ERB120" s="463"/>
      <c r="ERC120" s="463"/>
      <c r="ERD120" s="463"/>
      <c r="ERE120" s="268"/>
      <c r="ERF120" s="463"/>
      <c r="ERG120" s="463"/>
      <c r="ERH120" s="463"/>
      <c r="ERI120" s="267"/>
      <c r="ERJ120" s="464"/>
      <c r="ERK120" s="464"/>
      <c r="ERL120" s="464"/>
      <c r="ERM120" s="267"/>
      <c r="ERN120" s="465"/>
      <c r="ERO120" s="465"/>
      <c r="ERP120" s="465"/>
      <c r="ERQ120" s="268"/>
      <c r="ERR120" s="463"/>
      <c r="ERS120" s="463"/>
      <c r="ERT120" s="463"/>
      <c r="ERU120" s="268"/>
      <c r="ERV120" s="463"/>
      <c r="ERW120" s="463"/>
      <c r="ERX120" s="463"/>
      <c r="ERY120" s="267"/>
      <c r="ERZ120" s="464"/>
      <c r="ESA120" s="464"/>
      <c r="ESB120" s="464"/>
      <c r="ESC120" s="267"/>
      <c r="ESD120" s="465"/>
      <c r="ESE120" s="465"/>
      <c r="ESF120" s="465"/>
      <c r="ESG120" s="268"/>
      <c r="ESH120" s="463"/>
      <c r="ESI120" s="463"/>
      <c r="ESJ120" s="463"/>
      <c r="ESK120" s="268"/>
      <c r="ESL120" s="463"/>
      <c r="ESM120" s="463"/>
      <c r="ESN120" s="463"/>
      <c r="ESO120" s="267"/>
      <c r="ESP120" s="464"/>
      <c r="ESQ120" s="464"/>
      <c r="ESR120" s="464"/>
      <c r="ESS120" s="267"/>
      <c r="EST120" s="465"/>
      <c r="ESU120" s="465"/>
      <c r="ESV120" s="465"/>
      <c r="ESW120" s="268"/>
      <c r="ESX120" s="463"/>
      <c r="ESY120" s="463"/>
      <c r="ESZ120" s="463"/>
      <c r="ETA120" s="268"/>
      <c r="ETB120" s="463"/>
      <c r="ETC120" s="463"/>
      <c r="ETD120" s="463"/>
      <c r="ETE120" s="267"/>
      <c r="ETF120" s="464"/>
      <c r="ETG120" s="464"/>
      <c r="ETH120" s="464"/>
      <c r="ETI120" s="267"/>
      <c r="ETJ120" s="465"/>
      <c r="ETK120" s="465"/>
      <c r="ETL120" s="465"/>
      <c r="ETM120" s="268"/>
      <c r="ETN120" s="463"/>
      <c r="ETO120" s="463"/>
      <c r="ETP120" s="463"/>
      <c r="ETQ120" s="268"/>
      <c r="ETR120" s="463"/>
      <c r="ETS120" s="463"/>
      <c r="ETT120" s="463"/>
      <c r="ETU120" s="267"/>
      <c r="ETV120" s="464"/>
      <c r="ETW120" s="464"/>
      <c r="ETX120" s="464"/>
      <c r="ETY120" s="267"/>
      <c r="ETZ120" s="465"/>
      <c r="EUA120" s="465"/>
      <c r="EUB120" s="465"/>
      <c r="EUC120" s="268"/>
      <c r="EUD120" s="463"/>
      <c r="EUE120" s="463"/>
      <c r="EUF120" s="463"/>
      <c r="EUG120" s="268"/>
      <c r="EUH120" s="463"/>
      <c r="EUI120" s="463"/>
      <c r="EUJ120" s="463"/>
      <c r="EUK120" s="267"/>
      <c r="EUL120" s="464"/>
      <c r="EUM120" s="464"/>
      <c r="EUN120" s="464"/>
      <c r="EUO120" s="267"/>
      <c r="EUP120" s="465"/>
      <c r="EUQ120" s="465"/>
      <c r="EUR120" s="465"/>
      <c r="EUS120" s="268"/>
      <c r="EUT120" s="463"/>
      <c r="EUU120" s="463"/>
      <c r="EUV120" s="463"/>
      <c r="EUW120" s="268"/>
      <c r="EUX120" s="463"/>
      <c r="EUY120" s="463"/>
      <c r="EUZ120" s="463"/>
      <c r="EVA120" s="267"/>
      <c r="EVB120" s="464"/>
      <c r="EVC120" s="464"/>
      <c r="EVD120" s="464"/>
      <c r="EVE120" s="267"/>
      <c r="EVF120" s="465"/>
      <c r="EVG120" s="465"/>
      <c r="EVH120" s="465"/>
      <c r="EVI120" s="268"/>
      <c r="EVJ120" s="463"/>
      <c r="EVK120" s="463"/>
      <c r="EVL120" s="463"/>
      <c r="EVM120" s="268"/>
      <c r="EVN120" s="463"/>
      <c r="EVO120" s="463"/>
      <c r="EVP120" s="463"/>
      <c r="EVQ120" s="267"/>
      <c r="EVR120" s="464"/>
      <c r="EVS120" s="464"/>
      <c r="EVT120" s="464"/>
      <c r="EVU120" s="267"/>
      <c r="EVV120" s="465"/>
      <c r="EVW120" s="465"/>
      <c r="EVX120" s="465"/>
      <c r="EVY120" s="268"/>
      <c r="EVZ120" s="463"/>
      <c r="EWA120" s="463"/>
      <c r="EWB120" s="463"/>
      <c r="EWC120" s="268"/>
      <c r="EWD120" s="463"/>
      <c r="EWE120" s="463"/>
      <c r="EWF120" s="463"/>
      <c r="EWG120" s="267"/>
      <c r="EWH120" s="464"/>
      <c r="EWI120" s="464"/>
      <c r="EWJ120" s="464"/>
      <c r="EWK120" s="267"/>
      <c r="EWL120" s="465"/>
      <c r="EWM120" s="465"/>
      <c r="EWN120" s="465"/>
      <c r="EWO120" s="268"/>
      <c r="EWP120" s="463"/>
      <c r="EWQ120" s="463"/>
      <c r="EWR120" s="463"/>
      <c r="EWS120" s="268"/>
      <c r="EWT120" s="463"/>
      <c r="EWU120" s="463"/>
      <c r="EWV120" s="463"/>
      <c r="EWW120" s="267"/>
      <c r="EWX120" s="464"/>
      <c r="EWY120" s="464"/>
      <c r="EWZ120" s="464"/>
      <c r="EXA120" s="267"/>
      <c r="EXB120" s="465"/>
      <c r="EXC120" s="465"/>
      <c r="EXD120" s="465"/>
      <c r="EXE120" s="268"/>
      <c r="EXF120" s="463"/>
      <c r="EXG120" s="463"/>
      <c r="EXH120" s="463"/>
      <c r="EXI120" s="268"/>
      <c r="EXJ120" s="463"/>
      <c r="EXK120" s="463"/>
      <c r="EXL120" s="463"/>
      <c r="EXM120" s="267"/>
      <c r="EXN120" s="464"/>
      <c r="EXO120" s="464"/>
      <c r="EXP120" s="464"/>
      <c r="EXQ120" s="267"/>
      <c r="EXR120" s="465"/>
      <c r="EXS120" s="465"/>
      <c r="EXT120" s="465"/>
      <c r="EXU120" s="268"/>
      <c r="EXV120" s="463"/>
      <c r="EXW120" s="463"/>
      <c r="EXX120" s="463"/>
      <c r="EXY120" s="268"/>
      <c r="EXZ120" s="463"/>
      <c r="EYA120" s="463"/>
      <c r="EYB120" s="463"/>
      <c r="EYC120" s="267"/>
      <c r="EYD120" s="464"/>
      <c r="EYE120" s="464"/>
      <c r="EYF120" s="464"/>
      <c r="EYG120" s="267"/>
      <c r="EYH120" s="465"/>
      <c r="EYI120" s="465"/>
      <c r="EYJ120" s="465"/>
      <c r="EYK120" s="268"/>
      <c r="EYL120" s="463"/>
      <c r="EYM120" s="463"/>
      <c r="EYN120" s="463"/>
      <c r="EYO120" s="268"/>
      <c r="EYP120" s="463"/>
      <c r="EYQ120" s="463"/>
      <c r="EYR120" s="463"/>
      <c r="EYS120" s="267"/>
      <c r="EYT120" s="464"/>
      <c r="EYU120" s="464"/>
      <c r="EYV120" s="464"/>
      <c r="EYW120" s="267"/>
      <c r="EYX120" s="465"/>
      <c r="EYY120" s="465"/>
      <c r="EYZ120" s="465"/>
      <c r="EZA120" s="268"/>
      <c r="EZB120" s="463"/>
      <c r="EZC120" s="463"/>
      <c r="EZD120" s="463"/>
      <c r="EZE120" s="268"/>
      <c r="EZF120" s="463"/>
      <c r="EZG120" s="463"/>
      <c r="EZH120" s="463"/>
      <c r="EZI120" s="267"/>
      <c r="EZJ120" s="464"/>
      <c r="EZK120" s="464"/>
      <c r="EZL120" s="464"/>
      <c r="EZM120" s="267"/>
      <c r="EZN120" s="465"/>
      <c r="EZO120" s="465"/>
      <c r="EZP120" s="465"/>
      <c r="EZQ120" s="268"/>
      <c r="EZR120" s="463"/>
      <c r="EZS120" s="463"/>
      <c r="EZT120" s="463"/>
      <c r="EZU120" s="268"/>
      <c r="EZV120" s="463"/>
      <c r="EZW120" s="463"/>
      <c r="EZX120" s="463"/>
      <c r="EZY120" s="267"/>
      <c r="EZZ120" s="464"/>
      <c r="FAA120" s="464"/>
      <c r="FAB120" s="464"/>
      <c r="FAC120" s="267"/>
      <c r="FAD120" s="465"/>
      <c r="FAE120" s="465"/>
      <c r="FAF120" s="465"/>
      <c r="FAG120" s="268"/>
      <c r="FAH120" s="463"/>
      <c r="FAI120" s="463"/>
      <c r="FAJ120" s="463"/>
      <c r="FAK120" s="268"/>
      <c r="FAL120" s="463"/>
      <c r="FAM120" s="463"/>
      <c r="FAN120" s="463"/>
      <c r="FAO120" s="267"/>
      <c r="FAP120" s="464"/>
      <c r="FAQ120" s="464"/>
      <c r="FAR120" s="464"/>
      <c r="FAS120" s="267"/>
      <c r="FAT120" s="465"/>
      <c r="FAU120" s="465"/>
      <c r="FAV120" s="465"/>
      <c r="FAW120" s="268"/>
      <c r="FAX120" s="463"/>
      <c r="FAY120" s="463"/>
      <c r="FAZ120" s="463"/>
      <c r="FBA120" s="268"/>
      <c r="FBB120" s="463"/>
      <c r="FBC120" s="463"/>
      <c r="FBD120" s="463"/>
      <c r="FBE120" s="267"/>
      <c r="FBF120" s="464"/>
      <c r="FBG120" s="464"/>
      <c r="FBH120" s="464"/>
      <c r="FBI120" s="267"/>
      <c r="FBJ120" s="465"/>
      <c r="FBK120" s="465"/>
      <c r="FBL120" s="465"/>
      <c r="FBM120" s="268"/>
      <c r="FBN120" s="463"/>
      <c r="FBO120" s="463"/>
      <c r="FBP120" s="463"/>
      <c r="FBQ120" s="268"/>
      <c r="FBR120" s="463"/>
      <c r="FBS120" s="463"/>
      <c r="FBT120" s="463"/>
      <c r="FBU120" s="267"/>
      <c r="FBV120" s="464"/>
      <c r="FBW120" s="464"/>
      <c r="FBX120" s="464"/>
      <c r="FBY120" s="267"/>
      <c r="FBZ120" s="465"/>
      <c r="FCA120" s="465"/>
      <c r="FCB120" s="465"/>
      <c r="FCC120" s="268"/>
      <c r="FCD120" s="463"/>
      <c r="FCE120" s="463"/>
      <c r="FCF120" s="463"/>
      <c r="FCG120" s="268"/>
      <c r="FCH120" s="463"/>
      <c r="FCI120" s="463"/>
      <c r="FCJ120" s="463"/>
      <c r="FCK120" s="267"/>
      <c r="FCL120" s="464"/>
      <c r="FCM120" s="464"/>
      <c r="FCN120" s="464"/>
      <c r="FCO120" s="267"/>
      <c r="FCP120" s="465"/>
      <c r="FCQ120" s="465"/>
      <c r="FCR120" s="465"/>
      <c r="FCS120" s="268"/>
      <c r="FCT120" s="463"/>
      <c r="FCU120" s="463"/>
      <c r="FCV120" s="463"/>
      <c r="FCW120" s="268"/>
      <c r="FCX120" s="463"/>
      <c r="FCY120" s="463"/>
      <c r="FCZ120" s="463"/>
      <c r="FDA120" s="267"/>
      <c r="FDB120" s="464"/>
      <c r="FDC120" s="464"/>
      <c r="FDD120" s="464"/>
      <c r="FDE120" s="267"/>
      <c r="FDF120" s="465"/>
      <c r="FDG120" s="465"/>
      <c r="FDH120" s="465"/>
      <c r="FDI120" s="268"/>
      <c r="FDJ120" s="463"/>
      <c r="FDK120" s="463"/>
      <c r="FDL120" s="463"/>
      <c r="FDM120" s="268"/>
      <c r="FDN120" s="463"/>
      <c r="FDO120" s="463"/>
      <c r="FDP120" s="463"/>
      <c r="FDQ120" s="267"/>
      <c r="FDR120" s="464"/>
      <c r="FDS120" s="464"/>
      <c r="FDT120" s="464"/>
      <c r="FDU120" s="267"/>
      <c r="FDV120" s="465"/>
      <c r="FDW120" s="465"/>
      <c r="FDX120" s="465"/>
      <c r="FDY120" s="268"/>
      <c r="FDZ120" s="463"/>
      <c r="FEA120" s="463"/>
      <c r="FEB120" s="463"/>
      <c r="FEC120" s="268"/>
      <c r="FED120" s="463"/>
      <c r="FEE120" s="463"/>
      <c r="FEF120" s="463"/>
      <c r="FEG120" s="267"/>
      <c r="FEH120" s="464"/>
      <c r="FEI120" s="464"/>
      <c r="FEJ120" s="464"/>
      <c r="FEK120" s="267"/>
      <c r="FEL120" s="465"/>
      <c r="FEM120" s="465"/>
      <c r="FEN120" s="465"/>
      <c r="FEO120" s="268"/>
      <c r="FEP120" s="463"/>
      <c r="FEQ120" s="463"/>
      <c r="FER120" s="463"/>
      <c r="FES120" s="268"/>
      <c r="FET120" s="463"/>
      <c r="FEU120" s="463"/>
      <c r="FEV120" s="463"/>
      <c r="FEW120" s="267"/>
      <c r="FEX120" s="464"/>
      <c r="FEY120" s="464"/>
      <c r="FEZ120" s="464"/>
      <c r="FFA120" s="267"/>
      <c r="FFB120" s="465"/>
      <c r="FFC120" s="465"/>
      <c r="FFD120" s="465"/>
      <c r="FFE120" s="268"/>
      <c r="FFF120" s="463"/>
      <c r="FFG120" s="463"/>
      <c r="FFH120" s="463"/>
      <c r="FFI120" s="268"/>
      <c r="FFJ120" s="463"/>
      <c r="FFK120" s="463"/>
      <c r="FFL120" s="463"/>
      <c r="FFM120" s="267"/>
      <c r="FFN120" s="464"/>
      <c r="FFO120" s="464"/>
      <c r="FFP120" s="464"/>
      <c r="FFQ120" s="267"/>
      <c r="FFR120" s="465"/>
      <c r="FFS120" s="465"/>
      <c r="FFT120" s="465"/>
      <c r="FFU120" s="268"/>
      <c r="FFV120" s="463"/>
      <c r="FFW120" s="463"/>
      <c r="FFX120" s="463"/>
      <c r="FFY120" s="268"/>
      <c r="FFZ120" s="463"/>
      <c r="FGA120" s="463"/>
      <c r="FGB120" s="463"/>
      <c r="FGC120" s="267"/>
      <c r="FGD120" s="464"/>
      <c r="FGE120" s="464"/>
      <c r="FGF120" s="464"/>
      <c r="FGG120" s="267"/>
      <c r="FGH120" s="465"/>
      <c r="FGI120" s="465"/>
      <c r="FGJ120" s="465"/>
      <c r="FGK120" s="268"/>
      <c r="FGL120" s="463"/>
      <c r="FGM120" s="463"/>
      <c r="FGN120" s="463"/>
      <c r="FGO120" s="268"/>
      <c r="FGP120" s="463"/>
      <c r="FGQ120" s="463"/>
      <c r="FGR120" s="463"/>
      <c r="FGS120" s="267"/>
      <c r="FGT120" s="464"/>
      <c r="FGU120" s="464"/>
      <c r="FGV120" s="464"/>
      <c r="FGW120" s="267"/>
      <c r="FGX120" s="465"/>
      <c r="FGY120" s="465"/>
      <c r="FGZ120" s="465"/>
      <c r="FHA120" s="268"/>
      <c r="FHB120" s="463"/>
      <c r="FHC120" s="463"/>
      <c r="FHD120" s="463"/>
      <c r="FHE120" s="268"/>
      <c r="FHF120" s="463"/>
      <c r="FHG120" s="463"/>
      <c r="FHH120" s="463"/>
      <c r="FHI120" s="267"/>
      <c r="FHJ120" s="464"/>
      <c r="FHK120" s="464"/>
      <c r="FHL120" s="464"/>
      <c r="FHM120" s="267"/>
      <c r="FHN120" s="465"/>
      <c r="FHO120" s="465"/>
      <c r="FHP120" s="465"/>
      <c r="FHQ120" s="268"/>
      <c r="FHR120" s="463"/>
      <c r="FHS120" s="463"/>
      <c r="FHT120" s="463"/>
      <c r="FHU120" s="268"/>
      <c r="FHV120" s="463"/>
      <c r="FHW120" s="463"/>
      <c r="FHX120" s="463"/>
      <c r="FHY120" s="267"/>
      <c r="FHZ120" s="464"/>
      <c r="FIA120" s="464"/>
      <c r="FIB120" s="464"/>
      <c r="FIC120" s="267"/>
      <c r="FID120" s="465"/>
      <c r="FIE120" s="465"/>
      <c r="FIF120" s="465"/>
      <c r="FIG120" s="268"/>
      <c r="FIH120" s="463"/>
      <c r="FII120" s="463"/>
      <c r="FIJ120" s="463"/>
      <c r="FIK120" s="268"/>
      <c r="FIL120" s="463"/>
      <c r="FIM120" s="463"/>
      <c r="FIN120" s="463"/>
      <c r="FIO120" s="267"/>
      <c r="FIP120" s="464"/>
      <c r="FIQ120" s="464"/>
      <c r="FIR120" s="464"/>
      <c r="FIS120" s="267"/>
      <c r="FIT120" s="465"/>
      <c r="FIU120" s="465"/>
      <c r="FIV120" s="465"/>
      <c r="FIW120" s="268"/>
      <c r="FIX120" s="463"/>
      <c r="FIY120" s="463"/>
      <c r="FIZ120" s="463"/>
      <c r="FJA120" s="268"/>
      <c r="FJB120" s="463"/>
      <c r="FJC120" s="463"/>
      <c r="FJD120" s="463"/>
      <c r="FJE120" s="267"/>
      <c r="FJF120" s="464"/>
      <c r="FJG120" s="464"/>
      <c r="FJH120" s="464"/>
      <c r="FJI120" s="267"/>
      <c r="FJJ120" s="465"/>
      <c r="FJK120" s="465"/>
      <c r="FJL120" s="465"/>
      <c r="FJM120" s="268"/>
      <c r="FJN120" s="463"/>
      <c r="FJO120" s="463"/>
      <c r="FJP120" s="463"/>
      <c r="FJQ120" s="268"/>
      <c r="FJR120" s="463"/>
      <c r="FJS120" s="463"/>
      <c r="FJT120" s="463"/>
      <c r="FJU120" s="267"/>
      <c r="FJV120" s="464"/>
      <c r="FJW120" s="464"/>
      <c r="FJX120" s="464"/>
      <c r="FJY120" s="267"/>
      <c r="FJZ120" s="465"/>
      <c r="FKA120" s="465"/>
      <c r="FKB120" s="465"/>
      <c r="FKC120" s="268"/>
      <c r="FKD120" s="463"/>
      <c r="FKE120" s="463"/>
      <c r="FKF120" s="463"/>
      <c r="FKG120" s="268"/>
      <c r="FKH120" s="463"/>
      <c r="FKI120" s="463"/>
      <c r="FKJ120" s="463"/>
      <c r="FKK120" s="267"/>
      <c r="FKL120" s="464"/>
      <c r="FKM120" s="464"/>
      <c r="FKN120" s="464"/>
      <c r="FKO120" s="267"/>
      <c r="FKP120" s="465"/>
      <c r="FKQ120" s="465"/>
      <c r="FKR120" s="465"/>
      <c r="FKS120" s="268"/>
      <c r="FKT120" s="463"/>
      <c r="FKU120" s="463"/>
      <c r="FKV120" s="463"/>
      <c r="FKW120" s="268"/>
      <c r="FKX120" s="463"/>
      <c r="FKY120" s="463"/>
      <c r="FKZ120" s="463"/>
      <c r="FLA120" s="267"/>
      <c r="FLB120" s="464"/>
      <c r="FLC120" s="464"/>
      <c r="FLD120" s="464"/>
      <c r="FLE120" s="267"/>
      <c r="FLF120" s="465"/>
      <c r="FLG120" s="465"/>
      <c r="FLH120" s="465"/>
      <c r="FLI120" s="268"/>
      <c r="FLJ120" s="463"/>
      <c r="FLK120" s="463"/>
      <c r="FLL120" s="463"/>
      <c r="FLM120" s="268"/>
      <c r="FLN120" s="463"/>
      <c r="FLO120" s="463"/>
      <c r="FLP120" s="463"/>
      <c r="FLQ120" s="267"/>
      <c r="FLR120" s="464"/>
      <c r="FLS120" s="464"/>
      <c r="FLT120" s="464"/>
      <c r="FLU120" s="267"/>
      <c r="FLV120" s="465"/>
      <c r="FLW120" s="465"/>
      <c r="FLX120" s="465"/>
      <c r="FLY120" s="268"/>
      <c r="FLZ120" s="463"/>
      <c r="FMA120" s="463"/>
      <c r="FMB120" s="463"/>
      <c r="FMC120" s="268"/>
      <c r="FMD120" s="463"/>
      <c r="FME120" s="463"/>
      <c r="FMF120" s="463"/>
      <c r="FMG120" s="267"/>
      <c r="FMH120" s="464"/>
      <c r="FMI120" s="464"/>
      <c r="FMJ120" s="464"/>
      <c r="FMK120" s="267"/>
      <c r="FML120" s="465"/>
      <c r="FMM120" s="465"/>
      <c r="FMN120" s="465"/>
      <c r="FMO120" s="268"/>
      <c r="FMP120" s="463"/>
      <c r="FMQ120" s="463"/>
      <c r="FMR120" s="463"/>
      <c r="FMS120" s="268"/>
      <c r="FMT120" s="463"/>
      <c r="FMU120" s="463"/>
      <c r="FMV120" s="463"/>
      <c r="FMW120" s="267"/>
      <c r="FMX120" s="464"/>
      <c r="FMY120" s="464"/>
      <c r="FMZ120" s="464"/>
      <c r="FNA120" s="267"/>
      <c r="FNB120" s="465"/>
      <c r="FNC120" s="465"/>
      <c r="FND120" s="465"/>
      <c r="FNE120" s="268"/>
      <c r="FNF120" s="463"/>
      <c r="FNG120" s="463"/>
      <c r="FNH120" s="463"/>
      <c r="FNI120" s="268"/>
      <c r="FNJ120" s="463"/>
      <c r="FNK120" s="463"/>
      <c r="FNL120" s="463"/>
      <c r="FNM120" s="267"/>
      <c r="FNN120" s="464"/>
      <c r="FNO120" s="464"/>
      <c r="FNP120" s="464"/>
      <c r="FNQ120" s="267"/>
      <c r="FNR120" s="465"/>
      <c r="FNS120" s="465"/>
      <c r="FNT120" s="465"/>
      <c r="FNU120" s="268"/>
      <c r="FNV120" s="463"/>
      <c r="FNW120" s="463"/>
      <c r="FNX120" s="463"/>
      <c r="FNY120" s="268"/>
      <c r="FNZ120" s="463"/>
      <c r="FOA120" s="463"/>
      <c r="FOB120" s="463"/>
      <c r="FOC120" s="267"/>
      <c r="FOD120" s="464"/>
      <c r="FOE120" s="464"/>
      <c r="FOF120" s="464"/>
      <c r="FOG120" s="267"/>
      <c r="FOH120" s="465"/>
      <c r="FOI120" s="465"/>
      <c r="FOJ120" s="465"/>
      <c r="FOK120" s="268"/>
      <c r="FOL120" s="463"/>
      <c r="FOM120" s="463"/>
      <c r="FON120" s="463"/>
      <c r="FOO120" s="268"/>
      <c r="FOP120" s="463"/>
      <c r="FOQ120" s="463"/>
      <c r="FOR120" s="463"/>
      <c r="FOS120" s="267"/>
      <c r="FOT120" s="464"/>
      <c r="FOU120" s="464"/>
      <c r="FOV120" s="464"/>
      <c r="FOW120" s="267"/>
      <c r="FOX120" s="465"/>
      <c r="FOY120" s="465"/>
      <c r="FOZ120" s="465"/>
      <c r="FPA120" s="268"/>
      <c r="FPB120" s="463"/>
      <c r="FPC120" s="463"/>
      <c r="FPD120" s="463"/>
      <c r="FPE120" s="268"/>
      <c r="FPF120" s="463"/>
      <c r="FPG120" s="463"/>
      <c r="FPH120" s="463"/>
      <c r="FPI120" s="267"/>
      <c r="FPJ120" s="464"/>
      <c r="FPK120" s="464"/>
      <c r="FPL120" s="464"/>
      <c r="FPM120" s="267"/>
      <c r="FPN120" s="465"/>
      <c r="FPO120" s="465"/>
      <c r="FPP120" s="465"/>
      <c r="FPQ120" s="268"/>
      <c r="FPR120" s="463"/>
      <c r="FPS120" s="463"/>
      <c r="FPT120" s="463"/>
      <c r="FPU120" s="268"/>
      <c r="FPV120" s="463"/>
      <c r="FPW120" s="463"/>
      <c r="FPX120" s="463"/>
      <c r="FPY120" s="267"/>
      <c r="FPZ120" s="464"/>
      <c r="FQA120" s="464"/>
      <c r="FQB120" s="464"/>
      <c r="FQC120" s="267"/>
      <c r="FQD120" s="465"/>
      <c r="FQE120" s="465"/>
      <c r="FQF120" s="465"/>
      <c r="FQG120" s="268"/>
      <c r="FQH120" s="463"/>
      <c r="FQI120" s="463"/>
      <c r="FQJ120" s="463"/>
      <c r="FQK120" s="268"/>
      <c r="FQL120" s="463"/>
      <c r="FQM120" s="463"/>
      <c r="FQN120" s="463"/>
      <c r="FQO120" s="267"/>
      <c r="FQP120" s="464"/>
      <c r="FQQ120" s="464"/>
      <c r="FQR120" s="464"/>
      <c r="FQS120" s="267"/>
      <c r="FQT120" s="465"/>
      <c r="FQU120" s="465"/>
      <c r="FQV120" s="465"/>
      <c r="FQW120" s="268"/>
      <c r="FQX120" s="463"/>
      <c r="FQY120" s="463"/>
      <c r="FQZ120" s="463"/>
      <c r="FRA120" s="268"/>
      <c r="FRB120" s="463"/>
      <c r="FRC120" s="463"/>
      <c r="FRD120" s="463"/>
      <c r="FRE120" s="267"/>
      <c r="FRF120" s="464"/>
      <c r="FRG120" s="464"/>
      <c r="FRH120" s="464"/>
      <c r="FRI120" s="267"/>
      <c r="FRJ120" s="465"/>
      <c r="FRK120" s="465"/>
      <c r="FRL120" s="465"/>
      <c r="FRM120" s="268"/>
      <c r="FRN120" s="463"/>
      <c r="FRO120" s="463"/>
      <c r="FRP120" s="463"/>
      <c r="FRQ120" s="268"/>
      <c r="FRR120" s="463"/>
      <c r="FRS120" s="463"/>
      <c r="FRT120" s="463"/>
      <c r="FRU120" s="267"/>
      <c r="FRV120" s="464"/>
      <c r="FRW120" s="464"/>
      <c r="FRX120" s="464"/>
      <c r="FRY120" s="267"/>
      <c r="FRZ120" s="465"/>
      <c r="FSA120" s="465"/>
      <c r="FSB120" s="465"/>
      <c r="FSC120" s="268"/>
      <c r="FSD120" s="463"/>
      <c r="FSE120" s="463"/>
      <c r="FSF120" s="463"/>
      <c r="FSG120" s="268"/>
      <c r="FSH120" s="463"/>
      <c r="FSI120" s="463"/>
      <c r="FSJ120" s="463"/>
      <c r="FSK120" s="267"/>
      <c r="FSL120" s="464"/>
      <c r="FSM120" s="464"/>
      <c r="FSN120" s="464"/>
      <c r="FSO120" s="267"/>
      <c r="FSP120" s="465"/>
      <c r="FSQ120" s="465"/>
      <c r="FSR120" s="465"/>
      <c r="FSS120" s="268"/>
      <c r="FST120" s="463"/>
      <c r="FSU120" s="463"/>
      <c r="FSV120" s="463"/>
      <c r="FSW120" s="268"/>
      <c r="FSX120" s="463"/>
      <c r="FSY120" s="463"/>
      <c r="FSZ120" s="463"/>
      <c r="FTA120" s="267"/>
      <c r="FTB120" s="464"/>
      <c r="FTC120" s="464"/>
      <c r="FTD120" s="464"/>
      <c r="FTE120" s="267"/>
      <c r="FTF120" s="465"/>
      <c r="FTG120" s="465"/>
      <c r="FTH120" s="465"/>
      <c r="FTI120" s="268"/>
      <c r="FTJ120" s="463"/>
      <c r="FTK120" s="463"/>
      <c r="FTL120" s="463"/>
      <c r="FTM120" s="268"/>
      <c r="FTN120" s="463"/>
      <c r="FTO120" s="463"/>
      <c r="FTP120" s="463"/>
      <c r="FTQ120" s="267"/>
      <c r="FTR120" s="464"/>
      <c r="FTS120" s="464"/>
      <c r="FTT120" s="464"/>
      <c r="FTU120" s="267"/>
      <c r="FTV120" s="465"/>
      <c r="FTW120" s="465"/>
      <c r="FTX120" s="465"/>
      <c r="FTY120" s="268"/>
      <c r="FTZ120" s="463"/>
      <c r="FUA120" s="463"/>
      <c r="FUB120" s="463"/>
      <c r="FUC120" s="268"/>
      <c r="FUD120" s="463"/>
      <c r="FUE120" s="463"/>
      <c r="FUF120" s="463"/>
      <c r="FUG120" s="267"/>
      <c r="FUH120" s="464"/>
      <c r="FUI120" s="464"/>
      <c r="FUJ120" s="464"/>
      <c r="FUK120" s="267"/>
      <c r="FUL120" s="465"/>
      <c r="FUM120" s="465"/>
      <c r="FUN120" s="465"/>
      <c r="FUO120" s="268"/>
      <c r="FUP120" s="463"/>
      <c r="FUQ120" s="463"/>
      <c r="FUR120" s="463"/>
      <c r="FUS120" s="268"/>
      <c r="FUT120" s="463"/>
      <c r="FUU120" s="463"/>
      <c r="FUV120" s="463"/>
      <c r="FUW120" s="267"/>
      <c r="FUX120" s="464"/>
      <c r="FUY120" s="464"/>
      <c r="FUZ120" s="464"/>
      <c r="FVA120" s="267"/>
      <c r="FVB120" s="465"/>
      <c r="FVC120" s="465"/>
      <c r="FVD120" s="465"/>
      <c r="FVE120" s="268"/>
      <c r="FVF120" s="463"/>
      <c r="FVG120" s="463"/>
      <c r="FVH120" s="463"/>
      <c r="FVI120" s="268"/>
      <c r="FVJ120" s="463"/>
      <c r="FVK120" s="463"/>
      <c r="FVL120" s="463"/>
      <c r="FVM120" s="267"/>
      <c r="FVN120" s="464"/>
      <c r="FVO120" s="464"/>
      <c r="FVP120" s="464"/>
      <c r="FVQ120" s="267"/>
      <c r="FVR120" s="465"/>
      <c r="FVS120" s="465"/>
      <c r="FVT120" s="465"/>
      <c r="FVU120" s="268"/>
      <c r="FVV120" s="463"/>
      <c r="FVW120" s="463"/>
      <c r="FVX120" s="463"/>
      <c r="FVY120" s="268"/>
      <c r="FVZ120" s="463"/>
      <c r="FWA120" s="463"/>
      <c r="FWB120" s="463"/>
      <c r="FWC120" s="267"/>
      <c r="FWD120" s="464"/>
      <c r="FWE120" s="464"/>
      <c r="FWF120" s="464"/>
      <c r="FWG120" s="267"/>
      <c r="FWH120" s="465"/>
      <c r="FWI120" s="465"/>
      <c r="FWJ120" s="465"/>
      <c r="FWK120" s="268"/>
      <c r="FWL120" s="463"/>
      <c r="FWM120" s="463"/>
      <c r="FWN120" s="463"/>
      <c r="FWO120" s="268"/>
      <c r="FWP120" s="463"/>
      <c r="FWQ120" s="463"/>
      <c r="FWR120" s="463"/>
      <c r="FWS120" s="267"/>
      <c r="FWT120" s="464"/>
      <c r="FWU120" s="464"/>
      <c r="FWV120" s="464"/>
      <c r="FWW120" s="267"/>
      <c r="FWX120" s="465"/>
      <c r="FWY120" s="465"/>
      <c r="FWZ120" s="465"/>
      <c r="FXA120" s="268"/>
      <c r="FXB120" s="463"/>
      <c r="FXC120" s="463"/>
      <c r="FXD120" s="463"/>
      <c r="FXE120" s="268"/>
      <c r="FXF120" s="463"/>
      <c r="FXG120" s="463"/>
      <c r="FXH120" s="463"/>
      <c r="FXI120" s="267"/>
      <c r="FXJ120" s="464"/>
      <c r="FXK120" s="464"/>
      <c r="FXL120" s="464"/>
      <c r="FXM120" s="267"/>
      <c r="FXN120" s="465"/>
      <c r="FXO120" s="465"/>
      <c r="FXP120" s="465"/>
      <c r="FXQ120" s="268"/>
      <c r="FXR120" s="463"/>
      <c r="FXS120" s="463"/>
      <c r="FXT120" s="463"/>
      <c r="FXU120" s="268"/>
      <c r="FXV120" s="463"/>
      <c r="FXW120" s="463"/>
      <c r="FXX120" s="463"/>
      <c r="FXY120" s="267"/>
      <c r="FXZ120" s="464"/>
      <c r="FYA120" s="464"/>
      <c r="FYB120" s="464"/>
      <c r="FYC120" s="267"/>
      <c r="FYD120" s="465"/>
      <c r="FYE120" s="465"/>
      <c r="FYF120" s="465"/>
      <c r="FYG120" s="268"/>
      <c r="FYH120" s="463"/>
      <c r="FYI120" s="463"/>
      <c r="FYJ120" s="463"/>
      <c r="FYK120" s="268"/>
      <c r="FYL120" s="463"/>
      <c r="FYM120" s="463"/>
      <c r="FYN120" s="463"/>
      <c r="FYO120" s="267"/>
      <c r="FYP120" s="464"/>
      <c r="FYQ120" s="464"/>
      <c r="FYR120" s="464"/>
      <c r="FYS120" s="267"/>
      <c r="FYT120" s="465"/>
      <c r="FYU120" s="465"/>
      <c r="FYV120" s="465"/>
      <c r="FYW120" s="268"/>
      <c r="FYX120" s="463"/>
      <c r="FYY120" s="463"/>
      <c r="FYZ120" s="463"/>
      <c r="FZA120" s="268"/>
      <c r="FZB120" s="463"/>
      <c r="FZC120" s="463"/>
      <c r="FZD120" s="463"/>
      <c r="FZE120" s="267"/>
      <c r="FZF120" s="464"/>
      <c r="FZG120" s="464"/>
      <c r="FZH120" s="464"/>
      <c r="FZI120" s="267"/>
      <c r="FZJ120" s="465"/>
      <c r="FZK120" s="465"/>
      <c r="FZL120" s="465"/>
      <c r="FZM120" s="268"/>
      <c r="FZN120" s="463"/>
      <c r="FZO120" s="463"/>
      <c r="FZP120" s="463"/>
      <c r="FZQ120" s="268"/>
      <c r="FZR120" s="463"/>
      <c r="FZS120" s="463"/>
      <c r="FZT120" s="463"/>
      <c r="FZU120" s="267"/>
      <c r="FZV120" s="464"/>
      <c r="FZW120" s="464"/>
      <c r="FZX120" s="464"/>
      <c r="FZY120" s="267"/>
      <c r="FZZ120" s="465"/>
      <c r="GAA120" s="465"/>
      <c r="GAB120" s="465"/>
      <c r="GAC120" s="268"/>
      <c r="GAD120" s="463"/>
      <c r="GAE120" s="463"/>
      <c r="GAF120" s="463"/>
      <c r="GAG120" s="268"/>
      <c r="GAH120" s="463"/>
      <c r="GAI120" s="463"/>
      <c r="GAJ120" s="463"/>
      <c r="GAK120" s="267"/>
      <c r="GAL120" s="464"/>
      <c r="GAM120" s="464"/>
      <c r="GAN120" s="464"/>
      <c r="GAO120" s="267"/>
      <c r="GAP120" s="465"/>
      <c r="GAQ120" s="465"/>
      <c r="GAR120" s="465"/>
      <c r="GAS120" s="268"/>
      <c r="GAT120" s="463"/>
      <c r="GAU120" s="463"/>
      <c r="GAV120" s="463"/>
      <c r="GAW120" s="268"/>
      <c r="GAX120" s="463"/>
      <c r="GAY120" s="463"/>
      <c r="GAZ120" s="463"/>
      <c r="GBA120" s="267"/>
      <c r="GBB120" s="464"/>
      <c r="GBC120" s="464"/>
      <c r="GBD120" s="464"/>
      <c r="GBE120" s="267"/>
      <c r="GBF120" s="465"/>
      <c r="GBG120" s="465"/>
      <c r="GBH120" s="465"/>
      <c r="GBI120" s="268"/>
      <c r="GBJ120" s="463"/>
      <c r="GBK120" s="463"/>
      <c r="GBL120" s="463"/>
      <c r="GBM120" s="268"/>
      <c r="GBN120" s="463"/>
      <c r="GBO120" s="463"/>
      <c r="GBP120" s="463"/>
      <c r="GBQ120" s="267"/>
      <c r="GBR120" s="464"/>
      <c r="GBS120" s="464"/>
      <c r="GBT120" s="464"/>
      <c r="GBU120" s="267"/>
      <c r="GBV120" s="465"/>
      <c r="GBW120" s="465"/>
      <c r="GBX120" s="465"/>
      <c r="GBY120" s="268"/>
      <c r="GBZ120" s="463"/>
      <c r="GCA120" s="463"/>
      <c r="GCB120" s="463"/>
      <c r="GCC120" s="268"/>
      <c r="GCD120" s="463"/>
      <c r="GCE120" s="463"/>
      <c r="GCF120" s="463"/>
      <c r="GCG120" s="267"/>
      <c r="GCH120" s="464"/>
      <c r="GCI120" s="464"/>
      <c r="GCJ120" s="464"/>
      <c r="GCK120" s="267"/>
      <c r="GCL120" s="465"/>
      <c r="GCM120" s="465"/>
      <c r="GCN120" s="465"/>
      <c r="GCO120" s="268"/>
      <c r="GCP120" s="463"/>
      <c r="GCQ120" s="463"/>
      <c r="GCR120" s="463"/>
      <c r="GCS120" s="268"/>
      <c r="GCT120" s="463"/>
      <c r="GCU120" s="463"/>
      <c r="GCV120" s="463"/>
      <c r="GCW120" s="267"/>
      <c r="GCX120" s="464"/>
      <c r="GCY120" s="464"/>
      <c r="GCZ120" s="464"/>
      <c r="GDA120" s="267"/>
      <c r="GDB120" s="465"/>
      <c r="GDC120" s="465"/>
      <c r="GDD120" s="465"/>
      <c r="GDE120" s="268"/>
      <c r="GDF120" s="463"/>
      <c r="GDG120" s="463"/>
      <c r="GDH120" s="463"/>
      <c r="GDI120" s="268"/>
      <c r="GDJ120" s="463"/>
      <c r="GDK120" s="463"/>
      <c r="GDL120" s="463"/>
      <c r="GDM120" s="267"/>
      <c r="GDN120" s="464"/>
      <c r="GDO120" s="464"/>
      <c r="GDP120" s="464"/>
      <c r="GDQ120" s="267"/>
      <c r="GDR120" s="465"/>
      <c r="GDS120" s="465"/>
      <c r="GDT120" s="465"/>
      <c r="GDU120" s="268"/>
      <c r="GDV120" s="463"/>
      <c r="GDW120" s="463"/>
      <c r="GDX120" s="463"/>
      <c r="GDY120" s="268"/>
      <c r="GDZ120" s="463"/>
      <c r="GEA120" s="463"/>
      <c r="GEB120" s="463"/>
      <c r="GEC120" s="267"/>
      <c r="GED120" s="464"/>
      <c r="GEE120" s="464"/>
      <c r="GEF120" s="464"/>
      <c r="GEG120" s="267"/>
      <c r="GEH120" s="465"/>
      <c r="GEI120" s="465"/>
      <c r="GEJ120" s="465"/>
      <c r="GEK120" s="268"/>
      <c r="GEL120" s="463"/>
      <c r="GEM120" s="463"/>
      <c r="GEN120" s="463"/>
      <c r="GEO120" s="268"/>
      <c r="GEP120" s="463"/>
      <c r="GEQ120" s="463"/>
      <c r="GER120" s="463"/>
      <c r="GES120" s="267"/>
      <c r="GET120" s="464"/>
      <c r="GEU120" s="464"/>
      <c r="GEV120" s="464"/>
      <c r="GEW120" s="267"/>
      <c r="GEX120" s="465"/>
      <c r="GEY120" s="465"/>
      <c r="GEZ120" s="465"/>
      <c r="GFA120" s="268"/>
      <c r="GFB120" s="463"/>
      <c r="GFC120" s="463"/>
      <c r="GFD120" s="463"/>
      <c r="GFE120" s="268"/>
      <c r="GFF120" s="463"/>
      <c r="GFG120" s="463"/>
      <c r="GFH120" s="463"/>
      <c r="GFI120" s="267"/>
      <c r="GFJ120" s="464"/>
      <c r="GFK120" s="464"/>
      <c r="GFL120" s="464"/>
      <c r="GFM120" s="267"/>
      <c r="GFN120" s="465"/>
      <c r="GFO120" s="465"/>
      <c r="GFP120" s="465"/>
      <c r="GFQ120" s="268"/>
      <c r="GFR120" s="463"/>
      <c r="GFS120" s="463"/>
      <c r="GFT120" s="463"/>
      <c r="GFU120" s="268"/>
      <c r="GFV120" s="463"/>
      <c r="GFW120" s="463"/>
      <c r="GFX120" s="463"/>
      <c r="GFY120" s="267"/>
      <c r="GFZ120" s="464"/>
      <c r="GGA120" s="464"/>
      <c r="GGB120" s="464"/>
      <c r="GGC120" s="267"/>
      <c r="GGD120" s="465"/>
      <c r="GGE120" s="465"/>
      <c r="GGF120" s="465"/>
      <c r="GGG120" s="268"/>
      <c r="GGH120" s="463"/>
      <c r="GGI120" s="463"/>
      <c r="GGJ120" s="463"/>
      <c r="GGK120" s="268"/>
      <c r="GGL120" s="463"/>
      <c r="GGM120" s="463"/>
      <c r="GGN120" s="463"/>
      <c r="GGO120" s="267"/>
      <c r="GGP120" s="464"/>
      <c r="GGQ120" s="464"/>
      <c r="GGR120" s="464"/>
      <c r="GGS120" s="267"/>
      <c r="GGT120" s="465"/>
      <c r="GGU120" s="465"/>
      <c r="GGV120" s="465"/>
      <c r="GGW120" s="268"/>
      <c r="GGX120" s="463"/>
      <c r="GGY120" s="463"/>
      <c r="GGZ120" s="463"/>
      <c r="GHA120" s="268"/>
      <c r="GHB120" s="463"/>
      <c r="GHC120" s="463"/>
      <c r="GHD120" s="463"/>
      <c r="GHE120" s="267"/>
      <c r="GHF120" s="464"/>
      <c r="GHG120" s="464"/>
      <c r="GHH120" s="464"/>
      <c r="GHI120" s="267"/>
      <c r="GHJ120" s="465"/>
      <c r="GHK120" s="465"/>
      <c r="GHL120" s="465"/>
      <c r="GHM120" s="268"/>
      <c r="GHN120" s="463"/>
      <c r="GHO120" s="463"/>
      <c r="GHP120" s="463"/>
      <c r="GHQ120" s="268"/>
      <c r="GHR120" s="463"/>
      <c r="GHS120" s="463"/>
      <c r="GHT120" s="463"/>
      <c r="GHU120" s="267"/>
      <c r="GHV120" s="464"/>
      <c r="GHW120" s="464"/>
      <c r="GHX120" s="464"/>
      <c r="GHY120" s="267"/>
      <c r="GHZ120" s="465"/>
      <c r="GIA120" s="465"/>
      <c r="GIB120" s="465"/>
      <c r="GIC120" s="268"/>
      <c r="GID120" s="463"/>
      <c r="GIE120" s="463"/>
      <c r="GIF120" s="463"/>
      <c r="GIG120" s="268"/>
      <c r="GIH120" s="463"/>
      <c r="GII120" s="463"/>
      <c r="GIJ120" s="463"/>
      <c r="GIK120" s="267"/>
      <c r="GIL120" s="464"/>
      <c r="GIM120" s="464"/>
      <c r="GIN120" s="464"/>
      <c r="GIO120" s="267"/>
      <c r="GIP120" s="465"/>
      <c r="GIQ120" s="465"/>
      <c r="GIR120" s="465"/>
      <c r="GIS120" s="268"/>
      <c r="GIT120" s="463"/>
      <c r="GIU120" s="463"/>
      <c r="GIV120" s="463"/>
      <c r="GIW120" s="268"/>
      <c r="GIX120" s="463"/>
      <c r="GIY120" s="463"/>
      <c r="GIZ120" s="463"/>
      <c r="GJA120" s="267"/>
      <c r="GJB120" s="464"/>
      <c r="GJC120" s="464"/>
      <c r="GJD120" s="464"/>
      <c r="GJE120" s="267"/>
      <c r="GJF120" s="465"/>
      <c r="GJG120" s="465"/>
      <c r="GJH120" s="465"/>
      <c r="GJI120" s="268"/>
      <c r="GJJ120" s="463"/>
      <c r="GJK120" s="463"/>
      <c r="GJL120" s="463"/>
      <c r="GJM120" s="268"/>
      <c r="GJN120" s="463"/>
      <c r="GJO120" s="463"/>
      <c r="GJP120" s="463"/>
      <c r="GJQ120" s="267"/>
      <c r="GJR120" s="464"/>
      <c r="GJS120" s="464"/>
      <c r="GJT120" s="464"/>
      <c r="GJU120" s="267"/>
      <c r="GJV120" s="465"/>
      <c r="GJW120" s="465"/>
      <c r="GJX120" s="465"/>
      <c r="GJY120" s="268"/>
      <c r="GJZ120" s="463"/>
      <c r="GKA120" s="463"/>
      <c r="GKB120" s="463"/>
      <c r="GKC120" s="268"/>
      <c r="GKD120" s="463"/>
      <c r="GKE120" s="463"/>
      <c r="GKF120" s="463"/>
      <c r="GKG120" s="267"/>
      <c r="GKH120" s="464"/>
      <c r="GKI120" s="464"/>
      <c r="GKJ120" s="464"/>
      <c r="GKK120" s="267"/>
      <c r="GKL120" s="465"/>
      <c r="GKM120" s="465"/>
      <c r="GKN120" s="465"/>
      <c r="GKO120" s="268"/>
      <c r="GKP120" s="463"/>
      <c r="GKQ120" s="463"/>
      <c r="GKR120" s="463"/>
      <c r="GKS120" s="268"/>
      <c r="GKT120" s="463"/>
      <c r="GKU120" s="463"/>
      <c r="GKV120" s="463"/>
      <c r="GKW120" s="267"/>
      <c r="GKX120" s="464"/>
      <c r="GKY120" s="464"/>
      <c r="GKZ120" s="464"/>
      <c r="GLA120" s="267"/>
      <c r="GLB120" s="465"/>
      <c r="GLC120" s="465"/>
      <c r="GLD120" s="465"/>
      <c r="GLE120" s="268"/>
      <c r="GLF120" s="463"/>
      <c r="GLG120" s="463"/>
      <c r="GLH120" s="463"/>
      <c r="GLI120" s="268"/>
      <c r="GLJ120" s="463"/>
      <c r="GLK120" s="463"/>
      <c r="GLL120" s="463"/>
      <c r="GLM120" s="267"/>
      <c r="GLN120" s="464"/>
      <c r="GLO120" s="464"/>
      <c r="GLP120" s="464"/>
      <c r="GLQ120" s="267"/>
      <c r="GLR120" s="465"/>
      <c r="GLS120" s="465"/>
      <c r="GLT120" s="465"/>
      <c r="GLU120" s="268"/>
      <c r="GLV120" s="463"/>
      <c r="GLW120" s="463"/>
      <c r="GLX120" s="463"/>
      <c r="GLY120" s="268"/>
      <c r="GLZ120" s="463"/>
      <c r="GMA120" s="463"/>
      <c r="GMB120" s="463"/>
      <c r="GMC120" s="267"/>
      <c r="GMD120" s="464"/>
      <c r="GME120" s="464"/>
      <c r="GMF120" s="464"/>
      <c r="GMG120" s="267"/>
      <c r="GMH120" s="465"/>
      <c r="GMI120" s="465"/>
      <c r="GMJ120" s="465"/>
      <c r="GMK120" s="268"/>
      <c r="GML120" s="463"/>
      <c r="GMM120" s="463"/>
      <c r="GMN120" s="463"/>
      <c r="GMO120" s="268"/>
      <c r="GMP120" s="463"/>
      <c r="GMQ120" s="463"/>
      <c r="GMR120" s="463"/>
      <c r="GMS120" s="267"/>
      <c r="GMT120" s="464"/>
      <c r="GMU120" s="464"/>
      <c r="GMV120" s="464"/>
      <c r="GMW120" s="267"/>
      <c r="GMX120" s="465"/>
      <c r="GMY120" s="465"/>
      <c r="GMZ120" s="465"/>
      <c r="GNA120" s="268"/>
      <c r="GNB120" s="463"/>
      <c r="GNC120" s="463"/>
      <c r="GND120" s="463"/>
      <c r="GNE120" s="268"/>
      <c r="GNF120" s="463"/>
      <c r="GNG120" s="463"/>
      <c r="GNH120" s="463"/>
      <c r="GNI120" s="267"/>
      <c r="GNJ120" s="464"/>
      <c r="GNK120" s="464"/>
      <c r="GNL120" s="464"/>
      <c r="GNM120" s="267"/>
      <c r="GNN120" s="465"/>
      <c r="GNO120" s="465"/>
      <c r="GNP120" s="465"/>
      <c r="GNQ120" s="268"/>
      <c r="GNR120" s="463"/>
      <c r="GNS120" s="463"/>
      <c r="GNT120" s="463"/>
      <c r="GNU120" s="268"/>
      <c r="GNV120" s="463"/>
      <c r="GNW120" s="463"/>
      <c r="GNX120" s="463"/>
      <c r="GNY120" s="267"/>
      <c r="GNZ120" s="464"/>
      <c r="GOA120" s="464"/>
      <c r="GOB120" s="464"/>
      <c r="GOC120" s="267"/>
      <c r="GOD120" s="465"/>
      <c r="GOE120" s="465"/>
      <c r="GOF120" s="465"/>
      <c r="GOG120" s="268"/>
      <c r="GOH120" s="463"/>
      <c r="GOI120" s="463"/>
      <c r="GOJ120" s="463"/>
      <c r="GOK120" s="268"/>
      <c r="GOL120" s="463"/>
      <c r="GOM120" s="463"/>
      <c r="GON120" s="463"/>
      <c r="GOO120" s="267"/>
      <c r="GOP120" s="464"/>
      <c r="GOQ120" s="464"/>
      <c r="GOR120" s="464"/>
      <c r="GOS120" s="267"/>
      <c r="GOT120" s="465"/>
      <c r="GOU120" s="465"/>
      <c r="GOV120" s="465"/>
      <c r="GOW120" s="268"/>
      <c r="GOX120" s="463"/>
      <c r="GOY120" s="463"/>
      <c r="GOZ120" s="463"/>
      <c r="GPA120" s="268"/>
      <c r="GPB120" s="463"/>
      <c r="GPC120" s="463"/>
      <c r="GPD120" s="463"/>
      <c r="GPE120" s="267"/>
      <c r="GPF120" s="464"/>
      <c r="GPG120" s="464"/>
      <c r="GPH120" s="464"/>
      <c r="GPI120" s="267"/>
      <c r="GPJ120" s="465"/>
      <c r="GPK120" s="465"/>
      <c r="GPL120" s="465"/>
      <c r="GPM120" s="268"/>
      <c r="GPN120" s="463"/>
      <c r="GPO120" s="463"/>
      <c r="GPP120" s="463"/>
      <c r="GPQ120" s="268"/>
      <c r="GPR120" s="463"/>
      <c r="GPS120" s="463"/>
      <c r="GPT120" s="463"/>
      <c r="GPU120" s="267"/>
      <c r="GPV120" s="464"/>
      <c r="GPW120" s="464"/>
      <c r="GPX120" s="464"/>
      <c r="GPY120" s="267"/>
      <c r="GPZ120" s="465"/>
      <c r="GQA120" s="465"/>
      <c r="GQB120" s="465"/>
      <c r="GQC120" s="268"/>
      <c r="GQD120" s="463"/>
      <c r="GQE120" s="463"/>
      <c r="GQF120" s="463"/>
      <c r="GQG120" s="268"/>
      <c r="GQH120" s="463"/>
      <c r="GQI120" s="463"/>
      <c r="GQJ120" s="463"/>
      <c r="GQK120" s="267"/>
      <c r="GQL120" s="464"/>
      <c r="GQM120" s="464"/>
      <c r="GQN120" s="464"/>
      <c r="GQO120" s="267"/>
      <c r="GQP120" s="465"/>
      <c r="GQQ120" s="465"/>
      <c r="GQR120" s="465"/>
      <c r="GQS120" s="268"/>
      <c r="GQT120" s="463"/>
      <c r="GQU120" s="463"/>
      <c r="GQV120" s="463"/>
      <c r="GQW120" s="268"/>
      <c r="GQX120" s="463"/>
      <c r="GQY120" s="463"/>
      <c r="GQZ120" s="463"/>
      <c r="GRA120" s="267"/>
      <c r="GRB120" s="464"/>
      <c r="GRC120" s="464"/>
      <c r="GRD120" s="464"/>
      <c r="GRE120" s="267"/>
      <c r="GRF120" s="465"/>
      <c r="GRG120" s="465"/>
      <c r="GRH120" s="465"/>
      <c r="GRI120" s="268"/>
      <c r="GRJ120" s="463"/>
      <c r="GRK120" s="463"/>
      <c r="GRL120" s="463"/>
      <c r="GRM120" s="268"/>
      <c r="GRN120" s="463"/>
      <c r="GRO120" s="463"/>
      <c r="GRP120" s="463"/>
      <c r="GRQ120" s="267"/>
      <c r="GRR120" s="464"/>
      <c r="GRS120" s="464"/>
      <c r="GRT120" s="464"/>
      <c r="GRU120" s="267"/>
      <c r="GRV120" s="465"/>
      <c r="GRW120" s="465"/>
      <c r="GRX120" s="465"/>
      <c r="GRY120" s="268"/>
      <c r="GRZ120" s="463"/>
      <c r="GSA120" s="463"/>
      <c r="GSB120" s="463"/>
      <c r="GSC120" s="268"/>
      <c r="GSD120" s="463"/>
      <c r="GSE120" s="463"/>
      <c r="GSF120" s="463"/>
      <c r="GSG120" s="267"/>
      <c r="GSH120" s="464"/>
      <c r="GSI120" s="464"/>
      <c r="GSJ120" s="464"/>
      <c r="GSK120" s="267"/>
      <c r="GSL120" s="465"/>
      <c r="GSM120" s="465"/>
      <c r="GSN120" s="465"/>
      <c r="GSO120" s="268"/>
      <c r="GSP120" s="463"/>
      <c r="GSQ120" s="463"/>
      <c r="GSR120" s="463"/>
      <c r="GSS120" s="268"/>
      <c r="GST120" s="463"/>
      <c r="GSU120" s="463"/>
      <c r="GSV120" s="463"/>
      <c r="GSW120" s="267"/>
      <c r="GSX120" s="464"/>
      <c r="GSY120" s="464"/>
      <c r="GSZ120" s="464"/>
      <c r="GTA120" s="267"/>
      <c r="GTB120" s="465"/>
      <c r="GTC120" s="465"/>
      <c r="GTD120" s="465"/>
      <c r="GTE120" s="268"/>
      <c r="GTF120" s="463"/>
      <c r="GTG120" s="463"/>
      <c r="GTH120" s="463"/>
      <c r="GTI120" s="268"/>
      <c r="GTJ120" s="463"/>
      <c r="GTK120" s="463"/>
      <c r="GTL120" s="463"/>
      <c r="GTM120" s="267"/>
      <c r="GTN120" s="464"/>
      <c r="GTO120" s="464"/>
      <c r="GTP120" s="464"/>
      <c r="GTQ120" s="267"/>
      <c r="GTR120" s="465"/>
      <c r="GTS120" s="465"/>
      <c r="GTT120" s="465"/>
      <c r="GTU120" s="268"/>
      <c r="GTV120" s="463"/>
      <c r="GTW120" s="463"/>
      <c r="GTX120" s="463"/>
      <c r="GTY120" s="268"/>
      <c r="GTZ120" s="463"/>
      <c r="GUA120" s="463"/>
      <c r="GUB120" s="463"/>
      <c r="GUC120" s="267"/>
      <c r="GUD120" s="464"/>
      <c r="GUE120" s="464"/>
      <c r="GUF120" s="464"/>
      <c r="GUG120" s="267"/>
      <c r="GUH120" s="465"/>
      <c r="GUI120" s="465"/>
      <c r="GUJ120" s="465"/>
      <c r="GUK120" s="268"/>
      <c r="GUL120" s="463"/>
      <c r="GUM120" s="463"/>
      <c r="GUN120" s="463"/>
      <c r="GUO120" s="268"/>
      <c r="GUP120" s="463"/>
      <c r="GUQ120" s="463"/>
      <c r="GUR120" s="463"/>
      <c r="GUS120" s="267"/>
      <c r="GUT120" s="464"/>
      <c r="GUU120" s="464"/>
      <c r="GUV120" s="464"/>
      <c r="GUW120" s="267"/>
      <c r="GUX120" s="465"/>
      <c r="GUY120" s="465"/>
      <c r="GUZ120" s="465"/>
      <c r="GVA120" s="268"/>
      <c r="GVB120" s="463"/>
      <c r="GVC120" s="463"/>
      <c r="GVD120" s="463"/>
      <c r="GVE120" s="268"/>
      <c r="GVF120" s="463"/>
      <c r="GVG120" s="463"/>
      <c r="GVH120" s="463"/>
      <c r="GVI120" s="267"/>
      <c r="GVJ120" s="464"/>
      <c r="GVK120" s="464"/>
      <c r="GVL120" s="464"/>
      <c r="GVM120" s="267"/>
      <c r="GVN120" s="465"/>
      <c r="GVO120" s="465"/>
      <c r="GVP120" s="465"/>
      <c r="GVQ120" s="268"/>
      <c r="GVR120" s="463"/>
      <c r="GVS120" s="463"/>
      <c r="GVT120" s="463"/>
      <c r="GVU120" s="268"/>
      <c r="GVV120" s="463"/>
      <c r="GVW120" s="463"/>
      <c r="GVX120" s="463"/>
      <c r="GVY120" s="267"/>
      <c r="GVZ120" s="464"/>
      <c r="GWA120" s="464"/>
      <c r="GWB120" s="464"/>
      <c r="GWC120" s="267"/>
      <c r="GWD120" s="465"/>
      <c r="GWE120" s="465"/>
      <c r="GWF120" s="465"/>
      <c r="GWG120" s="268"/>
      <c r="GWH120" s="463"/>
      <c r="GWI120" s="463"/>
      <c r="GWJ120" s="463"/>
      <c r="GWK120" s="268"/>
      <c r="GWL120" s="463"/>
      <c r="GWM120" s="463"/>
      <c r="GWN120" s="463"/>
      <c r="GWO120" s="267"/>
      <c r="GWP120" s="464"/>
      <c r="GWQ120" s="464"/>
      <c r="GWR120" s="464"/>
      <c r="GWS120" s="267"/>
      <c r="GWT120" s="465"/>
      <c r="GWU120" s="465"/>
      <c r="GWV120" s="465"/>
      <c r="GWW120" s="268"/>
      <c r="GWX120" s="463"/>
      <c r="GWY120" s="463"/>
      <c r="GWZ120" s="463"/>
      <c r="GXA120" s="268"/>
      <c r="GXB120" s="463"/>
      <c r="GXC120" s="463"/>
      <c r="GXD120" s="463"/>
      <c r="GXE120" s="267"/>
      <c r="GXF120" s="464"/>
      <c r="GXG120" s="464"/>
      <c r="GXH120" s="464"/>
      <c r="GXI120" s="267"/>
      <c r="GXJ120" s="465"/>
      <c r="GXK120" s="465"/>
      <c r="GXL120" s="465"/>
      <c r="GXM120" s="268"/>
      <c r="GXN120" s="463"/>
      <c r="GXO120" s="463"/>
      <c r="GXP120" s="463"/>
      <c r="GXQ120" s="268"/>
      <c r="GXR120" s="463"/>
      <c r="GXS120" s="463"/>
      <c r="GXT120" s="463"/>
      <c r="GXU120" s="267"/>
      <c r="GXV120" s="464"/>
      <c r="GXW120" s="464"/>
      <c r="GXX120" s="464"/>
      <c r="GXY120" s="267"/>
      <c r="GXZ120" s="465"/>
      <c r="GYA120" s="465"/>
      <c r="GYB120" s="465"/>
      <c r="GYC120" s="268"/>
      <c r="GYD120" s="463"/>
      <c r="GYE120" s="463"/>
      <c r="GYF120" s="463"/>
      <c r="GYG120" s="268"/>
      <c r="GYH120" s="463"/>
      <c r="GYI120" s="463"/>
      <c r="GYJ120" s="463"/>
      <c r="GYK120" s="267"/>
      <c r="GYL120" s="464"/>
      <c r="GYM120" s="464"/>
      <c r="GYN120" s="464"/>
      <c r="GYO120" s="267"/>
      <c r="GYP120" s="465"/>
      <c r="GYQ120" s="465"/>
      <c r="GYR120" s="465"/>
      <c r="GYS120" s="268"/>
      <c r="GYT120" s="463"/>
      <c r="GYU120" s="463"/>
      <c r="GYV120" s="463"/>
      <c r="GYW120" s="268"/>
      <c r="GYX120" s="463"/>
      <c r="GYY120" s="463"/>
      <c r="GYZ120" s="463"/>
      <c r="GZA120" s="267"/>
      <c r="GZB120" s="464"/>
      <c r="GZC120" s="464"/>
      <c r="GZD120" s="464"/>
      <c r="GZE120" s="267"/>
      <c r="GZF120" s="465"/>
      <c r="GZG120" s="465"/>
      <c r="GZH120" s="465"/>
      <c r="GZI120" s="268"/>
      <c r="GZJ120" s="463"/>
      <c r="GZK120" s="463"/>
      <c r="GZL120" s="463"/>
      <c r="GZM120" s="268"/>
      <c r="GZN120" s="463"/>
      <c r="GZO120" s="463"/>
      <c r="GZP120" s="463"/>
      <c r="GZQ120" s="267"/>
      <c r="GZR120" s="464"/>
      <c r="GZS120" s="464"/>
      <c r="GZT120" s="464"/>
      <c r="GZU120" s="267"/>
      <c r="GZV120" s="465"/>
      <c r="GZW120" s="465"/>
      <c r="GZX120" s="465"/>
      <c r="GZY120" s="268"/>
      <c r="GZZ120" s="463"/>
      <c r="HAA120" s="463"/>
      <c r="HAB120" s="463"/>
      <c r="HAC120" s="268"/>
      <c r="HAD120" s="463"/>
      <c r="HAE120" s="463"/>
      <c r="HAF120" s="463"/>
      <c r="HAG120" s="267"/>
      <c r="HAH120" s="464"/>
      <c r="HAI120" s="464"/>
      <c r="HAJ120" s="464"/>
      <c r="HAK120" s="267"/>
      <c r="HAL120" s="465"/>
      <c r="HAM120" s="465"/>
      <c r="HAN120" s="465"/>
      <c r="HAO120" s="268"/>
      <c r="HAP120" s="463"/>
      <c r="HAQ120" s="463"/>
      <c r="HAR120" s="463"/>
      <c r="HAS120" s="268"/>
      <c r="HAT120" s="463"/>
      <c r="HAU120" s="463"/>
      <c r="HAV120" s="463"/>
      <c r="HAW120" s="267"/>
      <c r="HAX120" s="464"/>
      <c r="HAY120" s="464"/>
      <c r="HAZ120" s="464"/>
      <c r="HBA120" s="267"/>
      <c r="HBB120" s="465"/>
      <c r="HBC120" s="465"/>
      <c r="HBD120" s="465"/>
      <c r="HBE120" s="268"/>
      <c r="HBF120" s="463"/>
      <c r="HBG120" s="463"/>
      <c r="HBH120" s="463"/>
      <c r="HBI120" s="268"/>
      <c r="HBJ120" s="463"/>
      <c r="HBK120" s="463"/>
      <c r="HBL120" s="463"/>
      <c r="HBM120" s="267"/>
      <c r="HBN120" s="464"/>
      <c r="HBO120" s="464"/>
      <c r="HBP120" s="464"/>
      <c r="HBQ120" s="267"/>
      <c r="HBR120" s="465"/>
      <c r="HBS120" s="465"/>
      <c r="HBT120" s="465"/>
      <c r="HBU120" s="268"/>
      <c r="HBV120" s="463"/>
      <c r="HBW120" s="463"/>
      <c r="HBX120" s="463"/>
      <c r="HBY120" s="268"/>
      <c r="HBZ120" s="463"/>
      <c r="HCA120" s="463"/>
      <c r="HCB120" s="463"/>
      <c r="HCC120" s="267"/>
      <c r="HCD120" s="464"/>
      <c r="HCE120" s="464"/>
      <c r="HCF120" s="464"/>
      <c r="HCG120" s="267"/>
      <c r="HCH120" s="465"/>
      <c r="HCI120" s="465"/>
      <c r="HCJ120" s="465"/>
      <c r="HCK120" s="268"/>
      <c r="HCL120" s="463"/>
      <c r="HCM120" s="463"/>
      <c r="HCN120" s="463"/>
      <c r="HCO120" s="268"/>
      <c r="HCP120" s="463"/>
      <c r="HCQ120" s="463"/>
      <c r="HCR120" s="463"/>
      <c r="HCS120" s="267"/>
      <c r="HCT120" s="464"/>
      <c r="HCU120" s="464"/>
      <c r="HCV120" s="464"/>
      <c r="HCW120" s="267"/>
      <c r="HCX120" s="465"/>
      <c r="HCY120" s="465"/>
      <c r="HCZ120" s="465"/>
      <c r="HDA120" s="268"/>
      <c r="HDB120" s="463"/>
      <c r="HDC120" s="463"/>
      <c r="HDD120" s="463"/>
      <c r="HDE120" s="268"/>
      <c r="HDF120" s="463"/>
      <c r="HDG120" s="463"/>
      <c r="HDH120" s="463"/>
      <c r="HDI120" s="267"/>
      <c r="HDJ120" s="464"/>
      <c r="HDK120" s="464"/>
      <c r="HDL120" s="464"/>
      <c r="HDM120" s="267"/>
      <c r="HDN120" s="465"/>
      <c r="HDO120" s="465"/>
      <c r="HDP120" s="465"/>
      <c r="HDQ120" s="268"/>
      <c r="HDR120" s="463"/>
      <c r="HDS120" s="463"/>
      <c r="HDT120" s="463"/>
      <c r="HDU120" s="268"/>
      <c r="HDV120" s="463"/>
      <c r="HDW120" s="463"/>
      <c r="HDX120" s="463"/>
      <c r="HDY120" s="267"/>
      <c r="HDZ120" s="464"/>
      <c r="HEA120" s="464"/>
      <c r="HEB120" s="464"/>
      <c r="HEC120" s="267"/>
      <c r="HED120" s="465"/>
      <c r="HEE120" s="465"/>
      <c r="HEF120" s="465"/>
      <c r="HEG120" s="268"/>
      <c r="HEH120" s="463"/>
      <c r="HEI120" s="463"/>
      <c r="HEJ120" s="463"/>
      <c r="HEK120" s="268"/>
      <c r="HEL120" s="463"/>
      <c r="HEM120" s="463"/>
      <c r="HEN120" s="463"/>
      <c r="HEO120" s="267"/>
      <c r="HEP120" s="464"/>
      <c r="HEQ120" s="464"/>
      <c r="HER120" s="464"/>
      <c r="HES120" s="267"/>
      <c r="HET120" s="465"/>
      <c r="HEU120" s="465"/>
      <c r="HEV120" s="465"/>
      <c r="HEW120" s="268"/>
      <c r="HEX120" s="463"/>
      <c r="HEY120" s="463"/>
      <c r="HEZ120" s="463"/>
      <c r="HFA120" s="268"/>
      <c r="HFB120" s="463"/>
      <c r="HFC120" s="463"/>
      <c r="HFD120" s="463"/>
      <c r="HFE120" s="267"/>
      <c r="HFF120" s="464"/>
      <c r="HFG120" s="464"/>
      <c r="HFH120" s="464"/>
      <c r="HFI120" s="267"/>
      <c r="HFJ120" s="465"/>
      <c r="HFK120" s="465"/>
      <c r="HFL120" s="465"/>
      <c r="HFM120" s="268"/>
      <c r="HFN120" s="463"/>
      <c r="HFO120" s="463"/>
      <c r="HFP120" s="463"/>
      <c r="HFQ120" s="268"/>
      <c r="HFR120" s="463"/>
      <c r="HFS120" s="463"/>
      <c r="HFT120" s="463"/>
      <c r="HFU120" s="267"/>
      <c r="HFV120" s="464"/>
      <c r="HFW120" s="464"/>
      <c r="HFX120" s="464"/>
      <c r="HFY120" s="267"/>
      <c r="HFZ120" s="465"/>
      <c r="HGA120" s="465"/>
      <c r="HGB120" s="465"/>
      <c r="HGC120" s="268"/>
      <c r="HGD120" s="463"/>
      <c r="HGE120" s="463"/>
      <c r="HGF120" s="463"/>
      <c r="HGG120" s="268"/>
      <c r="HGH120" s="463"/>
      <c r="HGI120" s="463"/>
      <c r="HGJ120" s="463"/>
      <c r="HGK120" s="267"/>
      <c r="HGL120" s="464"/>
      <c r="HGM120" s="464"/>
      <c r="HGN120" s="464"/>
      <c r="HGO120" s="267"/>
      <c r="HGP120" s="465"/>
      <c r="HGQ120" s="465"/>
      <c r="HGR120" s="465"/>
      <c r="HGS120" s="268"/>
      <c r="HGT120" s="463"/>
      <c r="HGU120" s="463"/>
      <c r="HGV120" s="463"/>
      <c r="HGW120" s="268"/>
      <c r="HGX120" s="463"/>
      <c r="HGY120" s="463"/>
      <c r="HGZ120" s="463"/>
      <c r="HHA120" s="267"/>
      <c r="HHB120" s="464"/>
      <c r="HHC120" s="464"/>
      <c r="HHD120" s="464"/>
      <c r="HHE120" s="267"/>
      <c r="HHF120" s="465"/>
      <c r="HHG120" s="465"/>
      <c r="HHH120" s="465"/>
      <c r="HHI120" s="268"/>
      <c r="HHJ120" s="463"/>
      <c r="HHK120" s="463"/>
      <c r="HHL120" s="463"/>
      <c r="HHM120" s="268"/>
      <c r="HHN120" s="463"/>
      <c r="HHO120" s="463"/>
      <c r="HHP120" s="463"/>
      <c r="HHQ120" s="267"/>
      <c r="HHR120" s="464"/>
      <c r="HHS120" s="464"/>
      <c r="HHT120" s="464"/>
      <c r="HHU120" s="267"/>
      <c r="HHV120" s="465"/>
      <c r="HHW120" s="465"/>
      <c r="HHX120" s="465"/>
      <c r="HHY120" s="268"/>
      <c r="HHZ120" s="463"/>
      <c r="HIA120" s="463"/>
      <c r="HIB120" s="463"/>
      <c r="HIC120" s="268"/>
      <c r="HID120" s="463"/>
      <c r="HIE120" s="463"/>
      <c r="HIF120" s="463"/>
      <c r="HIG120" s="267"/>
      <c r="HIH120" s="464"/>
      <c r="HII120" s="464"/>
      <c r="HIJ120" s="464"/>
      <c r="HIK120" s="267"/>
      <c r="HIL120" s="465"/>
      <c r="HIM120" s="465"/>
      <c r="HIN120" s="465"/>
      <c r="HIO120" s="268"/>
      <c r="HIP120" s="463"/>
      <c r="HIQ120" s="463"/>
      <c r="HIR120" s="463"/>
      <c r="HIS120" s="268"/>
      <c r="HIT120" s="463"/>
      <c r="HIU120" s="463"/>
      <c r="HIV120" s="463"/>
      <c r="HIW120" s="267"/>
      <c r="HIX120" s="464"/>
      <c r="HIY120" s="464"/>
      <c r="HIZ120" s="464"/>
      <c r="HJA120" s="267"/>
      <c r="HJB120" s="465"/>
      <c r="HJC120" s="465"/>
      <c r="HJD120" s="465"/>
      <c r="HJE120" s="268"/>
      <c r="HJF120" s="463"/>
      <c r="HJG120" s="463"/>
      <c r="HJH120" s="463"/>
      <c r="HJI120" s="268"/>
      <c r="HJJ120" s="463"/>
      <c r="HJK120" s="463"/>
      <c r="HJL120" s="463"/>
      <c r="HJM120" s="267"/>
      <c r="HJN120" s="464"/>
      <c r="HJO120" s="464"/>
      <c r="HJP120" s="464"/>
      <c r="HJQ120" s="267"/>
      <c r="HJR120" s="465"/>
      <c r="HJS120" s="465"/>
      <c r="HJT120" s="465"/>
      <c r="HJU120" s="268"/>
      <c r="HJV120" s="463"/>
      <c r="HJW120" s="463"/>
      <c r="HJX120" s="463"/>
      <c r="HJY120" s="268"/>
      <c r="HJZ120" s="463"/>
      <c r="HKA120" s="463"/>
      <c r="HKB120" s="463"/>
      <c r="HKC120" s="267"/>
      <c r="HKD120" s="464"/>
      <c r="HKE120" s="464"/>
      <c r="HKF120" s="464"/>
      <c r="HKG120" s="267"/>
      <c r="HKH120" s="465"/>
      <c r="HKI120" s="465"/>
      <c r="HKJ120" s="465"/>
      <c r="HKK120" s="268"/>
      <c r="HKL120" s="463"/>
      <c r="HKM120" s="463"/>
      <c r="HKN120" s="463"/>
      <c r="HKO120" s="268"/>
      <c r="HKP120" s="463"/>
      <c r="HKQ120" s="463"/>
      <c r="HKR120" s="463"/>
      <c r="HKS120" s="267"/>
      <c r="HKT120" s="464"/>
      <c r="HKU120" s="464"/>
      <c r="HKV120" s="464"/>
      <c r="HKW120" s="267"/>
      <c r="HKX120" s="465"/>
      <c r="HKY120" s="465"/>
      <c r="HKZ120" s="465"/>
      <c r="HLA120" s="268"/>
      <c r="HLB120" s="463"/>
      <c r="HLC120" s="463"/>
      <c r="HLD120" s="463"/>
      <c r="HLE120" s="268"/>
      <c r="HLF120" s="463"/>
      <c r="HLG120" s="463"/>
      <c r="HLH120" s="463"/>
      <c r="HLI120" s="267"/>
      <c r="HLJ120" s="464"/>
      <c r="HLK120" s="464"/>
      <c r="HLL120" s="464"/>
      <c r="HLM120" s="267"/>
      <c r="HLN120" s="465"/>
      <c r="HLO120" s="465"/>
      <c r="HLP120" s="465"/>
      <c r="HLQ120" s="268"/>
      <c r="HLR120" s="463"/>
      <c r="HLS120" s="463"/>
      <c r="HLT120" s="463"/>
      <c r="HLU120" s="268"/>
      <c r="HLV120" s="463"/>
      <c r="HLW120" s="463"/>
      <c r="HLX120" s="463"/>
      <c r="HLY120" s="267"/>
      <c r="HLZ120" s="464"/>
      <c r="HMA120" s="464"/>
      <c r="HMB120" s="464"/>
      <c r="HMC120" s="267"/>
      <c r="HMD120" s="465"/>
      <c r="HME120" s="465"/>
      <c r="HMF120" s="465"/>
      <c r="HMG120" s="268"/>
      <c r="HMH120" s="463"/>
      <c r="HMI120" s="463"/>
      <c r="HMJ120" s="463"/>
      <c r="HMK120" s="268"/>
      <c r="HML120" s="463"/>
      <c r="HMM120" s="463"/>
      <c r="HMN120" s="463"/>
      <c r="HMO120" s="267"/>
      <c r="HMP120" s="464"/>
      <c r="HMQ120" s="464"/>
      <c r="HMR120" s="464"/>
      <c r="HMS120" s="267"/>
      <c r="HMT120" s="465"/>
      <c r="HMU120" s="465"/>
      <c r="HMV120" s="465"/>
      <c r="HMW120" s="268"/>
      <c r="HMX120" s="463"/>
      <c r="HMY120" s="463"/>
      <c r="HMZ120" s="463"/>
      <c r="HNA120" s="268"/>
      <c r="HNB120" s="463"/>
      <c r="HNC120" s="463"/>
      <c r="HND120" s="463"/>
      <c r="HNE120" s="267"/>
      <c r="HNF120" s="464"/>
      <c r="HNG120" s="464"/>
      <c r="HNH120" s="464"/>
      <c r="HNI120" s="267"/>
      <c r="HNJ120" s="465"/>
      <c r="HNK120" s="465"/>
      <c r="HNL120" s="465"/>
      <c r="HNM120" s="268"/>
      <c r="HNN120" s="463"/>
      <c r="HNO120" s="463"/>
      <c r="HNP120" s="463"/>
      <c r="HNQ120" s="268"/>
      <c r="HNR120" s="463"/>
      <c r="HNS120" s="463"/>
      <c r="HNT120" s="463"/>
      <c r="HNU120" s="267"/>
      <c r="HNV120" s="464"/>
      <c r="HNW120" s="464"/>
      <c r="HNX120" s="464"/>
      <c r="HNY120" s="267"/>
      <c r="HNZ120" s="465"/>
      <c r="HOA120" s="465"/>
      <c r="HOB120" s="465"/>
      <c r="HOC120" s="268"/>
      <c r="HOD120" s="463"/>
      <c r="HOE120" s="463"/>
      <c r="HOF120" s="463"/>
      <c r="HOG120" s="268"/>
      <c r="HOH120" s="463"/>
      <c r="HOI120" s="463"/>
      <c r="HOJ120" s="463"/>
      <c r="HOK120" s="267"/>
      <c r="HOL120" s="464"/>
      <c r="HOM120" s="464"/>
      <c r="HON120" s="464"/>
      <c r="HOO120" s="267"/>
      <c r="HOP120" s="465"/>
      <c r="HOQ120" s="465"/>
      <c r="HOR120" s="465"/>
      <c r="HOS120" s="268"/>
      <c r="HOT120" s="463"/>
      <c r="HOU120" s="463"/>
      <c r="HOV120" s="463"/>
      <c r="HOW120" s="268"/>
      <c r="HOX120" s="463"/>
      <c r="HOY120" s="463"/>
      <c r="HOZ120" s="463"/>
      <c r="HPA120" s="267"/>
      <c r="HPB120" s="464"/>
      <c r="HPC120" s="464"/>
      <c r="HPD120" s="464"/>
      <c r="HPE120" s="267"/>
      <c r="HPF120" s="465"/>
      <c r="HPG120" s="465"/>
      <c r="HPH120" s="465"/>
      <c r="HPI120" s="268"/>
      <c r="HPJ120" s="463"/>
      <c r="HPK120" s="463"/>
      <c r="HPL120" s="463"/>
      <c r="HPM120" s="268"/>
      <c r="HPN120" s="463"/>
      <c r="HPO120" s="463"/>
      <c r="HPP120" s="463"/>
      <c r="HPQ120" s="267"/>
      <c r="HPR120" s="464"/>
      <c r="HPS120" s="464"/>
      <c r="HPT120" s="464"/>
      <c r="HPU120" s="267"/>
      <c r="HPV120" s="465"/>
      <c r="HPW120" s="465"/>
      <c r="HPX120" s="465"/>
      <c r="HPY120" s="268"/>
      <c r="HPZ120" s="463"/>
      <c r="HQA120" s="463"/>
      <c r="HQB120" s="463"/>
      <c r="HQC120" s="268"/>
      <c r="HQD120" s="463"/>
      <c r="HQE120" s="463"/>
      <c r="HQF120" s="463"/>
      <c r="HQG120" s="267"/>
      <c r="HQH120" s="464"/>
      <c r="HQI120" s="464"/>
      <c r="HQJ120" s="464"/>
      <c r="HQK120" s="267"/>
      <c r="HQL120" s="465"/>
      <c r="HQM120" s="465"/>
      <c r="HQN120" s="465"/>
      <c r="HQO120" s="268"/>
      <c r="HQP120" s="463"/>
      <c r="HQQ120" s="463"/>
      <c r="HQR120" s="463"/>
      <c r="HQS120" s="268"/>
      <c r="HQT120" s="463"/>
      <c r="HQU120" s="463"/>
      <c r="HQV120" s="463"/>
      <c r="HQW120" s="267"/>
      <c r="HQX120" s="464"/>
      <c r="HQY120" s="464"/>
      <c r="HQZ120" s="464"/>
      <c r="HRA120" s="267"/>
      <c r="HRB120" s="465"/>
      <c r="HRC120" s="465"/>
      <c r="HRD120" s="465"/>
      <c r="HRE120" s="268"/>
      <c r="HRF120" s="463"/>
      <c r="HRG120" s="463"/>
      <c r="HRH120" s="463"/>
      <c r="HRI120" s="268"/>
      <c r="HRJ120" s="463"/>
      <c r="HRK120" s="463"/>
      <c r="HRL120" s="463"/>
      <c r="HRM120" s="267"/>
      <c r="HRN120" s="464"/>
      <c r="HRO120" s="464"/>
      <c r="HRP120" s="464"/>
      <c r="HRQ120" s="267"/>
      <c r="HRR120" s="465"/>
      <c r="HRS120" s="465"/>
      <c r="HRT120" s="465"/>
      <c r="HRU120" s="268"/>
      <c r="HRV120" s="463"/>
      <c r="HRW120" s="463"/>
      <c r="HRX120" s="463"/>
      <c r="HRY120" s="268"/>
      <c r="HRZ120" s="463"/>
      <c r="HSA120" s="463"/>
      <c r="HSB120" s="463"/>
      <c r="HSC120" s="267"/>
      <c r="HSD120" s="464"/>
      <c r="HSE120" s="464"/>
      <c r="HSF120" s="464"/>
      <c r="HSG120" s="267"/>
      <c r="HSH120" s="465"/>
      <c r="HSI120" s="465"/>
      <c r="HSJ120" s="465"/>
      <c r="HSK120" s="268"/>
      <c r="HSL120" s="463"/>
      <c r="HSM120" s="463"/>
      <c r="HSN120" s="463"/>
      <c r="HSO120" s="268"/>
      <c r="HSP120" s="463"/>
      <c r="HSQ120" s="463"/>
      <c r="HSR120" s="463"/>
      <c r="HSS120" s="267"/>
      <c r="HST120" s="464"/>
      <c r="HSU120" s="464"/>
      <c r="HSV120" s="464"/>
      <c r="HSW120" s="267"/>
      <c r="HSX120" s="465"/>
      <c r="HSY120" s="465"/>
      <c r="HSZ120" s="465"/>
      <c r="HTA120" s="268"/>
      <c r="HTB120" s="463"/>
      <c r="HTC120" s="463"/>
      <c r="HTD120" s="463"/>
      <c r="HTE120" s="268"/>
      <c r="HTF120" s="463"/>
      <c r="HTG120" s="463"/>
      <c r="HTH120" s="463"/>
      <c r="HTI120" s="267"/>
      <c r="HTJ120" s="464"/>
      <c r="HTK120" s="464"/>
      <c r="HTL120" s="464"/>
      <c r="HTM120" s="267"/>
      <c r="HTN120" s="465"/>
      <c r="HTO120" s="465"/>
      <c r="HTP120" s="465"/>
      <c r="HTQ120" s="268"/>
      <c r="HTR120" s="463"/>
      <c r="HTS120" s="463"/>
      <c r="HTT120" s="463"/>
      <c r="HTU120" s="268"/>
      <c r="HTV120" s="463"/>
      <c r="HTW120" s="463"/>
      <c r="HTX120" s="463"/>
      <c r="HTY120" s="267"/>
      <c r="HTZ120" s="464"/>
      <c r="HUA120" s="464"/>
      <c r="HUB120" s="464"/>
      <c r="HUC120" s="267"/>
      <c r="HUD120" s="465"/>
      <c r="HUE120" s="465"/>
      <c r="HUF120" s="465"/>
      <c r="HUG120" s="268"/>
      <c r="HUH120" s="463"/>
      <c r="HUI120" s="463"/>
      <c r="HUJ120" s="463"/>
      <c r="HUK120" s="268"/>
      <c r="HUL120" s="463"/>
      <c r="HUM120" s="463"/>
      <c r="HUN120" s="463"/>
      <c r="HUO120" s="267"/>
      <c r="HUP120" s="464"/>
      <c r="HUQ120" s="464"/>
      <c r="HUR120" s="464"/>
      <c r="HUS120" s="267"/>
      <c r="HUT120" s="465"/>
      <c r="HUU120" s="465"/>
      <c r="HUV120" s="465"/>
      <c r="HUW120" s="268"/>
      <c r="HUX120" s="463"/>
      <c r="HUY120" s="463"/>
      <c r="HUZ120" s="463"/>
      <c r="HVA120" s="268"/>
      <c r="HVB120" s="463"/>
      <c r="HVC120" s="463"/>
      <c r="HVD120" s="463"/>
      <c r="HVE120" s="267"/>
      <c r="HVF120" s="464"/>
      <c r="HVG120" s="464"/>
      <c r="HVH120" s="464"/>
      <c r="HVI120" s="267"/>
      <c r="HVJ120" s="465"/>
      <c r="HVK120" s="465"/>
      <c r="HVL120" s="465"/>
      <c r="HVM120" s="268"/>
      <c r="HVN120" s="463"/>
      <c r="HVO120" s="463"/>
      <c r="HVP120" s="463"/>
      <c r="HVQ120" s="268"/>
      <c r="HVR120" s="463"/>
      <c r="HVS120" s="463"/>
      <c r="HVT120" s="463"/>
      <c r="HVU120" s="267"/>
      <c r="HVV120" s="464"/>
      <c r="HVW120" s="464"/>
      <c r="HVX120" s="464"/>
      <c r="HVY120" s="267"/>
      <c r="HVZ120" s="465"/>
      <c r="HWA120" s="465"/>
      <c r="HWB120" s="465"/>
      <c r="HWC120" s="268"/>
      <c r="HWD120" s="463"/>
      <c r="HWE120" s="463"/>
      <c r="HWF120" s="463"/>
      <c r="HWG120" s="268"/>
      <c r="HWH120" s="463"/>
      <c r="HWI120" s="463"/>
      <c r="HWJ120" s="463"/>
      <c r="HWK120" s="267"/>
      <c r="HWL120" s="464"/>
      <c r="HWM120" s="464"/>
      <c r="HWN120" s="464"/>
      <c r="HWO120" s="267"/>
      <c r="HWP120" s="465"/>
      <c r="HWQ120" s="465"/>
      <c r="HWR120" s="465"/>
      <c r="HWS120" s="268"/>
      <c r="HWT120" s="463"/>
      <c r="HWU120" s="463"/>
      <c r="HWV120" s="463"/>
      <c r="HWW120" s="268"/>
      <c r="HWX120" s="463"/>
      <c r="HWY120" s="463"/>
      <c r="HWZ120" s="463"/>
      <c r="HXA120" s="267"/>
      <c r="HXB120" s="464"/>
      <c r="HXC120" s="464"/>
      <c r="HXD120" s="464"/>
      <c r="HXE120" s="267"/>
      <c r="HXF120" s="465"/>
      <c r="HXG120" s="465"/>
      <c r="HXH120" s="465"/>
      <c r="HXI120" s="268"/>
      <c r="HXJ120" s="463"/>
      <c r="HXK120" s="463"/>
      <c r="HXL120" s="463"/>
      <c r="HXM120" s="268"/>
      <c r="HXN120" s="463"/>
      <c r="HXO120" s="463"/>
      <c r="HXP120" s="463"/>
      <c r="HXQ120" s="267"/>
      <c r="HXR120" s="464"/>
      <c r="HXS120" s="464"/>
      <c r="HXT120" s="464"/>
      <c r="HXU120" s="267"/>
      <c r="HXV120" s="465"/>
      <c r="HXW120" s="465"/>
      <c r="HXX120" s="465"/>
      <c r="HXY120" s="268"/>
      <c r="HXZ120" s="463"/>
      <c r="HYA120" s="463"/>
      <c r="HYB120" s="463"/>
      <c r="HYC120" s="268"/>
      <c r="HYD120" s="463"/>
      <c r="HYE120" s="463"/>
      <c r="HYF120" s="463"/>
      <c r="HYG120" s="267"/>
      <c r="HYH120" s="464"/>
      <c r="HYI120" s="464"/>
      <c r="HYJ120" s="464"/>
      <c r="HYK120" s="267"/>
      <c r="HYL120" s="465"/>
      <c r="HYM120" s="465"/>
      <c r="HYN120" s="465"/>
      <c r="HYO120" s="268"/>
      <c r="HYP120" s="463"/>
      <c r="HYQ120" s="463"/>
      <c r="HYR120" s="463"/>
      <c r="HYS120" s="268"/>
      <c r="HYT120" s="463"/>
      <c r="HYU120" s="463"/>
      <c r="HYV120" s="463"/>
      <c r="HYW120" s="267"/>
      <c r="HYX120" s="464"/>
      <c r="HYY120" s="464"/>
      <c r="HYZ120" s="464"/>
      <c r="HZA120" s="267"/>
      <c r="HZB120" s="465"/>
      <c r="HZC120" s="465"/>
      <c r="HZD120" s="465"/>
      <c r="HZE120" s="268"/>
      <c r="HZF120" s="463"/>
      <c r="HZG120" s="463"/>
      <c r="HZH120" s="463"/>
      <c r="HZI120" s="268"/>
      <c r="HZJ120" s="463"/>
      <c r="HZK120" s="463"/>
      <c r="HZL120" s="463"/>
      <c r="HZM120" s="267"/>
      <c r="HZN120" s="464"/>
      <c r="HZO120" s="464"/>
      <c r="HZP120" s="464"/>
      <c r="HZQ120" s="267"/>
      <c r="HZR120" s="465"/>
      <c r="HZS120" s="465"/>
      <c r="HZT120" s="465"/>
      <c r="HZU120" s="268"/>
      <c r="HZV120" s="463"/>
      <c r="HZW120" s="463"/>
      <c r="HZX120" s="463"/>
      <c r="HZY120" s="268"/>
      <c r="HZZ120" s="463"/>
      <c r="IAA120" s="463"/>
      <c r="IAB120" s="463"/>
      <c r="IAC120" s="267"/>
      <c r="IAD120" s="464"/>
      <c r="IAE120" s="464"/>
      <c r="IAF120" s="464"/>
      <c r="IAG120" s="267"/>
      <c r="IAH120" s="465"/>
      <c r="IAI120" s="465"/>
      <c r="IAJ120" s="465"/>
      <c r="IAK120" s="268"/>
      <c r="IAL120" s="463"/>
      <c r="IAM120" s="463"/>
      <c r="IAN120" s="463"/>
      <c r="IAO120" s="268"/>
      <c r="IAP120" s="463"/>
      <c r="IAQ120" s="463"/>
      <c r="IAR120" s="463"/>
      <c r="IAS120" s="267"/>
      <c r="IAT120" s="464"/>
      <c r="IAU120" s="464"/>
      <c r="IAV120" s="464"/>
      <c r="IAW120" s="267"/>
      <c r="IAX120" s="465"/>
      <c r="IAY120" s="465"/>
      <c r="IAZ120" s="465"/>
      <c r="IBA120" s="268"/>
      <c r="IBB120" s="463"/>
      <c r="IBC120" s="463"/>
      <c r="IBD120" s="463"/>
      <c r="IBE120" s="268"/>
      <c r="IBF120" s="463"/>
      <c r="IBG120" s="463"/>
      <c r="IBH120" s="463"/>
      <c r="IBI120" s="267"/>
      <c r="IBJ120" s="464"/>
      <c r="IBK120" s="464"/>
      <c r="IBL120" s="464"/>
      <c r="IBM120" s="267"/>
      <c r="IBN120" s="465"/>
      <c r="IBO120" s="465"/>
      <c r="IBP120" s="465"/>
      <c r="IBQ120" s="268"/>
      <c r="IBR120" s="463"/>
      <c r="IBS120" s="463"/>
      <c r="IBT120" s="463"/>
      <c r="IBU120" s="268"/>
      <c r="IBV120" s="463"/>
      <c r="IBW120" s="463"/>
      <c r="IBX120" s="463"/>
      <c r="IBY120" s="267"/>
      <c r="IBZ120" s="464"/>
      <c r="ICA120" s="464"/>
      <c r="ICB120" s="464"/>
      <c r="ICC120" s="267"/>
      <c r="ICD120" s="465"/>
      <c r="ICE120" s="465"/>
      <c r="ICF120" s="465"/>
      <c r="ICG120" s="268"/>
      <c r="ICH120" s="463"/>
      <c r="ICI120" s="463"/>
      <c r="ICJ120" s="463"/>
      <c r="ICK120" s="268"/>
      <c r="ICL120" s="463"/>
      <c r="ICM120" s="463"/>
      <c r="ICN120" s="463"/>
      <c r="ICO120" s="267"/>
      <c r="ICP120" s="464"/>
      <c r="ICQ120" s="464"/>
      <c r="ICR120" s="464"/>
      <c r="ICS120" s="267"/>
      <c r="ICT120" s="465"/>
      <c r="ICU120" s="465"/>
      <c r="ICV120" s="465"/>
      <c r="ICW120" s="268"/>
      <c r="ICX120" s="463"/>
      <c r="ICY120" s="463"/>
      <c r="ICZ120" s="463"/>
      <c r="IDA120" s="268"/>
      <c r="IDB120" s="463"/>
      <c r="IDC120" s="463"/>
      <c r="IDD120" s="463"/>
      <c r="IDE120" s="267"/>
      <c r="IDF120" s="464"/>
      <c r="IDG120" s="464"/>
      <c r="IDH120" s="464"/>
      <c r="IDI120" s="267"/>
      <c r="IDJ120" s="465"/>
      <c r="IDK120" s="465"/>
      <c r="IDL120" s="465"/>
      <c r="IDM120" s="268"/>
      <c r="IDN120" s="463"/>
      <c r="IDO120" s="463"/>
      <c r="IDP120" s="463"/>
      <c r="IDQ120" s="268"/>
      <c r="IDR120" s="463"/>
      <c r="IDS120" s="463"/>
      <c r="IDT120" s="463"/>
      <c r="IDU120" s="267"/>
      <c r="IDV120" s="464"/>
      <c r="IDW120" s="464"/>
      <c r="IDX120" s="464"/>
      <c r="IDY120" s="267"/>
      <c r="IDZ120" s="465"/>
      <c r="IEA120" s="465"/>
      <c r="IEB120" s="465"/>
      <c r="IEC120" s="268"/>
      <c r="IED120" s="463"/>
      <c r="IEE120" s="463"/>
      <c r="IEF120" s="463"/>
      <c r="IEG120" s="268"/>
      <c r="IEH120" s="463"/>
      <c r="IEI120" s="463"/>
      <c r="IEJ120" s="463"/>
      <c r="IEK120" s="267"/>
      <c r="IEL120" s="464"/>
      <c r="IEM120" s="464"/>
      <c r="IEN120" s="464"/>
      <c r="IEO120" s="267"/>
      <c r="IEP120" s="465"/>
      <c r="IEQ120" s="465"/>
      <c r="IER120" s="465"/>
      <c r="IES120" s="268"/>
      <c r="IET120" s="463"/>
      <c r="IEU120" s="463"/>
      <c r="IEV120" s="463"/>
      <c r="IEW120" s="268"/>
      <c r="IEX120" s="463"/>
      <c r="IEY120" s="463"/>
      <c r="IEZ120" s="463"/>
      <c r="IFA120" s="267"/>
      <c r="IFB120" s="464"/>
      <c r="IFC120" s="464"/>
      <c r="IFD120" s="464"/>
      <c r="IFE120" s="267"/>
      <c r="IFF120" s="465"/>
      <c r="IFG120" s="465"/>
      <c r="IFH120" s="465"/>
      <c r="IFI120" s="268"/>
      <c r="IFJ120" s="463"/>
      <c r="IFK120" s="463"/>
      <c r="IFL120" s="463"/>
      <c r="IFM120" s="268"/>
      <c r="IFN120" s="463"/>
      <c r="IFO120" s="463"/>
      <c r="IFP120" s="463"/>
      <c r="IFQ120" s="267"/>
      <c r="IFR120" s="464"/>
      <c r="IFS120" s="464"/>
      <c r="IFT120" s="464"/>
      <c r="IFU120" s="267"/>
      <c r="IFV120" s="465"/>
      <c r="IFW120" s="465"/>
      <c r="IFX120" s="465"/>
      <c r="IFY120" s="268"/>
      <c r="IFZ120" s="463"/>
      <c r="IGA120" s="463"/>
      <c r="IGB120" s="463"/>
      <c r="IGC120" s="268"/>
      <c r="IGD120" s="463"/>
      <c r="IGE120" s="463"/>
      <c r="IGF120" s="463"/>
      <c r="IGG120" s="267"/>
      <c r="IGH120" s="464"/>
      <c r="IGI120" s="464"/>
      <c r="IGJ120" s="464"/>
      <c r="IGK120" s="267"/>
      <c r="IGL120" s="465"/>
      <c r="IGM120" s="465"/>
      <c r="IGN120" s="465"/>
      <c r="IGO120" s="268"/>
      <c r="IGP120" s="463"/>
      <c r="IGQ120" s="463"/>
      <c r="IGR120" s="463"/>
      <c r="IGS120" s="268"/>
      <c r="IGT120" s="463"/>
      <c r="IGU120" s="463"/>
      <c r="IGV120" s="463"/>
      <c r="IGW120" s="267"/>
      <c r="IGX120" s="464"/>
      <c r="IGY120" s="464"/>
      <c r="IGZ120" s="464"/>
      <c r="IHA120" s="267"/>
      <c r="IHB120" s="465"/>
      <c r="IHC120" s="465"/>
      <c r="IHD120" s="465"/>
      <c r="IHE120" s="268"/>
      <c r="IHF120" s="463"/>
      <c r="IHG120" s="463"/>
      <c r="IHH120" s="463"/>
      <c r="IHI120" s="268"/>
      <c r="IHJ120" s="463"/>
      <c r="IHK120" s="463"/>
      <c r="IHL120" s="463"/>
      <c r="IHM120" s="267"/>
      <c r="IHN120" s="464"/>
      <c r="IHO120" s="464"/>
      <c r="IHP120" s="464"/>
      <c r="IHQ120" s="267"/>
      <c r="IHR120" s="465"/>
      <c r="IHS120" s="465"/>
      <c r="IHT120" s="465"/>
      <c r="IHU120" s="268"/>
      <c r="IHV120" s="463"/>
      <c r="IHW120" s="463"/>
      <c r="IHX120" s="463"/>
      <c r="IHY120" s="268"/>
      <c r="IHZ120" s="463"/>
      <c r="IIA120" s="463"/>
      <c r="IIB120" s="463"/>
      <c r="IIC120" s="267"/>
      <c r="IID120" s="464"/>
      <c r="IIE120" s="464"/>
      <c r="IIF120" s="464"/>
      <c r="IIG120" s="267"/>
      <c r="IIH120" s="465"/>
      <c r="III120" s="465"/>
      <c r="IIJ120" s="465"/>
      <c r="IIK120" s="268"/>
      <c r="IIL120" s="463"/>
      <c r="IIM120" s="463"/>
      <c r="IIN120" s="463"/>
      <c r="IIO120" s="268"/>
      <c r="IIP120" s="463"/>
      <c r="IIQ120" s="463"/>
      <c r="IIR120" s="463"/>
      <c r="IIS120" s="267"/>
      <c r="IIT120" s="464"/>
      <c r="IIU120" s="464"/>
      <c r="IIV120" s="464"/>
      <c r="IIW120" s="267"/>
      <c r="IIX120" s="465"/>
      <c r="IIY120" s="465"/>
      <c r="IIZ120" s="465"/>
      <c r="IJA120" s="268"/>
      <c r="IJB120" s="463"/>
      <c r="IJC120" s="463"/>
      <c r="IJD120" s="463"/>
      <c r="IJE120" s="268"/>
      <c r="IJF120" s="463"/>
      <c r="IJG120" s="463"/>
      <c r="IJH120" s="463"/>
      <c r="IJI120" s="267"/>
      <c r="IJJ120" s="464"/>
      <c r="IJK120" s="464"/>
      <c r="IJL120" s="464"/>
      <c r="IJM120" s="267"/>
      <c r="IJN120" s="465"/>
      <c r="IJO120" s="465"/>
      <c r="IJP120" s="465"/>
      <c r="IJQ120" s="268"/>
      <c r="IJR120" s="463"/>
      <c r="IJS120" s="463"/>
      <c r="IJT120" s="463"/>
      <c r="IJU120" s="268"/>
      <c r="IJV120" s="463"/>
      <c r="IJW120" s="463"/>
      <c r="IJX120" s="463"/>
      <c r="IJY120" s="267"/>
      <c r="IJZ120" s="464"/>
      <c r="IKA120" s="464"/>
      <c r="IKB120" s="464"/>
      <c r="IKC120" s="267"/>
      <c r="IKD120" s="465"/>
      <c r="IKE120" s="465"/>
      <c r="IKF120" s="465"/>
      <c r="IKG120" s="268"/>
      <c r="IKH120" s="463"/>
      <c r="IKI120" s="463"/>
      <c r="IKJ120" s="463"/>
      <c r="IKK120" s="268"/>
      <c r="IKL120" s="463"/>
      <c r="IKM120" s="463"/>
      <c r="IKN120" s="463"/>
      <c r="IKO120" s="267"/>
      <c r="IKP120" s="464"/>
      <c r="IKQ120" s="464"/>
      <c r="IKR120" s="464"/>
      <c r="IKS120" s="267"/>
      <c r="IKT120" s="465"/>
      <c r="IKU120" s="465"/>
      <c r="IKV120" s="465"/>
      <c r="IKW120" s="268"/>
      <c r="IKX120" s="463"/>
      <c r="IKY120" s="463"/>
      <c r="IKZ120" s="463"/>
      <c r="ILA120" s="268"/>
      <c r="ILB120" s="463"/>
      <c r="ILC120" s="463"/>
      <c r="ILD120" s="463"/>
      <c r="ILE120" s="267"/>
      <c r="ILF120" s="464"/>
      <c r="ILG120" s="464"/>
      <c r="ILH120" s="464"/>
      <c r="ILI120" s="267"/>
      <c r="ILJ120" s="465"/>
      <c r="ILK120" s="465"/>
      <c r="ILL120" s="465"/>
      <c r="ILM120" s="268"/>
      <c r="ILN120" s="463"/>
      <c r="ILO120" s="463"/>
      <c r="ILP120" s="463"/>
      <c r="ILQ120" s="268"/>
      <c r="ILR120" s="463"/>
      <c r="ILS120" s="463"/>
      <c r="ILT120" s="463"/>
      <c r="ILU120" s="267"/>
      <c r="ILV120" s="464"/>
      <c r="ILW120" s="464"/>
      <c r="ILX120" s="464"/>
      <c r="ILY120" s="267"/>
      <c r="ILZ120" s="465"/>
      <c r="IMA120" s="465"/>
      <c r="IMB120" s="465"/>
      <c r="IMC120" s="268"/>
      <c r="IMD120" s="463"/>
      <c r="IME120" s="463"/>
      <c r="IMF120" s="463"/>
      <c r="IMG120" s="268"/>
      <c r="IMH120" s="463"/>
      <c r="IMI120" s="463"/>
      <c r="IMJ120" s="463"/>
      <c r="IMK120" s="267"/>
      <c r="IML120" s="464"/>
      <c r="IMM120" s="464"/>
      <c r="IMN120" s="464"/>
      <c r="IMO120" s="267"/>
      <c r="IMP120" s="465"/>
      <c r="IMQ120" s="465"/>
      <c r="IMR120" s="465"/>
      <c r="IMS120" s="268"/>
      <c r="IMT120" s="463"/>
      <c r="IMU120" s="463"/>
      <c r="IMV120" s="463"/>
      <c r="IMW120" s="268"/>
      <c r="IMX120" s="463"/>
      <c r="IMY120" s="463"/>
      <c r="IMZ120" s="463"/>
      <c r="INA120" s="267"/>
      <c r="INB120" s="464"/>
      <c r="INC120" s="464"/>
      <c r="IND120" s="464"/>
      <c r="INE120" s="267"/>
      <c r="INF120" s="465"/>
      <c r="ING120" s="465"/>
      <c r="INH120" s="465"/>
      <c r="INI120" s="268"/>
      <c r="INJ120" s="463"/>
      <c r="INK120" s="463"/>
      <c r="INL120" s="463"/>
      <c r="INM120" s="268"/>
      <c r="INN120" s="463"/>
      <c r="INO120" s="463"/>
      <c r="INP120" s="463"/>
      <c r="INQ120" s="267"/>
      <c r="INR120" s="464"/>
      <c r="INS120" s="464"/>
      <c r="INT120" s="464"/>
      <c r="INU120" s="267"/>
      <c r="INV120" s="465"/>
      <c r="INW120" s="465"/>
      <c r="INX120" s="465"/>
      <c r="INY120" s="268"/>
      <c r="INZ120" s="463"/>
      <c r="IOA120" s="463"/>
      <c r="IOB120" s="463"/>
      <c r="IOC120" s="268"/>
      <c r="IOD120" s="463"/>
      <c r="IOE120" s="463"/>
      <c r="IOF120" s="463"/>
      <c r="IOG120" s="267"/>
      <c r="IOH120" s="464"/>
      <c r="IOI120" s="464"/>
      <c r="IOJ120" s="464"/>
      <c r="IOK120" s="267"/>
      <c r="IOL120" s="465"/>
      <c r="IOM120" s="465"/>
      <c r="ION120" s="465"/>
      <c r="IOO120" s="268"/>
      <c r="IOP120" s="463"/>
      <c r="IOQ120" s="463"/>
      <c r="IOR120" s="463"/>
      <c r="IOS120" s="268"/>
      <c r="IOT120" s="463"/>
      <c r="IOU120" s="463"/>
      <c r="IOV120" s="463"/>
      <c r="IOW120" s="267"/>
      <c r="IOX120" s="464"/>
      <c r="IOY120" s="464"/>
      <c r="IOZ120" s="464"/>
      <c r="IPA120" s="267"/>
      <c r="IPB120" s="465"/>
      <c r="IPC120" s="465"/>
      <c r="IPD120" s="465"/>
      <c r="IPE120" s="268"/>
      <c r="IPF120" s="463"/>
      <c r="IPG120" s="463"/>
      <c r="IPH120" s="463"/>
      <c r="IPI120" s="268"/>
      <c r="IPJ120" s="463"/>
      <c r="IPK120" s="463"/>
      <c r="IPL120" s="463"/>
      <c r="IPM120" s="267"/>
      <c r="IPN120" s="464"/>
      <c r="IPO120" s="464"/>
      <c r="IPP120" s="464"/>
      <c r="IPQ120" s="267"/>
      <c r="IPR120" s="465"/>
      <c r="IPS120" s="465"/>
      <c r="IPT120" s="465"/>
      <c r="IPU120" s="268"/>
      <c r="IPV120" s="463"/>
      <c r="IPW120" s="463"/>
      <c r="IPX120" s="463"/>
      <c r="IPY120" s="268"/>
      <c r="IPZ120" s="463"/>
      <c r="IQA120" s="463"/>
      <c r="IQB120" s="463"/>
      <c r="IQC120" s="267"/>
      <c r="IQD120" s="464"/>
      <c r="IQE120" s="464"/>
      <c r="IQF120" s="464"/>
      <c r="IQG120" s="267"/>
      <c r="IQH120" s="465"/>
      <c r="IQI120" s="465"/>
      <c r="IQJ120" s="465"/>
      <c r="IQK120" s="268"/>
      <c r="IQL120" s="463"/>
      <c r="IQM120" s="463"/>
      <c r="IQN120" s="463"/>
      <c r="IQO120" s="268"/>
      <c r="IQP120" s="463"/>
      <c r="IQQ120" s="463"/>
      <c r="IQR120" s="463"/>
      <c r="IQS120" s="267"/>
      <c r="IQT120" s="464"/>
      <c r="IQU120" s="464"/>
      <c r="IQV120" s="464"/>
      <c r="IQW120" s="267"/>
      <c r="IQX120" s="465"/>
      <c r="IQY120" s="465"/>
      <c r="IQZ120" s="465"/>
      <c r="IRA120" s="268"/>
      <c r="IRB120" s="463"/>
      <c r="IRC120" s="463"/>
      <c r="IRD120" s="463"/>
      <c r="IRE120" s="268"/>
      <c r="IRF120" s="463"/>
      <c r="IRG120" s="463"/>
      <c r="IRH120" s="463"/>
      <c r="IRI120" s="267"/>
      <c r="IRJ120" s="464"/>
      <c r="IRK120" s="464"/>
      <c r="IRL120" s="464"/>
      <c r="IRM120" s="267"/>
      <c r="IRN120" s="465"/>
      <c r="IRO120" s="465"/>
      <c r="IRP120" s="465"/>
      <c r="IRQ120" s="268"/>
      <c r="IRR120" s="463"/>
      <c r="IRS120" s="463"/>
      <c r="IRT120" s="463"/>
      <c r="IRU120" s="268"/>
      <c r="IRV120" s="463"/>
      <c r="IRW120" s="463"/>
      <c r="IRX120" s="463"/>
      <c r="IRY120" s="267"/>
      <c r="IRZ120" s="464"/>
      <c r="ISA120" s="464"/>
      <c r="ISB120" s="464"/>
      <c r="ISC120" s="267"/>
      <c r="ISD120" s="465"/>
      <c r="ISE120" s="465"/>
      <c r="ISF120" s="465"/>
      <c r="ISG120" s="268"/>
      <c r="ISH120" s="463"/>
      <c r="ISI120" s="463"/>
      <c r="ISJ120" s="463"/>
      <c r="ISK120" s="268"/>
      <c r="ISL120" s="463"/>
      <c r="ISM120" s="463"/>
      <c r="ISN120" s="463"/>
      <c r="ISO120" s="267"/>
      <c r="ISP120" s="464"/>
      <c r="ISQ120" s="464"/>
      <c r="ISR120" s="464"/>
      <c r="ISS120" s="267"/>
      <c r="IST120" s="465"/>
      <c r="ISU120" s="465"/>
      <c r="ISV120" s="465"/>
      <c r="ISW120" s="268"/>
      <c r="ISX120" s="463"/>
      <c r="ISY120" s="463"/>
      <c r="ISZ120" s="463"/>
      <c r="ITA120" s="268"/>
      <c r="ITB120" s="463"/>
      <c r="ITC120" s="463"/>
      <c r="ITD120" s="463"/>
      <c r="ITE120" s="267"/>
      <c r="ITF120" s="464"/>
      <c r="ITG120" s="464"/>
      <c r="ITH120" s="464"/>
      <c r="ITI120" s="267"/>
      <c r="ITJ120" s="465"/>
      <c r="ITK120" s="465"/>
      <c r="ITL120" s="465"/>
      <c r="ITM120" s="268"/>
      <c r="ITN120" s="463"/>
      <c r="ITO120" s="463"/>
      <c r="ITP120" s="463"/>
      <c r="ITQ120" s="268"/>
      <c r="ITR120" s="463"/>
      <c r="ITS120" s="463"/>
      <c r="ITT120" s="463"/>
      <c r="ITU120" s="267"/>
      <c r="ITV120" s="464"/>
      <c r="ITW120" s="464"/>
      <c r="ITX120" s="464"/>
      <c r="ITY120" s="267"/>
      <c r="ITZ120" s="465"/>
      <c r="IUA120" s="465"/>
      <c r="IUB120" s="465"/>
      <c r="IUC120" s="268"/>
      <c r="IUD120" s="463"/>
      <c r="IUE120" s="463"/>
      <c r="IUF120" s="463"/>
      <c r="IUG120" s="268"/>
      <c r="IUH120" s="463"/>
      <c r="IUI120" s="463"/>
      <c r="IUJ120" s="463"/>
      <c r="IUK120" s="267"/>
      <c r="IUL120" s="464"/>
      <c r="IUM120" s="464"/>
      <c r="IUN120" s="464"/>
      <c r="IUO120" s="267"/>
      <c r="IUP120" s="465"/>
      <c r="IUQ120" s="465"/>
      <c r="IUR120" s="465"/>
      <c r="IUS120" s="268"/>
      <c r="IUT120" s="463"/>
      <c r="IUU120" s="463"/>
      <c r="IUV120" s="463"/>
      <c r="IUW120" s="268"/>
      <c r="IUX120" s="463"/>
      <c r="IUY120" s="463"/>
      <c r="IUZ120" s="463"/>
      <c r="IVA120" s="267"/>
      <c r="IVB120" s="464"/>
      <c r="IVC120" s="464"/>
      <c r="IVD120" s="464"/>
      <c r="IVE120" s="267"/>
      <c r="IVF120" s="465"/>
      <c r="IVG120" s="465"/>
      <c r="IVH120" s="465"/>
      <c r="IVI120" s="268"/>
      <c r="IVJ120" s="463"/>
      <c r="IVK120" s="463"/>
      <c r="IVL120" s="463"/>
      <c r="IVM120" s="268"/>
      <c r="IVN120" s="463"/>
      <c r="IVO120" s="463"/>
      <c r="IVP120" s="463"/>
      <c r="IVQ120" s="267"/>
      <c r="IVR120" s="464"/>
      <c r="IVS120" s="464"/>
      <c r="IVT120" s="464"/>
      <c r="IVU120" s="267"/>
      <c r="IVV120" s="465"/>
      <c r="IVW120" s="465"/>
      <c r="IVX120" s="465"/>
      <c r="IVY120" s="268"/>
      <c r="IVZ120" s="463"/>
      <c r="IWA120" s="463"/>
      <c r="IWB120" s="463"/>
      <c r="IWC120" s="268"/>
      <c r="IWD120" s="463"/>
      <c r="IWE120" s="463"/>
      <c r="IWF120" s="463"/>
      <c r="IWG120" s="267"/>
      <c r="IWH120" s="464"/>
      <c r="IWI120" s="464"/>
      <c r="IWJ120" s="464"/>
      <c r="IWK120" s="267"/>
      <c r="IWL120" s="465"/>
      <c r="IWM120" s="465"/>
      <c r="IWN120" s="465"/>
      <c r="IWO120" s="268"/>
      <c r="IWP120" s="463"/>
      <c r="IWQ120" s="463"/>
      <c r="IWR120" s="463"/>
      <c r="IWS120" s="268"/>
      <c r="IWT120" s="463"/>
      <c r="IWU120" s="463"/>
      <c r="IWV120" s="463"/>
      <c r="IWW120" s="267"/>
      <c r="IWX120" s="464"/>
      <c r="IWY120" s="464"/>
      <c r="IWZ120" s="464"/>
      <c r="IXA120" s="267"/>
      <c r="IXB120" s="465"/>
      <c r="IXC120" s="465"/>
      <c r="IXD120" s="465"/>
      <c r="IXE120" s="268"/>
      <c r="IXF120" s="463"/>
      <c r="IXG120" s="463"/>
      <c r="IXH120" s="463"/>
      <c r="IXI120" s="268"/>
      <c r="IXJ120" s="463"/>
      <c r="IXK120" s="463"/>
      <c r="IXL120" s="463"/>
      <c r="IXM120" s="267"/>
      <c r="IXN120" s="464"/>
      <c r="IXO120" s="464"/>
      <c r="IXP120" s="464"/>
      <c r="IXQ120" s="267"/>
      <c r="IXR120" s="465"/>
      <c r="IXS120" s="465"/>
      <c r="IXT120" s="465"/>
      <c r="IXU120" s="268"/>
      <c r="IXV120" s="463"/>
      <c r="IXW120" s="463"/>
      <c r="IXX120" s="463"/>
      <c r="IXY120" s="268"/>
      <c r="IXZ120" s="463"/>
      <c r="IYA120" s="463"/>
      <c r="IYB120" s="463"/>
      <c r="IYC120" s="267"/>
      <c r="IYD120" s="464"/>
      <c r="IYE120" s="464"/>
      <c r="IYF120" s="464"/>
      <c r="IYG120" s="267"/>
      <c r="IYH120" s="465"/>
      <c r="IYI120" s="465"/>
      <c r="IYJ120" s="465"/>
      <c r="IYK120" s="268"/>
      <c r="IYL120" s="463"/>
      <c r="IYM120" s="463"/>
      <c r="IYN120" s="463"/>
      <c r="IYO120" s="268"/>
      <c r="IYP120" s="463"/>
      <c r="IYQ120" s="463"/>
      <c r="IYR120" s="463"/>
      <c r="IYS120" s="267"/>
      <c r="IYT120" s="464"/>
      <c r="IYU120" s="464"/>
      <c r="IYV120" s="464"/>
      <c r="IYW120" s="267"/>
      <c r="IYX120" s="465"/>
      <c r="IYY120" s="465"/>
      <c r="IYZ120" s="465"/>
      <c r="IZA120" s="268"/>
      <c r="IZB120" s="463"/>
      <c r="IZC120" s="463"/>
      <c r="IZD120" s="463"/>
      <c r="IZE120" s="268"/>
      <c r="IZF120" s="463"/>
      <c r="IZG120" s="463"/>
      <c r="IZH120" s="463"/>
      <c r="IZI120" s="267"/>
      <c r="IZJ120" s="464"/>
      <c r="IZK120" s="464"/>
      <c r="IZL120" s="464"/>
      <c r="IZM120" s="267"/>
      <c r="IZN120" s="465"/>
      <c r="IZO120" s="465"/>
      <c r="IZP120" s="465"/>
      <c r="IZQ120" s="268"/>
      <c r="IZR120" s="463"/>
      <c r="IZS120" s="463"/>
      <c r="IZT120" s="463"/>
      <c r="IZU120" s="268"/>
      <c r="IZV120" s="463"/>
      <c r="IZW120" s="463"/>
      <c r="IZX120" s="463"/>
      <c r="IZY120" s="267"/>
      <c r="IZZ120" s="464"/>
      <c r="JAA120" s="464"/>
      <c r="JAB120" s="464"/>
      <c r="JAC120" s="267"/>
      <c r="JAD120" s="465"/>
      <c r="JAE120" s="465"/>
      <c r="JAF120" s="465"/>
      <c r="JAG120" s="268"/>
      <c r="JAH120" s="463"/>
      <c r="JAI120" s="463"/>
      <c r="JAJ120" s="463"/>
      <c r="JAK120" s="268"/>
      <c r="JAL120" s="463"/>
      <c r="JAM120" s="463"/>
      <c r="JAN120" s="463"/>
      <c r="JAO120" s="267"/>
      <c r="JAP120" s="464"/>
      <c r="JAQ120" s="464"/>
      <c r="JAR120" s="464"/>
      <c r="JAS120" s="267"/>
      <c r="JAT120" s="465"/>
      <c r="JAU120" s="465"/>
      <c r="JAV120" s="465"/>
      <c r="JAW120" s="268"/>
      <c r="JAX120" s="463"/>
      <c r="JAY120" s="463"/>
      <c r="JAZ120" s="463"/>
      <c r="JBA120" s="268"/>
      <c r="JBB120" s="463"/>
      <c r="JBC120" s="463"/>
      <c r="JBD120" s="463"/>
      <c r="JBE120" s="267"/>
      <c r="JBF120" s="464"/>
      <c r="JBG120" s="464"/>
      <c r="JBH120" s="464"/>
      <c r="JBI120" s="267"/>
      <c r="JBJ120" s="465"/>
      <c r="JBK120" s="465"/>
      <c r="JBL120" s="465"/>
      <c r="JBM120" s="268"/>
      <c r="JBN120" s="463"/>
      <c r="JBO120" s="463"/>
      <c r="JBP120" s="463"/>
      <c r="JBQ120" s="268"/>
      <c r="JBR120" s="463"/>
      <c r="JBS120" s="463"/>
      <c r="JBT120" s="463"/>
      <c r="JBU120" s="267"/>
      <c r="JBV120" s="464"/>
      <c r="JBW120" s="464"/>
      <c r="JBX120" s="464"/>
      <c r="JBY120" s="267"/>
      <c r="JBZ120" s="465"/>
      <c r="JCA120" s="465"/>
      <c r="JCB120" s="465"/>
      <c r="JCC120" s="268"/>
      <c r="JCD120" s="463"/>
      <c r="JCE120" s="463"/>
      <c r="JCF120" s="463"/>
      <c r="JCG120" s="268"/>
      <c r="JCH120" s="463"/>
      <c r="JCI120" s="463"/>
      <c r="JCJ120" s="463"/>
      <c r="JCK120" s="267"/>
      <c r="JCL120" s="464"/>
      <c r="JCM120" s="464"/>
      <c r="JCN120" s="464"/>
      <c r="JCO120" s="267"/>
      <c r="JCP120" s="465"/>
      <c r="JCQ120" s="465"/>
      <c r="JCR120" s="465"/>
      <c r="JCS120" s="268"/>
      <c r="JCT120" s="463"/>
      <c r="JCU120" s="463"/>
      <c r="JCV120" s="463"/>
      <c r="JCW120" s="268"/>
      <c r="JCX120" s="463"/>
      <c r="JCY120" s="463"/>
      <c r="JCZ120" s="463"/>
      <c r="JDA120" s="267"/>
      <c r="JDB120" s="464"/>
      <c r="JDC120" s="464"/>
      <c r="JDD120" s="464"/>
      <c r="JDE120" s="267"/>
      <c r="JDF120" s="465"/>
      <c r="JDG120" s="465"/>
      <c r="JDH120" s="465"/>
      <c r="JDI120" s="268"/>
      <c r="JDJ120" s="463"/>
      <c r="JDK120" s="463"/>
      <c r="JDL120" s="463"/>
      <c r="JDM120" s="268"/>
      <c r="JDN120" s="463"/>
      <c r="JDO120" s="463"/>
      <c r="JDP120" s="463"/>
      <c r="JDQ120" s="267"/>
      <c r="JDR120" s="464"/>
      <c r="JDS120" s="464"/>
      <c r="JDT120" s="464"/>
      <c r="JDU120" s="267"/>
      <c r="JDV120" s="465"/>
      <c r="JDW120" s="465"/>
      <c r="JDX120" s="465"/>
      <c r="JDY120" s="268"/>
      <c r="JDZ120" s="463"/>
      <c r="JEA120" s="463"/>
      <c r="JEB120" s="463"/>
      <c r="JEC120" s="268"/>
      <c r="JED120" s="463"/>
      <c r="JEE120" s="463"/>
      <c r="JEF120" s="463"/>
      <c r="JEG120" s="267"/>
      <c r="JEH120" s="464"/>
      <c r="JEI120" s="464"/>
      <c r="JEJ120" s="464"/>
      <c r="JEK120" s="267"/>
      <c r="JEL120" s="465"/>
      <c r="JEM120" s="465"/>
      <c r="JEN120" s="465"/>
      <c r="JEO120" s="268"/>
      <c r="JEP120" s="463"/>
      <c r="JEQ120" s="463"/>
      <c r="JER120" s="463"/>
      <c r="JES120" s="268"/>
      <c r="JET120" s="463"/>
      <c r="JEU120" s="463"/>
      <c r="JEV120" s="463"/>
      <c r="JEW120" s="267"/>
      <c r="JEX120" s="464"/>
      <c r="JEY120" s="464"/>
      <c r="JEZ120" s="464"/>
      <c r="JFA120" s="267"/>
      <c r="JFB120" s="465"/>
      <c r="JFC120" s="465"/>
      <c r="JFD120" s="465"/>
      <c r="JFE120" s="268"/>
      <c r="JFF120" s="463"/>
      <c r="JFG120" s="463"/>
      <c r="JFH120" s="463"/>
      <c r="JFI120" s="268"/>
      <c r="JFJ120" s="463"/>
      <c r="JFK120" s="463"/>
      <c r="JFL120" s="463"/>
      <c r="JFM120" s="267"/>
      <c r="JFN120" s="464"/>
      <c r="JFO120" s="464"/>
      <c r="JFP120" s="464"/>
      <c r="JFQ120" s="267"/>
      <c r="JFR120" s="465"/>
      <c r="JFS120" s="465"/>
      <c r="JFT120" s="465"/>
      <c r="JFU120" s="268"/>
      <c r="JFV120" s="463"/>
      <c r="JFW120" s="463"/>
      <c r="JFX120" s="463"/>
      <c r="JFY120" s="268"/>
      <c r="JFZ120" s="463"/>
      <c r="JGA120" s="463"/>
      <c r="JGB120" s="463"/>
      <c r="JGC120" s="267"/>
      <c r="JGD120" s="464"/>
      <c r="JGE120" s="464"/>
      <c r="JGF120" s="464"/>
      <c r="JGG120" s="267"/>
      <c r="JGH120" s="465"/>
      <c r="JGI120" s="465"/>
      <c r="JGJ120" s="465"/>
      <c r="JGK120" s="268"/>
      <c r="JGL120" s="463"/>
      <c r="JGM120" s="463"/>
      <c r="JGN120" s="463"/>
      <c r="JGO120" s="268"/>
      <c r="JGP120" s="463"/>
      <c r="JGQ120" s="463"/>
      <c r="JGR120" s="463"/>
      <c r="JGS120" s="267"/>
      <c r="JGT120" s="464"/>
      <c r="JGU120" s="464"/>
      <c r="JGV120" s="464"/>
      <c r="JGW120" s="267"/>
      <c r="JGX120" s="465"/>
      <c r="JGY120" s="465"/>
      <c r="JGZ120" s="465"/>
      <c r="JHA120" s="268"/>
      <c r="JHB120" s="463"/>
      <c r="JHC120" s="463"/>
      <c r="JHD120" s="463"/>
      <c r="JHE120" s="268"/>
      <c r="JHF120" s="463"/>
      <c r="JHG120" s="463"/>
      <c r="JHH120" s="463"/>
      <c r="JHI120" s="267"/>
      <c r="JHJ120" s="464"/>
      <c r="JHK120" s="464"/>
      <c r="JHL120" s="464"/>
      <c r="JHM120" s="267"/>
      <c r="JHN120" s="465"/>
      <c r="JHO120" s="465"/>
      <c r="JHP120" s="465"/>
      <c r="JHQ120" s="268"/>
      <c r="JHR120" s="463"/>
      <c r="JHS120" s="463"/>
      <c r="JHT120" s="463"/>
      <c r="JHU120" s="268"/>
      <c r="JHV120" s="463"/>
      <c r="JHW120" s="463"/>
      <c r="JHX120" s="463"/>
      <c r="JHY120" s="267"/>
      <c r="JHZ120" s="464"/>
      <c r="JIA120" s="464"/>
      <c r="JIB120" s="464"/>
      <c r="JIC120" s="267"/>
      <c r="JID120" s="465"/>
      <c r="JIE120" s="465"/>
      <c r="JIF120" s="465"/>
      <c r="JIG120" s="268"/>
      <c r="JIH120" s="463"/>
      <c r="JII120" s="463"/>
      <c r="JIJ120" s="463"/>
      <c r="JIK120" s="268"/>
      <c r="JIL120" s="463"/>
      <c r="JIM120" s="463"/>
      <c r="JIN120" s="463"/>
      <c r="JIO120" s="267"/>
      <c r="JIP120" s="464"/>
      <c r="JIQ120" s="464"/>
      <c r="JIR120" s="464"/>
      <c r="JIS120" s="267"/>
      <c r="JIT120" s="465"/>
      <c r="JIU120" s="465"/>
      <c r="JIV120" s="465"/>
      <c r="JIW120" s="268"/>
      <c r="JIX120" s="463"/>
      <c r="JIY120" s="463"/>
      <c r="JIZ120" s="463"/>
      <c r="JJA120" s="268"/>
      <c r="JJB120" s="463"/>
      <c r="JJC120" s="463"/>
      <c r="JJD120" s="463"/>
      <c r="JJE120" s="267"/>
      <c r="JJF120" s="464"/>
      <c r="JJG120" s="464"/>
      <c r="JJH120" s="464"/>
      <c r="JJI120" s="267"/>
      <c r="JJJ120" s="465"/>
      <c r="JJK120" s="465"/>
      <c r="JJL120" s="465"/>
      <c r="JJM120" s="268"/>
      <c r="JJN120" s="463"/>
      <c r="JJO120" s="463"/>
      <c r="JJP120" s="463"/>
      <c r="JJQ120" s="268"/>
      <c r="JJR120" s="463"/>
      <c r="JJS120" s="463"/>
      <c r="JJT120" s="463"/>
      <c r="JJU120" s="267"/>
      <c r="JJV120" s="464"/>
      <c r="JJW120" s="464"/>
      <c r="JJX120" s="464"/>
      <c r="JJY120" s="267"/>
      <c r="JJZ120" s="465"/>
      <c r="JKA120" s="465"/>
      <c r="JKB120" s="465"/>
      <c r="JKC120" s="268"/>
      <c r="JKD120" s="463"/>
      <c r="JKE120" s="463"/>
      <c r="JKF120" s="463"/>
      <c r="JKG120" s="268"/>
      <c r="JKH120" s="463"/>
      <c r="JKI120" s="463"/>
      <c r="JKJ120" s="463"/>
      <c r="JKK120" s="267"/>
      <c r="JKL120" s="464"/>
      <c r="JKM120" s="464"/>
      <c r="JKN120" s="464"/>
      <c r="JKO120" s="267"/>
      <c r="JKP120" s="465"/>
      <c r="JKQ120" s="465"/>
      <c r="JKR120" s="465"/>
      <c r="JKS120" s="268"/>
      <c r="JKT120" s="463"/>
      <c r="JKU120" s="463"/>
      <c r="JKV120" s="463"/>
      <c r="JKW120" s="268"/>
      <c r="JKX120" s="463"/>
      <c r="JKY120" s="463"/>
      <c r="JKZ120" s="463"/>
      <c r="JLA120" s="267"/>
      <c r="JLB120" s="464"/>
      <c r="JLC120" s="464"/>
      <c r="JLD120" s="464"/>
      <c r="JLE120" s="267"/>
      <c r="JLF120" s="465"/>
      <c r="JLG120" s="465"/>
      <c r="JLH120" s="465"/>
      <c r="JLI120" s="268"/>
      <c r="JLJ120" s="463"/>
      <c r="JLK120" s="463"/>
      <c r="JLL120" s="463"/>
      <c r="JLM120" s="268"/>
      <c r="JLN120" s="463"/>
      <c r="JLO120" s="463"/>
      <c r="JLP120" s="463"/>
      <c r="JLQ120" s="267"/>
      <c r="JLR120" s="464"/>
      <c r="JLS120" s="464"/>
      <c r="JLT120" s="464"/>
      <c r="JLU120" s="267"/>
      <c r="JLV120" s="465"/>
      <c r="JLW120" s="465"/>
      <c r="JLX120" s="465"/>
      <c r="JLY120" s="268"/>
      <c r="JLZ120" s="463"/>
      <c r="JMA120" s="463"/>
      <c r="JMB120" s="463"/>
      <c r="JMC120" s="268"/>
      <c r="JMD120" s="463"/>
      <c r="JME120" s="463"/>
      <c r="JMF120" s="463"/>
      <c r="JMG120" s="267"/>
      <c r="JMH120" s="464"/>
      <c r="JMI120" s="464"/>
      <c r="JMJ120" s="464"/>
      <c r="JMK120" s="267"/>
      <c r="JML120" s="465"/>
      <c r="JMM120" s="465"/>
      <c r="JMN120" s="465"/>
      <c r="JMO120" s="268"/>
      <c r="JMP120" s="463"/>
      <c r="JMQ120" s="463"/>
      <c r="JMR120" s="463"/>
      <c r="JMS120" s="268"/>
      <c r="JMT120" s="463"/>
      <c r="JMU120" s="463"/>
      <c r="JMV120" s="463"/>
      <c r="JMW120" s="267"/>
      <c r="JMX120" s="464"/>
      <c r="JMY120" s="464"/>
      <c r="JMZ120" s="464"/>
      <c r="JNA120" s="267"/>
      <c r="JNB120" s="465"/>
      <c r="JNC120" s="465"/>
      <c r="JND120" s="465"/>
      <c r="JNE120" s="268"/>
      <c r="JNF120" s="463"/>
      <c r="JNG120" s="463"/>
      <c r="JNH120" s="463"/>
      <c r="JNI120" s="268"/>
      <c r="JNJ120" s="463"/>
      <c r="JNK120" s="463"/>
      <c r="JNL120" s="463"/>
      <c r="JNM120" s="267"/>
      <c r="JNN120" s="464"/>
      <c r="JNO120" s="464"/>
      <c r="JNP120" s="464"/>
      <c r="JNQ120" s="267"/>
      <c r="JNR120" s="465"/>
      <c r="JNS120" s="465"/>
      <c r="JNT120" s="465"/>
      <c r="JNU120" s="268"/>
      <c r="JNV120" s="463"/>
      <c r="JNW120" s="463"/>
      <c r="JNX120" s="463"/>
      <c r="JNY120" s="268"/>
      <c r="JNZ120" s="463"/>
      <c r="JOA120" s="463"/>
      <c r="JOB120" s="463"/>
      <c r="JOC120" s="267"/>
      <c r="JOD120" s="464"/>
      <c r="JOE120" s="464"/>
      <c r="JOF120" s="464"/>
      <c r="JOG120" s="267"/>
      <c r="JOH120" s="465"/>
      <c r="JOI120" s="465"/>
      <c r="JOJ120" s="465"/>
      <c r="JOK120" s="268"/>
      <c r="JOL120" s="463"/>
      <c r="JOM120" s="463"/>
      <c r="JON120" s="463"/>
      <c r="JOO120" s="268"/>
      <c r="JOP120" s="463"/>
      <c r="JOQ120" s="463"/>
      <c r="JOR120" s="463"/>
      <c r="JOS120" s="267"/>
      <c r="JOT120" s="464"/>
      <c r="JOU120" s="464"/>
      <c r="JOV120" s="464"/>
      <c r="JOW120" s="267"/>
      <c r="JOX120" s="465"/>
      <c r="JOY120" s="465"/>
      <c r="JOZ120" s="465"/>
      <c r="JPA120" s="268"/>
      <c r="JPB120" s="463"/>
      <c r="JPC120" s="463"/>
      <c r="JPD120" s="463"/>
      <c r="JPE120" s="268"/>
      <c r="JPF120" s="463"/>
      <c r="JPG120" s="463"/>
      <c r="JPH120" s="463"/>
      <c r="JPI120" s="267"/>
      <c r="JPJ120" s="464"/>
      <c r="JPK120" s="464"/>
      <c r="JPL120" s="464"/>
      <c r="JPM120" s="267"/>
      <c r="JPN120" s="465"/>
      <c r="JPO120" s="465"/>
      <c r="JPP120" s="465"/>
      <c r="JPQ120" s="268"/>
      <c r="JPR120" s="463"/>
      <c r="JPS120" s="463"/>
      <c r="JPT120" s="463"/>
      <c r="JPU120" s="268"/>
      <c r="JPV120" s="463"/>
      <c r="JPW120" s="463"/>
      <c r="JPX120" s="463"/>
      <c r="JPY120" s="267"/>
      <c r="JPZ120" s="464"/>
      <c r="JQA120" s="464"/>
      <c r="JQB120" s="464"/>
      <c r="JQC120" s="267"/>
      <c r="JQD120" s="465"/>
      <c r="JQE120" s="465"/>
      <c r="JQF120" s="465"/>
      <c r="JQG120" s="268"/>
      <c r="JQH120" s="463"/>
      <c r="JQI120" s="463"/>
      <c r="JQJ120" s="463"/>
      <c r="JQK120" s="268"/>
      <c r="JQL120" s="463"/>
      <c r="JQM120" s="463"/>
      <c r="JQN120" s="463"/>
      <c r="JQO120" s="267"/>
      <c r="JQP120" s="464"/>
      <c r="JQQ120" s="464"/>
      <c r="JQR120" s="464"/>
      <c r="JQS120" s="267"/>
      <c r="JQT120" s="465"/>
      <c r="JQU120" s="465"/>
      <c r="JQV120" s="465"/>
      <c r="JQW120" s="268"/>
      <c r="JQX120" s="463"/>
      <c r="JQY120" s="463"/>
      <c r="JQZ120" s="463"/>
      <c r="JRA120" s="268"/>
      <c r="JRB120" s="463"/>
      <c r="JRC120" s="463"/>
      <c r="JRD120" s="463"/>
      <c r="JRE120" s="267"/>
      <c r="JRF120" s="464"/>
      <c r="JRG120" s="464"/>
      <c r="JRH120" s="464"/>
      <c r="JRI120" s="267"/>
      <c r="JRJ120" s="465"/>
      <c r="JRK120" s="465"/>
      <c r="JRL120" s="465"/>
      <c r="JRM120" s="268"/>
      <c r="JRN120" s="463"/>
      <c r="JRO120" s="463"/>
      <c r="JRP120" s="463"/>
      <c r="JRQ120" s="268"/>
      <c r="JRR120" s="463"/>
      <c r="JRS120" s="463"/>
      <c r="JRT120" s="463"/>
      <c r="JRU120" s="267"/>
      <c r="JRV120" s="464"/>
      <c r="JRW120" s="464"/>
      <c r="JRX120" s="464"/>
      <c r="JRY120" s="267"/>
      <c r="JRZ120" s="465"/>
      <c r="JSA120" s="465"/>
      <c r="JSB120" s="465"/>
      <c r="JSC120" s="268"/>
      <c r="JSD120" s="463"/>
      <c r="JSE120" s="463"/>
      <c r="JSF120" s="463"/>
      <c r="JSG120" s="268"/>
      <c r="JSH120" s="463"/>
      <c r="JSI120" s="463"/>
      <c r="JSJ120" s="463"/>
      <c r="JSK120" s="267"/>
      <c r="JSL120" s="464"/>
      <c r="JSM120" s="464"/>
      <c r="JSN120" s="464"/>
      <c r="JSO120" s="267"/>
      <c r="JSP120" s="465"/>
      <c r="JSQ120" s="465"/>
      <c r="JSR120" s="465"/>
      <c r="JSS120" s="268"/>
      <c r="JST120" s="463"/>
      <c r="JSU120" s="463"/>
      <c r="JSV120" s="463"/>
      <c r="JSW120" s="268"/>
      <c r="JSX120" s="463"/>
      <c r="JSY120" s="463"/>
      <c r="JSZ120" s="463"/>
      <c r="JTA120" s="267"/>
      <c r="JTB120" s="464"/>
      <c r="JTC120" s="464"/>
      <c r="JTD120" s="464"/>
      <c r="JTE120" s="267"/>
      <c r="JTF120" s="465"/>
      <c r="JTG120" s="465"/>
      <c r="JTH120" s="465"/>
      <c r="JTI120" s="268"/>
      <c r="JTJ120" s="463"/>
      <c r="JTK120" s="463"/>
      <c r="JTL120" s="463"/>
      <c r="JTM120" s="268"/>
      <c r="JTN120" s="463"/>
      <c r="JTO120" s="463"/>
      <c r="JTP120" s="463"/>
      <c r="JTQ120" s="267"/>
      <c r="JTR120" s="464"/>
      <c r="JTS120" s="464"/>
      <c r="JTT120" s="464"/>
      <c r="JTU120" s="267"/>
      <c r="JTV120" s="465"/>
      <c r="JTW120" s="465"/>
      <c r="JTX120" s="465"/>
      <c r="JTY120" s="268"/>
      <c r="JTZ120" s="463"/>
      <c r="JUA120" s="463"/>
      <c r="JUB120" s="463"/>
      <c r="JUC120" s="268"/>
      <c r="JUD120" s="463"/>
      <c r="JUE120" s="463"/>
      <c r="JUF120" s="463"/>
      <c r="JUG120" s="267"/>
      <c r="JUH120" s="464"/>
      <c r="JUI120" s="464"/>
      <c r="JUJ120" s="464"/>
      <c r="JUK120" s="267"/>
      <c r="JUL120" s="465"/>
      <c r="JUM120" s="465"/>
      <c r="JUN120" s="465"/>
      <c r="JUO120" s="268"/>
      <c r="JUP120" s="463"/>
      <c r="JUQ120" s="463"/>
      <c r="JUR120" s="463"/>
      <c r="JUS120" s="268"/>
      <c r="JUT120" s="463"/>
      <c r="JUU120" s="463"/>
      <c r="JUV120" s="463"/>
      <c r="JUW120" s="267"/>
      <c r="JUX120" s="464"/>
      <c r="JUY120" s="464"/>
      <c r="JUZ120" s="464"/>
      <c r="JVA120" s="267"/>
      <c r="JVB120" s="465"/>
      <c r="JVC120" s="465"/>
      <c r="JVD120" s="465"/>
      <c r="JVE120" s="268"/>
      <c r="JVF120" s="463"/>
      <c r="JVG120" s="463"/>
      <c r="JVH120" s="463"/>
      <c r="JVI120" s="268"/>
      <c r="JVJ120" s="463"/>
      <c r="JVK120" s="463"/>
      <c r="JVL120" s="463"/>
      <c r="JVM120" s="267"/>
      <c r="JVN120" s="464"/>
      <c r="JVO120" s="464"/>
      <c r="JVP120" s="464"/>
      <c r="JVQ120" s="267"/>
      <c r="JVR120" s="465"/>
      <c r="JVS120" s="465"/>
      <c r="JVT120" s="465"/>
      <c r="JVU120" s="268"/>
      <c r="JVV120" s="463"/>
      <c r="JVW120" s="463"/>
      <c r="JVX120" s="463"/>
      <c r="JVY120" s="268"/>
      <c r="JVZ120" s="463"/>
      <c r="JWA120" s="463"/>
      <c r="JWB120" s="463"/>
      <c r="JWC120" s="267"/>
      <c r="JWD120" s="464"/>
      <c r="JWE120" s="464"/>
      <c r="JWF120" s="464"/>
      <c r="JWG120" s="267"/>
      <c r="JWH120" s="465"/>
      <c r="JWI120" s="465"/>
      <c r="JWJ120" s="465"/>
      <c r="JWK120" s="268"/>
      <c r="JWL120" s="463"/>
      <c r="JWM120" s="463"/>
      <c r="JWN120" s="463"/>
      <c r="JWO120" s="268"/>
      <c r="JWP120" s="463"/>
      <c r="JWQ120" s="463"/>
      <c r="JWR120" s="463"/>
      <c r="JWS120" s="267"/>
      <c r="JWT120" s="464"/>
      <c r="JWU120" s="464"/>
      <c r="JWV120" s="464"/>
      <c r="JWW120" s="267"/>
      <c r="JWX120" s="465"/>
      <c r="JWY120" s="465"/>
      <c r="JWZ120" s="465"/>
      <c r="JXA120" s="268"/>
      <c r="JXB120" s="463"/>
      <c r="JXC120" s="463"/>
      <c r="JXD120" s="463"/>
      <c r="JXE120" s="268"/>
      <c r="JXF120" s="463"/>
      <c r="JXG120" s="463"/>
      <c r="JXH120" s="463"/>
      <c r="JXI120" s="267"/>
      <c r="JXJ120" s="464"/>
      <c r="JXK120" s="464"/>
      <c r="JXL120" s="464"/>
      <c r="JXM120" s="267"/>
      <c r="JXN120" s="465"/>
      <c r="JXO120" s="465"/>
      <c r="JXP120" s="465"/>
      <c r="JXQ120" s="268"/>
      <c r="JXR120" s="463"/>
      <c r="JXS120" s="463"/>
      <c r="JXT120" s="463"/>
      <c r="JXU120" s="268"/>
      <c r="JXV120" s="463"/>
      <c r="JXW120" s="463"/>
      <c r="JXX120" s="463"/>
      <c r="JXY120" s="267"/>
      <c r="JXZ120" s="464"/>
      <c r="JYA120" s="464"/>
      <c r="JYB120" s="464"/>
      <c r="JYC120" s="267"/>
      <c r="JYD120" s="465"/>
      <c r="JYE120" s="465"/>
      <c r="JYF120" s="465"/>
      <c r="JYG120" s="268"/>
      <c r="JYH120" s="463"/>
      <c r="JYI120" s="463"/>
      <c r="JYJ120" s="463"/>
      <c r="JYK120" s="268"/>
      <c r="JYL120" s="463"/>
      <c r="JYM120" s="463"/>
      <c r="JYN120" s="463"/>
      <c r="JYO120" s="267"/>
      <c r="JYP120" s="464"/>
      <c r="JYQ120" s="464"/>
      <c r="JYR120" s="464"/>
      <c r="JYS120" s="267"/>
      <c r="JYT120" s="465"/>
      <c r="JYU120" s="465"/>
      <c r="JYV120" s="465"/>
      <c r="JYW120" s="268"/>
      <c r="JYX120" s="463"/>
      <c r="JYY120" s="463"/>
      <c r="JYZ120" s="463"/>
      <c r="JZA120" s="268"/>
      <c r="JZB120" s="463"/>
      <c r="JZC120" s="463"/>
      <c r="JZD120" s="463"/>
      <c r="JZE120" s="267"/>
      <c r="JZF120" s="464"/>
      <c r="JZG120" s="464"/>
      <c r="JZH120" s="464"/>
      <c r="JZI120" s="267"/>
      <c r="JZJ120" s="465"/>
      <c r="JZK120" s="465"/>
      <c r="JZL120" s="465"/>
      <c r="JZM120" s="268"/>
      <c r="JZN120" s="463"/>
      <c r="JZO120" s="463"/>
      <c r="JZP120" s="463"/>
      <c r="JZQ120" s="268"/>
      <c r="JZR120" s="463"/>
      <c r="JZS120" s="463"/>
      <c r="JZT120" s="463"/>
      <c r="JZU120" s="267"/>
      <c r="JZV120" s="464"/>
      <c r="JZW120" s="464"/>
      <c r="JZX120" s="464"/>
      <c r="JZY120" s="267"/>
      <c r="JZZ120" s="465"/>
      <c r="KAA120" s="465"/>
      <c r="KAB120" s="465"/>
      <c r="KAC120" s="268"/>
      <c r="KAD120" s="463"/>
      <c r="KAE120" s="463"/>
      <c r="KAF120" s="463"/>
      <c r="KAG120" s="268"/>
      <c r="KAH120" s="463"/>
      <c r="KAI120" s="463"/>
      <c r="KAJ120" s="463"/>
      <c r="KAK120" s="267"/>
      <c r="KAL120" s="464"/>
      <c r="KAM120" s="464"/>
      <c r="KAN120" s="464"/>
      <c r="KAO120" s="267"/>
      <c r="KAP120" s="465"/>
      <c r="KAQ120" s="465"/>
      <c r="KAR120" s="465"/>
      <c r="KAS120" s="268"/>
      <c r="KAT120" s="463"/>
      <c r="KAU120" s="463"/>
      <c r="KAV120" s="463"/>
      <c r="KAW120" s="268"/>
      <c r="KAX120" s="463"/>
      <c r="KAY120" s="463"/>
      <c r="KAZ120" s="463"/>
      <c r="KBA120" s="267"/>
      <c r="KBB120" s="464"/>
      <c r="KBC120" s="464"/>
      <c r="KBD120" s="464"/>
      <c r="KBE120" s="267"/>
      <c r="KBF120" s="465"/>
      <c r="KBG120" s="465"/>
      <c r="KBH120" s="465"/>
      <c r="KBI120" s="268"/>
      <c r="KBJ120" s="463"/>
      <c r="KBK120" s="463"/>
      <c r="KBL120" s="463"/>
      <c r="KBM120" s="268"/>
      <c r="KBN120" s="463"/>
      <c r="KBO120" s="463"/>
      <c r="KBP120" s="463"/>
      <c r="KBQ120" s="267"/>
      <c r="KBR120" s="464"/>
      <c r="KBS120" s="464"/>
      <c r="KBT120" s="464"/>
      <c r="KBU120" s="267"/>
      <c r="KBV120" s="465"/>
      <c r="KBW120" s="465"/>
      <c r="KBX120" s="465"/>
      <c r="KBY120" s="268"/>
      <c r="KBZ120" s="463"/>
      <c r="KCA120" s="463"/>
      <c r="KCB120" s="463"/>
      <c r="KCC120" s="268"/>
      <c r="KCD120" s="463"/>
      <c r="KCE120" s="463"/>
      <c r="KCF120" s="463"/>
      <c r="KCG120" s="267"/>
      <c r="KCH120" s="464"/>
      <c r="KCI120" s="464"/>
      <c r="KCJ120" s="464"/>
      <c r="KCK120" s="267"/>
      <c r="KCL120" s="465"/>
      <c r="KCM120" s="465"/>
      <c r="KCN120" s="465"/>
      <c r="KCO120" s="268"/>
      <c r="KCP120" s="463"/>
      <c r="KCQ120" s="463"/>
      <c r="KCR120" s="463"/>
      <c r="KCS120" s="268"/>
      <c r="KCT120" s="463"/>
      <c r="KCU120" s="463"/>
      <c r="KCV120" s="463"/>
      <c r="KCW120" s="267"/>
      <c r="KCX120" s="464"/>
      <c r="KCY120" s="464"/>
      <c r="KCZ120" s="464"/>
      <c r="KDA120" s="267"/>
      <c r="KDB120" s="465"/>
      <c r="KDC120" s="465"/>
      <c r="KDD120" s="465"/>
      <c r="KDE120" s="268"/>
      <c r="KDF120" s="463"/>
      <c r="KDG120" s="463"/>
      <c r="KDH120" s="463"/>
      <c r="KDI120" s="268"/>
      <c r="KDJ120" s="463"/>
      <c r="KDK120" s="463"/>
      <c r="KDL120" s="463"/>
      <c r="KDM120" s="267"/>
      <c r="KDN120" s="464"/>
      <c r="KDO120" s="464"/>
      <c r="KDP120" s="464"/>
      <c r="KDQ120" s="267"/>
      <c r="KDR120" s="465"/>
      <c r="KDS120" s="465"/>
      <c r="KDT120" s="465"/>
      <c r="KDU120" s="268"/>
      <c r="KDV120" s="463"/>
      <c r="KDW120" s="463"/>
      <c r="KDX120" s="463"/>
      <c r="KDY120" s="268"/>
      <c r="KDZ120" s="463"/>
      <c r="KEA120" s="463"/>
      <c r="KEB120" s="463"/>
      <c r="KEC120" s="267"/>
      <c r="KED120" s="464"/>
      <c r="KEE120" s="464"/>
      <c r="KEF120" s="464"/>
      <c r="KEG120" s="267"/>
      <c r="KEH120" s="465"/>
      <c r="KEI120" s="465"/>
      <c r="KEJ120" s="465"/>
      <c r="KEK120" s="268"/>
      <c r="KEL120" s="463"/>
      <c r="KEM120" s="463"/>
      <c r="KEN120" s="463"/>
      <c r="KEO120" s="268"/>
      <c r="KEP120" s="463"/>
      <c r="KEQ120" s="463"/>
      <c r="KER120" s="463"/>
      <c r="KES120" s="267"/>
      <c r="KET120" s="464"/>
      <c r="KEU120" s="464"/>
      <c r="KEV120" s="464"/>
      <c r="KEW120" s="267"/>
      <c r="KEX120" s="465"/>
      <c r="KEY120" s="465"/>
      <c r="KEZ120" s="465"/>
      <c r="KFA120" s="268"/>
      <c r="KFB120" s="463"/>
      <c r="KFC120" s="463"/>
      <c r="KFD120" s="463"/>
      <c r="KFE120" s="268"/>
      <c r="KFF120" s="463"/>
      <c r="KFG120" s="463"/>
      <c r="KFH120" s="463"/>
      <c r="KFI120" s="267"/>
      <c r="KFJ120" s="464"/>
      <c r="KFK120" s="464"/>
      <c r="KFL120" s="464"/>
      <c r="KFM120" s="267"/>
      <c r="KFN120" s="465"/>
      <c r="KFO120" s="465"/>
      <c r="KFP120" s="465"/>
      <c r="KFQ120" s="268"/>
      <c r="KFR120" s="463"/>
      <c r="KFS120" s="463"/>
      <c r="KFT120" s="463"/>
      <c r="KFU120" s="268"/>
      <c r="KFV120" s="463"/>
      <c r="KFW120" s="463"/>
      <c r="KFX120" s="463"/>
      <c r="KFY120" s="267"/>
      <c r="KFZ120" s="464"/>
      <c r="KGA120" s="464"/>
      <c r="KGB120" s="464"/>
      <c r="KGC120" s="267"/>
      <c r="KGD120" s="465"/>
      <c r="KGE120" s="465"/>
      <c r="KGF120" s="465"/>
      <c r="KGG120" s="268"/>
      <c r="KGH120" s="463"/>
      <c r="KGI120" s="463"/>
      <c r="KGJ120" s="463"/>
      <c r="KGK120" s="268"/>
      <c r="KGL120" s="463"/>
      <c r="KGM120" s="463"/>
      <c r="KGN120" s="463"/>
      <c r="KGO120" s="267"/>
      <c r="KGP120" s="464"/>
      <c r="KGQ120" s="464"/>
      <c r="KGR120" s="464"/>
      <c r="KGS120" s="267"/>
      <c r="KGT120" s="465"/>
      <c r="KGU120" s="465"/>
      <c r="KGV120" s="465"/>
      <c r="KGW120" s="268"/>
      <c r="KGX120" s="463"/>
      <c r="KGY120" s="463"/>
      <c r="KGZ120" s="463"/>
      <c r="KHA120" s="268"/>
      <c r="KHB120" s="463"/>
      <c r="KHC120" s="463"/>
      <c r="KHD120" s="463"/>
      <c r="KHE120" s="267"/>
      <c r="KHF120" s="464"/>
      <c r="KHG120" s="464"/>
      <c r="KHH120" s="464"/>
      <c r="KHI120" s="267"/>
      <c r="KHJ120" s="465"/>
      <c r="KHK120" s="465"/>
      <c r="KHL120" s="465"/>
      <c r="KHM120" s="268"/>
      <c r="KHN120" s="463"/>
      <c r="KHO120" s="463"/>
      <c r="KHP120" s="463"/>
      <c r="KHQ120" s="268"/>
      <c r="KHR120" s="463"/>
      <c r="KHS120" s="463"/>
      <c r="KHT120" s="463"/>
      <c r="KHU120" s="267"/>
      <c r="KHV120" s="464"/>
      <c r="KHW120" s="464"/>
      <c r="KHX120" s="464"/>
      <c r="KHY120" s="267"/>
      <c r="KHZ120" s="465"/>
      <c r="KIA120" s="465"/>
      <c r="KIB120" s="465"/>
      <c r="KIC120" s="268"/>
      <c r="KID120" s="463"/>
      <c r="KIE120" s="463"/>
      <c r="KIF120" s="463"/>
      <c r="KIG120" s="268"/>
      <c r="KIH120" s="463"/>
      <c r="KII120" s="463"/>
      <c r="KIJ120" s="463"/>
      <c r="KIK120" s="267"/>
      <c r="KIL120" s="464"/>
      <c r="KIM120" s="464"/>
      <c r="KIN120" s="464"/>
      <c r="KIO120" s="267"/>
      <c r="KIP120" s="465"/>
      <c r="KIQ120" s="465"/>
      <c r="KIR120" s="465"/>
      <c r="KIS120" s="268"/>
      <c r="KIT120" s="463"/>
      <c r="KIU120" s="463"/>
      <c r="KIV120" s="463"/>
      <c r="KIW120" s="268"/>
      <c r="KIX120" s="463"/>
      <c r="KIY120" s="463"/>
      <c r="KIZ120" s="463"/>
      <c r="KJA120" s="267"/>
      <c r="KJB120" s="464"/>
      <c r="KJC120" s="464"/>
      <c r="KJD120" s="464"/>
      <c r="KJE120" s="267"/>
      <c r="KJF120" s="465"/>
      <c r="KJG120" s="465"/>
      <c r="KJH120" s="465"/>
      <c r="KJI120" s="268"/>
      <c r="KJJ120" s="463"/>
      <c r="KJK120" s="463"/>
      <c r="KJL120" s="463"/>
      <c r="KJM120" s="268"/>
      <c r="KJN120" s="463"/>
      <c r="KJO120" s="463"/>
      <c r="KJP120" s="463"/>
      <c r="KJQ120" s="267"/>
      <c r="KJR120" s="464"/>
      <c r="KJS120" s="464"/>
      <c r="KJT120" s="464"/>
      <c r="KJU120" s="267"/>
      <c r="KJV120" s="465"/>
      <c r="KJW120" s="465"/>
      <c r="KJX120" s="465"/>
      <c r="KJY120" s="268"/>
      <c r="KJZ120" s="463"/>
      <c r="KKA120" s="463"/>
      <c r="KKB120" s="463"/>
      <c r="KKC120" s="268"/>
      <c r="KKD120" s="463"/>
      <c r="KKE120" s="463"/>
      <c r="KKF120" s="463"/>
      <c r="KKG120" s="267"/>
      <c r="KKH120" s="464"/>
      <c r="KKI120" s="464"/>
      <c r="KKJ120" s="464"/>
      <c r="KKK120" s="267"/>
      <c r="KKL120" s="465"/>
      <c r="KKM120" s="465"/>
      <c r="KKN120" s="465"/>
      <c r="KKO120" s="268"/>
      <c r="KKP120" s="463"/>
      <c r="KKQ120" s="463"/>
      <c r="KKR120" s="463"/>
      <c r="KKS120" s="268"/>
      <c r="KKT120" s="463"/>
      <c r="KKU120" s="463"/>
      <c r="KKV120" s="463"/>
      <c r="KKW120" s="267"/>
      <c r="KKX120" s="464"/>
      <c r="KKY120" s="464"/>
      <c r="KKZ120" s="464"/>
      <c r="KLA120" s="267"/>
      <c r="KLB120" s="465"/>
      <c r="KLC120" s="465"/>
      <c r="KLD120" s="465"/>
      <c r="KLE120" s="268"/>
      <c r="KLF120" s="463"/>
      <c r="KLG120" s="463"/>
      <c r="KLH120" s="463"/>
      <c r="KLI120" s="268"/>
      <c r="KLJ120" s="463"/>
      <c r="KLK120" s="463"/>
      <c r="KLL120" s="463"/>
      <c r="KLM120" s="267"/>
      <c r="KLN120" s="464"/>
      <c r="KLO120" s="464"/>
      <c r="KLP120" s="464"/>
      <c r="KLQ120" s="267"/>
      <c r="KLR120" s="465"/>
      <c r="KLS120" s="465"/>
      <c r="KLT120" s="465"/>
      <c r="KLU120" s="268"/>
      <c r="KLV120" s="463"/>
      <c r="KLW120" s="463"/>
      <c r="KLX120" s="463"/>
      <c r="KLY120" s="268"/>
      <c r="KLZ120" s="463"/>
      <c r="KMA120" s="463"/>
      <c r="KMB120" s="463"/>
      <c r="KMC120" s="267"/>
      <c r="KMD120" s="464"/>
      <c r="KME120" s="464"/>
      <c r="KMF120" s="464"/>
      <c r="KMG120" s="267"/>
      <c r="KMH120" s="465"/>
      <c r="KMI120" s="465"/>
      <c r="KMJ120" s="465"/>
      <c r="KMK120" s="268"/>
      <c r="KML120" s="463"/>
      <c r="KMM120" s="463"/>
      <c r="KMN120" s="463"/>
      <c r="KMO120" s="268"/>
      <c r="KMP120" s="463"/>
      <c r="KMQ120" s="463"/>
      <c r="KMR120" s="463"/>
      <c r="KMS120" s="267"/>
      <c r="KMT120" s="464"/>
      <c r="KMU120" s="464"/>
      <c r="KMV120" s="464"/>
      <c r="KMW120" s="267"/>
      <c r="KMX120" s="465"/>
      <c r="KMY120" s="465"/>
      <c r="KMZ120" s="465"/>
      <c r="KNA120" s="268"/>
      <c r="KNB120" s="463"/>
      <c r="KNC120" s="463"/>
      <c r="KND120" s="463"/>
      <c r="KNE120" s="268"/>
      <c r="KNF120" s="463"/>
      <c r="KNG120" s="463"/>
      <c r="KNH120" s="463"/>
      <c r="KNI120" s="267"/>
      <c r="KNJ120" s="464"/>
      <c r="KNK120" s="464"/>
      <c r="KNL120" s="464"/>
      <c r="KNM120" s="267"/>
      <c r="KNN120" s="465"/>
      <c r="KNO120" s="465"/>
      <c r="KNP120" s="465"/>
      <c r="KNQ120" s="268"/>
      <c r="KNR120" s="463"/>
      <c r="KNS120" s="463"/>
      <c r="KNT120" s="463"/>
      <c r="KNU120" s="268"/>
      <c r="KNV120" s="463"/>
      <c r="KNW120" s="463"/>
      <c r="KNX120" s="463"/>
      <c r="KNY120" s="267"/>
      <c r="KNZ120" s="464"/>
      <c r="KOA120" s="464"/>
      <c r="KOB120" s="464"/>
      <c r="KOC120" s="267"/>
      <c r="KOD120" s="465"/>
      <c r="KOE120" s="465"/>
      <c r="KOF120" s="465"/>
      <c r="KOG120" s="268"/>
      <c r="KOH120" s="463"/>
      <c r="KOI120" s="463"/>
      <c r="KOJ120" s="463"/>
      <c r="KOK120" s="268"/>
      <c r="KOL120" s="463"/>
      <c r="KOM120" s="463"/>
      <c r="KON120" s="463"/>
      <c r="KOO120" s="267"/>
      <c r="KOP120" s="464"/>
      <c r="KOQ120" s="464"/>
      <c r="KOR120" s="464"/>
      <c r="KOS120" s="267"/>
      <c r="KOT120" s="465"/>
      <c r="KOU120" s="465"/>
      <c r="KOV120" s="465"/>
      <c r="KOW120" s="268"/>
      <c r="KOX120" s="463"/>
      <c r="KOY120" s="463"/>
      <c r="KOZ120" s="463"/>
      <c r="KPA120" s="268"/>
      <c r="KPB120" s="463"/>
      <c r="KPC120" s="463"/>
      <c r="KPD120" s="463"/>
      <c r="KPE120" s="267"/>
      <c r="KPF120" s="464"/>
      <c r="KPG120" s="464"/>
      <c r="KPH120" s="464"/>
      <c r="KPI120" s="267"/>
      <c r="KPJ120" s="465"/>
      <c r="KPK120" s="465"/>
      <c r="KPL120" s="465"/>
      <c r="KPM120" s="268"/>
      <c r="KPN120" s="463"/>
      <c r="KPO120" s="463"/>
      <c r="KPP120" s="463"/>
      <c r="KPQ120" s="268"/>
      <c r="KPR120" s="463"/>
      <c r="KPS120" s="463"/>
      <c r="KPT120" s="463"/>
      <c r="KPU120" s="267"/>
      <c r="KPV120" s="464"/>
      <c r="KPW120" s="464"/>
      <c r="KPX120" s="464"/>
      <c r="KPY120" s="267"/>
      <c r="KPZ120" s="465"/>
      <c r="KQA120" s="465"/>
      <c r="KQB120" s="465"/>
      <c r="KQC120" s="268"/>
      <c r="KQD120" s="463"/>
      <c r="KQE120" s="463"/>
      <c r="KQF120" s="463"/>
      <c r="KQG120" s="268"/>
      <c r="KQH120" s="463"/>
      <c r="KQI120" s="463"/>
      <c r="KQJ120" s="463"/>
      <c r="KQK120" s="267"/>
      <c r="KQL120" s="464"/>
      <c r="KQM120" s="464"/>
      <c r="KQN120" s="464"/>
      <c r="KQO120" s="267"/>
      <c r="KQP120" s="465"/>
      <c r="KQQ120" s="465"/>
      <c r="KQR120" s="465"/>
      <c r="KQS120" s="268"/>
      <c r="KQT120" s="463"/>
      <c r="KQU120" s="463"/>
      <c r="KQV120" s="463"/>
      <c r="KQW120" s="268"/>
      <c r="KQX120" s="463"/>
      <c r="KQY120" s="463"/>
      <c r="KQZ120" s="463"/>
      <c r="KRA120" s="267"/>
      <c r="KRB120" s="464"/>
      <c r="KRC120" s="464"/>
      <c r="KRD120" s="464"/>
      <c r="KRE120" s="267"/>
      <c r="KRF120" s="465"/>
      <c r="KRG120" s="465"/>
      <c r="KRH120" s="465"/>
      <c r="KRI120" s="268"/>
      <c r="KRJ120" s="463"/>
      <c r="KRK120" s="463"/>
      <c r="KRL120" s="463"/>
      <c r="KRM120" s="268"/>
      <c r="KRN120" s="463"/>
      <c r="KRO120" s="463"/>
      <c r="KRP120" s="463"/>
      <c r="KRQ120" s="267"/>
      <c r="KRR120" s="464"/>
      <c r="KRS120" s="464"/>
      <c r="KRT120" s="464"/>
      <c r="KRU120" s="267"/>
      <c r="KRV120" s="465"/>
      <c r="KRW120" s="465"/>
      <c r="KRX120" s="465"/>
      <c r="KRY120" s="268"/>
      <c r="KRZ120" s="463"/>
      <c r="KSA120" s="463"/>
      <c r="KSB120" s="463"/>
      <c r="KSC120" s="268"/>
      <c r="KSD120" s="463"/>
      <c r="KSE120" s="463"/>
      <c r="KSF120" s="463"/>
      <c r="KSG120" s="267"/>
      <c r="KSH120" s="464"/>
      <c r="KSI120" s="464"/>
      <c r="KSJ120" s="464"/>
      <c r="KSK120" s="267"/>
      <c r="KSL120" s="465"/>
      <c r="KSM120" s="465"/>
      <c r="KSN120" s="465"/>
      <c r="KSO120" s="268"/>
      <c r="KSP120" s="463"/>
      <c r="KSQ120" s="463"/>
      <c r="KSR120" s="463"/>
      <c r="KSS120" s="268"/>
      <c r="KST120" s="463"/>
      <c r="KSU120" s="463"/>
      <c r="KSV120" s="463"/>
      <c r="KSW120" s="267"/>
      <c r="KSX120" s="464"/>
      <c r="KSY120" s="464"/>
      <c r="KSZ120" s="464"/>
      <c r="KTA120" s="267"/>
      <c r="KTB120" s="465"/>
      <c r="KTC120" s="465"/>
      <c r="KTD120" s="465"/>
      <c r="KTE120" s="268"/>
      <c r="KTF120" s="463"/>
      <c r="KTG120" s="463"/>
      <c r="KTH120" s="463"/>
      <c r="KTI120" s="268"/>
      <c r="KTJ120" s="463"/>
      <c r="KTK120" s="463"/>
      <c r="KTL120" s="463"/>
      <c r="KTM120" s="267"/>
      <c r="KTN120" s="464"/>
      <c r="KTO120" s="464"/>
      <c r="KTP120" s="464"/>
      <c r="KTQ120" s="267"/>
      <c r="KTR120" s="465"/>
      <c r="KTS120" s="465"/>
      <c r="KTT120" s="465"/>
      <c r="KTU120" s="268"/>
      <c r="KTV120" s="463"/>
      <c r="KTW120" s="463"/>
      <c r="KTX120" s="463"/>
      <c r="KTY120" s="268"/>
      <c r="KTZ120" s="463"/>
      <c r="KUA120" s="463"/>
      <c r="KUB120" s="463"/>
      <c r="KUC120" s="267"/>
      <c r="KUD120" s="464"/>
      <c r="KUE120" s="464"/>
      <c r="KUF120" s="464"/>
      <c r="KUG120" s="267"/>
      <c r="KUH120" s="465"/>
      <c r="KUI120" s="465"/>
      <c r="KUJ120" s="465"/>
      <c r="KUK120" s="268"/>
      <c r="KUL120" s="463"/>
      <c r="KUM120" s="463"/>
      <c r="KUN120" s="463"/>
      <c r="KUO120" s="268"/>
      <c r="KUP120" s="463"/>
      <c r="KUQ120" s="463"/>
      <c r="KUR120" s="463"/>
      <c r="KUS120" s="267"/>
      <c r="KUT120" s="464"/>
      <c r="KUU120" s="464"/>
      <c r="KUV120" s="464"/>
      <c r="KUW120" s="267"/>
      <c r="KUX120" s="465"/>
      <c r="KUY120" s="465"/>
      <c r="KUZ120" s="465"/>
      <c r="KVA120" s="268"/>
      <c r="KVB120" s="463"/>
      <c r="KVC120" s="463"/>
      <c r="KVD120" s="463"/>
      <c r="KVE120" s="268"/>
      <c r="KVF120" s="463"/>
      <c r="KVG120" s="463"/>
      <c r="KVH120" s="463"/>
      <c r="KVI120" s="267"/>
      <c r="KVJ120" s="464"/>
      <c r="KVK120" s="464"/>
      <c r="KVL120" s="464"/>
      <c r="KVM120" s="267"/>
      <c r="KVN120" s="465"/>
      <c r="KVO120" s="465"/>
      <c r="KVP120" s="465"/>
      <c r="KVQ120" s="268"/>
      <c r="KVR120" s="463"/>
      <c r="KVS120" s="463"/>
      <c r="KVT120" s="463"/>
      <c r="KVU120" s="268"/>
      <c r="KVV120" s="463"/>
      <c r="KVW120" s="463"/>
      <c r="KVX120" s="463"/>
      <c r="KVY120" s="267"/>
      <c r="KVZ120" s="464"/>
      <c r="KWA120" s="464"/>
      <c r="KWB120" s="464"/>
      <c r="KWC120" s="267"/>
      <c r="KWD120" s="465"/>
      <c r="KWE120" s="465"/>
      <c r="KWF120" s="465"/>
      <c r="KWG120" s="268"/>
      <c r="KWH120" s="463"/>
      <c r="KWI120" s="463"/>
      <c r="KWJ120" s="463"/>
      <c r="KWK120" s="268"/>
      <c r="KWL120" s="463"/>
      <c r="KWM120" s="463"/>
      <c r="KWN120" s="463"/>
      <c r="KWO120" s="267"/>
      <c r="KWP120" s="464"/>
      <c r="KWQ120" s="464"/>
      <c r="KWR120" s="464"/>
      <c r="KWS120" s="267"/>
      <c r="KWT120" s="465"/>
      <c r="KWU120" s="465"/>
      <c r="KWV120" s="465"/>
      <c r="KWW120" s="268"/>
      <c r="KWX120" s="463"/>
      <c r="KWY120" s="463"/>
      <c r="KWZ120" s="463"/>
      <c r="KXA120" s="268"/>
      <c r="KXB120" s="463"/>
      <c r="KXC120" s="463"/>
      <c r="KXD120" s="463"/>
      <c r="KXE120" s="267"/>
      <c r="KXF120" s="464"/>
      <c r="KXG120" s="464"/>
      <c r="KXH120" s="464"/>
      <c r="KXI120" s="267"/>
      <c r="KXJ120" s="465"/>
      <c r="KXK120" s="465"/>
      <c r="KXL120" s="465"/>
      <c r="KXM120" s="268"/>
      <c r="KXN120" s="463"/>
      <c r="KXO120" s="463"/>
      <c r="KXP120" s="463"/>
      <c r="KXQ120" s="268"/>
      <c r="KXR120" s="463"/>
      <c r="KXS120" s="463"/>
      <c r="KXT120" s="463"/>
      <c r="KXU120" s="267"/>
      <c r="KXV120" s="464"/>
      <c r="KXW120" s="464"/>
      <c r="KXX120" s="464"/>
      <c r="KXY120" s="267"/>
      <c r="KXZ120" s="465"/>
      <c r="KYA120" s="465"/>
      <c r="KYB120" s="465"/>
      <c r="KYC120" s="268"/>
      <c r="KYD120" s="463"/>
      <c r="KYE120" s="463"/>
      <c r="KYF120" s="463"/>
      <c r="KYG120" s="268"/>
      <c r="KYH120" s="463"/>
      <c r="KYI120" s="463"/>
      <c r="KYJ120" s="463"/>
      <c r="KYK120" s="267"/>
      <c r="KYL120" s="464"/>
      <c r="KYM120" s="464"/>
      <c r="KYN120" s="464"/>
      <c r="KYO120" s="267"/>
      <c r="KYP120" s="465"/>
      <c r="KYQ120" s="465"/>
      <c r="KYR120" s="465"/>
      <c r="KYS120" s="268"/>
      <c r="KYT120" s="463"/>
      <c r="KYU120" s="463"/>
      <c r="KYV120" s="463"/>
      <c r="KYW120" s="268"/>
      <c r="KYX120" s="463"/>
      <c r="KYY120" s="463"/>
      <c r="KYZ120" s="463"/>
      <c r="KZA120" s="267"/>
      <c r="KZB120" s="464"/>
      <c r="KZC120" s="464"/>
      <c r="KZD120" s="464"/>
      <c r="KZE120" s="267"/>
      <c r="KZF120" s="465"/>
      <c r="KZG120" s="465"/>
      <c r="KZH120" s="465"/>
      <c r="KZI120" s="268"/>
      <c r="KZJ120" s="463"/>
      <c r="KZK120" s="463"/>
      <c r="KZL120" s="463"/>
      <c r="KZM120" s="268"/>
      <c r="KZN120" s="463"/>
      <c r="KZO120" s="463"/>
      <c r="KZP120" s="463"/>
      <c r="KZQ120" s="267"/>
      <c r="KZR120" s="464"/>
      <c r="KZS120" s="464"/>
      <c r="KZT120" s="464"/>
      <c r="KZU120" s="267"/>
      <c r="KZV120" s="465"/>
      <c r="KZW120" s="465"/>
      <c r="KZX120" s="465"/>
      <c r="KZY120" s="268"/>
      <c r="KZZ120" s="463"/>
      <c r="LAA120" s="463"/>
      <c r="LAB120" s="463"/>
      <c r="LAC120" s="268"/>
      <c r="LAD120" s="463"/>
      <c r="LAE120" s="463"/>
      <c r="LAF120" s="463"/>
      <c r="LAG120" s="267"/>
      <c r="LAH120" s="464"/>
      <c r="LAI120" s="464"/>
      <c r="LAJ120" s="464"/>
      <c r="LAK120" s="267"/>
      <c r="LAL120" s="465"/>
      <c r="LAM120" s="465"/>
      <c r="LAN120" s="465"/>
      <c r="LAO120" s="268"/>
      <c r="LAP120" s="463"/>
      <c r="LAQ120" s="463"/>
      <c r="LAR120" s="463"/>
      <c r="LAS120" s="268"/>
      <c r="LAT120" s="463"/>
      <c r="LAU120" s="463"/>
      <c r="LAV120" s="463"/>
      <c r="LAW120" s="267"/>
      <c r="LAX120" s="464"/>
      <c r="LAY120" s="464"/>
      <c r="LAZ120" s="464"/>
      <c r="LBA120" s="267"/>
      <c r="LBB120" s="465"/>
      <c r="LBC120" s="465"/>
      <c r="LBD120" s="465"/>
      <c r="LBE120" s="268"/>
      <c r="LBF120" s="463"/>
      <c r="LBG120" s="463"/>
      <c r="LBH120" s="463"/>
      <c r="LBI120" s="268"/>
      <c r="LBJ120" s="463"/>
      <c r="LBK120" s="463"/>
      <c r="LBL120" s="463"/>
      <c r="LBM120" s="267"/>
      <c r="LBN120" s="464"/>
      <c r="LBO120" s="464"/>
      <c r="LBP120" s="464"/>
      <c r="LBQ120" s="267"/>
      <c r="LBR120" s="465"/>
      <c r="LBS120" s="465"/>
      <c r="LBT120" s="465"/>
      <c r="LBU120" s="268"/>
      <c r="LBV120" s="463"/>
      <c r="LBW120" s="463"/>
      <c r="LBX120" s="463"/>
      <c r="LBY120" s="268"/>
      <c r="LBZ120" s="463"/>
      <c r="LCA120" s="463"/>
      <c r="LCB120" s="463"/>
      <c r="LCC120" s="267"/>
      <c r="LCD120" s="464"/>
      <c r="LCE120" s="464"/>
      <c r="LCF120" s="464"/>
      <c r="LCG120" s="267"/>
      <c r="LCH120" s="465"/>
      <c r="LCI120" s="465"/>
      <c r="LCJ120" s="465"/>
      <c r="LCK120" s="268"/>
      <c r="LCL120" s="463"/>
      <c r="LCM120" s="463"/>
      <c r="LCN120" s="463"/>
      <c r="LCO120" s="268"/>
      <c r="LCP120" s="463"/>
      <c r="LCQ120" s="463"/>
      <c r="LCR120" s="463"/>
      <c r="LCS120" s="267"/>
      <c r="LCT120" s="464"/>
      <c r="LCU120" s="464"/>
      <c r="LCV120" s="464"/>
      <c r="LCW120" s="267"/>
      <c r="LCX120" s="465"/>
      <c r="LCY120" s="465"/>
      <c r="LCZ120" s="465"/>
      <c r="LDA120" s="268"/>
      <c r="LDB120" s="463"/>
      <c r="LDC120" s="463"/>
      <c r="LDD120" s="463"/>
      <c r="LDE120" s="268"/>
      <c r="LDF120" s="463"/>
      <c r="LDG120" s="463"/>
      <c r="LDH120" s="463"/>
      <c r="LDI120" s="267"/>
      <c r="LDJ120" s="464"/>
      <c r="LDK120" s="464"/>
      <c r="LDL120" s="464"/>
      <c r="LDM120" s="267"/>
      <c r="LDN120" s="465"/>
      <c r="LDO120" s="465"/>
      <c r="LDP120" s="465"/>
      <c r="LDQ120" s="268"/>
      <c r="LDR120" s="463"/>
      <c r="LDS120" s="463"/>
      <c r="LDT120" s="463"/>
      <c r="LDU120" s="268"/>
      <c r="LDV120" s="463"/>
      <c r="LDW120" s="463"/>
      <c r="LDX120" s="463"/>
      <c r="LDY120" s="267"/>
      <c r="LDZ120" s="464"/>
      <c r="LEA120" s="464"/>
      <c r="LEB120" s="464"/>
      <c r="LEC120" s="267"/>
      <c r="LED120" s="465"/>
      <c r="LEE120" s="465"/>
      <c r="LEF120" s="465"/>
      <c r="LEG120" s="268"/>
      <c r="LEH120" s="463"/>
      <c r="LEI120" s="463"/>
      <c r="LEJ120" s="463"/>
      <c r="LEK120" s="268"/>
      <c r="LEL120" s="463"/>
      <c r="LEM120" s="463"/>
      <c r="LEN120" s="463"/>
      <c r="LEO120" s="267"/>
      <c r="LEP120" s="464"/>
      <c r="LEQ120" s="464"/>
      <c r="LER120" s="464"/>
      <c r="LES120" s="267"/>
      <c r="LET120" s="465"/>
      <c r="LEU120" s="465"/>
      <c r="LEV120" s="465"/>
      <c r="LEW120" s="268"/>
      <c r="LEX120" s="463"/>
      <c r="LEY120" s="463"/>
      <c r="LEZ120" s="463"/>
      <c r="LFA120" s="268"/>
      <c r="LFB120" s="463"/>
      <c r="LFC120" s="463"/>
      <c r="LFD120" s="463"/>
      <c r="LFE120" s="267"/>
      <c r="LFF120" s="464"/>
      <c r="LFG120" s="464"/>
      <c r="LFH120" s="464"/>
      <c r="LFI120" s="267"/>
      <c r="LFJ120" s="465"/>
      <c r="LFK120" s="465"/>
      <c r="LFL120" s="465"/>
      <c r="LFM120" s="268"/>
      <c r="LFN120" s="463"/>
      <c r="LFO120" s="463"/>
      <c r="LFP120" s="463"/>
      <c r="LFQ120" s="268"/>
      <c r="LFR120" s="463"/>
      <c r="LFS120" s="463"/>
      <c r="LFT120" s="463"/>
      <c r="LFU120" s="267"/>
      <c r="LFV120" s="464"/>
      <c r="LFW120" s="464"/>
      <c r="LFX120" s="464"/>
      <c r="LFY120" s="267"/>
      <c r="LFZ120" s="465"/>
      <c r="LGA120" s="465"/>
      <c r="LGB120" s="465"/>
      <c r="LGC120" s="268"/>
      <c r="LGD120" s="463"/>
      <c r="LGE120" s="463"/>
      <c r="LGF120" s="463"/>
      <c r="LGG120" s="268"/>
      <c r="LGH120" s="463"/>
      <c r="LGI120" s="463"/>
      <c r="LGJ120" s="463"/>
      <c r="LGK120" s="267"/>
      <c r="LGL120" s="464"/>
      <c r="LGM120" s="464"/>
      <c r="LGN120" s="464"/>
      <c r="LGO120" s="267"/>
      <c r="LGP120" s="465"/>
      <c r="LGQ120" s="465"/>
      <c r="LGR120" s="465"/>
      <c r="LGS120" s="268"/>
      <c r="LGT120" s="463"/>
      <c r="LGU120" s="463"/>
      <c r="LGV120" s="463"/>
      <c r="LGW120" s="268"/>
      <c r="LGX120" s="463"/>
      <c r="LGY120" s="463"/>
      <c r="LGZ120" s="463"/>
      <c r="LHA120" s="267"/>
      <c r="LHB120" s="464"/>
      <c r="LHC120" s="464"/>
      <c r="LHD120" s="464"/>
      <c r="LHE120" s="267"/>
      <c r="LHF120" s="465"/>
      <c r="LHG120" s="465"/>
      <c r="LHH120" s="465"/>
      <c r="LHI120" s="268"/>
      <c r="LHJ120" s="463"/>
      <c r="LHK120" s="463"/>
      <c r="LHL120" s="463"/>
      <c r="LHM120" s="268"/>
      <c r="LHN120" s="463"/>
      <c r="LHO120" s="463"/>
      <c r="LHP120" s="463"/>
      <c r="LHQ120" s="267"/>
      <c r="LHR120" s="464"/>
      <c r="LHS120" s="464"/>
      <c r="LHT120" s="464"/>
      <c r="LHU120" s="267"/>
      <c r="LHV120" s="465"/>
      <c r="LHW120" s="465"/>
      <c r="LHX120" s="465"/>
      <c r="LHY120" s="268"/>
      <c r="LHZ120" s="463"/>
      <c r="LIA120" s="463"/>
      <c r="LIB120" s="463"/>
      <c r="LIC120" s="268"/>
      <c r="LID120" s="463"/>
      <c r="LIE120" s="463"/>
      <c r="LIF120" s="463"/>
      <c r="LIG120" s="267"/>
      <c r="LIH120" s="464"/>
      <c r="LII120" s="464"/>
      <c r="LIJ120" s="464"/>
      <c r="LIK120" s="267"/>
      <c r="LIL120" s="465"/>
      <c r="LIM120" s="465"/>
      <c r="LIN120" s="465"/>
      <c r="LIO120" s="268"/>
      <c r="LIP120" s="463"/>
      <c r="LIQ120" s="463"/>
      <c r="LIR120" s="463"/>
      <c r="LIS120" s="268"/>
      <c r="LIT120" s="463"/>
      <c r="LIU120" s="463"/>
      <c r="LIV120" s="463"/>
      <c r="LIW120" s="267"/>
      <c r="LIX120" s="464"/>
      <c r="LIY120" s="464"/>
      <c r="LIZ120" s="464"/>
      <c r="LJA120" s="267"/>
      <c r="LJB120" s="465"/>
      <c r="LJC120" s="465"/>
      <c r="LJD120" s="465"/>
      <c r="LJE120" s="268"/>
      <c r="LJF120" s="463"/>
      <c r="LJG120" s="463"/>
      <c r="LJH120" s="463"/>
      <c r="LJI120" s="268"/>
      <c r="LJJ120" s="463"/>
      <c r="LJK120" s="463"/>
      <c r="LJL120" s="463"/>
      <c r="LJM120" s="267"/>
      <c r="LJN120" s="464"/>
      <c r="LJO120" s="464"/>
      <c r="LJP120" s="464"/>
      <c r="LJQ120" s="267"/>
      <c r="LJR120" s="465"/>
      <c r="LJS120" s="465"/>
      <c r="LJT120" s="465"/>
      <c r="LJU120" s="268"/>
      <c r="LJV120" s="463"/>
      <c r="LJW120" s="463"/>
      <c r="LJX120" s="463"/>
      <c r="LJY120" s="268"/>
      <c r="LJZ120" s="463"/>
      <c r="LKA120" s="463"/>
      <c r="LKB120" s="463"/>
      <c r="LKC120" s="267"/>
      <c r="LKD120" s="464"/>
      <c r="LKE120" s="464"/>
      <c r="LKF120" s="464"/>
      <c r="LKG120" s="267"/>
      <c r="LKH120" s="465"/>
      <c r="LKI120" s="465"/>
      <c r="LKJ120" s="465"/>
      <c r="LKK120" s="268"/>
      <c r="LKL120" s="463"/>
      <c r="LKM120" s="463"/>
      <c r="LKN120" s="463"/>
      <c r="LKO120" s="268"/>
      <c r="LKP120" s="463"/>
      <c r="LKQ120" s="463"/>
      <c r="LKR120" s="463"/>
      <c r="LKS120" s="267"/>
      <c r="LKT120" s="464"/>
      <c r="LKU120" s="464"/>
      <c r="LKV120" s="464"/>
      <c r="LKW120" s="267"/>
      <c r="LKX120" s="465"/>
      <c r="LKY120" s="465"/>
      <c r="LKZ120" s="465"/>
      <c r="LLA120" s="268"/>
      <c r="LLB120" s="463"/>
      <c r="LLC120" s="463"/>
      <c r="LLD120" s="463"/>
      <c r="LLE120" s="268"/>
      <c r="LLF120" s="463"/>
      <c r="LLG120" s="463"/>
      <c r="LLH120" s="463"/>
      <c r="LLI120" s="267"/>
      <c r="LLJ120" s="464"/>
      <c r="LLK120" s="464"/>
      <c r="LLL120" s="464"/>
      <c r="LLM120" s="267"/>
      <c r="LLN120" s="465"/>
      <c r="LLO120" s="465"/>
      <c r="LLP120" s="465"/>
      <c r="LLQ120" s="268"/>
      <c r="LLR120" s="463"/>
      <c r="LLS120" s="463"/>
      <c r="LLT120" s="463"/>
      <c r="LLU120" s="268"/>
      <c r="LLV120" s="463"/>
      <c r="LLW120" s="463"/>
      <c r="LLX120" s="463"/>
      <c r="LLY120" s="267"/>
      <c r="LLZ120" s="464"/>
      <c r="LMA120" s="464"/>
      <c r="LMB120" s="464"/>
      <c r="LMC120" s="267"/>
      <c r="LMD120" s="465"/>
      <c r="LME120" s="465"/>
      <c r="LMF120" s="465"/>
      <c r="LMG120" s="268"/>
      <c r="LMH120" s="463"/>
      <c r="LMI120" s="463"/>
      <c r="LMJ120" s="463"/>
      <c r="LMK120" s="268"/>
      <c r="LML120" s="463"/>
      <c r="LMM120" s="463"/>
      <c r="LMN120" s="463"/>
      <c r="LMO120" s="267"/>
      <c r="LMP120" s="464"/>
      <c r="LMQ120" s="464"/>
      <c r="LMR120" s="464"/>
      <c r="LMS120" s="267"/>
      <c r="LMT120" s="465"/>
      <c r="LMU120" s="465"/>
      <c r="LMV120" s="465"/>
      <c r="LMW120" s="268"/>
      <c r="LMX120" s="463"/>
      <c r="LMY120" s="463"/>
      <c r="LMZ120" s="463"/>
      <c r="LNA120" s="268"/>
      <c r="LNB120" s="463"/>
      <c r="LNC120" s="463"/>
      <c r="LND120" s="463"/>
      <c r="LNE120" s="267"/>
      <c r="LNF120" s="464"/>
      <c r="LNG120" s="464"/>
      <c r="LNH120" s="464"/>
      <c r="LNI120" s="267"/>
      <c r="LNJ120" s="465"/>
      <c r="LNK120" s="465"/>
      <c r="LNL120" s="465"/>
      <c r="LNM120" s="268"/>
      <c r="LNN120" s="463"/>
      <c r="LNO120" s="463"/>
      <c r="LNP120" s="463"/>
      <c r="LNQ120" s="268"/>
      <c r="LNR120" s="463"/>
      <c r="LNS120" s="463"/>
      <c r="LNT120" s="463"/>
      <c r="LNU120" s="267"/>
      <c r="LNV120" s="464"/>
      <c r="LNW120" s="464"/>
      <c r="LNX120" s="464"/>
      <c r="LNY120" s="267"/>
      <c r="LNZ120" s="465"/>
      <c r="LOA120" s="465"/>
      <c r="LOB120" s="465"/>
      <c r="LOC120" s="268"/>
      <c r="LOD120" s="463"/>
      <c r="LOE120" s="463"/>
      <c r="LOF120" s="463"/>
      <c r="LOG120" s="268"/>
      <c r="LOH120" s="463"/>
      <c r="LOI120" s="463"/>
      <c r="LOJ120" s="463"/>
      <c r="LOK120" s="267"/>
      <c r="LOL120" s="464"/>
      <c r="LOM120" s="464"/>
      <c r="LON120" s="464"/>
      <c r="LOO120" s="267"/>
      <c r="LOP120" s="465"/>
      <c r="LOQ120" s="465"/>
      <c r="LOR120" s="465"/>
      <c r="LOS120" s="268"/>
      <c r="LOT120" s="463"/>
      <c r="LOU120" s="463"/>
      <c r="LOV120" s="463"/>
      <c r="LOW120" s="268"/>
      <c r="LOX120" s="463"/>
      <c r="LOY120" s="463"/>
      <c r="LOZ120" s="463"/>
      <c r="LPA120" s="267"/>
      <c r="LPB120" s="464"/>
      <c r="LPC120" s="464"/>
      <c r="LPD120" s="464"/>
      <c r="LPE120" s="267"/>
      <c r="LPF120" s="465"/>
      <c r="LPG120" s="465"/>
      <c r="LPH120" s="465"/>
      <c r="LPI120" s="268"/>
      <c r="LPJ120" s="463"/>
      <c r="LPK120" s="463"/>
      <c r="LPL120" s="463"/>
      <c r="LPM120" s="268"/>
      <c r="LPN120" s="463"/>
      <c r="LPO120" s="463"/>
      <c r="LPP120" s="463"/>
      <c r="LPQ120" s="267"/>
      <c r="LPR120" s="464"/>
      <c r="LPS120" s="464"/>
      <c r="LPT120" s="464"/>
      <c r="LPU120" s="267"/>
      <c r="LPV120" s="465"/>
      <c r="LPW120" s="465"/>
      <c r="LPX120" s="465"/>
      <c r="LPY120" s="268"/>
      <c r="LPZ120" s="463"/>
      <c r="LQA120" s="463"/>
      <c r="LQB120" s="463"/>
      <c r="LQC120" s="268"/>
      <c r="LQD120" s="463"/>
      <c r="LQE120" s="463"/>
      <c r="LQF120" s="463"/>
      <c r="LQG120" s="267"/>
      <c r="LQH120" s="464"/>
      <c r="LQI120" s="464"/>
      <c r="LQJ120" s="464"/>
      <c r="LQK120" s="267"/>
      <c r="LQL120" s="465"/>
      <c r="LQM120" s="465"/>
      <c r="LQN120" s="465"/>
      <c r="LQO120" s="268"/>
      <c r="LQP120" s="463"/>
      <c r="LQQ120" s="463"/>
      <c r="LQR120" s="463"/>
      <c r="LQS120" s="268"/>
      <c r="LQT120" s="463"/>
      <c r="LQU120" s="463"/>
      <c r="LQV120" s="463"/>
      <c r="LQW120" s="267"/>
      <c r="LQX120" s="464"/>
      <c r="LQY120" s="464"/>
      <c r="LQZ120" s="464"/>
      <c r="LRA120" s="267"/>
      <c r="LRB120" s="465"/>
      <c r="LRC120" s="465"/>
      <c r="LRD120" s="465"/>
      <c r="LRE120" s="268"/>
      <c r="LRF120" s="463"/>
      <c r="LRG120" s="463"/>
      <c r="LRH120" s="463"/>
      <c r="LRI120" s="268"/>
      <c r="LRJ120" s="463"/>
      <c r="LRK120" s="463"/>
      <c r="LRL120" s="463"/>
      <c r="LRM120" s="267"/>
      <c r="LRN120" s="464"/>
      <c r="LRO120" s="464"/>
      <c r="LRP120" s="464"/>
      <c r="LRQ120" s="267"/>
      <c r="LRR120" s="465"/>
      <c r="LRS120" s="465"/>
      <c r="LRT120" s="465"/>
      <c r="LRU120" s="268"/>
      <c r="LRV120" s="463"/>
      <c r="LRW120" s="463"/>
      <c r="LRX120" s="463"/>
      <c r="LRY120" s="268"/>
      <c r="LRZ120" s="463"/>
      <c r="LSA120" s="463"/>
      <c r="LSB120" s="463"/>
      <c r="LSC120" s="267"/>
      <c r="LSD120" s="464"/>
      <c r="LSE120" s="464"/>
      <c r="LSF120" s="464"/>
      <c r="LSG120" s="267"/>
      <c r="LSH120" s="465"/>
      <c r="LSI120" s="465"/>
      <c r="LSJ120" s="465"/>
      <c r="LSK120" s="268"/>
      <c r="LSL120" s="463"/>
      <c r="LSM120" s="463"/>
      <c r="LSN120" s="463"/>
      <c r="LSO120" s="268"/>
      <c r="LSP120" s="463"/>
      <c r="LSQ120" s="463"/>
      <c r="LSR120" s="463"/>
      <c r="LSS120" s="267"/>
      <c r="LST120" s="464"/>
      <c r="LSU120" s="464"/>
      <c r="LSV120" s="464"/>
      <c r="LSW120" s="267"/>
      <c r="LSX120" s="465"/>
      <c r="LSY120" s="465"/>
      <c r="LSZ120" s="465"/>
      <c r="LTA120" s="268"/>
      <c r="LTB120" s="463"/>
      <c r="LTC120" s="463"/>
      <c r="LTD120" s="463"/>
      <c r="LTE120" s="268"/>
      <c r="LTF120" s="463"/>
      <c r="LTG120" s="463"/>
      <c r="LTH120" s="463"/>
      <c r="LTI120" s="267"/>
      <c r="LTJ120" s="464"/>
      <c r="LTK120" s="464"/>
      <c r="LTL120" s="464"/>
      <c r="LTM120" s="267"/>
      <c r="LTN120" s="465"/>
      <c r="LTO120" s="465"/>
      <c r="LTP120" s="465"/>
      <c r="LTQ120" s="268"/>
      <c r="LTR120" s="463"/>
      <c r="LTS120" s="463"/>
      <c r="LTT120" s="463"/>
      <c r="LTU120" s="268"/>
      <c r="LTV120" s="463"/>
      <c r="LTW120" s="463"/>
      <c r="LTX120" s="463"/>
      <c r="LTY120" s="267"/>
      <c r="LTZ120" s="464"/>
      <c r="LUA120" s="464"/>
      <c r="LUB120" s="464"/>
      <c r="LUC120" s="267"/>
      <c r="LUD120" s="465"/>
      <c r="LUE120" s="465"/>
      <c r="LUF120" s="465"/>
      <c r="LUG120" s="268"/>
      <c r="LUH120" s="463"/>
      <c r="LUI120" s="463"/>
      <c r="LUJ120" s="463"/>
      <c r="LUK120" s="268"/>
      <c r="LUL120" s="463"/>
      <c r="LUM120" s="463"/>
      <c r="LUN120" s="463"/>
      <c r="LUO120" s="267"/>
      <c r="LUP120" s="464"/>
      <c r="LUQ120" s="464"/>
      <c r="LUR120" s="464"/>
      <c r="LUS120" s="267"/>
      <c r="LUT120" s="465"/>
      <c r="LUU120" s="465"/>
      <c r="LUV120" s="465"/>
      <c r="LUW120" s="268"/>
      <c r="LUX120" s="463"/>
      <c r="LUY120" s="463"/>
      <c r="LUZ120" s="463"/>
      <c r="LVA120" s="268"/>
      <c r="LVB120" s="463"/>
      <c r="LVC120" s="463"/>
      <c r="LVD120" s="463"/>
      <c r="LVE120" s="267"/>
      <c r="LVF120" s="464"/>
      <c r="LVG120" s="464"/>
      <c r="LVH120" s="464"/>
      <c r="LVI120" s="267"/>
      <c r="LVJ120" s="465"/>
      <c r="LVK120" s="465"/>
      <c r="LVL120" s="465"/>
      <c r="LVM120" s="268"/>
      <c r="LVN120" s="463"/>
      <c r="LVO120" s="463"/>
      <c r="LVP120" s="463"/>
      <c r="LVQ120" s="268"/>
      <c r="LVR120" s="463"/>
      <c r="LVS120" s="463"/>
      <c r="LVT120" s="463"/>
      <c r="LVU120" s="267"/>
      <c r="LVV120" s="464"/>
      <c r="LVW120" s="464"/>
      <c r="LVX120" s="464"/>
      <c r="LVY120" s="267"/>
      <c r="LVZ120" s="465"/>
      <c r="LWA120" s="465"/>
      <c r="LWB120" s="465"/>
      <c r="LWC120" s="268"/>
      <c r="LWD120" s="463"/>
      <c r="LWE120" s="463"/>
      <c r="LWF120" s="463"/>
      <c r="LWG120" s="268"/>
      <c r="LWH120" s="463"/>
      <c r="LWI120" s="463"/>
      <c r="LWJ120" s="463"/>
      <c r="LWK120" s="267"/>
      <c r="LWL120" s="464"/>
      <c r="LWM120" s="464"/>
      <c r="LWN120" s="464"/>
      <c r="LWO120" s="267"/>
      <c r="LWP120" s="465"/>
      <c r="LWQ120" s="465"/>
      <c r="LWR120" s="465"/>
      <c r="LWS120" s="268"/>
      <c r="LWT120" s="463"/>
      <c r="LWU120" s="463"/>
      <c r="LWV120" s="463"/>
      <c r="LWW120" s="268"/>
      <c r="LWX120" s="463"/>
      <c r="LWY120" s="463"/>
      <c r="LWZ120" s="463"/>
      <c r="LXA120" s="267"/>
      <c r="LXB120" s="464"/>
      <c r="LXC120" s="464"/>
      <c r="LXD120" s="464"/>
      <c r="LXE120" s="267"/>
      <c r="LXF120" s="465"/>
      <c r="LXG120" s="465"/>
      <c r="LXH120" s="465"/>
      <c r="LXI120" s="268"/>
      <c r="LXJ120" s="463"/>
      <c r="LXK120" s="463"/>
      <c r="LXL120" s="463"/>
      <c r="LXM120" s="268"/>
      <c r="LXN120" s="463"/>
      <c r="LXO120" s="463"/>
      <c r="LXP120" s="463"/>
      <c r="LXQ120" s="267"/>
      <c r="LXR120" s="464"/>
      <c r="LXS120" s="464"/>
      <c r="LXT120" s="464"/>
      <c r="LXU120" s="267"/>
      <c r="LXV120" s="465"/>
      <c r="LXW120" s="465"/>
      <c r="LXX120" s="465"/>
      <c r="LXY120" s="268"/>
      <c r="LXZ120" s="463"/>
      <c r="LYA120" s="463"/>
      <c r="LYB120" s="463"/>
      <c r="LYC120" s="268"/>
      <c r="LYD120" s="463"/>
      <c r="LYE120" s="463"/>
      <c r="LYF120" s="463"/>
      <c r="LYG120" s="267"/>
      <c r="LYH120" s="464"/>
      <c r="LYI120" s="464"/>
      <c r="LYJ120" s="464"/>
      <c r="LYK120" s="267"/>
      <c r="LYL120" s="465"/>
      <c r="LYM120" s="465"/>
      <c r="LYN120" s="465"/>
      <c r="LYO120" s="268"/>
      <c r="LYP120" s="463"/>
      <c r="LYQ120" s="463"/>
      <c r="LYR120" s="463"/>
      <c r="LYS120" s="268"/>
      <c r="LYT120" s="463"/>
      <c r="LYU120" s="463"/>
      <c r="LYV120" s="463"/>
      <c r="LYW120" s="267"/>
      <c r="LYX120" s="464"/>
      <c r="LYY120" s="464"/>
      <c r="LYZ120" s="464"/>
      <c r="LZA120" s="267"/>
      <c r="LZB120" s="465"/>
      <c r="LZC120" s="465"/>
      <c r="LZD120" s="465"/>
      <c r="LZE120" s="268"/>
      <c r="LZF120" s="463"/>
      <c r="LZG120" s="463"/>
      <c r="LZH120" s="463"/>
      <c r="LZI120" s="268"/>
      <c r="LZJ120" s="463"/>
      <c r="LZK120" s="463"/>
      <c r="LZL120" s="463"/>
      <c r="LZM120" s="267"/>
      <c r="LZN120" s="464"/>
      <c r="LZO120" s="464"/>
      <c r="LZP120" s="464"/>
      <c r="LZQ120" s="267"/>
      <c r="LZR120" s="465"/>
      <c r="LZS120" s="465"/>
      <c r="LZT120" s="465"/>
      <c r="LZU120" s="268"/>
      <c r="LZV120" s="463"/>
      <c r="LZW120" s="463"/>
      <c r="LZX120" s="463"/>
      <c r="LZY120" s="268"/>
      <c r="LZZ120" s="463"/>
      <c r="MAA120" s="463"/>
      <c r="MAB120" s="463"/>
      <c r="MAC120" s="267"/>
      <c r="MAD120" s="464"/>
      <c r="MAE120" s="464"/>
      <c r="MAF120" s="464"/>
      <c r="MAG120" s="267"/>
      <c r="MAH120" s="465"/>
      <c r="MAI120" s="465"/>
      <c r="MAJ120" s="465"/>
      <c r="MAK120" s="268"/>
      <c r="MAL120" s="463"/>
      <c r="MAM120" s="463"/>
      <c r="MAN120" s="463"/>
      <c r="MAO120" s="268"/>
      <c r="MAP120" s="463"/>
      <c r="MAQ120" s="463"/>
      <c r="MAR120" s="463"/>
      <c r="MAS120" s="267"/>
      <c r="MAT120" s="464"/>
      <c r="MAU120" s="464"/>
      <c r="MAV120" s="464"/>
      <c r="MAW120" s="267"/>
      <c r="MAX120" s="465"/>
      <c r="MAY120" s="465"/>
      <c r="MAZ120" s="465"/>
      <c r="MBA120" s="268"/>
      <c r="MBB120" s="463"/>
      <c r="MBC120" s="463"/>
      <c r="MBD120" s="463"/>
      <c r="MBE120" s="268"/>
      <c r="MBF120" s="463"/>
      <c r="MBG120" s="463"/>
      <c r="MBH120" s="463"/>
      <c r="MBI120" s="267"/>
      <c r="MBJ120" s="464"/>
      <c r="MBK120" s="464"/>
      <c r="MBL120" s="464"/>
      <c r="MBM120" s="267"/>
      <c r="MBN120" s="465"/>
      <c r="MBO120" s="465"/>
      <c r="MBP120" s="465"/>
      <c r="MBQ120" s="268"/>
      <c r="MBR120" s="463"/>
      <c r="MBS120" s="463"/>
      <c r="MBT120" s="463"/>
      <c r="MBU120" s="268"/>
      <c r="MBV120" s="463"/>
      <c r="MBW120" s="463"/>
      <c r="MBX120" s="463"/>
      <c r="MBY120" s="267"/>
      <c r="MBZ120" s="464"/>
      <c r="MCA120" s="464"/>
      <c r="MCB120" s="464"/>
      <c r="MCC120" s="267"/>
      <c r="MCD120" s="465"/>
      <c r="MCE120" s="465"/>
      <c r="MCF120" s="465"/>
      <c r="MCG120" s="268"/>
      <c r="MCH120" s="463"/>
      <c r="MCI120" s="463"/>
      <c r="MCJ120" s="463"/>
      <c r="MCK120" s="268"/>
      <c r="MCL120" s="463"/>
      <c r="MCM120" s="463"/>
      <c r="MCN120" s="463"/>
      <c r="MCO120" s="267"/>
      <c r="MCP120" s="464"/>
      <c r="MCQ120" s="464"/>
      <c r="MCR120" s="464"/>
      <c r="MCS120" s="267"/>
      <c r="MCT120" s="465"/>
      <c r="MCU120" s="465"/>
      <c r="MCV120" s="465"/>
      <c r="MCW120" s="268"/>
      <c r="MCX120" s="463"/>
      <c r="MCY120" s="463"/>
      <c r="MCZ120" s="463"/>
      <c r="MDA120" s="268"/>
      <c r="MDB120" s="463"/>
      <c r="MDC120" s="463"/>
      <c r="MDD120" s="463"/>
      <c r="MDE120" s="267"/>
      <c r="MDF120" s="464"/>
      <c r="MDG120" s="464"/>
      <c r="MDH120" s="464"/>
      <c r="MDI120" s="267"/>
      <c r="MDJ120" s="465"/>
      <c r="MDK120" s="465"/>
      <c r="MDL120" s="465"/>
      <c r="MDM120" s="268"/>
      <c r="MDN120" s="463"/>
      <c r="MDO120" s="463"/>
      <c r="MDP120" s="463"/>
      <c r="MDQ120" s="268"/>
      <c r="MDR120" s="463"/>
      <c r="MDS120" s="463"/>
      <c r="MDT120" s="463"/>
      <c r="MDU120" s="267"/>
      <c r="MDV120" s="464"/>
      <c r="MDW120" s="464"/>
      <c r="MDX120" s="464"/>
      <c r="MDY120" s="267"/>
      <c r="MDZ120" s="465"/>
      <c r="MEA120" s="465"/>
      <c r="MEB120" s="465"/>
      <c r="MEC120" s="268"/>
      <c r="MED120" s="463"/>
      <c r="MEE120" s="463"/>
      <c r="MEF120" s="463"/>
      <c r="MEG120" s="268"/>
      <c r="MEH120" s="463"/>
      <c r="MEI120" s="463"/>
      <c r="MEJ120" s="463"/>
      <c r="MEK120" s="267"/>
      <c r="MEL120" s="464"/>
      <c r="MEM120" s="464"/>
      <c r="MEN120" s="464"/>
      <c r="MEO120" s="267"/>
      <c r="MEP120" s="465"/>
      <c r="MEQ120" s="465"/>
      <c r="MER120" s="465"/>
      <c r="MES120" s="268"/>
      <c r="MET120" s="463"/>
      <c r="MEU120" s="463"/>
      <c r="MEV120" s="463"/>
      <c r="MEW120" s="268"/>
      <c r="MEX120" s="463"/>
      <c r="MEY120" s="463"/>
      <c r="MEZ120" s="463"/>
      <c r="MFA120" s="267"/>
      <c r="MFB120" s="464"/>
      <c r="MFC120" s="464"/>
      <c r="MFD120" s="464"/>
      <c r="MFE120" s="267"/>
      <c r="MFF120" s="465"/>
      <c r="MFG120" s="465"/>
      <c r="MFH120" s="465"/>
      <c r="MFI120" s="268"/>
      <c r="MFJ120" s="463"/>
      <c r="MFK120" s="463"/>
      <c r="MFL120" s="463"/>
      <c r="MFM120" s="268"/>
      <c r="MFN120" s="463"/>
      <c r="MFO120" s="463"/>
      <c r="MFP120" s="463"/>
      <c r="MFQ120" s="267"/>
      <c r="MFR120" s="464"/>
      <c r="MFS120" s="464"/>
      <c r="MFT120" s="464"/>
      <c r="MFU120" s="267"/>
      <c r="MFV120" s="465"/>
      <c r="MFW120" s="465"/>
      <c r="MFX120" s="465"/>
      <c r="MFY120" s="268"/>
      <c r="MFZ120" s="463"/>
      <c r="MGA120" s="463"/>
      <c r="MGB120" s="463"/>
      <c r="MGC120" s="268"/>
      <c r="MGD120" s="463"/>
      <c r="MGE120" s="463"/>
      <c r="MGF120" s="463"/>
      <c r="MGG120" s="267"/>
      <c r="MGH120" s="464"/>
      <c r="MGI120" s="464"/>
      <c r="MGJ120" s="464"/>
      <c r="MGK120" s="267"/>
      <c r="MGL120" s="465"/>
      <c r="MGM120" s="465"/>
      <c r="MGN120" s="465"/>
      <c r="MGO120" s="268"/>
      <c r="MGP120" s="463"/>
      <c r="MGQ120" s="463"/>
      <c r="MGR120" s="463"/>
      <c r="MGS120" s="268"/>
      <c r="MGT120" s="463"/>
      <c r="MGU120" s="463"/>
      <c r="MGV120" s="463"/>
      <c r="MGW120" s="267"/>
      <c r="MGX120" s="464"/>
      <c r="MGY120" s="464"/>
      <c r="MGZ120" s="464"/>
      <c r="MHA120" s="267"/>
      <c r="MHB120" s="465"/>
      <c r="MHC120" s="465"/>
      <c r="MHD120" s="465"/>
      <c r="MHE120" s="268"/>
      <c r="MHF120" s="463"/>
      <c r="MHG120" s="463"/>
      <c r="MHH120" s="463"/>
      <c r="MHI120" s="268"/>
      <c r="MHJ120" s="463"/>
      <c r="MHK120" s="463"/>
      <c r="MHL120" s="463"/>
      <c r="MHM120" s="267"/>
      <c r="MHN120" s="464"/>
      <c r="MHO120" s="464"/>
      <c r="MHP120" s="464"/>
      <c r="MHQ120" s="267"/>
      <c r="MHR120" s="465"/>
      <c r="MHS120" s="465"/>
      <c r="MHT120" s="465"/>
      <c r="MHU120" s="268"/>
      <c r="MHV120" s="463"/>
      <c r="MHW120" s="463"/>
      <c r="MHX120" s="463"/>
      <c r="MHY120" s="268"/>
      <c r="MHZ120" s="463"/>
      <c r="MIA120" s="463"/>
      <c r="MIB120" s="463"/>
      <c r="MIC120" s="267"/>
      <c r="MID120" s="464"/>
      <c r="MIE120" s="464"/>
      <c r="MIF120" s="464"/>
      <c r="MIG120" s="267"/>
      <c r="MIH120" s="465"/>
      <c r="MII120" s="465"/>
      <c r="MIJ120" s="465"/>
      <c r="MIK120" s="268"/>
      <c r="MIL120" s="463"/>
      <c r="MIM120" s="463"/>
      <c r="MIN120" s="463"/>
      <c r="MIO120" s="268"/>
      <c r="MIP120" s="463"/>
      <c r="MIQ120" s="463"/>
      <c r="MIR120" s="463"/>
      <c r="MIS120" s="267"/>
      <c r="MIT120" s="464"/>
      <c r="MIU120" s="464"/>
      <c r="MIV120" s="464"/>
      <c r="MIW120" s="267"/>
      <c r="MIX120" s="465"/>
      <c r="MIY120" s="465"/>
      <c r="MIZ120" s="465"/>
      <c r="MJA120" s="268"/>
      <c r="MJB120" s="463"/>
      <c r="MJC120" s="463"/>
      <c r="MJD120" s="463"/>
      <c r="MJE120" s="268"/>
      <c r="MJF120" s="463"/>
      <c r="MJG120" s="463"/>
      <c r="MJH120" s="463"/>
      <c r="MJI120" s="267"/>
      <c r="MJJ120" s="464"/>
      <c r="MJK120" s="464"/>
      <c r="MJL120" s="464"/>
      <c r="MJM120" s="267"/>
      <c r="MJN120" s="465"/>
      <c r="MJO120" s="465"/>
      <c r="MJP120" s="465"/>
      <c r="MJQ120" s="268"/>
      <c r="MJR120" s="463"/>
      <c r="MJS120" s="463"/>
      <c r="MJT120" s="463"/>
      <c r="MJU120" s="268"/>
      <c r="MJV120" s="463"/>
      <c r="MJW120" s="463"/>
      <c r="MJX120" s="463"/>
      <c r="MJY120" s="267"/>
      <c r="MJZ120" s="464"/>
      <c r="MKA120" s="464"/>
      <c r="MKB120" s="464"/>
      <c r="MKC120" s="267"/>
      <c r="MKD120" s="465"/>
      <c r="MKE120" s="465"/>
      <c r="MKF120" s="465"/>
      <c r="MKG120" s="268"/>
      <c r="MKH120" s="463"/>
      <c r="MKI120" s="463"/>
      <c r="MKJ120" s="463"/>
      <c r="MKK120" s="268"/>
      <c r="MKL120" s="463"/>
      <c r="MKM120" s="463"/>
      <c r="MKN120" s="463"/>
      <c r="MKO120" s="267"/>
      <c r="MKP120" s="464"/>
      <c r="MKQ120" s="464"/>
      <c r="MKR120" s="464"/>
      <c r="MKS120" s="267"/>
      <c r="MKT120" s="465"/>
      <c r="MKU120" s="465"/>
      <c r="MKV120" s="465"/>
      <c r="MKW120" s="268"/>
      <c r="MKX120" s="463"/>
      <c r="MKY120" s="463"/>
      <c r="MKZ120" s="463"/>
      <c r="MLA120" s="268"/>
      <c r="MLB120" s="463"/>
      <c r="MLC120" s="463"/>
      <c r="MLD120" s="463"/>
      <c r="MLE120" s="267"/>
      <c r="MLF120" s="464"/>
      <c r="MLG120" s="464"/>
      <c r="MLH120" s="464"/>
      <c r="MLI120" s="267"/>
      <c r="MLJ120" s="465"/>
      <c r="MLK120" s="465"/>
      <c r="MLL120" s="465"/>
      <c r="MLM120" s="268"/>
      <c r="MLN120" s="463"/>
      <c r="MLO120" s="463"/>
      <c r="MLP120" s="463"/>
      <c r="MLQ120" s="268"/>
      <c r="MLR120" s="463"/>
      <c r="MLS120" s="463"/>
      <c r="MLT120" s="463"/>
      <c r="MLU120" s="267"/>
      <c r="MLV120" s="464"/>
      <c r="MLW120" s="464"/>
      <c r="MLX120" s="464"/>
      <c r="MLY120" s="267"/>
      <c r="MLZ120" s="465"/>
      <c r="MMA120" s="465"/>
      <c r="MMB120" s="465"/>
      <c r="MMC120" s="268"/>
      <c r="MMD120" s="463"/>
      <c r="MME120" s="463"/>
      <c r="MMF120" s="463"/>
      <c r="MMG120" s="268"/>
      <c r="MMH120" s="463"/>
      <c r="MMI120" s="463"/>
      <c r="MMJ120" s="463"/>
      <c r="MMK120" s="267"/>
      <c r="MML120" s="464"/>
      <c r="MMM120" s="464"/>
      <c r="MMN120" s="464"/>
      <c r="MMO120" s="267"/>
      <c r="MMP120" s="465"/>
      <c r="MMQ120" s="465"/>
      <c r="MMR120" s="465"/>
      <c r="MMS120" s="268"/>
      <c r="MMT120" s="463"/>
      <c r="MMU120" s="463"/>
      <c r="MMV120" s="463"/>
      <c r="MMW120" s="268"/>
      <c r="MMX120" s="463"/>
      <c r="MMY120" s="463"/>
      <c r="MMZ120" s="463"/>
      <c r="MNA120" s="267"/>
      <c r="MNB120" s="464"/>
      <c r="MNC120" s="464"/>
      <c r="MND120" s="464"/>
      <c r="MNE120" s="267"/>
      <c r="MNF120" s="465"/>
      <c r="MNG120" s="465"/>
      <c r="MNH120" s="465"/>
      <c r="MNI120" s="268"/>
      <c r="MNJ120" s="463"/>
      <c r="MNK120" s="463"/>
      <c r="MNL120" s="463"/>
      <c r="MNM120" s="268"/>
      <c r="MNN120" s="463"/>
      <c r="MNO120" s="463"/>
      <c r="MNP120" s="463"/>
      <c r="MNQ120" s="267"/>
      <c r="MNR120" s="464"/>
      <c r="MNS120" s="464"/>
      <c r="MNT120" s="464"/>
      <c r="MNU120" s="267"/>
      <c r="MNV120" s="465"/>
      <c r="MNW120" s="465"/>
      <c r="MNX120" s="465"/>
      <c r="MNY120" s="268"/>
      <c r="MNZ120" s="463"/>
      <c r="MOA120" s="463"/>
      <c r="MOB120" s="463"/>
      <c r="MOC120" s="268"/>
      <c r="MOD120" s="463"/>
      <c r="MOE120" s="463"/>
      <c r="MOF120" s="463"/>
      <c r="MOG120" s="267"/>
      <c r="MOH120" s="464"/>
      <c r="MOI120" s="464"/>
      <c r="MOJ120" s="464"/>
      <c r="MOK120" s="267"/>
      <c r="MOL120" s="465"/>
      <c r="MOM120" s="465"/>
      <c r="MON120" s="465"/>
      <c r="MOO120" s="268"/>
      <c r="MOP120" s="463"/>
      <c r="MOQ120" s="463"/>
      <c r="MOR120" s="463"/>
      <c r="MOS120" s="268"/>
      <c r="MOT120" s="463"/>
      <c r="MOU120" s="463"/>
      <c r="MOV120" s="463"/>
      <c r="MOW120" s="267"/>
      <c r="MOX120" s="464"/>
      <c r="MOY120" s="464"/>
      <c r="MOZ120" s="464"/>
      <c r="MPA120" s="267"/>
      <c r="MPB120" s="465"/>
      <c r="MPC120" s="465"/>
      <c r="MPD120" s="465"/>
      <c r="MPE120" s="268"/>
      <c r="MPF120" s="463"/>
      <c r="MPG120" s="463"/>
      <c r="MPH120" s="463"/>
      <c r="MPI120" s="268"/>
      <c r="MPJ120" s="463"/>
      <c r="MPK120" s="463"/>
      <c r="MPL120" s="463"/>
      <c r="MPM120" s="267"/>
      <c r="MPN120" s="464"/>
      <c r="MPO120" s="464"/>
      <c r="MPP120" s="464"/>
      <c r="MPQ120" s="267"/>
      <c r="MPR120" s="465"/>
      <c r="MPS120" s="465"/>
      <c r="MPT120" s="465"/>
      <c r="MPU120" s="268"/>
      <c r="MPV120" s="463"/>
      <c r="MPW120" s="463"/>
      <c r="MPX120" s="463"/>
      <c r="MPY120" s="268"/>
      <c r="MPZ120" s="463"/>
      <c r="MQA120" s="463"/>
      <c r="MQB120" s="463"/>
      <c r="MQC120" s="267"/>
      <c r="MQD120" s="464"/>
      <c r="MQE120" s="464"/>
      <c r="MQF120" s="464"/>
      <c r="MQG120" s="267"/>
      <c r="MQH120" s="465"/>
      <c r="MQI120" s="465"/>
      <c r="MQJ120" s="465"/>
      <c r="MQK120" s="268"/>
      <c r="MQL120" s="463"/>
      <c r="MQM120" s="463"/>
      <c r="MQN120" s="463"/>
      <c r="MQO120" s="268"/>
      <c r="MQP120" s="463"/>
      <c r="MQQ120" s="463"/>
      <c r="MQR120" s="463"/>
      <c r="MQS120" s="267"/>
      <c r="MQT120" s="464"/>
      <c r="MQU120" s="464"/>
      <c r="MQV120" s="464"/>
      <c r="MQW120" s="267"/>
      <c r="MQX120" s="465"/>
      <c r="MQY120" s="465"/>
      <c r="MQZ120" s="465"/>
      <c r="MRA120" s="268"/>
      <c r="MRB120" s="463"/>
      <c r="MRC120" s="463"/>
      <c r="MRD120" s="463"/>
      <c r="MRE120" s="268"/>
      <c r="MRF120" s="463"/>
      <c r="MRG120" s="463"/>
      <c r="MRH120" s="463"/>
      <c r="MRI120" s="267"/>
      <c r="MRJ120" s="464"/>
      <c r="MRK120" s="464"/>
      <c r="MRL120" s="464"/>
      <c r="MRM120" s="267"/>
      <c r="MRN120" s="465"/>
      <c r="MRO120" s="465"/>
      <c r="MRP120" s="465"/>
      <c r="MRQ120" s="268"/>
      <c r="MRR120" s="463"/>
      <c r="MRS120" s="463"/>
      <c r="MRT120" s="463"/>
      <c r="MRU120" s="268"/>
      <c r="MRV120" s="463"/>
      <c r="MRW120" s="463"/>
      <c r="MRX120" s="463"/>
      <c r="MRY120" s="267"/>
      <c r="MRZ120" s="464"/>
      <c r="MSA120" s="464"/>
      <c r="MSB120" s="464"/>
      <c r="MSC120" s="267"/>
      <c r="MSD120" s="465"/>
      <c r="MSE120" s="465"/>
      <c r="MSF120" s="465"/>
      <c r="MSG120" s="268"/>
      <c r="MSH120" s="463"/>
      <c r="MSI120" s="463"/>
      <c r="MSJ120" s="463"/>
      <c r="MSK120" s="268"/>
      <c r="MSL120" s="463"/>
      <c r="MSM120" s="463"/>
      <c r="MSN120" s="463"/>
      <c r="MSO120" s="267"/>
      <c r="MSP120" s="464"/>
      <c r="MSQ120" s="464"/>
      <c r="MSR120" s="464"/>
      <c r="MSS120" s="267"/>
      <c r="MST120" s="465"/>
      <c r="MSU120" s="465"/>
      <c r="MSV120" s="465"/>
      <c r="MSW120" s="268"/>
      <c r="MSX120" s="463"/>
      <c r="MSY120" s="463"/>
      <c r="MSZ120" s="463"/>
      <c r="MTA120" s="268"/>
      <c r="MTB120" s="463"/>
      <c r="MTC120" s="463"/>
      <c r="MTD120" s="463"/>
      <c r="MTE120" s="267"/>
      <c r="MTF120" s="464"/>
      <c r="MTG120" s="464"/>
      <c r="MTH120" s="464"/>
      <c r="MTI120" s="267"/>
      <c r="MTJ120" s="465"/>
      <c r="MTK120" s="465"/>
      <c r="MTL120" s="465"/>
      <c r="MTM120" s="268"/>
      <c r="MTN120" s="463"/>
      <c r="MTO120" s="463"/>
      <c r="MTP120" s="463"/>
      <c r="MTQ120" s="268"/>
      <c r="MTR120" s="463"/>
      <c r="MTS120" s="463"/>
      <c r="MTT120" s="463"/>
      <c r="MTU120" s="267"/>
      <c r="MTV120" s="464"/>
      <c r="MTW120" s="464"/>
      <c r="MTX120" s="464"/>
      <c r="MTY120" s="267"/>
      <c r="MTZ120" s="465"/>
      <c r="MUA120" s="465"/>
      <c r="MUB120" s="465"/>
      <c r="MUC120" s="268"/>
      <c r="MUD120" s="463"/>
      <c r="MUE120" s="463"/>
      <c r="MUF120" s="463"/>
      <c r="MUG120" s="268"/>
      <c r="MUH120" s="463"/>
      <c r="MUI120" s="463"/>
      <c r="MUJ120" s="463"/>
      <c r="MUK120" s="267"/>
      <c r="MUL120" s="464"/>
      <c r="MUM120" s="464"/>
      <c r="MUN120" s="464"/>
      <c r="MUO120" s="267"/>
      <c r="MUP120" s="465"/>
      <c r="MUQ120" s="465"/>
      <c r="MUR120" s="465"/>
      <c r="MUS120" s="268"/>
      <c r="MUT120" s="463"/>
      <c r="MUU120" s="463"/>
      <c r="MUV120" s="463"/>
      <c r="MUW120" s="268"/>
      <c r="MUX120" s="463"/>
      <c r="MUY120" s="463"/>
      <c r="MUZ120" s="463"/>
      <c r="MVA120" s="267"/>
      <c r="MVB120" s="464"/>
      <c r="MVC120" s="464"/>
      <c r="MVD120" s="464"/>
      <c r="MVE120" s="267"/>
      <c r="MVF120" s="465"/>
      <c r="MVG120" s="465"/>
      <c r="MVH120" s="465"/>
      <c r="MVI120" s="268"/>
      <c r="MVJ120" s="463"/>
      <c r="MVK120" s="463"/>
      <c r="MVL120" s="463"/>
      <c r="MVM120" s="268"/>
      <c r="MVN120" s="463"/>
      <c r="MVO120" s="463"/>
      <c r="MVP120" s="463"/>
      <c r="MVQ120" s="267"/>
      <c r="MVR120" s="464"/>
      <c r="MVS120" s="464"/>
      <c r="MVT120" s="464"/>
      <c r="MVU120" s="267"/>
      <c r="MVV120" s="465"/>
      <c r="MVW120" s="465"/>
      <c r="MVX120" s="465"/>
      <c r="MVY120" s="268"/>
      <c r="MVZ120" s="463"/>
      <c r="MWA120" s="463"/>
      <c r="MWB120" s="463"/>
      <c r="MWC120" s="268"/>
      <c r="MWD120" s="463"/>
      <c r="MWE120" s="463"/>
      <c r="MWF120" s="463"/>
      <c r="MWG120" s="267"/>
      <c r="MWH120" s="464"/>
      <c r="MWI120" s="464"/>
      <c r="MWJ120" s="464"/>
      <c r="MWK120" s="267"/>
      <c r="MWL120" s="465"/>
      <c r="MWM120" s="465"/>
      <c r="MWN120" s="465"/>
      <c r="MWO120" s="268"/>
      <c r="MWP120" s="463"/>
      <c r="MWQ120" s="463"/>
      <c r="MWR120" s="463"/>
      <c r="MWS120" s="268"/>
      <c r="MWT120" s="463"/>
      <c r="MWU120" s="463"/>
      <c r="MWV120" s="463"/>
      <c r="MWW120" s="267"/>
      <c r="MWX120" s="464"/>
      <c r="MWY120" s="464"/>
      <c r="MWZ120" s="464"/>
      <c r="MXA120" s="267"/>
      <c r="MXB120" s="465"/>
      <c r="MXC120" s="465"/>
      <c r="MXD120" s="465"/>
      <c r="MXE120" s="268"/>
      <c r="MXF120" s="463"/>
      <c r="MXG120" s="463"/>
      <c r="MXH120" s="463"/>
      <c r="MXI120" s="268"/>
      <c r="MXJ120" s="463"/>
      <c r="MXK120" s="463"/>
      <c r="MXL120" s="463"/>
      <c r="MXM120" s="267"/>
      <c r="MXN120" s="464"/>
      <c r="MXO120" s="464"/>
      <c r="MXP120" s="464"/>
      <c r="MXQ120" s="267"/>
      <c r="MXR120" s="465"/>
      <c r="MXS120" s="465"/>
      <c r="MXT120" s="465"/>
      <c r="MXU120" s="268"/>
      <c r="MXV120" s="463"/>
      <c r="MXW120" s="463"/>
      <c r="MXX120" s="463"/>
      <c r="MXY120" s="268"/>
      <c r="MXZ120" s="463"/>
      <c r="MYA120" s="463"/>
      <c r="MYB120" s="463"/>
      <c r="MYC120" s="267"/>
      <c r="MYD120" s="464"/>
      <c r="MYE120" s="464"/>
      <c r="MYF120" s="464"/>
      <c r="MYG120" s="267"/>
      <c r="MYH120" s="465"/>
      <c r="MYI120" s="465"/>
      <c r="MYJ120" s="465"/>
      <c r="MYK120" s="268"/>
      <c r="MYL120" s="463"/>
      <c r="MYM120" s="463"/>
      <c r="MYN120" s="463"/>
      <c r="MYO120" s="268"/>
      <c r="MYP120" s="463"/>
      <c r="MYQ120" s="463"/>
      <c r="MYR120" s="463"/>
      <c r="MYS120" s="267"/>
      <c r="MYT120" s="464"/>
      <c r="MYU120" s="464"/>
      <c r="MYV120" s="464"/>
      <c r="MYW120" s="267"/>
      <c r="MYX120" s="465"/>
      <c r="MYY120" s="465"/>
      <c r="MYZ120" s="465"/>
      <c r="MZA120" s="268"/>
      <c r="MZB120" s="463"/>
      <c r="MZC120" s="463"/>
      <c r="MZD120" s="463"/>
      <c r="MZE120" s="268"/>
      <c r="MZF120" s="463"/>
      <c r="MZG120" s="463"/>
      <c r="MZH120" s="463"/>
      <c r="MZI120" s="267"/>
      <c r="MZJ120" s="464"/>
      <c r="MZK120" s="464"/>
      <c r="MZL120" s="464"/>
      <c r="MZM120" s="267"/>
      <c r="MZN120" s="465"/>
      <c r="MZO120" s="465"/>
      <c r="MZP120" s="465"/>
      <c r="MZQ120" s="268"/>
      <c r="MZR120" s="463"/>
      <c r="MZS120" s="463"/>
      <c r="MZT120" s="463"/>
      <c r="MZU120" s="268"/>
      <c r="MZV120" s="463"/>
      <c r="MZW120" s="463"/>
      <c r="MZX120" s="463"/>
      <c r="MZY120" s="267"/>
      <c r="MZZ120" s="464"/>
      <c r="NAA120" s="464"/>
      <c r="NAB120" s="464"/>
      <c r="NAC120" s="267"/>
      <c r="NAD120" s="465"/>
      <c r="NAE120" s="465"/>
      <c r="NAF120" s="465"/>
      <c r="NAG120" s="268"/>
      <c r="NAH120" s="463"/>
      <c r="NAI120" s="463"/>
      <c r="NAJ120" s="463"/>
      <c r="NAK120" s="268"/>
      <c r="NAL120" s="463"/>
      <c r="NAM120" s="463"/>
      <c r="NAN120" s="463"/>
      <c r="NAO120" s="267"/>
      <c r="NAP120" s="464"/>
      <c r="NAQ120" s="464"/>
      <c r="NAR120" s="464"/>
      <c r="NAS120" s="267"/>
      <c r="NAT120" s="465"/>
      <c r="NAU120" s="465"/>
      <c r="NAV120" s="465"/>
      <c r="NAW120" s="268"/>
      <c r="NAX120" s="463"/>
      <c r="NAY120" s="463"/>
      <c r="NAZ120" s="463"/>
      <c r="NBA120" s="268"/>
      <c r="NBB120" s="463"/>
      <c r="NBC120" s="463"/>
      <c r="NBD120" s="463"/>
      <c r="NBE120" s="267"/>
      <c r="NBF120" s="464"/>
      <c r="NBG120" s="464"/>
      <c r="NBH120" s="464"/>
      <c r="NBI120" s="267"/>
      <c r="NBJ120" s="465"/>
      <c r="NBK120" s="465"/>
      <c r="NBL120" s="465"/>
      <c r="NBM120" s="268"/>
      <c r="NBN120" s="463"/>
      <c r="NBO120" s="463"/>
      <c r="NBP120" s="463"/>
      <c r="NBQ120" s="268"/>
      <c r="NBR120" s="463"/>
      <c r="NBS120" s="463"/>
      <c r="NBT120" s="463"/>
      <c r="NBU120" s="267"/>
      <c r="NBV120" s="464"/>
      <c r="NBW120" s="464"/>
      <c r="NBX120" s="464"/>
      <c r="NBY120" s="267"/>
      <c r="NBZ120" s="465"/>
      <c r="NCA120" s="465"/>
      <c r="NCB120" s="465"/>
      <c r="NCC120" s="268"/>
      <c r="NCD120" s="463"/>
      <c r="NCE120" s="463"/>
      <c r="NCF120" s="463"/>
      <c r="NCG120" s="268"/>
      <c r="NCH120" s="463"/>
      <c r="NCI120" s="463"/>
      <c r="NCJ120" s="463"/>
      <c r="NCK120" s="267"/>
      <c r="NCL120" s="464"/>
      <c r="NCM120" s="464"/>
      <c r="NCN120" s="464"/>
      <c r="NCO120" s="267"/>
      <c r="NCP120" s="465"/>
      <c r="NCQ120" s="465"/>
      <c r="NCR120" s="465"/>
      <c r="NCS120" s="268"/>
      <c r="NCT120" s="463"/>
      <c r="NCU120" s="463"/>
      <c r="NCV120" s="463"/>
      <c r="NCW120" s="268"/>
      <c r="NCX120" s="463"/>
      <c r="NCY120" s="463"/>
      <c r="NCZ120" s="463"/>
      <c r="NDA120" s="267"/>
      <c r="NDB120" s="464"/>
      <c r="NDC120" s="464"/>
      <c r="NDD120" s="464"/>
      <c r="NDE120" s="267"/>
      <c r="NDF120" s="465"/>
      <c r="NDG120" s="465"/>
      <c r="NDH120" s="465"/>
      <c r="NDI120" s="268"/>
      <c r="NDJ120" s="463"/>
      <c r="NDK120" s="463"/>
      <c r="NDL120" s="463"/>
      <c r="NDM120" s="268"/>
      <c r="NDN120" s="463"/>
      <c r="NDO120" s="463"/>
      <c r="NDP120" s="463"/>
      <c r="NDQ120" s="267"/>
      <c r="NDR120" s="464"/>
      <c r="NDS120" s="464"/>
      <c r="NDT120" s="464"/>
      <c r="NDU120" s="267"/>
      <c r="NDV120" s="465"/>
      <c r="NDW120" s="465"/>
      <c r="NDX120" s="465"/>
      <c r="NDY120" s="268"/>
      <c r="NDZ120" s="463"/>
      <c r="NEA120" s="463"/>
      <c r="NEB120" s="463"/>
      <c r="NEC120" s="268"/>
      <c r="NED120" s="463"/>
      <c r="NEE120" s="463"/>
      <c r="NEF120" s="463"/>
      <c r="NEG120" s="267"/>
      <c r="NEH120" s="464"/>
      <c r="NEI120" s="464"/>
      <c r="NEJ120" s="464"/>
      <c r="NEK120" s="267"/>
      <c r="NEL120" s="465"/>
      <c r="NEM120" s="465"/>
      <c r="NEN120" s="465"/>
      <c r="NEO120" s="268"/>
      <c r="NEP120" s="463"/>
      <c r="NEQ120" s="463"/>
      <c r="NER120" s="463"/>
      <c r="NES120" s="268"/>
      <c r="NET120" s="463"/>
      <c r="NEU120" s="463"/>
      <c r="NEV120" s="463"/>
      <c r="NEW120" s="267"/>
      <c r="NEX120" s="464"/>
      <c r="NEY120" s="464"/>
      <c r="NEZ120" s="464"/>
      <c r="NFA120" s="267"/>
      <c r="NFB120" s="465"/>
      <c r="NFC120" s="465"/>
      <c r="NFD120" s="465"/>
      <c r="NFE120" s="268"/>
      <c r="NFF120" s="463"/>
      <c r="NFG120" s="463"/>
      <c r="NFH120" s="463"/>
      <c r="NFI120" s="268"/>
      <c r="NFJ120" s="463"/>
      <c r="NFK120" s="463"/>
      <c r="NFL120" s="463"/>
      <c r="NFM120" s="267"/>
      <c r="NFN120" s="464"/>
      <c r="NFO120" s="464"/>
      <c r="NFP120" s="464"/>
      <c r="NFQ120" s="267"/>
      <c r="NFR120" s="465"/>
      <c r="NFS120" s="465"/>
      <c r="NFT120" s="465"/>
      <c r="NFU120" s="268"/>
      <c r="NFV120" s="463"/>
      <c r="NFW120" s="463"/>
      <c r="NFX120" s="463"/>
      <c r="NFY120" s="268"/>
      <c r="NFZ120" s="463"/>
      <c r="NGA120" s="463"/>
      <c r="NGB120" s="463"/>
      <c r="NGC120" s="267"/>
      <c r="NGD120" s="464"/>
      <c r="NGE120" s="464"/>
      <c r="NGF120" s="464"/>
      <c r="NGG120" s="267"/>
      <c r="NGH120" s="465"/>
      <c r="NGI120" s="465"/>
      <c r="NGJ120" s="465"/>
      <c r="NGK120" s="268"/>
      <c r="NGL120" s="463"/>
      <c r="NGM120" s="463"/>
      <c r="NGN120" s="463"/>
      <c r="NGO120" s="268"/>
      <c r="NGP120" s="463"/>
      <c r="NGQ120" s="463"/>
      <c r="NGR120" s="463"/>
      <c r="NGS120" s="267"/>
      <c r="NGT120" s="464"/>
      <c r="NGU120" s="464"/>
      <c r="NGV120" s="464"/>
      <c r="NGW120" s="267"/>
      <c r="NGX120" s="465"/>
      <c r="NGY120" s="465"/>
      <c r="NGZ120" s="465"/>
      <c r="NHA120" s="268"/>
      <c r="NHB120" s="463"/>
      <c r="NHC120" s="463"/>
      <c r="NHD120" s="463"/>
      <c r="NHE120" s="268"/>
      <c r="NHF120" s="463"/>
      <c r="NHG120" s="463"/>
      <c r="NHH120" s="463"/>
      <c r="NHI120" s="267"/>
      <c r="NHJ120" s="464"/>
      <c r="NHK120" s="464"/>
      <c r="NHL120" s="464"/>
      <c r="NHM120" s="267"/>
      <c r="NHN120" s="465"/>
      <c r="NHO120" s="465"/>
      <c r="NHP120" s="465"/>
      <c r="NHQ120" s="268"/>
      <c r="NHR120" s="463"/>
      <c r="NHS120" s="463"/>
      <c r="NHT120" s="463"/>
      <c r="NHU120" s="268"/>
      <c r="NHV120" s="463"/>
      <c r="NHW120" s="463"/>
      <c r="NHX120" s="463"/>
      <c r="NHY120" s="267"/>
      <c r="NHZ120" s="464"/>
      <c r="NIA120" s="464"/>
      <c r="NIB120" s="464"/>
      <c r="NIC120" s="267"/>
      <c r="NID120" s="465"/>
      <c r="NIE120" s="465"/>
      <c r="NIF120" s="465"/>
      <c r="NIG120" s="268"/>
      <c r="NIH120" s="463"/>
      <c r="NII120" s="463"/>
      <c r="NIJ120" s="463"/>
      <c r="NIK120" s="268"/>
      <c r="NIL120" s="463"/>
      <c r="NIM120" s="463"/>
      <c r="NIN120" s="463"/>
      <c r="NIO120" s="267"/>
      <c r="NIP120" s="464"/>
      <c r="NIQ120" s="464"/>
      <c r="NIR120" s="464"/>
      <c r="NIS120" s="267"/>
      <c r="NIT120" s="465"/>
      <c r="NIU120" s="465"/>
      <c r="NIV120" s="465"/>
      <c r="NIW120" s="268"/>
      <c r="NIX120" s="463"/>
      <c r="NIY120" s="463"/>
      <c r="NIZ120" s="463"/>
      <c r="NJA120" s="268"/>
      <c r="NJB120" s="463"/>
      <c r="NJC120" s="463"/>
      <c r="NJD120" s="463"/>
      <c r="NJE120" s="267"/>
      <c r="NJF120" s="464"/>
      <c r="NJG120" s="464"/>
      <c r="NJH120" s="464"/>
      <c r="NJI120" s="267"/>
      <c r="NJJ120" s="465"/>
      <c r="NJK120" s="465"/>
      <c r="NJL120" s="465"/>
      <c r="NJM120" s="268"/>
      <c r="NJN120" s="463"/>
      <c r="NJO120" s="463"/>
      <c r="NJP120" s="463"/>
      <c r="NJQ120" s="268"/>
      <c r="NJR120" s="463"/>
      <c r="NJS120" s="463"/>
      <c r="NJT120" s="463"/>
      <c r="NJU120" s="267"/>
      <c r="NJV120" s="464"/>
      <c r="NJW120" s="464"/>
      <c r="NJX120" s="464"/>
      <c r="NJY120" s="267"/>
      <c r="NJZ120" s="465"/>
      <c r="NKA120" s="465"/>
      <c r="NKB120" s="465"/>
      <c r="NKC120" s="268"/>
      <c r="NKD120" s="463"/>
      <c r="NKE120" s="463"/>
      <c r="NKF120" s="463"/>
      <c r="NKG120" s="268"/>
      <c r="NKH120" s="463"/>
      <c r="NKI120" s="463"/>
      <c r="NKJ120" s="463"/>
      <c r="NKK120" s="267"/>
      <c r="NKL120" s="464"/>
      <c r="NKM120" s="464"/>
      <c r="NKN120" s="464"/>
      <c r="NKO120" s="267"/>
      <c r="NKP120" s="465"/>
      <c r="NKQ120" s="465"/>
      <c r="NKR120" s="465"/>
      <c r="NKS120" s="268"/>
      <c r="NKT120" s="463"/>
      <c r="NKU120" s="463"/>
      <c r="NKV120" s="463"/>
      <c r="NKW120" s="268"/>
      <c r="NKX120" s="463"/>
      <c r="NKY120" s="463"/>
      <c r="NKZ120" s="463"/>
      <c r="NLA120" s="267"/>
      <c r="NLB120" s="464"/>
      <c r="NLC120" s="464"/>
      <c r="NLD120" s="464"/>
      <c r="NLE120" s="267"/>
      <c r="NLF120" s="465"/>
      <c r="NLG120" s="465"/>
      <c r="NLH120" s="465"/>
      <c r="NLI120" s="268"/>
      <c r="NLJ120" s="463"/>
      <c r="NLK120" s="463"/>
      <c r="NLL120" s="463"/>
      <c r="NLM120" s="268"/>
      <c r="NLN120" s="463"/>
      <c r="NLO120" s="463"/>
      <c r="NLP120" s="463"/>
      <c r="NLQ120" s="267"/>
      <c r="NLR120" s="464"/>
      <c r="NLS120" s="464"/>
      <c r="NLT120" s="464"/>
      <c r="NLU120" s="267"/>
      <c r="NLV120" s="465"/>
      <c r="NLW120" s="465"/>
      <c r="NLX120" s="465"/>
      <c r="NLY120" s="268"/>
      <c r="NLZ120" s="463"/>
      <c r="NMA120" s="463"/>
      <c r="NMB120" s="463"/>
      <c r="NMC120" s="268"/>
      <c r="NMD120" s="463"/>
      <c r="NME120" s="463"/>
      <c r="NMF120" s="463"/>
      <c r="NMG120" s="267"/>
      <c r="NMH120" s="464"/>
      <c r="NMI120" s="464"/>
      <c r="NMJ120" s="464"/>
      <c r="NMK120" s="267"/>
      <c r="NML120" s="465"/>
      <c r="NMM120" s="465"/>
      <c r="NMN120" s="465"/>
      <c r="NMO120" s="268"/>
      <c r="NMP120" s="463"/>
      <c r="NMQ120" s="463"/>
      <c r="NMR120" s="463"/>
      <c r="NMS120" s="268"/>
      <c r="NMT120" s="463"/>
      <c r="NMU120" s="463"/>
      <c r="NMV120" s="463"/>
      <c r="NMW120" s="267"/>
      <c r="NMX120" s="464"/>
      <c r="NMY120" s="464"/>
      <c r="NMZ120" s="464"/>
      <c r="NNA120" s="267"/>
      <c r="NNB120" s="465"/>
      <c r="NNC120" s="465"/>
      <c r="NND120" s="465"/>
      <c r="NNE120" s="268"/>
      <c r="NNF120" s="463"/>
      <c r="NNG120" s="463"/>
      <c r="NNH120" s="463"/>
      <c r="NNI120" s="268"/>
      <c r="NNJ120" s="463"/>
      <c r="NNK120" s="463"/>
      <c r="NNL120" s="463"/>
      <c r="NNM120" s="267"/>
      <c r="NNN120" s="464"/>
      <c r="NNO120" s="464"/>
      <c r="NNP120" s="464"/>
      <c r="NNQ120" s="267"/>
      <c r="NNR120" s="465"/>
      <c r="NNS120" s="465"/>
      <c r="NNT120" s="465"/>
      <c r="NNU120" s="268"/>
      <c r="NNV120" s="463"/>
      <c r="NNW120" s="463"/>
      <c r="NNX120" s="463"/>
      <c r="NNY120" s="268"/>
      <c r="NNZ120" s="463"/>
      <c r="NOA120" s="463"/>
      <c r="NOB120" s="463"/>
      <c r="NOC120" s="267"/>
      <c r="NOD120" s="464"/>
      <c r="NOE120" s="464"/>
      <c r="NOF120" s="464"/>
      <c r="NOG120" s="267"/>
      <c r="NOH120" s="465"/>
      <c r="NOI120" s="465"/>
      <c r="NOJ120" s="465"/>
      <c r="NOK120" s="268"/>
      <c r="NOL120" s="463"/>
      <c r="NOM120" s="463"/>
      <c r="NON120" s="463"/>
      <c r="NOO120" s="268"/>
      <c r="NOP120" s="463"/>
      <c r="NOQ120" s="463"/>
      <c r="NOR120" s="463"/>
      <c r="NOS120" s="267"/>
      <c r="NOT120" s="464"/>
      <c r="NOU120" s="464"/>
      <c r="NOV120" s="464"/>
      <c r="NOW120" s="267"/>
      <c r="NOX120" s="465"/>
      <c r="NOY120" s="465"/>
      <c r="NOZ120" s="465"/>
      <c r="NPA120" s="268"/>
      <c r="NPB120" s="463"/>
      <c r="NPC120" s="463"/>
      <c r="NPD120" s="463"/>
      <c r="NPE120" s="268"/>
      <c r="NPF120" s="463"/>
      <c r="NPG120" s="463"/>
      <c r="NPH120" s="463"/>
      <c r="NPI120" s="267"/>
      <c r="NPJ120" s="464"/>
      <c r="NPK120" s="464"/>
      <c r="NPL120" s="464"/>
      <c r="NPM120" s="267"/>
      <c r="NPN120" s="465"/>
      <c r="NPO120" s="465"/>
      <c r="NPP120" s="465"/>
      <c r="NPQ120" s="268"/>
      <c r="NPR120" s="463"/>
      <c r="NPS120" s="463"/>
      <c r="NPT120" s="463"/>
      <c r="NPU120" s="268"/>
      <c r="NPV120" s="463"/>
      <c r="NPW120" s="463"/>
      <c r="NPX120" s="463"/>
      <c r="NPY120" s="267"/>
      <c r="NPZ120" s="464"/>
      <c r="NQA120" s="464"/>
      <c r="NQB120" s="464"/>
      <c r="NQC120" s="267"/>
      <c r="NQD120" s="465"/>
      <c r="NQE120" s="465"/>
      <c r="NQF120" s="465"/>
      <c r="NQG120" s="268"/>
      <c r="NQH120" s="463"/>
      <c r="NQI120" s="463"/>
      <c r="NQJ120" s="463"/>
      <c r="NQK120" s="268"/>
      <c r="NQL120" s="463"/>
      <c r="NQM120" s="463"/>
      <c r="NQN120" s="463"/>
      <c r="NQO120" s="267"/>
      <c r="NQP120" s="464"/>
      <c r="NQQ120" s="464"/>
      <c r="NQR120" s="464"/>
      <c r="NQS120" s="267"/>
      <c r="NQT120" s="465"/>
      <c r="NQU120" s="465"/>
      <c r="NQV120" s="465"/>
      <c r="NQW120" s="268"/>
      <c r="NQX120" s="463"/>
      <c r="NQY120" s="463"/>
      <c r="NQZ120" s="463"/>
      <c r="NRA120" s="268"/>
      <c r="NRB120" s="463"/>
      <c r="NRC120" s="463"/>
      <c r="NRD120" s="463"/>
      <c r="NRE120" s="267"/>
      <c r="NRF120" s="464"/>
      <c r="NRG120" s="464"/>
      <c r="NRH120" s="464"/>
      <c r="NRI120" s="267"/>
      <c r="NRJ120" s="465"/>
      <c r="NRK120" s="465"/>
      <c r="NRL120" s="465"/>
      <c r="NRM120" s="268"/>
      <c r="NRN120" s="463"/>
      <c r="NRO120" s="463"/>
      <c r="NRP120" s="463"/>
      <c r="NRQ120" s="268"/>
      <c r="NRR120" s="463"/>
      <c r="NRS120" s="463"/>
      <c r="NRT120" s="463"/>
      <c r="NRU120" s="267"/>
      <c r="NRV120" s="464"/>
      <c r="NRW120" s="464"/>
      <c r="NRX120" s="464"/>
      <c r="NRY120" s="267"/>
      <c r="NRZ120" s="465"/>
      <c r="NSA120" s="465"/>
      <c r="NSB120" s="465"/>
      <c r="NSC120" s="268"/>
      <c r="NSD120" s="463"/>
      <c r="NSE120" s="463"/>
      <c r="NSF120" s="463"/>
      <c r="NSG120" s="268"/>
      <c r="NSH120" s="463"/>
      <c r="NSI120" s="463"/>
      <c r="NSJ120" s="463"/>
      <c r="NSK120" s="267"/>
      <c r="NSL120" s="464"/>
      <c r="NSM120" s="464"/>
      <c r="NSN120" s="464"/>
      <c r="NSO120" s="267"/>
      <c r="NSP120" s="465"/>
      <c r="NSQ120" s="465"/>
      <c r="NSR120" s="465"/>
      <c r="NSS120" s="268"/>
      <c r="NST120" s="463"/>
      <c r="NSU120" s="463"/>
      <c r="NSV120" s="463"/>
      <c r="NSW120" s="268"/>
      <c r="NSX120" s="463"/>
      <c r="NSY120" s="463"/>
      <c r="NSZ120" s="463"/>
      <c r="NTA120" s="267"/>
      <c r="NTB120" s="464"/>
      <c r="NTC120" s="464"/>
      <c r="NTD120" s="464"/>
      <c r="NTE120" s="267"/>
      <c r="NTF120" s="465"/>
      <c r="NTG120" s="465"/>
      <c r="NTH120" s="465"/>
      <c r="NTI120" s="268"/>
      <c r="NTJ120" s="463"/>
      <c r="NTK120" s="463"/>
      <c r="NTL120" s="463"/>
      <c r="NTM120" s="268"/>
      <c r="NTN120" s="463"/>
      <c r="NTO120" s="463"/>
      <c r="NTP120" s="463"/>
      <c r="NTQ120" s="267"/>
      <c r="NTR120" s="464"/>
      <c r="NTS120" s="464"/>
      <c r="NTT120" s="464"/>
      <c r="NTU120" s="267"/>
      <c r="NTV120" s="465"/>
      <c r="NTW120" s="465"/>
      <c r="NTX120" s="465"/>
      <c r="NTY120" s="268"/>
      <c r="NTZ120" s="463"/>
      <c r="NUA120" s="463"/>
      <c r="NUB120" s="463"/>
      <c r="NUC120" s="268"/>
      <c r="NUD120" s="463"/>
      <c r="NUE120" s="463"/>
      <c r="NUF120" s="463"/>
      <c r="NUG120" s="267"/>
      <c r="NUH120" s="464"/>
      <c r="NUI120" s="464"/>
      <c r="NUJ120" s="464"/>
      <c r="NUK120" s="267"/>
      <c r="NUL120" s="465"/>
      <c r="NUM120" s="465"/>
      <c r="NUN120" s="465"/>
      <c r="NUO120" s="268"/>
      <c r="NUP120" s="463"/>
      <c r="NUQ120" s="463"/>
      <c r="NUR120" s="463"/>
      <c r="NUS120" s="268"/>
      <c r="NUT120" s="463"/>
      <c r="NUU120" s="463"/>
      <c r="NUV120" s="463"/>
      <c r="NUW120" s="267"/>
      <c r="NUX120" s="464"/>
      <c r="NUY120" s="464"/>
      <c r="NUZ120" s="464"/>
      <c r="NVA120" s="267"/>
      <c r="NVB120" s="465"/>
      <c r="NVC120" s="465"/>
      <c r="NVD120" s="465"/>
      <c r="NVE120" s="268"/>
      <c r="NVF120" s="463"/>
      <c r="NVG120" s="463"/>
      <c r="NVH120" s="463"/>
      <c r="NVI120" s="268"/>
      <c r="NVJ120" s="463"/>
      <c r="NVK120" s="463"/>
      <c r="NVL120" s="463"/>
      <c r="NVM120" s="267"/>
      <c r="NVN120" s="464"/>
      <c r="NVO120" s="464"/>
      <c r="NVP120" s="464"/>
      <c r="NVQ120" s="267"/>
      <c r="NVR120" s="465"/>
      <c r="NVS120" s="465"/>
      <c r="NVT120" s="465"/>
      <c r="NVU120" s="268"/>
      <c r="NVV120" s="463"/>
      <c r="NVW120" s="463"/>
      <c r="NVX120" s="463"/>
      <c r="NVY120" s="268"/>
      <c r="NVZ120" s="463"/>
      <c r="NWA120" s="463"/>
      <c r="NWB120" s="463"/>
      <c r="NWC120" s="267"/>
      <c r="NWD120" s="464"/>
      <c r="NWE120" s="464"/>
      <c r="NWF120" s="464"/>
      <c r="NWG120" s="267"/>
      <c r="NWH120" s="465"/>
      <c r="NWI120" s="465"/>
      <c r="NWJ120" s="465"/>
      <c r="NWK120" s="268"/>
      <c r="NWL120" s="463"/>
      <c r="NWM120" s="463"/>
      <c r="NWN120" s="463"/>
      <c r="NWO120" s="268"/>
      <c r="NWP120" s="463"/>
      <c r="NWQ120" s="463"/>
      <c r="NWR120" s="463"/>
      <c r="NWS120" s="267"/>
      <c r="NWT120" s="464"/>
      <c r="NWU120" s="464"/>
      <c r="NWV120" s="464"/>
      <c r="NWW120" s="267"/>
      <c r="NWX120" s="465"/>
      <c r="NWY120" s="465"/>
      <c r="NWZ120" s="465"/>
      <c r="NXA120" s="268"/>
      <c r="NXB120" s="463"/>
      <c r="NXC120" s="463"/>
      <c r="NXD120" s="463"/>
      <c r="NXE120" s="268"/>
      <c r="NXF120" s="463"/>
      <c r="NXG120" s="463"/>
      <c r="NXH120" s="463"/>
      <c r="NXI120" s="267"/>
      <c r="NXJ120" s="464"/>
      <c r="NXK120" s="464"/>
      <c r="NXL120" s="464"/>
      <c r="NXM120" s="267"/>
      <c r="NXN120" s="465"/>
      <c r="NXO120" s="465"/>
      <c r="NXP120" s="465"/>
      <c r="NXQ120" s="268"/>
      <c r="NXR120" s="463"/>
      <c r="NXS120" s="463"/>
      <c r="NXT120" s="463"/>
      <c r="NXU120" s="268"/>
      <c r="NXV120" s="463"/>
      <c r="NXW120" s="463"/>
      <c r="NXX120" s="463"/>
      <c r="NXY120" s="267"/>
      <c r="NXZ120" s="464"/>
      <c r="NYA120" s="464"/>
      <c r="NYB120" s="464"/>
      <c r="NYC120" s="267"/>
      <c r="NYD120" s="465"/>
      <c r="NYE120" s="465"/>
      <c r="NYF120" s="465"/>
      <c r="NYG120" s="268"/>
      <c r="NYH120" s="463"/>
      <c r="NYI120" s="463"/>
      <c r="NYJ120" s="463"/>
      <c r="NYK120" s="268"/>
      <c r="NYL120" s="463"/>
      <c r="NYM120" s="463"/>
      <c r="NYN120" s="463"/>
      <c r="NYO120" s="267"/>
      <c r="NYP120" s="464"/>
      <c r="NYQ120" s="464"/>
      <c r="NYR120" s="464"/>
      <c r="NYS120" s="267"/>
      <c r="NYT120" s="465"/>
      <c r="NYU120" s="465"/>
      <c r="NYV120" s="465"/>
      <c r="NYW120" s="268"/>
      <c r="NYX120" s="463"/>
      <c r="NYY120" s="463"/>
      <c r="NYZ120" s="463"/>
      <c r="NZA120" s="268"/>
      <c r="NZB120" s="463"/>
      <c r="NZC120" s="463"/>
      <c r="NZD120" s="463"/>
      <c r="NZE120" s="267"/>
      <c r="NZF120" s="464"/>
      <c r="NZG120" s="464"/>
      <c r="NZH120" s="464"/>
      <c r="NZI120" s="267"/>
      <c r="NZJ120" s="465"/>
      <c r="NZK120" s="465"/>
      <c r="NZL120" s="465"/>
      <c r="NZM120" s="268"/>
      <c r="NZN120" s="463"/>
      <c r="NZO120" s="463"/>
      <c r="NZP120" s="463"/>
      <c r="NZQ120" s="268"/>
      <c r="NZR120" s="463"/>
      <c r="NZS120" s="463"/>
      <c r="NZT120" s="463"/>
      <c r="NZU120" s="267"/>
      <c r="NZV120" s="464"/>
      <c r="NZW120" s="464"/>
      <c r="NZX120" s="464"/>
      <c r="NZY120" s="267"/>
      <c r="NZZ120" s="465"/>
      <c r="OAA120" s="465"/>
      <c r="OAB120" s="465"/>
      <c r="OAC120" s="268"/>
      <c r="OAD120" s="463"/>
      <c r="OAE120" s="463"/>
      <c r="OAF120" s="463"/>
      <c r="OAG120" s="268"/>
      <c r="OAH120" s="463"/>
      <c r="OAI120" s="463"/>
      <c r="OAJ120" s="463"/>
      <c r="OAK120" s="267"/>
      <c r="OAL120" s="464"/>
      <c r="OAM120" s="464"/>
      <c r="OAN120" s="464"/>
      <c r="OAO120" s="267"/>
      <c r="OAP120" s="465"/>
      <c r="OAQ120" s="465"/>
      <c r="OAR120" s="465"/>
      <c r="OAS120" s="268"/>
      <c r="OAT120" s="463"/>
      <c r="OAU120" s="463"/>
      <c r="OAV120" s="463"/>
      <c r="OAW120" s="268"/>
      <c r="OAX120" s="463"/>
      <c r="OAY120" s="463"/>
      <c r="OAZ120" s="463"/>
      <c r="OBA120" s="267"/>
      <c r="OBB120" s="464"/>
      <c r="OBC120" s="464"/>
      <c r="OBD120" s="464"/>
      <c r="OBE120" s="267"/>
      <c r="OBF120" s="465"/>
      <c r="OBG120" s="465"/>
      <c r="OBH120" s="465"/>
      <c r="OBI120" s="268"/>
      <c r="OBJ120" s="463"/>
      <c r="OBK120" s="463"/>
      <c r="OBL120" s="463"/>
      <c r="OBM120" s="268"/>
      <c r="OBN120" s="463"/>
      <c r="OBO120" s="463"/>
      <c r="OBP120" s="463"/>
      <c r="OBQ120" s="267"/>
      <c r="OBR120" s="464"/>
      <c r="OBS120" s="464"/>
      <c r="OBT120" s="464"/>
      <c r="OBU120" s="267"/>
      <c r="OBV120" s="465"/>
      <c r="OBW120" s="465"/>
      <c r="OBX120" s="465"/>
      <c r="OBY120" s="268"/>
      <c r="OBZ120" s="463"/>
      <c r="OCA120" s="463"/>
      <c r="OCB120" s="463"/>
      <c r="OCC120" s="268"/>
      <c r="OCD120" s="463"/>
      <c r="OCE120" s="463"/>
      <c r="OCF120" s="463"/>
      <c r="OCG120" s="267"/>
      <c r="OCH120" s="464"/>
      <c r="OCI120" s="464"/>
      <c r="OCJ120" s="464"/>
      <c r="OCK120" s="267"/>
      <c r="OCL120" s="465"/>
      <c r="OCM120" s="465"/>
      <c r="OCN120" s="465"/>
      <c r="OCO120" s="268"/>
      <c r="OCP120" s="463"/>
      <c r="OCQ120" s="463"/>
      <c r="OCR120" s="463"/>
      <c r="OCS120" s="268"/>
      <c r="OCT120" s="463"/>
      <c r="OCU120" s="463"/>
      <c r="OCV120" s="463"/>
      <c r="OCW120" s="267"/>
      <c r="OCX120" s="464"/>
      <c r="OCY120" s="464"/>
      <c r="OCZ120" s="464"/>
      <c r="ODA120" s="267"/>
      <c r="ODB120" s="465"/>
      <c r="ODC120" s="465"/>
      <c r="ODD120" s="465"/>
      <c r="ODE120" s="268"/>
      <c r="ODF120" s="463"/>
      <c r="ODG120" s="463"/>
      <c r="ODH120" s="463"/>
      <c r="ODI120" s="268"/>
      <c r="ODJ120" s="463"/>
      <c r="ODK120" s="463"/>
      <c r="ODL120" s="463"/>
      <c r="ODM120" s="267"/>
      <c r="ODN120" s="464"/>
      <c r="ODO120" s="464"/>
      <c r="ODP120" s="464"/>
      <c r="ODQ120" s="267"/>
      <c r="ODR120" s="465"/>
      <c r="ODS120" s="465"/>
      <c r="ODT120" s="465"/>
      <c r="ODU120" s="268"/>
      <c r="ODV120" s="463"/>
      <c r="ODW120" s="463"/>
      <c r="ODX120" s="463"/>
      <c r="ODY120" s="268"/>
      <c r="ODZ120" s="463"/>
      <c r="OEA120" s="463"/>
      <c r="OEB120" s="463"/>
      <c r="OEC120" s="267"/>
      <c r="OED120" s="464"/>
      <c r="OEE120" s="464"/>
      <c r="OEF120" s="464"/>
      <c r="OEG120" s="267"/>
      <c r="OEH120" s="465"/>
      <c r="OEI120" s="465"/>
      <c r="OEJ120" s="465"/>
      <c r="OEK120" s="268"/>
      <c r="OEL120" s="463"/>
      <c r="OEM120" s="463"/>
      <c r="OEN120" s="463"/>
      <c r="OEO120" s="268"/>
      <c r="OEP120" s="463"/>
      <c r="OEQ120" s="463"/>
      <c r="OER120" s="463"/>
      <c r="OES120" s="267"/>
      <c r="OET120" s="464"/>
      <c r="OEU120" s="464"/>
      <c r="OEV120" s="464"/>
      <c r="OEW120" s="267"/>
      <c r="OEX120" s="465"/>
      <c r="OEY120" s="465"/>
      <c r="OEZ120" s="465"/>
      <c r="OFA120" s="268"/>
      <c r="OFB120" s="463"/>
      <c r="OFC120" s="463"/>
      <c r="OFD120" s="463"/>
      <c r="OFE120" s="268"/>
      <c r="OFF120" s="463"/>
      <c r="OFG120" s="463"/>
      <c r="OFH120" s="463"/>
      <c r="OFI120" s="267"/>
      <c r="OFJ120" s="464"/>
      <c r="OFK120" s="464"/>
      <c r="OFL120" s="464"/>
      <c r="OFM120" s="267"/>
      <c r="OFN120" s="465"/>
      <c r="OFO120" s="465"/>
      <c r="OFP120" s="465"/>
      <c r="OFQ120" s="268"/>
      <c r="OFR120" s="463"/>
      <c r="OFS120" s="463"/>
      <c r="OFT120" s="463"/>
      <c r="OFU120" s="268"/>
      <c r="OFV120" s="463"/>
      <c r="OFW120" s="463"/>
      <c r="OFX120" s="463"/>
      <c r="OFY120" s="267"/>
      <c r="OFZ120" s="464"/>
      <c r="OGA120" s="464"/>
      <c r="OGB120" s="464"/>
      <c r="OGC120" s="267"/>
      <c r="OGD120" s="465"/>
      <c r="OGE120" s="465"/>
      <c r="OGF120" s="465"/>
      <c r="OGG120" s="268"/>
      <c r="OGH120" s="463"/>
      <c r="OGI120" s="463"/>
      <c r="OGJ120" s="463"/>
      <c r="OGK120" s="268"/>
      <c r="OGL120" s="463"/>
      <c r="OGM120" s="463"/>
      <c r="OGN120" s="463"/>
      <c r="OGO120" s="267"/>
      <c r="OGP120" s="464"/>
      <c r="OGQ120" s="464"/>
      <c r="OGR120" s="464"/>
      <c r="OGS120" s="267"/>
      <c r="OGT120" s="465"/>
      <c r="OGU120" s="465"/>
      <c r="OGV120" s="465"/>
      <c r="OGW120" s="268"/>
      <c r="OGX120" s="463"/>
      <c r="OGY120" s="463"/>
      <c r="OGZ120" s="463"/>
      <c r="OHA120" s="268"/>
      <c r="OHB120" s="463"/>
      <c r="OHC120" s="463"/>
      <c r="OHD120" s="463"/>
      <c r="OHE120" s="267"/>
      <c r="OHF120" s="464"/>
      <c r="OHG120" s="464"/>
      <c r="OHH120" s="464"/>
      <c r="OHI120" s="267"/>
      <c r="OHJ120" s="465"/>
      <c r="OHK120" s="465"/>
      <c r="OHL120" s="465"/>
      <c r="OHM120" s="268"/>
      <c r="OHN120" s="463"/>
      <c r="OHO120" s="463"/>
      <c r="OHP120" s="463"/>
      <c r="OHQ120" s="268"/>
      <c r="OHR120" s="463"/>
      <c r="OHS120" s="463"/>
      <c r="OHT120" s="463"/>
      <c r="OHU120" s="267"/>
      <c r="OHV120" s="464"/>
      <c r="OHW120" s="464"/>
      <c r="OHX120" s="464"/>
      <c r="OHY120" s="267"/>
      <c r="OHZ120" s="465"/>
      <c r="OIA120" s="465"/>
      <c r="OIB120" s="465"/>
      <c r="OIC120" s="268"/>
      <c r="OID120" s="463"/>
      <c r="OIE120" s="463"/>
      <c r="OIF120" s="463"/>
      <c r="OIG120" s="268"/>
      <c r="OIH120" s="463"/>
      <c r="OII120" s="463"/>
      <c r="OIJ120" s="463"/>
      <c r="OIK120" s="267"/>
      <c r="OIL120" s="464"/>
      <c r="OIM120" s="464"/>
      <c r="OIN120" s="464"/>
      <c r="OIO120" s="267"/>
      <c r="OIP120" s="465"/>
      <c r="OIQ120" s="465"/>
      <c r="OIR120" s="465"/>
      <c r="OIS120" s="268"/>
      <c r="OIT120" s="463"/>
      <c r="OIU120" s="463"/>
      <c r="OIV120" s="463"/>
      <c r="OIW120" s="268"/>
      <c r="OIX120" s="463"/>
      <c r="OIY120" s="463"/>
      <c r="OIZ120" s="463"/>
      <c r="OJA120" s="267"/>
      <c r="OJB120" s="464"/>
      <c r="OJC120" s="464"/>
      <c r="OJD120" s="464"/>
      <c r="OJE120" s="267"/>
      <c r="OJF120" s="465"/>
      <c r="OJG120" s="465"/>
      <c r="OJH120" s="465"/>
      <c r="OJI120" s="268"/>
      <c r="OJJ120" s="463"/>
      <c r="OJK120" s="463"/>
      <c r="OJL120" s="463"/>
      <c r="OJM120" s="268"/>
      <c r="OJN120" s="463"/>
      <c r="OJO120" s="463"/>
      <c r="OJP120" s="463"/>
      <c r="OJQ120" s="267"/>
      <c r="OJR120" s="464"/>
      <c r="OJS120" s="464"/>
      <c r="OJT120" s="464"/>
      <c r="OJU120" s="267"/>
      <c r="OJV120" s="465"/>
      <c r="OJW120" s="465"/>
      <c r="OJX120" s="465"/>
      <c r="OJY120" s="268"/>
      <c r="OJZ120" s="463"/>
      <c r="OKA120" s="463"/>
      <c r="OKB120" s="463"/>
      <c r="OKC120" s="268"/>
      <c r="OKD120" s="463"/>
      <c r="OKE120" s="463"/>
      <c r="OKF120" s="463"/>
      <c r="OKG120" s="267"/>
      <c r="OKH120" s="464"/>
      <c r="OKI120" s="464"/>
      <c r="OKJ120" s="464"/>
      <c r="OKK120" s="267"/>
      <c r="OKL120" s="465"/>
      <c r="OKM120" s="465"/>
      <c r="OKN120" s="465"/>
      <c r="OKO120" s="268"/>
      <c r="OKP120" s="463"/>
      <c r="OKQ120" s="463"/>
      <c r="OKR120" s="463"/>
      <c r="OKS120" s="268"/>
      <c r="OKT120" s="463"/>
      <c r="OKU120" s="463"/>
      <c r="OKV120" s="463"/>
      <c r="OKW120" s="267"/>
      <c r="OKX120" s="464"/>
      <c r="OKY120" s="464"/>
      <c r="OKZ120" s="464"/>
      <c r="OLA120" s="267"/>
      <c r="OLB120" s="465"/>
      <c r="OLC120" s="465"/>
      <c r="OLD120" s="465"/>
      <c r="OLE120" s="268"/>
      <c r="OLF120" s="463"/>
      <c r="OLG120" s="463"/>
      <c r="OLH120" s="463"/>
      <c r="OLI120" s="268"/>
      <c r="OLJ120" s="463"/>
      <c r="OLK120" s="463"/>
      <c r="OLL120" s="463"/>
      <c r="OLM120" s="267"/>
      <c r="OLN120" s="464"/>
      <c r="OLO120" s="464"/>
      <c r="OLP120" s="464"/>
      <c r="OLQ120" s="267"/>
      <c r="OLR120" s="465"/>
      <c r="OLS120" s="465"/>
      <c r="OLT120" s="465"/>
      <c r="OLU120" s="268"/>
      <c r="OLV120" s="463"/>
      <c r="OLW120" s="463"/>
      <c r="OLX120" s="463"/>
      <c r="OLY120" s="268"/>
      <c r="OLZ120" s="463"/>
      <c r="OMA120" s="463"/>
      <c r="OMB120" s="463"/>
      <c r="OMC120" s="267"/>
      <c r="OMD120" s="464"/>
      <c r="OME120" s="464"/>
      <c r="OMF120" s="464"/>
      <c r="OMG120" s="267"/>
      <c r="OMH120" s="465"/>
      <c r="OMI120" s="465"/>
      <c r="OMJ120" s="465"/>
      <c r="OMK120" s="268"/>
      <c r="OML120" s="463"/>
      <c r="OMM120" s="463"/>
      <c r="OMN120" s="463"/>
      <c r="OMO120" s="268"/>
      <c r="OMP120" s="463"/>
      <c r="OMQ120" s="463"/>
      <c r="OMR120" s="463"/>
      <c r="OMS120" s="267"/>
      <c r="OMT120" s="464"/>
      <c r="OMU120" s="464"/>
      <c r="OMV120" s="464"/>
      <c r="OMW120" s="267"/>
      <c r="OMX120" s="465"/>
      <c r="OMY120" s="465"/>
      <c r="OMZ120" s="465"/>
      <c r="ONA120" s="268"/>
      <c r="ONB120" s="463"/>
      <c r="ONC120" s="463"/>
      <c r="OND120" s="463"/>
      <c r="ONE120" s="268"/>
      <c r="ONF120" s="463"/>
      <c r="ONG120" s="463"/>
      <c r="ONH120" s="463"/>
      <c r="ONI120" s="267"/>
      <c r="ONJ120" s="464"/>
      <c r="ONK120" s="464"/>
      <c r="ONL120" s="464"/>
      <c r="ONM120" s="267"/>
      <c r="ONN120" s="465"/>
      <c r="ONO120" s="465"/>
      <c r="ONP120" s="465"/>
      <c r="ONQ120" s="268"/>
      <c r="ONR120" s="463"/>
      <c r="ONS120" s="463"/>
      <c r="ONT120" s="463"/>
      <c r="ONU120" s="268"/>
      <c r="ONV120" s="463"/>
      <c r="ONW120" s="463"/>
      <c r="ONX120" s="463"/>
      <c r="ONY120" s="267"/>
      <c r="ONZ120" s="464"/>
      <c r="OOA120" s="464"/>
      <c r="OOB120" s="464"/>
      <c r="OOC120" s="267"/>
      <c r="OOD120" s="465"/>
      <c r="OOE120" s="465"/>
      <c r="OOF120" s="465"/>
      <c r="OOG120" s="268"/>
      <c r="OOH120" s="463"/>
      <c r="OOI120" s="463"/>
      <c r="OOJ120" s="463"/>
      <c r="OOK120" s="268"/>
      <c r="OOL120" s="463"/>
      <c r="OOM120" s="463"/>
      <c r="OON120" s="463"/>
      <c r="OOO120" s="267"/>
      <c r="OOP120" s="464"/>
      <c r="OOQ120" s="464"/>
      <c r="OOR120" s="464"/>
      <c r="OOS120" s="267"/>
      <c r="OOT120" s="465"/>
      <c r="OOU120" s="465"/>
      <c r="OOV120" s="465"/>
      <c r="OOW120" s="268"/>
      <c r="OOX120" s="463"/>
      <c r="OOY120" s="463"/>
      <c r="OOZ120" s="463"/>
      <c r="OPA120" s="268"/>
      <c r="OPB120" s="463"/>
      <c r="OPC120" s="463"/>
      <c r="OPD120" s="463"/>
      <c r="OPE120" s="267"/>
      <c r="OPF120" s="464"/>
      <c r="OPG120" s="464"/>
      <c r="OPH120" s="464"/>
      <c r="OPI120" s="267"/>
      <c r="OPJ120" s="465"/>
      <c r="OPK120" s="465"/>
      <c r="OPL120" s="465"/>
      <c r="OPM120" s="268"/>
      <c r="OPN120" s="463"/>
      <c r="OPO120" s="463"/>
      <c r="OPP120" s="463"/>
      <c r="OPQ120" s="268"/>
      <c r="OPR120" s="463"/>
      <c r="OPS120" s="463"/>
      <c r="OPT120" s="463"/>
      <c r="OPU120" s="267"/>
      <c r="OPV120" s="464"/>
      <c r="OPW120" s="464"/>
      <c r="OPX120" s="464"/>
      <c r="OPY120" s="267"/>
      <c r="OPZ120" s="465"/>
      <c r="OQA120" s="465"/>
      <c r="OQB120" s="465"/>
      <c r="OQC120" s="268"/>
      <c r="OQD120" s="463"/>
      <c r="OQE120" s="463"/>
      <c r="OQF120" s="463"/>
      <c r="OQG120" s="268"/>
      <c r="OQH120" s="463"/>
      <c r="OQI120" s="463"/>
      <c r="OQJ120" s="463"/>
      <c r="OQK120" s="267"/>
      <c r="OQL120" s="464"/>
      <c r="OQM120" s="464"/>
      <c r="OQN120" s="464"/>
      <c r="OQO120" s="267"/>
      <c r="OQP120" s="465"/>
      <c r="OQQ120" s="465"/>
      <c r="OQR120" s="465"/>
      <c r="OQS120" s="268"/>
      <c r="OQT120" s="463"/>
      <c r="OQU120" s="463"/>
      <c r="OQV120" s="463"/>
      <c r="OQW120" s="268"/>
      <c r="OQX120" s="463"/>
      <c r="OQY120" s="463"/>
      <c r="OQZ120" s="463"/>
      <c r="ORA120" s="267"/>
      <c r="ORB120" s="464"/>
      <c r="ORC120" s="464"/>
      <c r="ORD120" s="464"/>
      <c r="ORE120" s="267"/>
      <c r="ORF120" s="465"/>
      <c r="ORG120" s="465"/>
      <c r="ORH120" s="465"/>
      <c r="ORI120" s="268"/>
      <c r="ORJ120" s="463"/>
      <c r="ORK120" s="463"/>
      <c r="ORL120" s="463"/>
      <c r="ORM120" s="268"/>
      <c r="ORN120" s="463"/>
      <c r="ORO120" s="463"/>
      <c r="ORP120" s="463"/>
      <c r="ORQ120" s="267"/>
      <c r="ORR120" s="464"/>
      <c r="ORS120" s="464"/>
      <c r="ORT120" s="464"/>
      <c r="ORU120" s="267"/>
      <c r="ORV120" s="465"/>
      <c r="ORW120" s="465"/>
      <c r="ORX120" s="465"/>
      <c r="ORY120" s="268"/>
      <c r="ORZ120" s="463"/>
      <c r="OSA120" s="463"/>
      <c r="OSB120" s="463"/>
      <c r="OSC120" s="268"/>
      <c r="OSD120" s="463"/>
      <c r="OSE120" s="463"/>
      <c r="OSF120" s="463"/>
      <c r="OSG120" s="267"/>
      <c r="OSH120" s="464"/>
      <c r="OSI120" s="464"/>
      <c r="OSJ120" s="464"/>
      <c r="OSK120" s="267"/>
      <c r="OSL120" s="465"/>
      <c r="OSM120" s="465"/>
      <c r="OSN120" s="465"/>
      <c r="OSO120" s="268"/>
      <c r="OSP120" s="463"/>
      <c r="OSQ120" s="463"/>
      <c r="OSR120" s="463"/>
      <c r="OSS120" s="268"/>
      <c r="OST120" s="463"/>
      <c r="OSU120" s="463"/>
      <c r="OSV120" s="463"/>
      <c r="OSW120" s="267"/>
      <c r="OSX120" s="464"/>
      <c r="OSY120" s="464"/>
      <c r="OSZ120" s="464"/>
      <c r="OTA120" s="267"/>
      <c r="OTB120" s="465"/>
      <c r="OTC120" s="465"/>
      <c r="OTD120" s="465"/>
      <c r="OTE120" s="268"/>
      <c r="OTF120" s="463"/>
      <c r="OTG120" s="463"/>
      <c r="OTH120" s="463"/>
      <c r="OTI120" s="268"/>
      <c r="OTJ120" s="463"/>
      <c r="OTK120" s="463"/>
      <c r="OTL120" s="463"/>
      <c r="OTM120" s="267"/>
      <c r="OTN120" s="464"/>
      <c r="OTO120" s="464"/>
      <c r="OTP120" s="464"/>
      <c r="OTQ120" s="267"/>
      <c r="OTR120" s="465"/>
      <c r="OTS120" s="465"/>
      <c r="OTT120" s="465"/>
      <c r="OTU120" s="268"/>
      <c r="OTV120" s="463"/>
      <c r="OTW120" s="463"/>
      <c r="OTX120" s="463"/>
      <c r="OTY120" s="268"/>
      <c r="OTZ120" s="463"/>
      <c r="OUA120" s="463"/>
      <c r="OUB120" s="463"/>
      <c r="OUC120" s="267"/>
      <c r="OUD120" s="464"/>
      <c r="OUE120" s="464"/>
      <c r="OUF120" s="464"/>
      <c r="OUG120" s="267"/>
      <c r="OUH120" s="465"/>
      <c r="OUI120" s="465"/>
      <c r="OUJ120" s="465"/>
      <c r="OUK120" s="268"/>
      <c r="OUL120" s="463"/>
      <c r="OUM120" s="463"/>
      <c r="OUN120" s="463"/>
      <c r="OUO120" s="268"/>
      <c r="OUP120" s="463"/>
      <c r="OUQ120" s="463"/>
      <c r="OUR120" s="463"/>
      <c r="OUS120" s="267"/>
      <c r="OUT120" s="464"/>
      <c r="OUU120" s="464"/>
      <c r="OUV120" s="464"/>
      <c r="OUW120" s="267"/>
      <c r="OUX120" s="465"/>
      <c r="OUY120" s="465"/>
      <c r="OUZ120" s="465"/>
      <c r="OVA120" s="268"/>
      <c r="OVB120" s="463"/>
      <c r="OVC120" s="463"/>
      <c r="OVD120" s="463"/>
      <c r="OVE120" s="268"/>
      <c r="OVF120" s="463"/>
      <c r="OVG120" s="463"/>
      <c r="OVH120" s="463"/>
      <c r="OVI120" s="267"/>
      <c r="OVJ120" s="464"/>
      <c r="OVK120" s="464"/>
      <c r="OVL120" s="464"/>
      <c r="OVM120" s="267"/>
      <c r="OVN120" s="465"/>
      <c r="OVO120" s="465"/>
      <c r="OVP120" s="465"/>
      <c r="OVQ120" s="268"/>
      <c r="OVR120" s="463"/>
      <c r="OVS120" s="463"/>
      <c r="OVT120" s="463"/>
      <c r="OVU120" s="268"/>
      <c r="OVV120" s="463"/>
      <c r="OVW120" s="463"/>
      <c r="OVX120" s="463"/>
      <c r="OVY120" s="267"/>
      <c r="OVZ120" s="464"/>
      <c r="OWA120" s="464"/>
      <c r="OWB120" s="464"/>
      <c r="OWC120" s="267"/>
      <c r="OWD120" s="465"/>
      <c r="OWE120" s="465"/>
      <c r="OWF120" s="465"/>
      <c r="OWG120" s="268"/>
      <c r="OWH120" s="463"/>
      <c r="OWI120" s="463"/>
      <c r="OWJ120" s="463"/>
      <c r="OWK120" s="268"/>
      <c r="OWL120" s="463"/>
      <c r="OWM120" s="463"/>
      <c r="OWN120" s="463"/>
      <c r="OWO120" s="267"/>
      <c r="OWP120" s="464"/>
      <c r="OWQ120" s="464"/>
      <c r="OWR120" s="464"/>
      <c r="OWS120" s="267"/>
      <c r="OWT120" s="465"/>
      <c r="OWU120" s="465"/>
      <c r="OWV120" s="465"/>
      <c r="OWW120" s="268"/>
      <c r="OWX120" s="463"/>
      <c r="OWY120" s="463"/>
      <c r="OWZ120" s="463"/>
      <c r="OXA120" s="268"/>
      <c r="OXB120" s="463"/>
      <c r="OXC120" s="463"/>
      <c r="OXD120" s="463"/>
      <c r="OXE120" s="267"/>
      <c r="OXF120" s="464"/>
      <c r="OXG120" s="464"/>
      <c r="OXH120" s="464"/>
      <c r="OXI120" s="267"/>
      <c r="OXJ120" s="465"/>
      <c r="OXK120" s="465"/>
      <c r="OXL120" s="465"/>
      <c r="OXM120" s="268"/>
      <c r="OXN120" s="463"/>
      <c r="OXO120" s="463"/>
      <c r="OXP120" s="463"/>
      <c r="OXQ120" s="268"/>
      <c r="OXR120" s="463"/>
      <c r="OXS120" s="463"/>
      <c r="OXT120" s="463"/>
      <c r="OXU120" s="267"/>
      <c r="OXV120" s="464"/>
      <c r="OXW120" s="464"/>
      <c r="OXX120" s="464"/>
      <c r="OXY120" s="267"/>
      <c r="OXZ120" s="465"/>
      <c r="OYA120" s="465"/>
      <c r="OYB120" s="465"/>
      <c r="OYC120" s="268"/>
      <c r="OYD120" s="463"/>
      <c r="OYE120" s="463"/>
      <c r="OYF120" s="463"/>
      <c r="OYG120" s="268"/>
      <c r="OYH120" s="463"/>
      <c r="OYI120" s="463"/>
      <c r="OYJ120" s="463"/>
      <c r="OYK120" s="267"/>
      <c r="OYL120" s="464"/>
      <c r="OYM120" s="464"/>
      <c r="OYN120" s="464"/>
      <c r="OYO120" s="267"/>
      <c r="OYP120" s="465"/>
      <c r="OYQ120" s="465"/>
      <c r="OYR120" s="465"/>
      <c r="OYS120" s="268"/>
      <c r="OYT120" s="463"/>
      <c r="OYU120" s="463"/>
      <c r="OYV120" s="463"/>
      <c r="OYW120" s="268"/>
      <c r="OYX120" s="463"/>
      <c r="OYY120" s="463"/>
      <c r="OYZ120" s="463"/>
      <c r="OZA120" s="267"/>
      <c r="OZB120" s="464"/>
      <c r="OZC120" s="464"/>
      <c r="OZD120" s="464"/>
      <c r="OZE120" s="267"/>
      <c r="OZF120" s="465"/>
      <c r="OZG120" s="465"/>
      <c r="OZH120" s="465"/>
      <c r="OZI120" s="268"/>
      <c r="OZJ120" s="463"/>
      <c r="OZK120" s="463"/>
      <c r="OZL120" s="463"/>
      <c r="OZM120" s="268"/>
      <c r="OZN120" s="463"/>
      <c r="OZO120" s="463"/>
      <c r="OZP120" s="463"/>
      <c r="OZQ120" s="267"/>
      <c r="OZR120" s="464"/>
      <c r="OZS120" s="464"/>
      <c r="OZT120" s="464"/>
      <c r="OZU120" s="267"/>
      <c r="OZV120" s="465"/>
      <c r="OZW120" s="465"/>
      <c r="OZX120" s="465"/>
      <c r="OZY120" s="268"/>
      <c r="OZZ120" s="463"/>
      <c r="PAA120" s="463"/>
      <c r="PAB120" s="463"/>
      <c r="PAC120" s="268"/>
      <c r="PAD120" s="463"/>
      <c r="PAE120" s="463"/>
      <c r="PAF120" s="463"/>
      <c r="PAG120" s="267"/>
      <c r="PAH120" s="464"/>
      <c r="PAI120" s="464"/>
      <c r="PAJ120" s="464"/>
      <c r="PAK120" s="267"/>
      <c r="PAL120" s="465"/>
      <c r="PAM120" s="465"/>
      <c r="PAN120" s="465"/>
      <c r="PAO120" s="268"/>
      <c r="PAP120" s="463"/>
      <c r="PAQ120" s="463"/>
      <c r="PAR120" s="463"/>
      <c r="PAS120" s="268"/>
      <c r="PAT120" s="463"/>
      <c r="PAU120" s="463"/>
      <c r="PAV120" s="463"/>
      <c r="PAW120" s="267"/>
      <c r="PAX120" s="464"/>
      <c r="PAY120" s="464"/>
      <c r="PAZ120" s="464"/>
      <c r="PBA120" s="267"/>
      <c r="PBB120" s="465"/>
      <c r="PBC120" s="465"/>
      <c r="PBD120" s="465"/>
      <c r="PBE120" s="268"/>
      <c r="PBF120" s="463"/>
      <c r="PBG120" s="463"/>
      <c r="PBH120" s="463"/>
      <c r="PBI120" s="268"/>
      <c r="PBJ120" s="463"/>
      <c r="PBK120" s="463"/>
      <c r="PBL120" s="463"/>
      <c r="PBM120" s="267"/>
      <c r="PBN120" s="464"/>
      <c r="PBO120" s="464"/>
      <c r="PBP120" s="464"/>
      <c r="PBQ120" s="267"/>
      <c r="PBR120" s="465"/>
      <c r="PBS120" s="465"/>
      <c r="PBT120" s="465"/>
      <c r="PBU120" s="268"/>
      <c r="PBV120" s="463"/>
      <c r="PBW120" s="463"/>
      <c r="PBX120" s="463"/>
      <c r="PBY120" s="268"/>
      <c r="PBZ120" s="463"/>
      <c r="PCA120" s="463"/>
      <c r="PCB120" s="463"/>
      <c r="PCC120" s="267"/>
      <c r="PCD120" s="464"/>
      <c r="PCE120" s="464"/>
      <c r="PCF120" s="464"/>
      <c r="PCG120" s="267"/>
      <c r="PCH120" s="465"/>
      <c r="PCI120" s="465"/>
      <c r="PCJ120" s="465"/>
      <c r="PCK120" s="268"/>
      <c r="PCL120" s="463"/>
      <c r="PCM120" s="463"/>
      <c r="PCN120" s="463"/>
      <c r="PCO120" s="268"/>
      <c r="PCP120" s="463"/>
      <c r="PCQ120" s="463"/>
      <c r="PCR120" s="463"/>
      <c r="PCS120" s="267"/>
      <c r="PCT120" s="464"/>
      <c r="PCU120" s="464"/>
      <c r="PCV120" s="464"/>
      <c r="PCW120" s="267"/>
      <c r="PCX120" s="465"/>
      <c r="PCY120" s="465"/>
      <c r="PCZ120" s="465"/>
      <c r="PDA120" s="268"/>
      <c r="PDB120" s="463"/>
      <c r="PDC120" s="463"/>
      <c r="PDD120" s="463"/>
      <c r="PDE120" s="268"/>
      <c r="PDF120" s="463"/>
      <c r="PDG120" s="463"/>
      <c r="PDH120" s="463"/>
      <c r="PDI120" s="267"/>
      <c r="PDJ120" s="464"/>
      <c r="PDK120" s="464"/>
      <c r="PDL120" s="464"/>
      <c r="PDM120" s="267"/>
      <c r="PDN120" s="465"/>
      <c r="PDO120" s="465"/>
      <c r="PDP120" s="465"/>
      <c r="PDQ120" s="268"/>
      <c r="PDR120" s="463"/>
      <c r="PDS120" s="463"/>
      <c r="PDT120" s="463"/>
      <c r="PDU120" s="268"/>
      <c r="PDV120" s="463"/>
      <c r="PDW120" s="463"/>
      <c r="PDX120" s="463"/>
      <c r="PDY120" s="267"/>
      <c r="PDZ120" s="464"/>
      <c r="PEA120" s="464"/>
      <c r="PEB120" s="464"/>
      <c r="PEC120" s="267"/>
      <c r="PED120" s="465"/>
      <c r="PEE120" s="465"/>
      <c r="PEF120" s="465"/>
      <c r="PEG120" s="268"/>
      <c r="PEH120" s="463"/>
      <c r="PEI120" s="463"/>
      <c r="PEJ120" s="463"/>
      <c r="PEK120" s="268"/>
      <c r="PEL120" s="463"/>
      <c r="PEM120" s="463"/>
      <c r="PEN120" s="463"/>
      <c r="PEO120" s="267"/>
      <c r="PEP120" s="464"/>
      <c r="PEQ120" s="464"/>
      <c r="PER120" s="464"/>
      <c r="PES120" s="267"/>
      <c r="PET120" s="465"/>
      <c r="PEU120" s="465"/>
      <c r="PEV120" s="465"/>
      <c r="PEW120" s="268"/>
      <c r="PEX120" s="463"/>
      <c r="PEY120" s="463"/>
      <c r="PEZ120" s="463"/>
      <c r="PFA120" s="268"/>
      <c r="PFB120" s="463"/>
      <c r="PFC120" s="463"/>
      <c r="PFD120" s="463"/>
      <c r="PFE120" s="267"/>
      <c r="PFF120" s="464"/>
      <c r="PFG120" s="464"/>
      <c r="PFH120" s="464"/>
      <c r="PFI120" s="267"/>
      <c r="PFJ120" s="465"/>
      <c r="PFK120" s="465"/>
      <c r="PFL120" s="465"/>
      <c r="PFM120" s="268"/>
      <c r="PFN120" s="463"/>
      <c r="PFO120" s="463"/>
      <c r="PFP120" s="463"/>
      <c r="PFQ120" s="268"/>
      <c r="PFR120" s="463"/>
      <c r="PFS120" s="463"/>
      <c r="PFT120" s="463"/>
      <c r="PFU120" s="267"/>
      <c r="PFV120" s="464"/>
      <c r="PFW120" s="464"/>
      <c r="PFX120" s="464"/>
      <c r="PFY120" s="267"/>
      <c r="PFZ120" s="465"/>
      <c r="PGA120" s="465"/>
      <c r="PGB120" s="465"/>
      <c r="PGC120" s="268"/>
      <c r="PGD120" s="463"/>
      <c r="PGE120" s="463"/>
      <c r="PGF120" s="463"/>
      <c r="PGG120" s="268"/>
      <c r="PGH120" s="463"/>
      <c r="PGI120" s="463"/>
      <c r="PGJ120" s="463"/>
      <c r="PGK120" s="267"/>
      <c r="PGL120" s="464"/>
      <c r="PGM120" s="464"/>
      <c r="PGN120" s="464"/>
      <c r="PGO120" s="267"/>
      <c r="PGP120" s="465"/>
      <c r="PGQ120" s="465"/>
      <c r="PGR120" s="465"/>
      <c r="PGS120" s="268"/>
      <c r="PGT120" s="463"/>
      <c r="PGU120" s="463"/>
      <c r="PGV120" s="463"/>
      <c r="PGW120" s="268"/>
      <c r="PGX120" s="463"/>
      <c r="PGY120" s="463"/>
      <c r="PGZ120" s="463"/>
      <c r="PHA120" s="267"/>
      <c r="PHB120" s="464"/>
      <c r="PHC120" s="464"/>
      <c r="PHD120" s="464"/>
      <c r="PHE120" s="267"/>
      <c r="PHF120" s="465"/>
      <c r="PHG120" s="465"/>
      <c r="PHH120" s="465"/>
      <c r="PHI120" s="268"/>
      <c r="PHJ120" s="463"/>
      <c r="PHK120" s="463"/>
      <c r="PHL120" s="463"/>
      <c r="PHM120" s="268"/>
      <c r="PHN120" s="463"/>
      <c r="PHO120" s="463"/>
      <c r="PHP120" s="463"/>
      <c r="PHQ120" s="267"/>
      <c r="PHR120" s="464"/>
      <c r="PHS120" s="464"/>
      <c r="PHT120" s="464"/>
      <c r="PHU120" s="267"/>
      <c r="PHV120" s="465"/>
      <c r="PHW120" s="465"/>
      <c r="PHX120" s="465"/>
      <c r="PHY120" s="268"/>
      <c r="PHZ120" s="463"/>
      <c r="PIA120" s="463"/>
      <c r="PIB120" s="463"/>
      <c r="PIC120" s="268"/>
      <c r="PID120" s="463"/>
      <c r="PIE120" s="463"/>
      <c r="PIF120" s="463"/>
      <c r="PIG120" s="267"/>
      <c r="PIH120" s="464"/>
      <c r="PII120" s="464"/>
      <c r="PIJ120" s="464"/>
      <c r="PIK120" s="267"/>
      <c r="PIL120" s="465"/>
      <c r="PIM120" s="465"/>
      <c r="PIN120" s="465"/>
      <c r="PIO120" s="268"/>
      <c r="PIP120" s="463"/>
      <c r="PIQ120" s="463"/>
      <c r="PIR120" s="463"/>
      <c r="PIS120" s="268"/>
      <c r="PIT120" s="463"/>
      <c r="PIU120" s="463"/>
      <c r="PIV120" s="463"/>
      <c r="PIW120" s="267"/>
      <c r="PIX120" s="464"/>
      <c r="PIY120" s="464"/>
      <c r="PIZ120" s="464"/>
      <c r="PJA120" s="267"/>
      <c r="PJB120" s="465"/>
      <c r="PJC120" s="465"/>
      <c r="PJD120" s="465"/>
      <c r="PJE120" s="268"/>
      <c r="PJF120" s="463"/>
      <c r="PJG120" s="463"/>
      <c r="PJH120" s="463"/>
      <c r="PJI120" s="268"/>
      <c r="PJJ120" s="463"/>
      <c r="PJK120" s="463"/>
      <c r="PJL120" s="463"/>
      <c r="PJM120" s="267"/>
      <c r="PJN120" s="464"/>
      <c r="PJO120" s="464"/>
      <c r="PJP120" s="464"/>
      <c r="PJQ120" s="267"/>
      <c r="PJR120" s="465"/>
      <c r="PJS120" s="465"/>
      <c r="PJT120" s="465"/>
      <c r="PJU120" s="268"/>
      <c r="PJV120" s="463"/>
      <c r="PJW120" s="463"/>
      <c r="PJX120" s="463"/>
      <c r="PJY120" s="268"/>
      <c r="PJZ120" s="463"/>
      <c r="PKA120" s="463"/>
      <c r="PKB120" s="463"/>
      <c r="PKC120" s="267"/>
      <c r="PKD120" s="464"/>
      <c r="PKE120" s="464"/>
      <c r="PKF120" s="464"/>
      <c r="PKG120" s="267"/>
      <c r="PKH120" s="465"/>
      <c r="PKI120" s="465"/>
      <c r="PKJ120" s="465"/>
      <c r="PKK120" s="268"/>
      <c r="PKL120" s="463"/>
      <c r="PKM120" s="463"/>
      <c r="PKN120" s="463"/>
      <c r="PKO120" s="268"/>
      <c r="PKP120" s="463"/>
      <c r="PKQ120" s="463"/>
      <c r="PKR120" s="463"/>
      <c r="PKS120" s="267"/>
      <c r="PKT120" s="464"/>
      <c r="PKU120" s="464"/>
      <c r="PKV120" s="464"/>
      <c r="PKW120" s="267"/>
      <c r="PKX120" s="465"/>
      <c r="PKY120" s="465"/>
      <c r="PKZ120" s="465"/>
      <c r="PLA120" s="268"/>
      <c r="PLB120" s="463"/>
      <c r="PLC120" s="463"/>
      <c r="PLD120" s="463"/>
      <c r="PLE120" s="268"/>
      <c r="PLF120" s="463"/>
      <c r="PLG120" s="463"/>
      <c r="PLH120" s="463"/>
      <c r="PLI120" s="267"/>
      <c r="PLJ120" s="464"/>
      <c r="PLK120" s="464"/>
      <c r="PLL120" s="464"/>
      <c r="PLM120" s="267"/>
      <c r="PLN120" s="465"/>
      <c r="PLO120" s="465"/>
      <c r="PLP120" s="465"/>
      <c r="PLQ120" s="268"/>
      <c r="PLR120" s="463"/>
      <c r="PLS120" s="463"/>
      <c r="PLT120" s="463"/>
      <c r="PLU120" s="268"/>
      <c r="PLV120" s="463"/>
      <c r="PLW120" s="463"/>
      <c r="PLX120" s="463"/>
      <c r="PLY120" s="267"/>
      <c r="PLZ120" s="464"/>
      <c r="PMA120" s="464"/>
      <c r="PMB120" s="464"/>
      <c r="PMC120" s="267"/>
      <c r="PMD120" s="465"/>
      <c r="PME120" s="465"/>
      <c r="PMF120" s="465"/>
      <c r="PMG120" s="268"/>
      <c r="PMH120" s="463"/>
      <c r="PMI120" s="463"/>
      <c r="PMJ120" s="463"/>
      <c r="PMK120" s="268"/>
      <c r="PML120" s="463"/>
      <c r="PMM120" s="463"/>
      <c r="PMN120" s="463"/>
      <c r="PMO120" s="267"/>
      <c r="PMP120" s="464"/>
      <c r="PMQ120" s="464"/>
      <c r="PMR120" s="464"/>
      <c r="PMS120" s="267"/>
      <c r="PMT120" s="465"/>
      <c r="PMU120" s="465"/>
      <c r="PMV120" s="465"/>
      <c r="PMW120" s="268"/>
      <c r="PMX120" s="463"/>
      <c r="PMY120" s="463"/>
      <c r="PMZ120" s="463"/>
      <c r="PNA120" s="268"/>
      <c r="PNB120" s="463"/>
      <c r="PNC120" s="463"/>
      <c r="PND120" s="463"/>
      <c r="PNE120" s="267"/>
      <c r="PNF120" s="464"/>
      <c r="PNG120" s="464"/>
      <c r="PNH120" s="464"/>
      <c r="PNI120" s="267"/>
      <c r="PNJ120" s="465"/>
      <c r="PNK120" s="465"/>
      <c r="PNL120" s="465"/>
      <c r="PNM120" s="268"/>
      <c r="PNN120" s="463"/>
      <c r="PNO120" s="463"/>
      <c r="PNP120" s="463"/>
      <c r="PNQ120" s="268"/>
      <c r="PNR120" s="463"/>
      <c r="PNS120" s="463"/>
      <c r="PNT120" s="463"/>
      <c r="PNU120" s="267"/>
      <c r="PNV120" s="464"/>
      <c r="PNW120" s="464"/>
      <c r="PNX120" s="464"/>
      <c r="PNY120" s="267"/>
      <c r="PNZ120" s="465"/>
      <c r="POA120" s="465"/>
      <c r="POB120" s="465"/>
      <c r="POC120" s="268"/>
      <c r="POD120" s="463"/>
      <c r="POE120" s="463"/>
      <c r="POF120" s="463"/>
      <c r="POG120" s="268"/>
      <c r="POH120" s="463"/>
      <c r="POI120" s="463"/>
      <c r="POJ120" s="463"/>
      <c r="POK120" s="267"/>
      <c r="POL120" s="464"/>
      <c r="POM120" s="464"/>
      <c r="PON120" s="464"/>
      <c r="POO120" s="267"/>
      <c r="POP120" s="465"/>
      <c r="POQ120" s="465"/>
      <c r="POR120" s="465"/>
      <c r="POS120" s="268"/>
      <c r="POT120" s="463"/>
      <c r="POU120" s="463"/>
      <c r="POV120" s="463"/>
      <c r="POW120" s="268"/>
      <c r="POX120" s="463"/>
      <c r="POY120" s="463"/>
      <c r="POZ120" s="463"/>
      <c r="PPA120" s="267"/>
      <c r="PPB120" s="464"/>
      <c r="PPC120" s="464"/>
      <c r="PPD120" s="464"/>
      <c r="PPE120" s="267"/>
      <c r="PPF120" s="465"/>
      <c r="PPG120" s="465"/>
      <c r="PPH120" s="465"/>
      <c r="PPI120" s="268"/>
      <c r="PPJ120" s="463"/>
      <c r="PPK120" s="463"/>
      <c r="PPL120" s="463"/>
      <c r="PPM120" s="268"/>
      <c r="PPN120" s="463"/>
      <c r="PPO120" s="463"/>
      <c r="PPP120" s="463"/>
      <c r="PPQ120" s="267"/>
      <c r="PPR120" s="464"/>
      <c r="PPS120" s="464"/>
      <c r="PPT120" s="464"/>
      <c r="PPU120" s="267"/>
      <c r="PPV120" s="465"/>
      <c r="PPW120" s="465"/>
      <c r="PPX120" s="465"/>
      <c r="PPY120" s="268"/>
      <c r="PPZ120" s="463"/>
      <c r="PQA120" s="463"/>
      <c r="PQB120" s="463"/>
      <c r="PQC120" s="268"/>
      <c r="PQD120" s="463"/>
      <c r="PQE120" s="463"/>
      <c r="PQF120" s="463"/>
      <c r="PQG120" s="267"/>
      <c r="PQH120" s="464"/>
      <c r="PQI120" s="464"/>
      <c r="PQJ120" s="464"/>
      <c r="PQK120" s="267"/>
      <c r="PQL120" s="465"/>
      <c r="PQM120" s="465"/>
      <c r="PQN120" s="465"/>
      <c r="PQO120" s="268"/>
      <c r="PQP120" s="463"/>
      <c r="PQQ120" s="463"/>
      <c r="PQR120" s="463"/>
      <c r="PQS120" s="268"/>
      <c r="PQT120" s="463"/>
      <c r="PQU120" s="463"/>
      <c r="PQV120" s="463"/>
      <c r="PQW120" s="267"/>
      <c r="PQX120" s="464"/>
      <c r="PQY120" s="464"/>
      <c r="PQZ120" s="464"/>
      <c r="PRA120" s="267"/>
      <c r="PRB120" s="465"/>
      <c r="PRC120" s="465"/>
      <c r="PRD120" s="465"/>
      <c r="PRE120" s="268"/>
      <c r="PRF120" s="463"/>
      <c r="PRG120" s="463"/>
      <c r="PRH120" s="463"/>
      <c r="PRI120" s="268"/>
      <c r="PRJ120" s="463"/>
      <c r="PRK120" s="463"/>
      <c r="PRL120" s="463"/>
      <c r="PRM120" s="267"/>
      <c r="PRN120" s="464"/>
      <c r="PRO120" s="464"/>
      <c r="PRP120" s="464"/>
      <c r="PRQ120" s="267"/>
      <c r="PRR120" s="465"/>
      <c r="PRS120" s="465"/>
      <c r="PRT120" s="465"/>
      <c r="PRU120" s="268"/>
      <c r="PRV120" s="463"/>
      <c r="PRW120" s="463"/>
      <c r="PRX120" s="463"/>
      <c r="PRY120" s="268"/>
      <c r="PRZ120" s="463"/>
      <c r="PSA120" s="463"/>
      <c r="PSB120" s="463"/>
      <c r="PSC120" s="267"/>
      <c r="PSD120" s="464"/>
      <c r="PSE120" s="464"/>
      <c r="PSF120" s="464"/>
      <c r="PSG120" s="267"/>
      <c r="PSH120" s="465"/>
      <c r="PSI120" s="465"/>
      <c r="PSJ120" s="465"/>
      <c r="PSK120" s="268"/>
      <c r="PSL120" s="463"/>
      <c r="PSM120" s="463"/>
      <c r="PSN120" s="463"/>
      <c r="PSO120" s="268"/>
      <c r="PSP120" s="463"/>
      <c r="PSQ120" s="463"/>
      <c r="PSR120" s="463"/>
      <c r="PSS120" s="267"/>
      <c r="PST120" s="464"/>
      <c r="PSU120" s="464"/>
      <c r="PSV120" s="464"/>
      <c r="PSW120" s="267"/>
      <c r="PSX120" s="465"/>
      <c r="PSY120" s="465"/>
      <c r="PSZ120" s="465"/>
      <c r="PTA120" s="268"/>
      <c r="PTB120" s="463"/>
      <c r="PTC120" s="463"/>
      <c r="PTD120" s="463"/>
      <c r="PTE120" s="268"/>
      <c r="PTF120" s="463"/>
      <c r="PTG120" s="463"/>
      <c r="PTH120" s="463"/>
      <c r="PTI120" s="267"/>
      <c r="PTJ120" s="464"/>
      <c r="PTK120" s="464"/>
      <c r="PTL120" s="464"/>
      <c r="PTM120" s="267"/>
      <c r="PTN120" s="465"/>
      <c r="PTO120" s="465"/>
      <c r="PTP120" s="465"/>
      <c r="PTQ120" s="268"/>
      <c r="PTR120" s="463"/>
      <c r="PTS120" s="463"/>
      <c r="PTT120" s="463"/>
      <c r="PTU120" s="268"/>
      <c r="PTV120" s="463"/>
      <c r="PTW120" s="463"/>
      <c r="PTX120" s="463"/>
      <c r="PTY120" s="267"/>
      <c r="PTZ120" s="464"/>
      <c r="PUA120" s="464"/>
      <c r="PUB120" s="464"/>
      <c r="PUC120" s="267"/>
      <c r="PUD120" s="465"/>
      <c r="PUE120" s="465"/>
      <c r="PUF120" s="465"/>
      <c r="PUG120" s="268"/>
      <c r="PUH120" s="463"/>
      <c r="PUI120" s="463"/>
      <c r="PUJ120" s="463"/>
      <c r="PUK120" s="268"/>
      <c r="PUL120" s="463"/>
      <c r="PUM120" s="463"/>
      <c r="PUN120" s="463"/>
      <c r="PUO120" s="267"/>
      <c r="PUP120" s="464"/>
      <c r="PUQ120" s="464"/>
      <c r="PUR120" s="464"/>
      <c r="PUS120" s="267"/>
      <c r="PUT120" s="465"/>
      <c r="PUU120" s="465"/>
      <c r="PUV120" s="465"/>
      <c r="PUW120" s="268"/>
      <c r="PUX120" s="463"/>
      <c r="PUY120" s="463"/>
      <c r="PUZ120" s="463"/>
      <c r="PVA120" s="268"/>
      <c r="PVB120" s="463"/>
      <c r="PVC120" s="463"/>
      <c r="PVD120" s="463"/>
      <c r="PVE120" s="267"/>
      <c r="PVF120" s="464"/>
      <c r="PVG120" s="464"/>
      <c r="PVH120" s="464"/>
      <c r="PVI120" s="267"/>
      <c r="PVJ120" s="465"/>
      <c r="PVK120" s="465"/>
      <c r="PVL120" s="465"/>
      <c r="PVM120" s="268"/>
      <c r="PVN120" s="463"/>
      <c r="PVO120" s="463"/>
      <c r="PVP120" s="463"/>
      <c r="PVQ120" s="268"/>
      <c r="PVR120" s="463"/>
      <c r="PVS120" s="463"/>
      <c r="PVT120" s="463"/>
      <c r="PVU120" s="267"/>
      <c r="PVV120" s="464"/>
      <c r="PVW120" s="464"/>
      <c r="PVX120" s="464"/>
      <c r="PVY120" s="267"/>
      <c r="PVZ120" s="465"/>
      <c r="PWA120" s="465"/>
      <c r="PWB120" s="465"/>
      <c r="PWC120" s="268"/>
      <c r="PWD120" s="463"/>
      <c r="PWE120" s="463"/>
      <c r="PWF120" s="463"/>
      <c r="PWG120" s="268"/>
      <c r="PWH120" s="463"/>
      <c r="PWI120" s="463"/>
      <c r="PWJ120" s="463"/>
      <c r="PWK120" s="267"/>
      <c r="PWL120" s="464"/>
      <c r="PWM120" s="464"/>
      <c r="PWN120" s="464"/>
      <c r="PWO120" s="267"/>
      <c r="PWP120" s="465"/>
      <c r="PWQ120" s="465"/>
      <c r="PWR120" s="465"/>
      <c r="PWS120" s="268"/>
      <c r="PWT120" s="463"/>
      <c r="PWU120" s="463"/>
      <c r="PWV120" s="463"/>
      <c r="PWW120" s="268"/>
      <c r="PWX120" s="463"/>
      <c r="PWY120" s="463"/>
      <c r="PWZ120" s="463"/>
      <c r="PXA120" s="267"/>
      <c r="PXB120" s="464"/>
      <c r="PXC120" s="464"/>
      <c r="PXD120" s="464"/>
      <c r="PXE120" s="267"/>
      <c r="PXF120" s="465"/>
      <c r="PXG120" s="465"/>
      <c r="PXH120" s="465"/>
      <c r="PXI120" s="268"/>
      <c r="PXJ120" s="463"/>
      <c r="PXK120" s="463"/>
      <c r="PXL120" s="463"/>
      <c r="PXM120" s="268"/>
      <c r="PXN120" s="463"/>
      <c r="PXO120" s="463"/>
      <c r="PXP120" s="463"/>
      <c r="PXQ120" s="267"/>
      <c r="PXR120" s="464"/>
      <c r="PXS120" s="464"/>
      <c r="PXT120" s="464"/>
      <c r="PXU120" s="267"/>
      <c r="PXV120" s="465"/>
      <c r="PXW120" s="465"/>
      <c r="PXX120" s="465"/>
      <c r="PXY120" s="268"/>
      <c r="PXZ120" s="463"/>
      <c r="PYA120" s="463"/>
      <c r="PYB120" s="463"/>
      <c r="PYC120" s="268"/>
      <c r="PYD120" s="463"/>
      <c r="PYE120" s="463"/>
      <c r="PYF120" s="463"/>
      <c r="PYG120" s="267"/>
      <c r="PYH120" s="464"/>
      <c r="PYI120" s="464"/>
      <c r="PYJ120" s="464"/>
      <c r="PYK120" s="267"/>
      <c r="PYL120" s="465"/>
      <c r="PYM120" s="465"/>
      <c r="PYN120" s="465"/>
      <c r="PYO120" s="268"/>
      <c r="PYP120" s="463"/>
      <c r="PYQ120" s="463"/>
      <c r="PYR120" s="463"/>
      <c r="PYS120" s="268"/>
      <c r="PYT120" s="463"/>
      <c r="PYU120" s="463"/>
      <c r="PYV120" s="463"/>
      <c r="PYW120" s="267"/>
      <c r="PYX120" s="464"/>
      <c r="PYY120" s="464"/>
      <c r="PYZ120" s="464"/>
      <c r="PZA120" s="267"/>
      <c r="PZB120" s="465"/>
      <c r="PZC120" s="465"/>
      <c r="PZD120" s="465"/>
      <c r="PZE120" s="268"/>
      <c r="PZF120" s="463"/>
      <c r="PZG120" s="463"/>
      <c r="PZH120" s="463"/>
      <c r="PZI120" s="268"/>
      <c r="PZJ120" s="463"/>
      <c r="PZK120" s="463"/>
      <c r="PZL120" s="463"/>
      <c r="PZM120" s="267"/>
      <c r="PZN120" s="464"/>
      <c r="PZO120" s="464"/>
      <c r="PZP120" s="464"/>
      <c r="PZQ120" s="267"/>
      <c r="PZR120" s="465"/>
      <c r="PZS120" s="465"/>
      <c r="PZT120" s="465"/>
      <c r="PZU120" s="268"/>
      <c r="PZV120" s="463"/>
      <c r="PZW120" s="463"/>
      <c r="PZX120" s="463"/>
      <c r="PZY120" s="268"/>
      <c r="PZZ120" s="463"/>
      <c r="QAA120" s="463"/>
      <c r="QAB120" s="463"/>
      <c r="QAC120" s="267"/>
      <c r="QAD120" s="464"/>
      <c r="QAE120" s="464"/>
      <c r="QAF120" s="464"/>
      <c r="QAG120" s="267"/>
      <c r="QAH120" s="465"/>
      <c r="QAI120" s="465"/>
      <c r="QAJ120" s="465"/>
      <c r="QAK120" s="268"/>
      <c r="QAL120" s="463"/>
      <c r="QAM120" s="463"/>
      <c r="QAN120" s="463"/>
      <c r="QAO120" s="268"/>
      <c r="QAP120" s="463"/>
      <c r="QAQ120" s="463"/>
      <c r="QAR120" s="463"/>
      <c r="QAS120" s="267"/>
      <c r="QAT120" s="464"/>
      <c r="QAU120" s="464"/>
      <c r="QAV120" s="464"/>
      <c r="QAW120" s="267"/>
      <c r="QAX120" s="465"/>
      <c r="QAY120" s="465"/>
      <c r="QAZ120" s="465"/>
      <c r="QBA120" s="268"/>
      <c r="QBB120" s="463"/>
      <c r="QBC120" s="463"/>
      <c r="QBD120" s="463"/>
      <c r="QBE120" s="268"/>
      <c r="QBF120" s="463"/>
      <c r="QBG120" s="463"/>
      <c r="QBH120" s="463"/>
      <c r="QBI120" s="267"/>
      <c r="QBJ120" s="464"/>
      <c r="QBK120" s="464"/>
      <c r="QBL120" s="464"/>
      <c r="QBM120" s="267"/>
      <c r="QBN120" s="465"/>
      <c r="QBO120" s="465"/>
      <c r="QBP120" s="465"/>
      <c r="QBQ120" s="268"/>
      <c r="QBR120" s="463"/>
      <c r="QBS120" s="463"/>
      <c r="QBT120" s="463"/>
      <c r="QBU120" s="268"/>
      <c r="QBV120" s="463"/>
      <c r="QBW120" s="463"/>
      <c r="QBX120" s="463"/>
      <c r="QBY120" s="267"/>
      <c r="QBZ120" s="464"/>
      <c r="QCA120" s="464"/>
      <c r="QCB120" s="464"/>
      <c r="QCC120" s="267"/>
      <c r="QCD120" s="465"/>
      <c r="QCE120" s="465"/>
      <c r="QCF120" s="465"/>
      <c r="QCG120" s="268"/>
      <c r="QCH120" s="463"/>
      <c r="QCI120" s="463"/>
      <c r="QCJ120" s="463"/>
      <c r="QCK120" s="268"/>
      <c r="QCL120" s="463"/>
      <c r="QCM120" s="463"/>
      <c r="QCN120" s="463"/>
      <c r="QCO120" s="267"/>
      <c r="QCP120" s="464"/>
      <c r="QCQ120" s="464"/>
      <c r="QCR120" s="464"/>
      <c r="QCS120" s="267"/>
      <c r="QCT120" s="465"/>
      <c r="QCU120" s="465"/>
      <c r="QCV120" s="465"/>
      <c r="QCW120" s="268"/>
      <c r="QCX120" s="463"/>
      <c r="QCY120" s="463"/>
      <c r="QCZ120" s="463"/>
      <c r="QDA120" s="268"/>
      <c r="QDB120" s="463"/>
      <c r="QDC120" s="463"/>
      <c r="QDD120" s="463"/>
      <c r="QDE120" s="267"/>
      <c r="QDF120" s="464"/>
      <c r="QDG120" s="464"/>
      <c r="QDH120" s="464"/>
      <c r="QDI120" s="267"/>
      <c r="QDJ120" s="465"/>
      <c r="QDK120" s="465"/>
      <c r="QDL120" s="465"/>
      <c r="QDM120" s="268"/>
      <c r="QDN120" s="463"/>
      <c r="QDO120" s="463"/>
      <c r="QDP120" s="463"/>
      <c r="QDQ120" s="268"/>
      <c r="QDR120" s="463"/>
      <c r="QDS120" s="463"/>
      <c r="QDT120" s="463"/>
      <c r="QDU120" s="267"/>
      <c r="QDV120" s="464"/>
      <c r="QDW120" s="464"/>
      <c r="QDX120" s="464"/>
      <c r="QDY120" s="267"/>
      <c r="QDZ120" s="465"/>
      <c r="QEA120" s="465"/>
      <c r="QEB120" s="465"/>
      <c r="QEC120" s="268"/>
      <c r="QED120" s="463"/>
      <c r="QEE120" s="463"/>
      <c r="QEF120" s="463"/>
      <c r="QEG120" s="268"/>
      <c r="QEH120" s="463"/>
      <c r="QEI120" s="463"/>
      <c r="QEJ120" s="463"/>
      <c r="QEK120" s="267"/>
      <c r="QEL120" s="464"/>
      <c r="QEM120" s="464"/>
      <c r="QEN120" s="464"/>
      <c r="QEO120" s="267"/>
      <c r="QEP120" s="465"/>
      <c r="QEQ120" s="465"/>
      <c r="QER120" s="465"/>
      <c r="QES120" s="268"/>
      <c r="QET120" s="463"/>
      <c r="QEU120" s="463"/>
      <c r="QEV120" s="463"/>
      <c r="QEW120" s="268"/>
      <c r="QEX120" s="463"/>
      <c r="QEY120" s="463"/>
      <c r="QEZ120" s="463"/>
      <c r="QFA120" s="267"/>
      <c r="QFB120" s="464"/>
      <c r="QFC120" s="464"/>
      <c r="QFD120" s="464"/>
      <c r="QFE120" s="267"/>
      <c r="QFF120" s="465"/>
      <c r="QFG120" s="465"/>
      <c r="QFH120" s="465"/>
      <c r="QFI120" s="268"/>
      <c r="QFJ120" s="463"/>
      <c r="QFK120" s="463"/>
      <c r="QFL120" s="463"/>
      <c r="QFM120" s="268"/>
      <c r="QFN120" s="463"/>
      <c r="QFO120" s="463"/>
      <c r="QFP120" s="463"/>
      <c r="QFQ120" s="267"/>
      <c r="QFR120" s="464"/>
      <c r="QFS120" s="464"/>
      <c r="QFT120" s="464"/>
      <c r="QFU120" s="267"/>
      <c r="QFV120" s="465"/>
      <c r="QFW120" s="465"/>
      <c r="QFX120" s="465"/>
      <c r="QFY120" s="268"/>
      <c r="QFZ120" s="463"/>
      <c r="QGA120" s="463"/>
      <c r="QGB120" s="463"/>
      <c r="QGC120" s="268"/>
      <c r="QGD120" s="463"/>
      <c r="QGE120" s="463"/>
      <c r="QGF120" s="463"/>
      <c r="QGG120" s="267"/>
      <c r="QGH120" s="464"/>
      <c r="QGI120" s="464"/>
      <c r="QGJ120" s="464"/>
      <c r="QGK120" s="267"/>
      <c r="QGL120" s="465"/>
      <c r="QGM120" s="465"/>
      <c r="QGN120" s="465"/>
      <c r="QGO120" s="268"/>
      <c r="QGP120" s="463"/>
      <c r="QGQ120" s="463"/>
      <c r="QGR120" s="463"/>
      <c r="QGS120" s="268"/>
      <c r="QGT120" s="463"/>
      <c r="QGU120" s="463"/>
      <c r="QGV120" s="463"/>
      <c r="QGW120" s="267"/>
      <c r="QGX120" s="464"/>
      <c r="QGY120" s="464"/>
      <c r="QGZ120" s="464"/>
      <c r="QHA120" s="267"/>
      <c r="QHB120" s="465"/>
      <c r="QHC120" s="465"/>
      <c r="QHD120" s="465"/>
      <c r="QHE120" s="268"/>
      <c r="QHF120" s="463"/>
      <c r="QHG120" s="463"/>
      <c r="QHH120" s="463"/>
      <c r="QHI120" s="268"/>
      <c r="QHJ120" s="463"/>
      <c r="QHK120" s="463"/>
      <c r="QHL120" s="463"/>
      <c r="QHM120" s="267"/>
      <c r="QHN120" s="464"/>
      <c r="QHO120" s="464"/>
      <c r="QHP120" s="464"/>
      <c r="QHQ120" s="267"/>
      <c r="QHR120" s="465"/>
      <c r="QHS120" s="465"/>
      <c r="QHT120" s="465"/>
      <c r="QHU120" s="268"/>
      <c r="QHV120" s="463"/>
      <c r="QHW120" s="463"/>
      <c r="QHX120" s="463"/>
      <c r="QHY120" s="268"/>
      <c r="QHZ120" s="463"/>
      <c r="QIA120" s="463"/>
      <c r="QIB120" s="463"/>
      <c r="QIC120" s="267"/>
      <c r="QID120" s="464"/>
      <c r="QIE120" s="464"/>
      <c r="QIF120" s="464"/>
      <c r="QIG120" s="267"/>
      <c r="QIH120" s="465"/>
      <c r="QII120" s="465"/>
      <c r="QIJ120" s="465"/>
      <c r="QIK120" s="268"/>
      <c r="QIL120" s="463"/>
      <c r="QIM120" s="463"/>
      <c r="QIN120" s="463"/>
      <c r="QIO120" s="268"/>
      <c r="QIP120" s="463"/>
      <c r="QIQ120" s="463"/>
      <c r="QIR120" s="463"/>
      <c r="QIS120" s="267"/>
      <c r="QIT120" s="464"/>
      <c r="QIU120" s="464"/>
      <c r="QIV120" s="464"/>
      <c r="QIW120" s="267"/>
      <c r="QIX120" s="465"/>
      <c r="QIY120" s="465"/>
      <c r="QIZ120" s="465"/>
      <c r="QJA120" s="268"/>
      <c r="QJB120" s="463"/>
      <c r="QJC120" s="463"/>
      <c r="QJD120" s="463"/>
      <c r="QJE120" s="268"/>
      <c r="QJF120" s="463"/>
      <c r="QJG120" s="463"/>
      <c r="QJH120" s="463"/>
      <c r="QJI120" s="267"/>
      <c r="QJJ120" s="464"/>
      <c r="QJK120" s="464"/>
      <c r="QJL120" s="464"/>
      <c r="QJM120" s="267"/>
      <c r="QJN120" s="465"/>
      <c r="QJO120" s="465"/>
      <c r="QJP120" s="465"/>
      <c r="QJQ120" s="268"/>
      <c r="QJR120" s="463"/>
      <c r="QJS120" s="463"/>
      <c r="QJT120" s="463"/>
      <c r="QJU120" s="268"/>
      <c r="QJV120" s="463"/>
      <c r="QJW120" s="463"/>
      <c r="QJX120" s="463"/>
      <c r="QJY120" s="267"/>
      <c r="QJZ120" s="464"/>
      <c r="QKA120" s="464"/>
      <c r="QKB120" s="464"/>
      <c r="QKC120" s="267"/>
      <c r="QKD120" s="465"/>
      <c r="QKE120" s="465"/>
      <c r="QKF120" s="465"/>
      <c r="QKG120" s="268"/>
      <c r="QKH120" s="463"/>
      <c r="QKI120" s="463"/>
      <c r="QKJ120" s="463"/>
      <c r="QKK120" s="268"/>
      <c r="QKL120" s="463"/>
      <c r="QKM120" s="463"/>
      <c r="QKN120" s="463"/>
      <c r="QKO120" s="267"/>
      <c r="QKP120" s="464"/>
      <c r="QKQ120" s="464"/>
      <c r="QKR120" s="464"/>
      <c r="QKS120" s="267"/>
      <c r="QKT120" s="465"/>
      <c r="QKU120" s="465"/>
      <c r="QKV120" s="465"/>
      <c r="QKW120" s="268"/>
      <c r="QKX120" s="463"/>
      <c r="QKY120" s="463"/>
      <c r="QKZ120" s="463"/>
      <c r="QLA120" s="268"/>
      <c r="QLB120" s="463"/>
      <c r="QLC120" s="463"/>
      <c r="QLD120" s="463"/>
      <c r="QLE120" s="267"/>
      <c r="QLF120" s="464"/>
      <c r="QLG120" s="464"/>
      <c r="QLH120" s="464"/>
      <c r="QLI120" s="267"/>
      <c r="QLJ120" s="465"/>
      <c r="QLK120" s="465"/>
      <c r="QLL120" s="465"/>
      <c r="QLM120" s="268"/>
      <c r="QLN120" s="463"/>
      <c r="QLO120" s="463"/>
      <c r="QLP120" s="463"/>
      <c r="QLQ120" s="268"/>
      <c r="QLR120" s="463"/>
      <c r="QLS120" s="463"/>
      <c r="QLT120" s="463"/>
      <c r="QLU120" s="267"/>
      <c r="QLV120" s="464"/>
      <c r="QLW120" s="464"/>
      <c r="QLX120" s="464"/>
      <c r="QLY120" s="267"/>
      <c r="QLZ120" s="465"/>
      <c r="QMA120" s="465"/>
      <c r="QMB120" s="465"/>
      <c r="QMC120" s="268"/>
      <c r="QMD120" s="463"/>
      <c r="QME120" s="463"/>
      <c r="QMF120" s="463"/>
      <c r="QMG120" s="268"/>
      <c r="QMH120" s="463"/>
      <c r="QMI120" s="463"/>
      <c r="QMJ120" s="463"/>
      <c r="QMK120" s="267"/>
      <c r="QML120" s="464"/>
      <c r="QMM120" s="464"/>
      <c r="QMN120" s="464"/>
      <c r="QMO120" s="267"/>
      <c r="QMP120" s="465"/>
      <c r="QMQ120" s="465"/>
      <c r="QMR120" s="465"/>
      <c r="QMS120" s="268"/>
      <c r="QMT120" s="463"/>
      <c r="QMU120" s="463"/>
      <c r="QMV120" s="463"/>
      <c r="QMW120" s="268"/>
      <c r="QMX120" s="463"/>
      <c r="QMY120" s="463"/>
      <c r="QMZ120" s="463"/>
      <c r="QNA120" s="267"/>
      <c r="QNB120" s="464"/>
      <c r="QNC120" s="464"/>
      <c r="QND120" s="464"/>
      <c r="QNE120" s="267"/>
      <c r="QNF120" s="465"/>
      <c r="QNG120" s="465"/>
      <c r="QNH120" s="465"/>
      <c r="QNI120" s="268"/>
      <c r="QNJ120" s="463"/>
      <c r="QNK120" s="463"/>
      <c r="QNL120" s="463"/>
      <c r="QNM120" s="268"/>
      <c r="QNN120" s="463"/>
      <c r="QNO120" s="463"/>
      <c r="QNP120" s="463"/>
      <c r="QNQ120" s="267"/>
      <c r="QNR120" s="464"/>
      <c r="QNS120" s="464"/>
      <c r="QNT120" s="464"/>
      <c r="QNU120" s="267"/>
      <c r="QNV120" s="465"/>
      <c r="QNW120" s="465"/>
      <c r="QNX120" s="465"/>
      <c r="QNY120" s="268"/>
      <c r="QNZ120" s="463"/>
      <c r="QOA120" s="463"/>
      <c r="QOB120" s="463"/>
      <c r="QOC120" s="268"/>
      <c r="QOD120" s="463"/>
      <c r="QOE120" s="463"/>
      <c r="QOF120" s="463"/>
      <c r="QOG120" s="267"/>
      <c r="QOH120" s="464"/>
      <c r="QOI120" s="464"/>
      <c r="QOJ120" s="464"/>
      <c r="QOK120" s="267"/>
      <c r="QOL120" s="465"/>
      <c r="QOM120" s="465"/>
      <c r="QON120" s="465"/>
      <c r="QOO120" s="268"/>
      <c r="QOP120" s="463"/>
      <c r="QOQ120" s="463"/>
      <c r="QOR120" s="463"/>
      <c r="QOS120" s="268"/>
      <c r="QOT120" s="463"/>
      <c r="QOU120" s="463"/>
      <c r="QOV120" s="463"/>
      <c r="QOW120" s="267"/>
      <c r="QOX120" s="464"/>
      <c r="QOY120" s="464"/>
      <c r="QOZ120" s="464"/>
      <c r="QPA120" s="267"/>
      <c r="QPB120" s="465"/>
      <c r="QPC120" s="465"/>
      <c r="QPD120" s="465"/>
      <c r="QPE120" s="268"/>
      <c r="QPF120" s="463"/>
      <c r="QPG120" s="463"/>
      <c r="QPH120" s="463"/>
      <c r="QPI120" s="268"/>
      <c r="QPJ120" s="463"/>
      <c r="QPK120" s="463"/>
      <c r="QPL120" s="463"/>
      <c r="QPM120" s="267"/>
      <c r="QPN120" s="464"/>
      <c r="QPO120" s="464"/>
      <c r="QPP120" s="464"/>
      <c r="QPQ120" s="267"/>
      <c r="QPR120" s="465"/>
      <c r="QPS120" s="465"/>
      <c r="QPT120" s="465"/>
      <c r="QPU120" s="268"/>
      <c r="QPV120" s="463"/>
      <c r="QPW120" s="463"/>
      <c r="QPX120" s="463"/>
      <c r="QPY120" s="268"/>
      <c r="QPZ120" s="463"/>
      <c r="QQA120" s="463"/>
      <c r="QQB120" s="463"/>
      <c r="QQC120" s="267"/>
      <c r="QQD120" s="464"/>
      <c r="QQE120" s="464"/>
      <c r="QQF120" s="464"/>
      <c r="QQG120" s="267"/>
      <c r="QQH120" s="465"/>
      <c r="QQI120" s="465"/>
      <c r="QQJ120" s="465"/>
      <c r="QQK120" s="268"/>
      <c r="QQL120" s="463"/>
      <c r="QQM120" s="463"/>
      <c r="QQN120" s="463"/>
      <c r="QQO120" s="268"/>
      <c r="QQP120" s="463"/>
      <c r="QQQ120" s="463"/>
      <c r="QQR120" s="463"/>
      <c r="QQS120" s="267"/>
      <c r="QQT120" s="464"/>
      <c r="QQU120" s="464"/>
      <c r="QQV120" s="464"/>
      <c r="QQW120" s="267"/>
      <c r="QQX120" s="465"/>
      <c r="QQY120" s="465"/>
      <c r="QQZ120" s="465"/>
      <c r="QRA120" s="268"/>
      <c r="QRB120" s="463"/>
      <c r="QRC120" s="463"/>
      <c r="QRD120" s="463"/>
      <c r="QRE120" s="268"/>
      <c r="QRF120" s="463"/>
      <c r="QRG120" s="463"/>
      <c r="QRH120" s="463"/>
      <c r="QRI120" s="267"/>
      <c r="QRJ120" s="464"/>
      <c r="QRK120" s="464"/>
      <c r="QRL120" s="464"/>
      <c r="QRM120" s="267"/>
      <c r="QRN120" s="465"/>
      <c r="QRO120" s="465"/>
      <c r="QRP120" s="465"/>
      <c r="QRQ120" s="268"/>
      <c r="QRR120" s="463"/>
      <c r="QRS120" s="463"/>
      <c r="QRT120" s="463"/>
      <c r="QRU120" s="268"/>
      <c r="QRV120" s="463"/>
      <c r="QRW120" s="463"/>
      <c r="QRX120" s="463"/>
      <c r="QRY120" s="267"/>
      <c r="QRZ120" s="464"/>
      <c r="QSA120" s="464"/>
      <c r="QSB120" s="464"/>
      <c r="QSC120" s="267"/>
      <c r="QSD120" s="465"/>
      <c r="QSE120" s="465"/>
      <c r="QSF120" s="465"/>
      <c r="QSG120" s="268"/>
      <c r="QSH120" s="463"/>
      <c r="QSI120" s="463"/>
      <c r="QSJ120" s="463"/>
      <c r="QSK120" s="268"/>
      <c r="QSL120" s="463"/>
      <c r="QSM120" s="463"/>
      <c r="QSN120" s="463"/>
      <c r="QSO120" s="267"/>
      <c r="QSP120" s="464"/>
      <c r="QSQ120" s="464"/>
      <c r="QSR120" s="464"/>
      <c r="QSS120" s="267"/>
      <c r="QST120" s="465"/>
      <c r="QSU120" s="465"/>
      <c r="QSV120" s="465"/>
      <c r="QSW120" s="268"/>
      <c r="QSX120" s="463"/>
      <c r="QSY120" s="463"/>
      <c r="QSZ120" s="463"/>
      <c r="QTA120" s="268"/>
      <c r="QTB120" s="463"/>
      <c r="QTC120" s="463"/>
      <c r="QTD120" s="463"/>
      <c r="QTE120" s="267"/>
      <c r="QTF120" s="464"/>
      <c r="QTG120" s="464"/>
      <c r="QTH120" s="464"/>
      <c r="QTI120" s="267"/>
      <c r="QTJ120" s="465"/>
      <c r="QTK120" s="465"/>
      <c r="QTL120" s="465"/>
      <c r="QTM120" s="268"/>
      <c r="QTN120" s="463"/>
      <c r="QTO120" s="463"/>
      <c r="QTP120" s="463"/>
      <c r="QTQ120" s="268"/>
      <c r="QTR120" s="463"/>
      <c r="QTS120" s="463"/>
      <c r="QTT120" s="463"/>
      <c r="QTU120" s="267"/>
      <c r="QTV120" s="464"/>
      <c r="QTW120" s="464"/>
      <c r="QTX120" s="464"/>
      <c r="QTY120" s="267"/>
      <c r="QTZ120" s="465"/>
      <c r="QUA120" s="465"/>
      <c r="QUB120" s="465"/>
      <c r="QUC120" s="268"/>
      <c r="QUD120" s="463"/>
      <c r="QUE120" s="463"/>
      <c r="QUF120" s="463"/>
      <c r="QUG120" s="268"/>
      <c r="QUH120" s="463"/>
      <c r="QUI120" s="463"/>
      <c r="QUJ120" s="463"/>
      <c r="QUK120" s="267"/>
      <c r="QUL120" s="464"/>
      <c r="QUM120" s="464"/>
      <c r="QUN120" s="464"/>
      <c r="QUO120" s="267"/>
      <c r="QUP120" s="465"/>
      <c r="QUQ120" s="465"/>
      <c r="QUR120" s="465"/>
      <c r="QUS120" s="268"/>
      <c r="QUT120" s="463"/>
      <c r="QUU120" s="463"/>
      <c r="QUV120" s="463"/>
      <c r="QUW120" s="268"/>
      <c r="QUX120" s="463"/>
      <c r="QUY120" s="463"/>
      <c r="QUZ120" s="463"/>
      <c r="QVA120" s="267"/>
      <c r="QVB120" s="464"/>
      <c r="QVC120" s="464"/>
      <c r="QVD120" s="464"/>
      <c r="QVE120" s="267"/>
      <c r="QVF120" s="465"/>
      <c r="QVG120" s="465"/>
      <c r="QVH120" s="465"/>
      <c r="QVI120" s="268"/>
      <c r="QVJ120" s="463"/>
      <c r="QVK120" s="463"/>
      <c r="QVL120" s="463"/>
      <c r="QVM120" s="268"/>
      <c r="QVN120" s="463"/>
      <c r="QVO120" s="463"/>
      <c r="QVP120" s="463"/>
      <c r="QVQ120" s="267"/>
      <c r="QVR120" s="464"/>
      <c r="QVS120" s="464"/>
      <c r="QVT120" s="464"/>
      <c r="QVU120" s="267"/>
      <c r="QVV120" s="465"/>
      <c r="QVW120" s="465"/>
      <c r="QVX120" s="465"/>
      <c r="QVY120" s="268"/>
      <c r="QVZ120" s="463"/>
      <c r="QWA120" s="463"/>
      <c r="QWB120" s="463"/>
      <c r="QWC120" s="268"/>
      <c r="QWD120" s="463"/>
      <c r="QWE120" s="463"/>
      <c r="QWF120" s="463"/>
      <c r="QWG120" s="267"/>
      <c r="QWH120" s="464"/>
      <c r="QWI120" s="464"/>
      <c r="QWJ120" s="464"/>
      <c r="QWK120" s="267"/>
      <c r="QWL120" s="465"/>
      <c r="QWM120" s="465"/>
      <c r="QWN120" s="465"/>
      <c r="QWO120" s="268"/>
      <c r="QWP120" s="463"/>
      <c r="QWQ120" s="463"/>
      <c r="QWR120" s="463"/>
      <c r="QWS120" s="268"/>
      <c r="QWT120" s="463"/>
      <c r="QWU120" s="463"/>
      <c r="QWV120" s="463"/>
      <c r="QWW120" s="267"/>
      <c r="QWX120" s="464"/>
      <c r="QWY120" s="464"/>
      <c r="QWZ120" s="464"/>
      <c r="QXA120" s="267"/>
      <c r="QXB120" s="465"/>
      <c r="QXC120" s="465"/>
      <c r="QXD120" s="465"/>
      <c r="QXE120" s="268"/>
      <c r="QXF120" s="463"/>
      <c r="QXG120" s="463"/>
      <c r="QXH120" s="463"/>
      <c r="QXI120" s="268"/>
      <c r="QXJ120" s="463"/>
      <c r="QXK120" s="463"/>
      <c r="QXL120" s="463"/>
      <c r="QXM120" s="267"/>
      <c r="QXN120" s="464"/>
      <c r="QXO120" s="464"/>
      <c r="QXP120" s="464"/>
      <c r="QXQ120" s="267"/>
      <c r="QXR120" s="465"/>
      <c r="QXS120" s="465"/>
      <c r="QXT120" s="465"/>
      <c r="QXU120" s="268"/>
      <c r="QXV120" s="463"/>
      <c r="QXW120" s="463"/>
      <c r="QXX120" s="463"/>
      <c r="QXY120" s="268"/>
      <c r="QXZ120" s="463"/>
      <c r="QYA120" s="463"/>
      <c r="QYB120" s="463"/>
      <c r="QYC120" s="267"/>
      <c r="QYD120" s="464"/>
      <c r="QYE120" s="464"/>
      <c r="QYF120" s="464"/>
      <c r="QYG120" s="267"/>
      <c r="QYH120" s="465"/>
      <c r="QYI120" s="465"/>
      <c r="QYJ120" s="465"/>
      <c r="QYK120" s="268"/>
      <c r="QYL120" s="463"/>
      <c r="QYM120" s="463"/>
      <c r="QYN120" s="463"/>
      <c r="QYO120" s="268"/>
      <c r="QYP120" s="463"/>
      <c r="QYQ120" s="463"/>
      <c r="QYR120" s="463"/>
      <c r="QYS120" s="267"/>
      <c r="QYT120" s="464"/>
      <c r="QYU120" s="464"/>
      <c r="QYV120" s="464"/>
      <c r="QYW120" s="267"/>
      <c r="QYX120" s="465"/>
      <c r="QYY120" s="465"/>
      <c r="QYZ120" s="465"/>
      <c r="QZA120" s="268"/>
      <c r="QZB120" s="463"/>
      <c r="QZC120" s="463"/>
      <c r="QZD120" s="463"/>
      <c r="QZE120" s="268"/>
      <c r="QZF120" s="463"/>
      <c r="QZG120" s="463"/>
      <c r="QZH120" s="463"/>
      <c r="QZI120" s="267"/>
      <c r="QZJ120" s="464"/>
      <c r="QZK120" s="464"/>
      <c r="QZL120" s="464"/>
      <c r="QZM120" s="267"/>
      <c r="QZN120" s="465"/>
      <c r="QZO120" s="465"/>
      <c r="QZP120" s="465"/>
      <c r="QZQ120" s="268"/>
      <c r="QZR120" s="463"/>
      <c r="QZS120" s="463"/>
      <c r="QZT120" s="463"/>
      <c r="QZU120" s="268"/>
      <c r="QZV120" s="463"/>
      <c r="QZW120" s="463"/>
      <c r="QZX120" s="463"/>
      <c r="QZY120" s="267"/>
      <c r="QZZ120" s="464"/>
      <c r="RAA120" s="464"/>
      <c r="RAB120" s="464"/>
      <c r="RAC120" s="267"/>
      <c r="RAD120" s="465"/>
      <c r="RAE120" s="465"/>
      <c r="RAF120" s="465"/>
      <c r="RAG120" s="268"/>
      <c r="RAH120" s="463"/>
      <c r="RAI120" s="463"/>
      <c r="RAJ120" s="463"/>
      <c r="RAK120" s="268"/>
      <c r="RAL120" s="463"/>
      <c r="RAM120" s="463"/>
      <c r="RAN120" s="463"/>
      <c r="RAO120" s="267"/>
      <c r="RAP120" s="464"/>
      <c r="RAQ120" s="464"/>
      <c r="RAR120" s="464"/>
      <c r="RAS120" s="267"/>
      <c r="RAT120" s="465"/>
      <c r="RAU120" s="465"/>
      <c r="RAV120" s="465"/>
      <c r="RAW120" s="268"/>
      <c r="RAX120" s="463"/>
      <c r="RAY120" s="463"/>
      <c r="RAZ120" s="463"/>
      <c r="RBA120" s="268"/>
      <c r="RBB120" s="463"/>
      <c r="RBC120" s="463"/>
      <c r="RBD120" s="463"/>
      <c r="RBE120" s="267"/>
      <c r="RBF120" s="464"/>
      <c r="RBG120" s="464"/>
      <c r="RBH120" s="464"/>
      <c r="RBI120" s="267"/>
      <c r="RBJ120" s="465"/>
      <c r="RBK120" s="465"/>
      <c r="RBL120" s="465"/>
      <c r="RBM120" s="268"/>
      <c r="RBN120" s="463"/>
      <c r="RBO120" s="463"/>
      <c r="RBP120" s="463"/>
      <c r="RBQ120" s="268"/>
      <c r="RBR120" s="463"/>
      <c r="RBS120" s="463"/>
      <c r="RBT120" s="463"/>
      <c r="RBU120" s="267"/>
      <c r="RBV120" s="464"/>
      <c r="RBW120" s="464"/>
      <c r="RBX120" s="464"/>
      <c r="RBY120" s="267"/>
      <c r="RBZ120" s="465"/>
      <c r="RCA120" s="465"/>
      <c r="RCB120" s="465"/>
      <c r="RCC120" s="268"/>
      <c r="RCD120" s="463"/>
      <c r="RCE120" s="463"/>
      <c r="RCF120" s="463"/>
      <c r="RCG120" s="268"/>
      <c r="RCH120" s="463"/>
      <c r="RCI120" s="463"/>
      <c r="RCJ120" s="463"/>
      <c r="RCK120" s="267"/>
      <c r="RCL120" s="464"/>
      <c r="RCM120" s="464"/>
      <c r="RCN120" s="464"/>
      <c r="RCO120" s="267"/>
      <c r="RCP120" s="465"/>
      <c r="RCQ120" s="465"/>
      <c r="RCR120" s="465"/>
      <c r="RCS120" s="268"/>
      <c r="RCT120" s="463"/>
      <c r="RCU120" s="463"/>
      <c r="RCV120" s="463"/>
      <c r="RCW120" s="268"/>
      <c r="RCX120" s="463"/>
      <c r="RCY120" s="463"/>
      <c r="RCZ120" s="463"/>
      <c r="RDA120" s="267"/>
      <c r="RDB120" s="464"/>
      <c r="RDC120" s="464"/>
      <c r="RDD120" s="464"/>
      <c r="RDE120" s="267"/>
      <c r="RDF120" s="465"/>
      <c r="RDG120" s="465"/>
      <c r="RDH120" s="465"/>
      <c r="RDI120" s="268"/>
      <c r="RDJ120" s="463"/>
      <c r="RDK120" s="463"/>
      <c r="RDL120" s="463"/>
      <c r="RDM120" s="268"/>
      <c r="RDN120" s="463"/>
      <c r="RDO120" s="463"/>
      <c r="RDP120" s="463"/>
      <c r="RDQ120" s="267"/>
      <c r="RDR120" s="464"/>
      <c r="RDS120" s="464"/>
      <c r="RDT120" s="464"/>
      <c r="RDU120" s="267"/>
      <c r="RDV120" s="465"/>
      <c r="RDW120" s="465"/>
      <c r="RDX120" s="465"/>
      <c r="RDY120" s="268"/>
      <c r="RDZ120" s="463"/>
      <c r="REA120" s="463"/>
      <c r="REB120" s="463"/>
      <c r="REC120" s="268"/>
      <c r="RED120" s="463"/>
      <c r="REE120" s="463"/>
      <c r="REF120" s="463"/>
      <c r="REG120" s="267"/>
      <c r="REH120" s="464"/>
      <c r="REI120" s="464"/>
      <c r="REJ120" s="464"/>
      <c r="REK120" s="267"/>
      <c r="REL120" s="465"/>
      <c r="REM120" s="465"/>
      <c r="REN120" s="465"/>
      <c r="REO120" s="268"/>
      <c r="REP120" s="463"/>
      <c r="REQ120" s="463"/>
      <c r="RER120" s="463"/>
      <c r="RES120" s="268"/>
      <c r="RET120" s="463"/>
      <c r="REU120" s="463"/>
      <c r="REV120" s="463"/>
      <c r="REW120" s="267"/>
      <c r="REX120" s="464"/>
      <c r="REY120" s="464"/>
      <c r="REZ120" s="464"/>
      <c r="RFA120" s="267"/>
      <c r="RFB120" s="465"/>
      <c r="RFC120" s="465"/>
      <c r="RFD120" s="465"/>
      <c r="RFE120" s="268"/>
      <c r="RFF120" s="463"/>
      <c r="RFG120" s="463"/>
      <c r="RFH120" s="463"/>
      <c r="RFI120" s="268"/>
      <c r="RFJ120" s="463"/>
      <c r="RFK120" s="463"/>
      <c r="RFL120" s="463"/>
      <c r="RFM120" s="267"/>
      <c r="RFN120" s="464"/>
      <c r="RFO120" s="464"/>
      <c r="RFP120" s="464"/>
      <c r="RFQ120" s="267"/>
      <c r="RFR120" s="465"/>
      <c r="RFS120" s="465"/>
      <c r="RFT120" s="465"/>
      <c r="RFU120" s="268"/>
      <c r="RFV120" s="463"/>
      <c r="RFW120" s="463"/>
      <c r="RFX120" s="463"/>
      <c r="RFY120" s="268"/>
      <c r="RFZ120" s="463"/>
      <c r="RGA120" s="463"/>
      <c r="RGB120" s="463"/>
      <c r="RGC120" s="267"/>
      <c r="RGD120" s="464"/>
      <c r="RGE120" s="464"/>
      <c r="RGF120" s="464"/>
      <c r="RGG120" s="267"/>
      <c r="RGH120" s="465"/>
      <c r="RGI120" s="465"/>
      <c r="RGJ120" s="465"/>
      <c r="RGK120" s="268"/>
      <c r="RGL120" s="463"/>
      <c r="RGM120" s="463"/>
      <c r="RGN120" s="463"/>
      <c r="RGO120" s="268"/>
      <c r="RGP120" s="463"/>
      <c r="RGQ120" s="463"/>
      <c r="RGR120" s="463"/>
      <c r="RGS120" s="267"/>
      <c r="RGT120" s="464"/>
      <c r="RGU120" s="464"/>
      <c r="RGV120" s="464"/>
      <c r="RGW120" s="267"/>
      <c r="RGX120" s="465"/>
      <c r="RGY120" s="465"/>
      <c r="RGZ120" s="465"/>
      <c r="RHA120" s="268"/>
      <c r="RHB120" s="463"/>
      <c r="RHC120" s="463"/>
      <c r="RHD120" s="463"/>
      <c r="RHE120" s="268"/>
      <c r="RHF120" s="463"/>
      <c r="RHG120" s="463"/>
      <c r="RHH120" s="463"/>
      <c r="RHI120" s="267"/>
      <c r="RHJ120" s="464"/>
      <c r="RHK120" s="464"/>
      <c r="RHL120" s="464"/>
      <c r="RHM120" s="267"/>
      <c r="RHN120" s="465"/>
      <c r="RHO120" s="465"/>
      <c r="RHP120" s="465"/>
      <c r="RHQ120" s="268"/>
      <c r="RHR120" s="463"/>
      <c r="RHS120" s="463"/>
      <c r="RHT120" s="463"/>
      <c r="RHU120" s="268"/>
      <c r="RHV120" s="463"/>
      <c r="RHW120" s="463"/>
      <c r="RHX120" s="463"/>
      <c r="RHY120" s="267"/>
      <c r="RHZ120" s="464"/>
      <c r="RIA120" s="464"/>
      <c r="RIB120" s="464"/>
      <c r="RIC120" s="267"/>
      <c r="RID120" s="465"/>
      <c r="RIE120" s="465"/>
      <c r="RIF120" s="465"/>
      <c r="RIG120" s="268"/>
      <c r="RIH120" s="463"/>
      <c r="RII120" s="463"/>
      <c r="RIJ120" s="463"/>
      <c r="RIK120" s="268"/>
      <c r="RIL120" s="463"/>
      <c r="RIM120" s="463"/>
      <c r="RIN120" s="463"/>
      <c r="RIO120" s="267"/>
      <c r="RIP120" s="464"/>
      <c r="RIQ120" s="464"/>
      <c r="RIR120" s="464"/>
      <c r="RIS120" s="267"/>
      <c r="RIT120" s="465"/>
      <c r="RIU120" s="465"/>
      <c r="RIV120" s="465"/>
      <c r="RIW120" s="268"/>
      <c r="RIX120" s="463"/>
      <c r="RIY120" s="463"/>
      <c r="RIZ120" s="463"/>
      <c r="RJA120" s="268"/>
      <c r="RJB120" s="463"/>
      <c r="RJC120" s="463"/>
      <c r="RJD120" s="463"/>
      <c r="RJE120" s="267"/>
      <c r="RJF120" s="464"/>
      <c r="RJG120" s="464"/>
      <c r="RJH120" s="464"/>
      <c r="RJI120" s="267"/>
      <c r="RJJ120" s="465"/>
      <c r="RJK120" s="465"/>
      <c r="RJL120" s="465"/>
      <c r="RJM120" s="268"/>
      <c r="RJN120" s="463"/>
      <c r="RJO120" s="463"/>
      <c r="RJP120" s="463"/>
      <c r="RJQ120" s="268"/>
      <c r="RJR120" s="463"/>
      <c r="RJS120" s="463"/>
      <c r="RJT120" s="463"/>
      <c r="RJU120" s="267"/>
      <c r="RJV120" s="464"/>
      <c r="RJW120" s="464"/>
      <c r="RJX120" s="464"/>
      <c r="RJY120" s="267"/>
      <c r="RJZ120" s="465"/>
      <c r="RKA120" s="465"/>
      <c r="RKB120" s="465"/>
      <c r="RKC120" s="268"/>
      <c r="RKD120" s="463"/>
      <c r="RKE120" s="463"/>
      <c r="RKF120" s="463"/>
      <c r="RKG120" s="268"/>
      <c r="RKH120" s="463"/>
      <c r="RKI120" s="463"/>
      <c r="RKJ120" s="463"/>
      <c r="RKK120" s="267"/>
      <c r="RKL120" s="464"/>
      <c r="RKM120" s="464"/>
      <c r="RKN120" s="464"/>
      <c r="RKO120" s="267"/>
      <c r="RKP120" s="465"/>
      <c r="RKQ120" s="465"/>
      <c r="RKR120" s="465"/>
      <c r="RKS120" s="268"/>
      <c r="RKT120" s="463"/>
      <c r="RKU120" s="463"/>
      <c r="RKV120" s="463"/>
      <c r="RKW120" s="268"/>
      <c r="RKX120" s="463"/>
      <c r="RKY120" s="463"/>
      <c r="RKZ120" s="463"/>
      <c r="RLA120" s="267"/>
      <c r="RLB120" s="464"/>
      <c r="RLC120" s="464"/>
      <c r="RLD120" s="464"/>
      <c r="RLE120" s="267"/>
      <c r="RLF120" s="465"/>
      <c r="RLG120" s="465"/>
      <c r="RLH120" s="465"/>
      <c r="RLI120" s="268"/>
      <c r="RLJ120" s="463"/>
      <c r="RLK120" s="463"/>
      <c r="RLL120" s="463"/>
      <c r="RLM120" s="268"/>
      <c r="RLN120" s="463"/>
      <c r="RLO120" s="463"/>
      <c r="RLP120" s="463"/>
      <c r="RLQ120" s="267"/>
      <c r="RLR120" s="464"/>
      <c r="RLS120" s="464"/>
      <c r="RLT120" s="464"/>
      <c r="RLU120" s="267"/>
      <c r="RLV120" s="465"/>
      <c r="RLW120" s="465"/>
      <c r="RLX120" s="465"/>
      <c r="RLY120" s="268"/>
      <c r="RLZ120" s="463"/>
      <c r="RMA120" s="463"/>
      <c r="RMB120" s="463"/>
      <c r="RMC120" s="268"/>
      <c r="RMD120" s="463"/>
      <c r="RME120" s="463"/>
      <c r="RMF120" s="463"/>
      <c r="RMG120" s="267"/>
      <c r="RMH120" s="464"/>
      <c r="RMI120" s="464"/>
      <c r="RMJ120" s="464"/>
      <c r="RMK120" s="267"/>
      <c r="RML120" s="465"/>
      <c r="RMM120" s="465"/>
      <c r="RMN120" s="465"/>
      <c r="RMO120" s="268"/>
      <c r="RMP120" s="463"/>
      <c r="RMQ120" s="463"/>
      <c r="RMR120" s="463"/>
      <c r="RMS120" s="268"/>
      <c r="RMT120" s="463"/>
      <c r="RMU120" s="463"/>
      <c r="RMV120" s="463"/>
      <c r="RMW120" s="267"/>
      <c r="RMX120" s="464"/>
      <c r="RMY120" s="464"/>
      <c r="RMZ120" s="464"/>
      <c r="RNA120" s="267"/>
      <c r="RNB120" s="465"/>
      <c r="RNC120" s="465"/>
      <c r="RND120" s="465"/>
      <c r="RNE120" s="268"/>
      <c r="RNF120" s="463"/>
      <c r="RNG120" s="463"/>
      <c r="RNH120" s="463"/>
      <c r="RNI120" s="268"/>
      <c r="RNJ120" s="463"/>
      <c r="RNK120" s="463"/>
      <c r="RNL120" s="463"/>
      <c r="RNM120" s="267"/>
      <c r="RNN120" s="464"/>
      <c r="RNO120" s="464"/>
      <c r="RNP120" s="464"/>
      <c r="RNQ120" s="267"/>
      <c r="RNR120" s="465"/>
      <c r="RNS120" s="465"/>
      <c r="RNT120" s="465"/>
      <c r="RNU120" s="268"/>
      <c r="RNV120" s="463"/>
      <c r="RNW120" s="463"/>
      <c r="RNX120" s="463"/>
      <c r="RNY120" s="268"/>
      <c r="RNZ120" s="463"/>
      <c r="ROA120" s="463"/>
      <c r="ROB120" s="463"/>
      <c r="ROC120" s="267"/>
      <c r="ROD120" s="464"/>
      <c r="ROE120" s="464"/>
      <c r="ROF120" s="464"/>
      <c r="ROG120" s="267"/>
      <c r="ROH120" s="465"/>
      <c r="ROI120" s="465"/>
      <c r="ROJ120" s="465"/>
      <c r="ROK120" s="268"/>
      <c r="ROL120" s="463"/>
      <c r="ROM120" s="463"/>
      <c r="RON120" s="463"/>
      <c r="ROO120" s="268"/>
      <c r="ROP120" s="463"/>
      <c r="ROQ120" s="463"/>
      <c r="ROR120" s="463"/>
      <c r="ROS120" s="267"/>
      <c r="ROT120" s="464"/>
      <c r="ROU120" s="464"/>
      <c r="ROV120" s="464"/>
      <c r="ROW120" s="267"/>
      <c r="ROX120" s="465"/>
      <c r="ROY120" s="465"/>
      <c r="ROZ120" s="465"/>
      <c r="RPA120" s="268"/>
      <c r="RPB120" s="463"/>
      <c r="RPC120" s="463"/>
      <c r="RPD120" s="463"/>
      <c r="RPE120" s="268"/>
      <c r="RPF120" s="463"/>
      <c r="RPG120" s="463"/>
      <c r="RPH120" s="463"/>
      <c r="RPI120" s="267"/>
      <c r="RPJ120" s="464"/>
      <c r="RPK120" s="464"/>
      <c r="RPL120" s="464"/>
      <c r="RPM120" s="267"/>
      <c r="RPN120" s="465"/>
      <c r="RPO120" s="465"/>
      <c r="RPP120" s="465"/>
      <c r="RPQ120" s="268"/>
      <c r="RPR120" s="463"/>
      <c r="RPS120" s="463"/>
      <c r="RPT120" s="463"/>
      <c r="RPU120" s="268"/>
      <c r="RPV120" s="463"/>
      <c r="RPW120" s="463"/>
      <c r="RPX120" s="463"/>
      <c r="RPY120" s="267"/>
      <c r="RPZ120" s="464"/>
      <c r="RQA120" s="464"/>
      <c r="RQB120" s="464"/>
      <c r="RQC120" s="267"/>
      <c r="RQD120" s="465"/>
      <c r="RQE120" s="465"/>
      <c r="RQF120" s="465"/>
      <c r="RQG120" s="268"/>
      <c r="RQH120" s="463"/>
      <c r="RQI120" s="463"/>
      <c r="RQJ120" s="463"/>
      <c r="RQK120" s="268"/>
      <c r="RQL120" s="463"/>
      <c r="RQM120" s="463"/>
      <c r="RQN120" s="463"/>
      <c r="RQO120" s="267"/>
      <c r="RQP120" s="464"/>
      <c r="RQQ120" s="464"/>
      <c r="RQR120" s="464"/>
      <c r="RQS120" s="267"/>
      <c r="RQT120" s="465"/>
      <c r="RQU120" s="465"/>
      <c r="RQV120" s="465"/>
      <c r="RQW120" s="268"/>
      <c r="RQX120" s="463"/>
      <c r="RQY120" s="463"/>
      <c r="RQZ120" s="463"/>
      <c r="RRA120" s="268"/>
      <c r="RRB120" s="463"/>
      <c r="RRC120" s="463"/>
      <c r="RRD120" s="463"/>
      <c r="RRE120" s="267"/>
      <c r="RRF120" s="464"/>
      <c r="RRG120" s="464"/>
      <c r="RRH120" s="464"/>
      <c r="RRI120" s="267"/>
      <c r="RRJ120" s="465"/>
      <c r="RRK120" s="465"/>
      <c r="RRL120" s="465"/>
      <c r="RRM120" s="268"/>
      <c r="RRN120" s="463"/>
      <c r="RRO120" s="463"/>
      <c r="RRP120" s="463"/>
      <c r="RRQ120" s="268"/>
      <c r="RRR120" s="463"/>
      <c r="RRS120" s="463"/>
      <c r="RRT120" s="463"/>
      <c r="RRU120" s="267"/>
      <c r="RRV120" s="464"/>
      <c r="RRW120" s="464"/>
      <c r="RRX120" s="464"/>
      <c r="RRY120" s="267"/>
      <c r="RRZ120" s="465"/>
      <c r="RSA120" s="465"/>
      <c r="RSB120" s="465"/>
      <c r="RSC120" s="268"/>
      <c r="RSD120" s="463"/>
      <c r="RSE120" s="463"/>
      <c r="RSF120" s="463"/>
      <c r="RSG120" s="268"/>
      <c r="RSH120" s="463"/>
      <c r="RSI120" s="463"/>
      <c r="RSJ120" s="463"/>
      <c r="RSK120" s="267"/>
      <c r="RSL120" s="464"/>
      <c r="RSM120" s="464"/>
      <c r="RSN120" s="464"/>
      <c r="RSO120" s="267"/>
      <c r="RSP120" s="465"/>
      <c r="RSQ120" s="465"/>
      <c r="RSR120" s="465"/>
      <c r="RSS120" s="268"/>
      <c r="RST120" s="463"/>
      <c r="RSU120" s="463"/>
      <c r="RSV120" s="463"/>
      <c r="RSW120" s="268"/>
      <c r="RSX120" s="463"/>
      <c r="RSY120" s="463"/>
      <c r="RSZ120" s="463"/>
      <c r="RTA120" s="267"/>
      <c r="RTB120" s="464"/>
      <c r="RTC120" s="464"/>
      <c r="RTD120" s="464"/>
      <c r="RTE120" s="267"/>
      <c r="RTF120" s="465"/>
      <c r="RTG120" s="465"/>
      <c r="RTH120" s="465"/>
      <c r="RTI120" s="268"/>
      <c r="RTJ120" s="463"/>
      <c r="RTK120" s="463"/>
      <c r="RTL120" s="463"/>
      <c r="RTM120" s="268"/>
      <c r="RTN120" s="463"/>
      <c r="RTO120" s="463"/>
      <c r="RTP120" s="463"/>
      <c r="RTQ120" s="267"/>
      <c r="RTR120" s="464"/>
      <c r="RTS120" s="464"/>
      <c r="RTT120" s="464"/>
      <c r="RTU120" s="267"/>
      <c r="RTV120" s="465"/>
      <c r="RTW120" s="465"/>
      <c r="RTX120" s="465"/>
      <c r="RTY120" s="268"/>
      <c r="RTZ120" s="463"/>
      <c r="RUA120" s="463"/>
      <c r="RUB120" s="463"/>
      <c r="RUC120" s="268"/>
      <c r="RUD120" s="463"/>
      <c r="RUE120" s="463"/>
      <c r="RUF120" s="463"/>
      <c r="RUG120" s="267"/>
      <c r="RUH120" s="464"/>
      <c r="RUI120" s="464"/>
      <c r="RUJ120" s="464"/>
      <c r="RUK120" s="267"/>
      <c r="RUL120" s="465"/>
      <c r="RUM120" s="465"/>
      <c r="RUN120" s="465"/>
      <c r="RUO120" s="268"/>
      <c r="RUP120" s="463"/>
      <c r="RUQ120" s="463"/>
      <c r="RUR120" s="463"/>
      <c r="RUS120" s="268"/>
      <c r="RUT120" s="463"/>
      <c r="RUU120" s="463"/>
      <c r="RUV120" s="463"/>
      <c r="RUW120" s="267"/>
      <c r="RUX120" s="464"/>
      <c r="RUY120" s="464"/>
      <c r="RUZ120" s="464"/>
      <c r="RVA120" s="267"/>
      <c r="RVB120" s="465"/>
      <c r="RVC120" s="465"/>
      <c r="RVD120" s="465"/>
      <c r="RVE120" s="268"/>
      <c r="RVF120" s="463"/>
      <c r="RVG120" s="463"/>
      <c r="RVH120" s="463"/>
      <c r="RVI120" s="268"/>
      <c r="RVJ120" s="463"/>
      <c r="RVK120" s="463"/>
      <c r="RVL120" s="463"/>
      <c r="RVM120" s="267"/>
      <c r="RVN120" s="464"/>
      <c r="RVO120" s="464"/>
      <c r="RVP120" s="464"/>
      <c r="RVQ120" s="267"/>
      <c r="RVR120" s="465"/>
      <c r="RVS120" s="465"/>
      <c r="RVT120" s="465"/>
      <c r="RVU120" s="268"/>
      <c r="RVV120" s="463"/>
      <c r="RVW120" s="463"/>
      <c r="RVX120" s="463"/>
      <c r="RVY120" s="268"/>
      <c r="RVZ120" s="463"/>
      <c r="RWA120" s="463"/>
      <c r="RWB120" s="463"/>
      <c r="RWC120" s="267"/>
      <c r="RWD120" s="464"/>
      <c r="RWE120" s="464"/>
      <c r="RWF120" s="464"/>
      <c r="RWG120" s="267"/>
      <c r="RWH120" s="465"/>
      <c r="RWI120" s="465"/>
      <c r="RWJ120" s="465"/>
      <c r="RWK120" s="268"/>
      <c r="RWL120" s="463"/>
      <c r="RWM120" s="463"/>
      <c r="RWN120" s="463"/>
      <c r="RWO120" s="268"/>
      <c r="RWP120" s="463"/>
      <c r="RWQ120" s="463"/>
      <c r="RWR120" s="463"/>
      <c r="RWS120" s="267"/>
      <c r="RWT120" s="464"/>
      <c r="RWU120" s="464"/>
      <c r="RWV120" s="464"/>
      <c r="RWW120" s="267"/>
      <c r="RWX120" s="465"/>
      <c r="RWY120" s="465"/>
      <c r="RWZ120" s="465"/>
      <c r="RXA120" s="268"/>
      <c r="RXB120" s="463"/>
      <c r="RXC120" s="463"/>
      <c r="RXD120" s="463"/>
      <c r="RXE120" s="268"/>
      <c r="RXF120" s="463"/>
      <c r="RXG120" s="463"/>
      <c r="RXH120" s="463"/>
      <c r="RXI120" s="267"/>
      <c r="RXJ120" s="464"/>
      <c r="RXK120" s="464"/>
      <c r="RXL120" s="464"/>
      <c r="RXM120" s="267"/>
      <c r="RXN120" s="465"/>
      <c r="RXO120" s="465"/>
      <c r="RXP120" s="465"/>
      <c r="RXQ120" s="268"/>
      <c r="RXR120" s="463"/>
      <c r="RXS120" s="463"/>
      <c r="RXT120" s="463"/>
      <c r="RXU120" s="268"/>
      <c r="RXV120" s="463"/>
      <c r="RXW120" s="463"/>
      <c r="RXX120" s="463"/>
      <c r="RXY120" s="267"/>
      <c r="RXZ120" s="464"/>
      <c r="RYA120" s="464"/>
      <c r="RYB120" s="464"/>
      <c r="RYC120" s="267"/>
      <c r="RYD120" s="465"/>
      <c r="RYE120" s="465"/>
      <c r="RYF120" s="465"/>
      <c r="RYG120" s="268"/>
      <c r="RYH120" s="463"/>
      <c r="RYI120" s="463"/>
      <c r="RYJ120" s="463"/>
      <c r="RYK120" s="268"/>
      <c r="RYL120" s="463"/>
      <c r="RYM120" s="463"/>
      <c r="RYN120" s="463"/>
      <c r="RYO120" s="267"/>
      <c r="RYP120" s="464"/>
      <c r="RYQ120" s="464"/>
      <c r="RYR120" s="464"/>
      <c r="RYS120" s="267"/>
      <c r="RYT120" s="465"/>
      <c r="RYU120" s="465"/>
      <c r="RYV120" s="465"/>
      <c r="RYW120" s="268"/>
      <c r="RYX120" s="463"/>
      <c r="RYY120" s="463"/>
      <c r="RYZ120" s="463"/>
      <c r="RZA120" s="268"/>
      <c r="RZB120" s="463"/>
      <c r="RZC120" s="463"/>
      <c r="RZD120" s="463"/>
      <c r="RZE120" s="267"/>
      <c r="RZF120" s="464"/>
      <c r="RZG120" s="464"/>
      <c r="RZH120" s="464"/>
      <c r="RZI120" s="267"/>
      <c r="RZJ120" s="465"/>
      <c r="RZK120" s="465"/>
      <c r="RZL120" s="465"/>
      <c r="RZM120" s="268"/>
      <c r="RZN120" s="463"/>
      <c r="RZO120" s="463"/>
      <c r="RZP120" s="463"/>
      <c r="RZQ120" s="268"/>
      <c r="RZR120" s="463"/>
      <c r="RZS120" s="463"/>
      <c r="RZT120" s="463"/>
      <c r="RZU120" s="267"/>
      <c r="RZV120" s="464"/>
      <c r="RZW120" s="464"/>
      <c r="RZX120" s="464"/>
      <c r="RZY120" s="267"/>
      <c r="RZZ120" s="465"/>
      <c r="SAA120" s="465"/>
      <c r="SAB120" s="465"/>
      <c r="SAC120" s="268"/>
      <c r="SAD120" s="463"/>
      <c r="SAE120" s="463"/>
      <c r="SAF120" s="463"/>
      <c r="SAG120" s="268"/>
      <c r="SAH120" s="463"/>
      <c r="SAI120" s="463"/>
      <c r="SAJ120" s="463"/>
      <c r="SAK120" s="267"/>
      <c r="SAL120" s="464"/>
      <c r="SAM120" s="464"/>
      <c r="SAN120" s="464"/>
      <c r="SAO120" s="267"/>
      <c r="SAP120" s="465"/>
      <c r="SAQ120" s="465"/>
      <c r="SAR120" s="465"/>
      <c r="SAS120" s="268"/>
      <c r="SAT120" s="463"/>
      <c r="SAU120" s="463"/>
      <c r="SAV120" s="463"/>
      <c r="SAW120" s="268"/>
      <c r="SAX120" s="463"/>
      <c r="SAY120" s="463"/>
      <c r="SAZ120" s="463"/>
      <c r="SBA120" s="267"/>
      <c r="SBB120" s="464"/>
      <c r="SBC120" s="464"/>
      <c r="SBD120" s="464"/>
      <c r="SBE120" s="267"/>
      <c r="SBF120" s="465"/>
      <c r="SBG120" s="465"/>
      <c r="SBH120" s="465"/>
      <c r="SBI120" s="268"/>
      <c r="SBJ120" s="463"/>
      <c r="SBK120" s="463"/>
      <c r="SBL120" s="463"/>
      <c r="SBM120" s="268"/>
      <c r="SBN120" s="463"/>
      <c r="SBO120" s="463"/>
      <c r="SBP120" s="463"/>
      <c r="SBQ120" s="267"/>
      <c r="SBR120" s="464"/>
      <c r="SBS120" s="464"/>
      <c r="SBT120" s="464"/>
      <c r="SBU120" s="267"/>
      <c r="SBV120" s="465"/>
      <c r="SBW120" s="465"/>
      <c r="SBX120" s="465"/>
      <c r="SBY120" s="268"/>
      <c r="SBZ120" s="463"/>
      <c r="SCA120" s="463"/>
      <c r="SCB120" s="463"/>
      <c r="SCC120" s="268"/>
      <c r="SCD120" s="463"/>
      <c r="SCE120" s="463"/>
      <c r="SCF120" s="463"/>
      <c r="SCG120" s="267"/>
      <c r="SCH120" s="464"/>
      <c r="SCI120" s="464"/>
      <c r="SCJ120" s="464"/>
      <c r="SCK120" s="267"/>
      <c r="SCL120" s="465"/>
      <c r="SCM120" s="465"/>
      <c r="SCN120" s="465"/>
      <c r="SCO120" s="268"/>
      <c r="SCP120" s="463"/>
      <c r="SCQ120" s="463"/>
      <c r="SCR120" s="463"/>
      <c r="SCS120" s="268"/>
      <c r="SCT120" s="463"/>
      <c r="SCU120" s="463"/>
      <c r="SCV120" s="463"/>
      <c r="SCW120" s="267"/>
      <c r="SCX120" s="464"/>
      <c r="SCY120" s="464"/>
      <c r="SCZ120" s="464"/>
      <c r="SDA120" s="267"/>
      <c r="SDB120" s="465"/>
      <c r="SDC120" s="465"/>
      <c r="SDD120" s="465"/>
      <c r="SDE120" s="268"/>
      <c r="SDF120" s="463"/>
      <c r="SDG120" s="463"/>
      <c r="SDH120" s="463"/>
      <c r="SDI120" s="268"/>
      <c r="SDJ120" s="463"/>
      <c r="SDK120" s="463"/>
      <c r="SDL120" s="463"/>
      <c r="SDM120" s="267"/>
      <c r="SDN120" s="464"/>
      <c r="SDO120" s="464"/>
      <c r="SDP120" s="464"/>
      <c r="SDQ120" s="267"/>
      <c r="SDR120" s="465"/>
      <c r="SDS120" s="465"/>
      <c r="SDT120" s="465"/>
      <c r="SDU120" s="268"/>
      <c r="SDV120" s="463"/>
      <c r="SDW120" s="463"/>
      <c r="SDX120" s="463"/>
      <c r="SDY120" s="268"/>
      <c r="SDZ120" s="463"/>
      <c r="SEA120" s="463"/>
      <c r="SEB120" s="463"/>
      <c r="SEC120" s="267"/>
      <c r="SED120" s="464"/>
      <c r="SEE120" s="464"/>
      <c r="SEF120" s="464"/>
      <c r="SEG120" s="267"/>
      <c r="SEH120" s="465"/>
      <c r="SEI120" s="465"/>
      <c r="SEJ120" s="465"/>
      <c r="SEK120" s="268"/>
      <c r="SEL120" s="463"/>
      <c r="SEM120" s="463"/>
      <c r="SEN120" s="463"/>
      <c r="SEO120" s="268"/>
      <c r="SEP120" s="463"/>
      <c r="SEQ120" s="463"/>
      <c r="SER120" s="463"/>
      <c r="SES120" s="267"/>
      <c r="SET120" s="464"/>
      <c r="SEU120" s="464"/>
      <c r="SEV120" s="464"/>
      <c r="SEW120" s="267"/>
      <c r="SEX120" s="465"/>
      <c r="SEY120" s="465"/>
      <c r="SEZ120" s="465"/>
      <c r="SFA120" s="268"/>
      <c r="SFB120" s="463"/>
      <c r="SFC120" s="463"/>
      <c r="SFD120" s="463"/>
      <c r="SFE120" s="268"/>
      <c r="SFF120" s="463"/>
      <c r="SFG120" s="463"/>
      <c r="SFH120" s="463"/>
      <c r="SFI120" s="267"/>
      <c r="SFJ120" s="464"/>
      <c r="SFK120" s="464"/>
      <c r="SFL120" s="464"/>
      <c r="SFM120" s="267"/>
      <c r="SFN120" s="465"/>
      <c r="SFO120" s="465"/>
      <c r="SFP120" s="465"/>
      <c r="SFQ120" s="268"/>
      <c r="SFR120" s="463"/>
      <c r="SFS120" s="463"/>
      <c r="SFT120" s="463"/>
      <c r="SFU120" s="268"/>
      <c r="SFV120" s="463"/>
      <c r="SFW120" s="463"/>
      <c r="SFX120" s="463"/>
      <c r="SFY120" s="267"/>
      <c r="SFZ120" s="464"/>
      <c r="SGA120" s="464"/>
      <c r="SGB120" s="464"/>
      <c r="SGC120" s="267"/>
      <c r="SGD120" s="465"/>
      <c r="SGE120" s="465"/>
      <c r="SGF120" s="465"/>
      <c r="SGG120" s="268"/>
      <c r="SGH120" s="463"/>
      <c r="SGI120" s="463"/>
      <c r="SGJ120" s="463"/>
      <c r="SGK120" s="268"/>
      <c r="SGL120" s="463"/>
      <c r="SGM120" s="463"/>
      <c r="SGN120" s="463"/>
      <c r="SGO120" s="267"/>
      <c r="SGP120" s="464"/>
      <c r="SGQ120" s="464"/>
      <c r="SGR120" s="464"/>
      <c r="SGS120" s="267"/>
      <c r="SGT120" s="465"/>
      <c r="SGU120" s="465"/>
      <c r="SGV120" s="465"/>
      <c r="SGW120" s="268"/>
      <c r="SGX120" s="463"/>
      <c r="SGY120" s="463"/>
      <c r="SGZ120" s="463"/>
      <c r="SHA120" s="268"/>
      <c r="SHB120" s="463"/>
      <c r="SHC120" s="463"/>
      <c r="SHD120" s="463"/>
      <c r="SHE120" s="267"/>
      <c r="SHF120" s="464"/>
      <c r="SHG120" s="464"/>
      <c r="SHH120" s="464"/>
      <c r="SHI120" s="267"/>
      <c r="SHJ120" s="465"/>
      <c r="SHK120" s="465"/>
      <c r="SHL120" s="465"/>
      <c r="SHM120" s="268"/>
      <c r="SHN120" s="463"/>
      <c r="SHO120" s="463"/>
      <c r="SHP120" s="463"/>
      <c r="SHQ120" s="268"/>
      <c r="SHR120" s="463"/>
      <c r="SHS120" s="463"/>
      <c r="SHT120" s="463"/>
      <c r="SHU120" s="267"/>
      <c r="SHV120" s="464"/>
      <c r="SHW120" s="464"/>
      <c r="SHX120" s="464"/>
      <c r="SHY120" s="267"/>
      <c r="SHZ120" s="465"/>
      <c r="SIA120" s="465"/>
      <c r="SIB120" s="465"/>
      <c r="SIC120" s="268"/>
      <c r="SID120" s="463"/>
      <c r="SIE120" s="463"/>
      <c r="SIF120" s="463"/>
      <c r="SIG120" s="268"/>
      <c r="SIH120" s="463"/>
      <c r="SII120" s="463"/>
      <c r="SIJ120" s="463"/>
      <c r="SIK120" s="267"/>
      <c r="SIL120" s="464"/>
      <c r="SIM120" s="464"/>
      <c r="SIN120" s="464"/>
      <c r="SIO120" s="267"/>
      <c r="SIP120" s="465"/>
      <c r="SIQ120" s="465"/>
      <c r="SIR120" s="465"/>
      <c r="SIS120" s="268"/>
      <c r="SIT120" s="463"/>
      <c r="SIU120" s="463"/>
      <c r="SIV120" s="463"/>
      <c r="SIW120" s="268"/>
      <c r="SIX120" s="463"/>
      <c r="SIY120" s="463"/>
      <c r="SIZ120" s="463"/>
      <c r="SJA120" s="267"/>
      <c r="SJB120" s="464"/>
      <c r="SJC120" s="464"/>
      <c r="SJD120" s="464"/>
      <c r="SJE120" s="267"/>
      <c r="SJF120" s="465"/>
      <c r="SJG120" s="465"/>
      <c r="SJH120" s="465"/>
      <c r="SJI120" s="268"/>
      <c r="SJJ120" s="463"/>
      <c r="SJK120" s="463"/>
      <c r="SJL120" s="463"/>
      <c r="SJM120" s="268"/>
      <c r="SJN120" s="463"/>
      <c r="SJO120" s="463"/>
      <c r="SJP120" s="463"/>
      <c r="SJQ120" s="267"/>
      <c r="SJR120" s="464"/>
      <c r="SJS120" s="464"/>
      <c r="SJT120" s="464"/>
      <c r="SJU120" s="267"/>
      <c r="SJV120" s="465"/>
      <c r="SJW120" s="465"/>
      <c r="SJX120" s="465"/>
      <c r="SJY120" s="268"/>
      <c r="SJZ120" s="463"/>
      <c r="SKA120" s="463"/>
      <c r="SKB120" s="463"/>
      <c r="SKC120" s="268"/>
      <c r="SKD120" s="463"/>
      <c r="SKE120" s="463"/>
      <c r="SKF120" s="463"/>
      <c r="SKG120" s="267"/>
      <c r="SKH120" s="464"/>
      <c r="SKI120" s="464"/>
      <c r="SKJ120" s="464"/>
      <c r="SKK120" s="267"/>
      <c r="SKL120" s="465"/>
      <c r="SKM120" s="465"/>
      <c r="SKN120" s="465"/>
      <c r="SKO120" s="268"/>
      <c r="SKP120" s="463"/>
      <c r="SKQ120" s="463"/>
      <c r="SKR120" s="463"/>
      <c r="SKS120" s="268"/>
      <c r="SKT120" s="463"/>
      <c r="SKU120" s="463"/>
      <c r="SKV120" s="463"/>
      <c r="SKW120" s="267"/>
      <c r="SKX120" s="464"/>
      <c r="SKY120" s="464"/>
      <c r="SKZ120" s="464"/>
      <c r="SLA120" s="267"/>
      <c r="SLB120" s="465"/>
      <c r="SLC120" s="465"/>
      <c r="SLD120" s="465"/>
      <c r="SLE120" s="268"/>
      <c r="SLF120" s="463"/>
      <c r="SLG120" s="463"/>
      <c r="SLH120" s="463"/>
      <c r="SLI120" s="268"/>
      <c r="SLJ120" s="463"/>
      <c r="SLK120" s="463"/>
      <c r="SLL120" s="463"/>
      <c r="SLM120" s="267"/>
      <c r="SLN120" s="464"/>
      <c r="SLO120" s="464"/>
      <c r="SLP120" s="464"/>
      <c r="SLQ120" s="267"/>
      <c r="SLR120" s="465"/>
      <c r="SLS120" s="465"/>
      <c r="SLT120" s="465"/>
      <c r="SLU120" s="268"/>
      <c r="SLV120" s="463"/>
      <c r="SLW120" s="463"/>
      <c r="SLX120" s="463"/>
      <c r="SLY120" s="268"/>
      <c r="SLZ120" s="463"/>
      <c r="SMA120" s="463"/>
      <c r="SMB120" s="463"/>
      <c r="SMC120" s="267"/>
      <c r="SMD120" s="464"/>
      <c r="SME120" s="464"/>
      <c r="SMF120" s="464"/>
      <c r="SMG120" s="267"/>
      <c r="SMH120" s="465"/>
      <c r="SMI120" s="465"/>
      <c r="SMJ120" s="465"/>
      <c r="SMK120" s="268"/>
      <c r="SML120" s="463"/>
      <c r="SMM120" s="463"/>
      <c r="SMN120" s="463"/>
      <c r="SMO120" s="268"/>
      <c r="SMP120" s="463"/>
      <c r="SMQ120" s="463"/>
      <c r="SMR120" s="463"/>
      <c r="SMS120" s="267"/>
      <c r="SMT120" s="464"/>
      <c r="SMU120" s="464"/>
      <c r="SMV120" s="464"/>
      <c r="SMW120" s="267"/>
      <c r="SMX120" s="465"/>
      <c r="SMY120" s="465"/>
      <c r="SMZ120" s="465"/>
      <c r="SNA120" s="268"/>
      <c r="SNB120" s="463"/>
      <c r="SNC120" s="463"/>
      <c r="SND120" s="463"/>
      <c r="SNE120" s="268"/>
      <c r="SNF120" s="463"/>
      <c r="SNG120" s="463"/>
      <c r="SNH120" s="463"/>
      <c r="SNI120" s="267"/>
      <c r="SNJ120" s="464"/>
      <c r="SNK120" s="464"/>
      <c r="SNL120" s="464"/>
      <c r="SNM120" s="267"/>
      <c r="SNN120" s="465"/>
      <c r="SNO120" s="465"/>
      <c r="SNP120" s="465"/>
      <c r="SNQ120" s="268"/>
      <c r="SNR120" s="463"/>
      <c r="SNS120" s="463"/>
      <c r="SNT120" s="463"/>
      <c r="SNU120" s="268"/>
      <c r="SNV120" s="463"/>
      <c r="SNW120" s="463"/>
      <c r="SNX120" s="463"/>
      <c r="SNY120" s="267"/>
      <c r="SNZ120" s="464"/>
      <c r="SOA120" s="464"/>
      <c r="SOB120" s="464"/>
      <c r="SOC120" s="267"/>
      <c r="SOD120" s="465"/>
      <c r="SOE120" s="465"/>
      <c r="SOF120" s="465"/>
      <c r="SOG120" s="268"/>
      <c r="SOH120" s="463"/>
      <c r="SOI120" s="463"/>
      <c r="SOJ120" s="463"/>
      <c r="SOK120" s="268"/>
      <c r="SOL120" s="463"/>
      <c r="SOM120" s="463"/>
      <c r="SON120" s="463"/>
      <c r="SOO120" s="267"/>
      <c r="SOP120" s="464"/>
      <c r="SOQ120" s="464"/>
      <c r="SOR120" s="464"/>
      <c r="SOS120" s="267"/>
      <c r="SOT120" s="465"/>
      <c r="SOU120" s="465"/>
      <c r="SOV120" s="465"/>
      <c r="SOW120" s="268"/>
      <c r="SOX120" s="463"/>
      <c r="SOY120" s="463"/>
      <c r="SOZ120" s="463"/>
      <c r="SPA120" s="268"/>
      <c r="SPB120" s="463"/>
      <c r="SPC120" s="463"/>
      <c r="SPD120" s="463"/>
      <c r="SPE120" s="267"/>
      <c r="SPF120" s="464"/>
      <c r="SPG120" s="464"/>
      <c r="SPH120" s="464"/>
      <c r="SPI120" s="267"/>
      <c r="SPJ120" s="465"/>
      <c r="SPK120" s="465"/>
      <c r="SPL120" s="465"/>
      <c r="SPM120" s="268"/>
      <c r="SPN120" s="463"/>
      <c r="SPO120" s="463"/>
      <c r="SPP120" s="463"/>
      <c r="SPQ120" s="268"/>
      <c r="SPR120" s="463"/>
      <c r="SPS120" s="463"/>
      <c r="SPT120" s="463"/>
      <c r="SPU120" s="267"/>
      <c r="SPV120" s="464"/>
      <c r="SPW120" s="464"/>
      <c r="SPX120" s="464"/>
      <c r="SPY120" s="267"/>
      <c r="SPZ120" s="465"/>
      <c r="SQA120" s="465"/>
      <c r="SQB120" s="465"/>
      <c r="SQC120" s="268"/>
      <c r="SQD120" s="463"/>
      <c r="SQE120" s="463"/>
      <c r="SQF120" s="463"/>
      <c r="SQG120" s="268"/>
      <c r="SQH120" s="463"/>
      <c r="SQI120" s="463"/>
      <c r="SQJ120" s="463"/>
      <c r="SQK120" s="267"/>
      <c r="SQL120" s="464"/>
      <c r="SQM120" s="464"/>
      <c r="SQN120" s="464"/>
      <c r="SQO120" s="267"/>
      <c r="SQP120" s="465"/>
      <c r="SQQ120" s="465"/>
      <c r="SQR120" s="465"/>
      <c r="SQS120" s="268"/>
      <c r="SQT120" s="463"/>
      <c r="SQU120" s="463"/>
      <c r="SQV120" s="463"/>
      <c r="SQW120" s="268"/>
      <c r="SQX120" s="463"/>
      <c r="SQY120" s="463"/>
      <c r="SQZ120" s="463"/>
      <c r="SRA120" s="267"/>
      <c r="SRB120" s="464"/>
      <c r="SRC120" s="464"/>
      <c r="SRD120" s="464"/>
      <c r="SRE120" s="267"/>
      <c r="SRF120" s="465"/>
      <c r="SRG120" s="465"/>
      <c r="SRH120" s="465"/>
      <c r="SRI120" s="268"/>
      <c r="SRJ120" s="463"/>
      <c r="SRK120" s="463"/>
      <c r="SRL120" s="463"/>
      <c r="SRM120" s="268"/>
      <c r="SRN120" s="463"/>
      <c r="SRO120" s="463"/>
      <c r="SRP120" s="463"/>
      <c r="SRQ120" s="267"/>
      <c r="SRR120" s="464"/>
      <c r="SRS120" s="464"/>
      <c r="SRT120" s="464"/>
      <c r="SRU120" s="267"/>
      <c r="SRV120" s="465"/>
      <c r="SRW120" s="465"/>
      <c r="SRX120" s="465"/>
      <c r="SRY120" s="268"/>
      <c r="SRZ120" s="463"/>
      <c r="SSA120" s="463"/>
      <c r="SSB120" s="463"/>
      <c r="SSC120" s="268"/>
      <c r="SSD120" s="463"/>
      <c r="SSE120" s="463"/>
      <c r="SSF120" s="463"/>
      <c r="SSG120" s="267"/>
      <c r="SSH120" s="464"/>
      <c r="SSI120" s="464"/>
      <c r="SSJ120" s="464"/>
      <c r="SSK120" s="267"/>
      <c r="SSL120" s="465"/>
      <c r="SSM120" s="465"/>
      <c r="SSN120" s="465"/>
      <c r="SSO120" s="268"/>
      <c r="SSP120" s="463"/>
      <c r="SSQ120" s="463"/>
      <c r="SSR120" s="463"/>
      <c r="SSS120" s="268"/>
      <c r="SST120" s="463"/>
      <c r="SSU120" s="463"/>
      <c r="SSV120" s="463"/>
      <c r="SSW120" s="267"/>
      <c r="SSX120" s="464"/>
      <c r="SSY120" s="464"/>
      <c r="SSZ120" s="464"/>
      <c r="STA120" s="267"/>
      <c r="STB120" s="465"/>
      <c r="STC120" s="465"/>
      <c r="STD120" s="465"/>
      <c r="STE120" s="268"/>
      <c r="STF120" s="463"/>
      <c r="STG120" s="463"/>
      <c r="STH120" s="463"/>
      <c r="STI120" s="268"/>
      <c r="STJ120" s="463"/>
      <c r="STK120" s="463"/>
      <c r="STL120" s="463"/>
      <c r="STM120" s="267"/>
      <c r="STN120" s="464"/>
      <c r="STO120" s="464"/>
      <c r="STP120" s="464"/>
      <c r="STQ120" s="267"/>
      <c r="STR120" s="465"/>
      <c r="STS120" s="465"/>
      <c r="STT120" s="465"/>
      <c r="STU120" s="268"/>
      <c r="STV120" s="463"/>
      <c r="STW120" s="463"/>
      <c r="STX120" s="463"/>
      <c r="STY120" s="268"/>
      <c r="STZ120" s="463"/>
      <c r="SUA120" s="463"/>
      <c r="SUB120" s="463"/>
      <c r="SUC120" s="267"/>
      <c r="SUD120" s="464"/>
      <c r="SUE120" s="464"/>
      <c r="SUF120" s="464"/>
      <c r="SUG120" s="267"/>
      <c r="SUH120" s="465"/>
      <c r="SUI120" s="465"/>
      <c r="SUJ120" s="465"/>
      <c r="SUK120" s="268"/>
      <c r="SUL120" s="463"/>
      <c r="SUM120" s="463"/>
      <c r="SUN120" s="463"/>
      <c r="SUO120" s="268"/>
      <c r="SUP120" s="463"/>
      <c r="SUQ120" s="463"/>
      <c r="SUR120" s="463"/>
      <c r="SUS120" s="267"/>
      <c r="SUT120" s="464"/>
      <c r="SUU120" s="464"/>
      <c r="SUV120" s="464"/>
      <c r="SUW120" s="267"/>
      <c r="SUX120" s="465"/>
      <c r="SUY120" s="465"/>
      <c r="SUZ120" s="465"/>
      <c r="SVA120" s="268"/>
      <c r="SVB120" s="463"/>
      <c r="SVC120" s="463"/>
      <c r="SVD120" s="463"/>
      <c r="SVE120" s="268"/>
      <c r="SVF120" s="463"/>
      <c r="SVG120" s="463"/>
      <c r="SVH120" s="463"/>
      <c r="SVI120" s="267"/>
      <c r="SVJ120" s="464"/>
      <c r="SVK120" s="464"/>
      <c r="SVL120" s="464"/>
      <c r="SVM120" s="267"/>
      <c r="SVN120" s="465"/>
      <c r="SVO120" s="465"/>
      <c r="SVP120" s="465"/>
      <c r="SVQ120" s="268"/>
      <c r="SVR120" s="463"/>
      <c r="SVS120" s="463"/>
      <c r="SVT120" s="463"/>
      <c r="SVU120" s="268"/>
      <c r="SVV120" s="463"/>
      <c r="SVW120" s="463"/>
      <c r="SVX120" s="463"/>
      <c r="SVY120" s="267"/>
      <c r="SVZ120" s="464"/>
      <c r="SWA120" s="464"/>
      <c r="SWB120" s="464"/>
      <c r="SWC120" s="267"/>
      <c r="SWD120" s="465"/>
      <c r="SWE120" s="465"/>
      <c r="SWF120" s="465"/>
      <c r="SWG120" s="268"/>
      <c r="SWH120" s="463"/>
      <c r="SWI120" s="463"/>
      <c r="SWJ120" s="463"/>
      <c r="SWK120" s="268"/>
      <c r="SWL120" s="463"/>
      <c r="SWM120" s="463"/>
      <c r="SWN120" s="463"/>
      <c r="SWO120" s="267"/>
      <c r="SWP120" s="464"/>
      <c r="SWQ120" s="464"/>
      <c r="SWR120" s="464"/>
      <c r="SWS120" s="267"/>
      <c r="SWT120" s="465"/>
      <c r="SWU120" s="465"/>
      <c r="SWV120" s="465"/>
      <c r="SWW120" s="268"/>
      <c r="SWX120" s="463"/>
      <c r="SWY120" s="463"/>
      <c r="SWZ120" s="463"/>
      <c r="SXA120" s="268"/>
      <c r="SXB120" s="463"/>
      <c r="SXC120" s="463"/>
      <c r="SXD120" s="463"/>
      <c r="SXE120" s="267"/>
      <c r="SXF120" s="464"/>
      <c r="SXG120" s="464"/>
      <c r="SXH120" s="464"/>
      <c r="SXI120" s="267"/>
      <c r="SXJ120" s="465"/>
      <c r="SXK120" s="465"/>
      <c r="SXL120" s="465"/>
      <c r="SXM120" s="268"/>
      <c r="SXN120" s="463"/>
      <c r="SXO120" s="463"/>
      <c r="SXP120" s="463"/>
      <c r="SXQ120" s="268"/>
      <c r="SXR120" s="463"/>
      <c r="SXS120" s="463"/>
      <c r="SXT120" s="463"/>
      <c r="SXU120" s="267"/>
      <c r="SXV120" s="464"/>
      <c r="SXW120" s="464"/>
      <c r="SXX120" s="464"/>
      <c r="SXY120" s="267"/>
      <c r="SXZ120" s="465"/>
      <c r="SYA120" s="465"/>
      <c r="SYB120" s="465"/>
      <c r="SYC120" s="268"/>
      <c r="SYD120" s="463"/>
      <c r="SYE120" s="463"/>
      <c r="SYF120" s="463"/>
      <c r="SYG120" s="268"/>
      <c r="SYH120" s="463"/>
      <c r="SYI120" s="463"/>
      <c r="SYJ120" s="463"/>
      <c r="SYK120" s="267"/>
      <c r="SYL120" s="464"/>
      <c r="SYM120" s="464"/>
      <c r="SYN120" s="464"/>
      <c r="SYO120" s="267"/>
      <c r="SYP120" s="465"/>
      <c r="SYQ120" s="465"/>
      <c r="SYR120" s="465"/>
      <c r="SYS120" s="268"/>
      <c r="SYT120" s="463"/>
      <c r="SYU120" s="463"/>
      <c r="SYV120" s="463"/>
      <c r="SYW120" s="268"/>
      <c r="SYX120" s="463"/>
      <c r="SYY120" s="463"/>
      <c r="SYZ120" s="463"/>
      <c r="SZA120" s="267"/>
      <c r="SZB120" s="464"/>
      <c r="SZC120" s="464"/>
      <c r="SZD120" s="464"/>
      <c r="SZE120" s="267"/>
      <c r="SZF120" s="465"/>
      <c r="SZG120" s="465"/>
      <c r="SZH120" s="465"/>
      <c r="SZI120" s="268"/>
      <c r="SZJ120" s="463"/>
      <c r="SZK120" s="463"/>
      <c r="SZL120" s="463"/>
      <c r="SZM120" s="268"/>
      <c r="SZN120" s="463"/>
      <c r="SZO120" s="463"/>
      <c r="SZP120" s="463"/>
      <c r="SZQ120" s="267"/>
      <c r="SZR120" s="464"/>
      <c r="SZS120" s="464"/>
      <c r="SZT120" s="464"/>
      <c r="SZU120" s="267"/>
      <c r="SZV120" s="465"/>
      <c r="SZW120" s="465"/>
      <c r="SZX120" s="465"/>
      <c r="SZY120" s="268"/>
      <c r="SZZ120" s="463"/>
      <c r="TAA120" s="463"/>
      <c r="TAB120" s="463"/>
      <c r="TAC120" s="268"/>
      <c r="TAD120" s="463"/>
      <c r="TAE120" s="463"/>
      <c r="TAF120" s="463"/>
      <c r="TAG120" s="267"/>
      <c r="TAH120" s="464"/>
      <c r="TAI120" s="464"/>
      <c r="TAJ120" s="464"/>
      <c r="TAK120" s="267"/>
      <c r="TAL120" s="465"/>
      <c r="TAM120" s="465"/>
      <c r="TAN120" s="465"/>
      <c r="TAO120" s="268"/>
      <c r="TAP120" s="463"/>
      <c r="TAQ120" s="463"/>
      <c r="TAR120" s="463"/>
      <c r="TAS120" s="268"/>
      <c r="TAT120" s="463"/>
      <c r="TAU120" s="463"/>
      <c r="TAV120" s="463"/>
      <c r="TAW120" s="267"/>
      <c r="TAX120" s="464"/>
      <c r="TAY120" s="464"/>
      <c r="TAZ120" s="464"/>
      <c r="TBA120" s="267"/>
      <c r="TBB120" s="465"/>
      <c r="TBC120" s="465"/>
      <c r="TBD120" s="465"/>
      <c r="TBE120" s="268"/>
      <c r="TBF120" s="463"/>
      <c r="TBG120" s="463"/>
      <c r="TBH120" s="463"/>
      <c r="TBI120" s="268"/>
      <c r="TBJ120" s="463"/>
      <c r="TBK120" s="463"/>
      <c r="TBL120" s="463"/>
      <c r="TBM120" s="267"/>
      <c r="TBN120" s="464"/>
      <c r="TBO120" s="464"/>
      <c r="TBP120" s="464"/>
      <c r="TBQ120" s="267"/>
      <c r="TBR120" s="465"/>
      <c r="TBS120" s="465"/>
      <c r="TBT120" s="465"/>
      <c r="TBU120" s="268"/>
      <c r="TBV120" s="463"/>
      <c r="TBW120" s="463"/>
      <c r="TBX120" s="463"/>
      <c r="TBY120" s="268"/>
      <c r="TBZ120" s="463"/>
      <c r="TCA120" s="463"/>
      <c r="TCB120" s="463"/>
      <c r="TCC120" s="267"/>
      <c r="TCD120" s="464"/>
      <c r="TCE120" s="464"/>
      <c r="TCF120" s="464"/>
      <c r="TCG120" s="267"/>
      <c r="TCH120" s="465"/>
      <c r="TCI120" s="465"/>
      <c r="TCJ120" s="465"/>
      <c r="TCK120" s="268"/>
      <c r="TCL120" s="463"/>
      <c r="TCM120" s="463"/>
      <c r="TCN120" s="463"/>
      <c r="TCO120" s="268"/>
      <c r="TCP120" s="463"/>
      <c r="TCQ120" s="463"/>
      <c r="TCR120" s="463"/>
      <c r="TCS120" s="267"/>
      <c r="TCT120" s="464"/>
      <c r="TCU120" s="464"/>
      <c r="TCV120" s="464"/>
      <c r="TCW120" s="267"/>
      <c r="TCX120" s="465"/>
      <c r="TCY120" s="465"/>
      <c r="TCZ120" s="465"/>
      <c r="TDA120" s="268"/>
      <c r="TDB120" s="463"/>
      <c r="TDC120" s="463"/>
      <c r="TDD120" s="463"/>
      <c r="TDE120" s="268"/>
      <c r="TDF120" s="463"/>
      <c r="TDG120" s="463"/>
      <c r="TDH120" s="463"/>
      <c r="TDI120" s="267"/>
      <c r="TDJ120" s="464"/>
      <c r="TDK120" s="464"/>
      <c r="TDL120" s="464"/>
      <c r="TDM120" s="267"/>
      <c r="TDN120" s="465"/>
      <c r="TDO120" s="465"/>
      <c r="TDP120" s="465"/>
      <c r="TDQ120" s="268"/>
      <c r="TDR120" s="463"/>
      <c r="TDS120" s="463"/>
      <c r="TDT120" s="463"/>
      <c r="TDU120" s="268"/>
      <c r="TDV120" s="463"/>
      <c r="TDW120" s="463"/>
      <c r="TDX120" s="463"/>
      <c r="TDY120" s="267"/>
      <c r="TDZ120" s="464"/>
      <c r="TEA120" s="464"/>
      <c r="TEB120" s="464"/>
      <c r="TEC120" s="267"/>
      <c r="TED120" s="465"/>
      <c r="TEE120" s="465"/>
      <c r="TEF120" s="465"/>
      <c r="TEG120" s="268"/>
      <c r="TEH120" s="463"/>
      <c r="TEI120" s="463"/>
      <c r="TEJ120" s="463"/>
      <c r="TEK120" s="268"/>
      <c r="TEL120" s="463"/>
      <c r="TEM120" s="463"/>
      <c r="TEN120" s="463"/>
      <c r="TEO120" s="267"/>
      <c r="TEP120" s="464"/>
      <c r="TEQ120" s="464"/>
      <c r="TER120" s="464"/>
      <c r="TES120" s="267"/>
      <c r="TET120" s="465"/>
      <c r="TEU120" s="465"/>
      <c r="TEV120" s="465"/>
      <c r="TEW120" s="268"/>
      <c r="TEX120" s="463"/>
      <c r="TEY120" s="463"/>
      <c r="TEZ120" s="463"/>
      <c r="TFA120" s="268"/>
      <c r="TFB120" s="463"/>
      <c r="TFC120" s="463"/>
      <c r="TFD120" s="463"/>
      <c r="TFE120" s="267"/>
      <c r="TFF120" s="464"/>
      <c r="TFG120" s="464"/>
      <c r="TFH120" s="464"/>
      <c r="TFI120" s="267"/>
      <c r="TFJ120" s="465"/>
      <c r="TFK120" s="465"/>
      <c r="TFL120" s="465"/>
      <c r="TFM120" s="268"/>
      <c r="TFN120" s="463"/>
      <c r="TFO120" s="463"/>
      <c r="TFP120" s="463"/>
      <c r="TFQ120" s="268"/>
      <c r="TFR120" s="463"/>
      <c r="TFS120" s="463"/>
      <c r="TFT120" s="463"/>
      <c r="TFU120" s="267"/>
      <c r="TFV120" s="464"/>
      <c r="TFW120" s="464"/>
      <c r="TFX120" s="464"/>
      <c r="TFY120" s="267"/>
      <c r="TFZ120" s="465"/>
      <c r="TGA120" s="465"/>
      <c r="TGB120" s="465"/>
      <c r="TGC120" s="268"/>
      <c r="TGD120" s="463"/>
      <c r="TGE120" s="463"/>
      <c r="TGF120" s="463"/>
      <c r="TGG120" s="268"/>
      <c r="TGH120" s="463"/>
      <c r="TGI120" s="463"/>
      <c r="TGJ120" s="463"/>
      <c r="TGK120" s="267"/>
      <c r="TGL120" s="464"/>
      <c r="TGM120" s="464"/>
      <c r="TGN120" s="464"/>
      <c r="TGO120" s="267"/>
      <c r="TGP120" s="465"/>
      <c r="TGQ120" s="465"/>
      <c r="TGR120" s="465"/>
      <c r="TGS120" s="268"/>
      <c r="TGT120" s="463"/>
      <c r="TGU120" s="463"/>
      <c r="TGV120" s="463"/>
      <c r="TGW120" s="268"/>
      <c r="TGX120" s="463"/>
      <c r="TGY120" s="463"/>
      <c r="TGZ120" s="463"/>
      <c r="THA120" s="267"/>
      <c r="THB120" s="464"/>
      <c r="THC120" s="464"/>
      <c r="THD120" s="464"/>
      <c r="THE120" s="267"/>
      <c r="THF120" s="465"/>
      <c r="THG120" s="465"/>
      <c r="THH120" s="465"/>
      <c r="THI120" s="268"/>
      <c r="THJ120" s="463"/>
      <c r="THK120" s="463"/>
      <c r="THL120" s="463"/>
      <c r="THM120" s="268"/>
      <c r="THN120" s="463"/>
      <c r="THO120" s="463"/>
      <c r="THP120" s="463"/>
      <c r="THQ120" s="267"/>
      <c r="THR120" s="464"/>
      <c r="THS120" s="464"/>
      <c r="THT120" s="464"/>
      <c r="THU120" s="267"/>
      <c r="THV120" s="465"/>
      <c r="THW120" s="465"/>
      <c r="THX120" s="465"/>
      <c r="THY120" s="268"/>
      <c r="THZ120" s="463"/>
      <c r="TIA120" s="463"/>
      <c r="TIB120" s="463"/>
      <c r="TIC120" s="268"/>
      <c r="TID120" s="463"/>
      <c r="TIE120" s="463"/>
      <c r="TIF120" s="463"/>
      <c r="TIG120" s="267"/>
      <c r="TIH120" s="464"/>
      <c r="TII120" s="464"/>
      <c r="TIJ120" s="464"/>
      <c r="TIK120" s="267"/>
      <c r="TIL120" s="465"/>
      <c r="TIM120" s="465"/>
      <c r="TIN120" s="465"/>
      <c r="TIO120" s="268"/>
      <c r="TIP120" s="463"/>
      <c r="TIQ120" s="463"/>
      <c r="TIR120" s="463"/>
      <c r="TIS120" s="268"/>
      <c r="TIT120" s="463"/>
      <c r="TIU120" s="463"/>
      <c r="TIV120" s="463"/>
      <c r="TIW120" s="267"/>
      <c r="TIX120" s="464"/>
      <c r="TIY120" s="464"/>
      <c r="TIZ120" s="464"/>
      <c r="TJA120" s="267"/>
      <c r="TJB120" s="465"/>
      <c r="TJC120" s="465"/>
      <c r="TJD120" s="465"/>
      <c r="TJE120" s="268"/>
      <c r="TJF120" s="463"/>
      <c r="TJG120" s="463"/>
      <c r="TJH120" s="463"/>
      <c r="TJI120" s="268"/>
      <c r="TJJ120" s="463"/>
      <c r="TJK120" s="463"/>
      <c r="TJL120" s="463"/>
      <c r="TJM120" s="267"/>
      <c r="TJN120" s="464"/>
      <c r="TJO120" s="464"/>
      <c r="TJP120" s="464"/>
      <c r="TJQ120" s="267"/>
      <c r="TJR120" s="465"/>
      <c r="TJS120" s="465"/>
      <c r="TJT120" s="465"/>
      <c r="TJU120" s="268"/>
      <c r="TJV120" s="463"/>
      <c r="TJW120" s="463"/>
      <c r="TJX120" s="463"/>
      <c r="TJY120" s="268"/>
      <c r="TJZ120" s="463"/>
      <c r="TKA120" s="463"/>
      <c r="TKB120" s="463"/>
      <c r="TKC120" s="267"/>
      <c r="TKD120" s="464"/>
      <c r="TKE120" s="464"/>
      <c r="TKF120" s="464"/>
      <c r="TKG120" s="267"/>
      <c r="TKH120" s="465"/>
      <c r="TKI120" s="465"/>
      <c r="TKJ120" s="465"/>
      <c r="TKK120" s="268"/>
      <c r="TKL120" s="463"/>
      <c r="TKM120" s="463"/>
      <c r="TKN120" s="463"/>
      <c r="TKO120" s="268"/>
      <c r="TKP120" s="463"/>
      <c r="TKQ120" s="463"/>
      <c r="TKR120" s="463"/>
      <c r="TKS120" s="267"/>
      <c r="TKT120" s="464"/>
      <c r="TKU120" s="464"/>
      <c r="TKV120" s="464"/>
      <c r="TKW120" s="267"/>
      <c r="TKX120" s="465"/>
      <c r="TKY120" s="465"/>
      <c r="TKZ120" s="465"/>
      <c r="TLA120" s="268"/>
      <c r="TLB120" s="463"/>
      <c r="TLC120" s="463"/>
      <c r="TLD120" s="463"/>
      <c r="TLE120" s="268"/>
      <c r="TLF120" s="463"/>
      <c r="TLG120" s="463"/>
      <c r="TLH120" s="463"/>
      <c r="TLI120" s="267"/>
      <c r="TLJ120" s="464"/>
      <c r="TLK120" s="464"/>
      <c r="TLL120" s="464"/>
      <c r="TLM120" s="267"/>
      <c r="TLN120" s="465"/>
      <c r="TLO120" s="465"/>
      <c r="TLP120" s="465"/>
      <c r="TLQ120" s="268"/>
      <c r="TLR120" s="463"/>
      <c r="TLS120" s="463"/>
      <c r="TLT120" s="463"/>
      <c r="TLU120" s="268"/>
      <c r="TLV120" s="463"/>
      <c r="TLW120" s="463"/>
      <c r="TLX120" s="463"/>
      <c r="TLY120" s="267"/>
      <c r="TLZ120" s="464"/>
      <c r="TMA120" s="464"/>
      <c r="TMB120" s="464"/>
      <c r="TMC120" s="267"/>
      <c r="TMD120" s="465"/>
      <c r="TME120" s="465"/>
      <c r="TMF120" s="465"/>
      <c r="TMG120" s="268"/>
      <c r="TMH120" s="463"/>
      <c r="TMI120" s="463"/>
      <c r="TMJ120" s="463"/>
      <c r="TMK120" s="268"/>
      <c r="TML120" s="463"/>
      <c r="TMM120" s="463"/>
      <c r="TMN120" s="463"/>
      <c r="TMO120" s="267"/>
      <c r="TMP120" s="464"/>
      <c r="TMQ120" s="464"/>
      <c r="TMR120" s="464"/>
      <c r="TMS120" s="267"/>
      <c r="TMT120" s="465"/>
      <c r="TMU120" s="465"/>
      <c r="TMV120" s="465"/>
      <c r="TMW120" s="268"/>
      <c r="TMX120" s="463"/>
      <c r="TMY120" s="463"/>
      <c r="TMZ120" s="463"/>
      <c r="TNA120" s="268"/>
      <c r="TNB120" s="463"/>
      <c r="TNC120" s="463"/>
      <c r="TND120" s="463"/>
      <c r="TNE120" s="267"/>
      <c r="TNF120" s="464"/>
      <c r="TNG120" s="464"/>
      <c r="TNH120" s="464"/>
      <c r="TNI120" s="267"/>
      <c r="TNJ120" s="465"/>
      <c r="TNK120" s="465"/>
      <c r="TNL120" s="465"/>
      <c r="TNM120" s="268"/>
      <c r="TNN120" s="463"/>
      <c r="TNO120" s="463"/>
      <c r="TNP120" s="463"/>
      <c r="TNQ120" s="268"/>
      <c r="TNR120" s="463"/>
      <c r="TNS120" s="463"/>
      <c r="TNT120" s="463"/>
      <c r="TNU120" s="267"/>
      <c r="TNV120" s="464"/>
      <c r="TNW120" s="464"/>
      <c r="TNX120" s="464"/>
      <c r="TNY120" s="267"/>
      <c r="TNZ120" s="465"/>
      <c r="TOA120" s="465"/>
      <c r="TOB120" s="465"/>
      <c r="TOC120" s="268"/>
      <c r="TOD120" s="463"/>
      <c r="TOE120" s="463"/>
      <c r="TOF120" s="463"/>
      <c r="TOG120" s="268"/>
      <c r="TOH120" s="463"/>
      <c r="TOI120" s="463"/>
      <c r="TOJ120" s="463"/>
      <c r="TOK120" s="267"/>
      <c r="TOL120" s="464"/>
      <c r="TOM120" s="464"/>
      <c r="TON120" s="464"/>
      <c r="TOO120" s="267"/>
      <c r="TOP120" s="465"/>
      <c r="TOQ120" s="465"/>
      <c r="TOR120" s="465"/>
      <c r="TOS120" s="268"/>
      <c r="TOT120" s="463"/>
      <c r="TOU120" s="463"/>
      <c r="TOV120" s="463"/>
      <c r="TOW120" s="268"/>
      <c r="TOX120" s="463"/>
      <c r="TOY120" s="463"/>
      <c r="TOZ120" s="463"/>
      <c r="TPA120" s="267"/>
      <c r="TPB120" s="464"/>
      <c r="TPC120" s="464"/>
      <c r="TPD120" s="464"/>
      <c r="TPE120" s="267"/>
      <c r="TPF120" s="465"/>
      <c r="TPG120" s="465"/>
      <c r="TPH120" s="465"/>
      <c r="TPI120" s="268"/>
      <c r="TPJ120" s="463"/>
      <c r="TPK120" s="463"/>
      <c r="TPL120" s="463"/>
      <c r="TPM120" s="268"/>
      <c r="TPN120" s="463"/>
      <c r="TPO120" s="463"/>
      <c r="TPP120" s="463"/>
      <c r="TPQ120" s="267"/>
      <c r="TPR120" s="464"/>
      <c r="TPS120" s="464"/>
      <c r="TPT120" s="464"/>
      <c r="TPU120" s="267"/>
      <c r="TPV120" s="465"/>
      <c r="TPW120" s="465"/>
      <c r="TPX120" s="465"/>
      <c r="TPY120" s="268"/>
      <c r="TPZ120" s="463"/>
      <c r="TQA120" s="463"/>
      <c r="TQB120" s="463"/>
      <c r="TQC120" s="268"/>
      <c r="TQD120" s="463"/>
      <c r="TQE120" s="463"/>
      <c r="TQF120" s="463"/>
      <c r="TQG120" s="267"/>
      <c r="TQH120" s="464"/>
      <c r="TQI120" s="464"/>
      <c r="TQJ120" s="464"/>
      <c r="TQK120" s="267"/>
      <c r="TQL120" s="465"/>
      <c r="TQM120" s="465"/>
      <c r="TQN120" s="465"/>
      <c r="TQO120" s="268"/>
      <c r="TQP120" s="463"/>
      <c r="TQQ120" s="463"/>
      <c r="TQR120" s="463"/>
      <c r="TQS120" s="268"/>
      <c r="TQT120" s="463"/>
      <c r="TQU120" s="463"/>
      <c r="TQV120" s="463"/>
      <c r="TQW120" s="267"/>
      <c r="TQX120" s="464"/>
      <c r="TQY120" s="464"/>
      <c r="TQZ120" s="464"/>
      <c r="TRA120" s="267"/>
      <c r="TRB120" s="465"/>
      <c r="TRC120" s="465"/>
      <c r="TRD120" s="465"/>
      <c r="TRE120" s="268"/>
      <c r="TRF120" s="463"/>
      <c r="TRG120" s="463"/>
      <c r="TRH120" s="463"/>
      <c r="TRI120" s="268"/>
      <c r="TRJ120" s="463"/>
      <c r="TRK120" s="463"/>
      <c r="TRL120" s="463"/>
      <c r="TRM120" s="267"/>
      <c r="TRN120" s="464"/>
      <c r="TRO120" s="464"/>
      <c r="TRP120" s="464"/>
      <c r="TRQ120" s="267"/>
      <c r="TRR120" s="465"/>
      <c r="TRS120" s="465"/>
      <c r="TRT120" s="465"/>
      <c r="TRU120" s="268"/>
      <c r="TRV120" s="463"/>
      <c r="TRW120" s="463"/>
      <c r="TRX120" s="463"/>
      <c r="TRY120" s="268"/>
      <c r="TRZ120" s="463"/>
      <c r="TSA120" s="463"/>
      <c r="TSB120" s="463"/>
      <c r="TSC120" s="267"/>
      <c r="TSD120" s="464"/>
      <c r="TSE120" s="464"/>
      <c r="TSF120" s="464"/>
      <c r="TSG120" s="267"/>
      <c r="TSH120" s="465"/>
      <c r="TSI120" s="465"/>
      <c r="TSJ120" s="465"/>
      <c r="TSK120" s="268"/>
      <c r="TSL120" s="463"/>
      <c r="TSM120" s="463"/>
      <c r="TSN120" s="463"/>
      <c r="TSO120" s="268"/>
      <c r="TSP120" s="463"/>
      <c r="TSQ120" s="463"/>
      <c r="TSR120" s="463"/>
      <c r="TSS120" s="267"/>
      <c r="TST120" s="464"/>
      <c r="TSU120" s="464"/>
      <c r="TSV120" s="464"/>
      <c r="TSW120" s="267"/>
      <c r="TSX120" s="465"/>
      <c r="TSY120" s="465"/>
      <c r="TSZ120" s="465"/>
      <c r="TTA120" s="268"/>
      <c r="TTB120" s="463"/>
      <c r="TTC120" s="463"/>
      <c r="TTD120" s="463"/>
      <c r="TTE120" s="268"/>
      <c r="TTF120" s="463"/>
      <c r="TTG120" s="463"/>
      <c r="TTH120" s="463"/>
      <c r="TTI120" s="267"/>
      <c r="TTJ120" s="464"/>
      <c r="TTK120" s="464"/>
      <c r="TTL120" s="464"/>
      <c r="TTM120" s="267"/>
      <c r="TTN120" s="465"/>
      <c r="TTO120" s="465"/>
      <c r="TTP120" s="465"/>
      <c r="TTQ120" s="268"/>
      <c r="TTR120" s="463"/>
      <c r="TTS120" s="463"/>
      <c r="TTT120" s="463"/>
      <c r="TTU120" s="268"/>
      <c r="TTV120" s="463"/>
      <c r="TTW120" s="463"/>
      <c r="TTX120" s="463"/>
      <c r="TTY120" s="267"/>
      <c r="TTZ120" s="464"/>
      <c r="TUA120" s="464"/>
      <c r="TUB120" s="464"/>
      <c r="TUC120" s="267"/>
      <c r="TUD120" s="465"/>
      <c r="TUE120" s="465"/>
      <c r="TUF120" s="465"/>
      <c r="TUG120" s="268"/>
      <c r="TUH120" s="463"/>
      <c r="TUI120" s="463"/>
      <c r="TUJ120" s="463"/>
      <c r="TUK120" s="268"/>
      <c r="TUL120" s="463"/>
      <c r="TUM120" s="463"/>
      <c r="TUN120" s="463"/>
      <c r="TUO120" s="267"/>
      <c r="TUP120" s="464"/>
      <c r="TUQ120" s="464"/>
      <c r="TUR120" s="464"/>
      <c r="TUS120" s="267"/>
      <c r="TUT120" s="465"/>
      <c r="TUU120" s="465"/>
      <c r="TUV120" s="465"/>
      <c r="TUW120" s="268"/>
      <c r="TUX120" s="463"/>
      <c r="TUY120" s="463"/>
      <c r="TUZ120" s="463"/>
      <c r="TVA120" s="268"/>
      <c r="TVB120" s="463"/>
      <c r="TVC120" s="463"/>
      <c r="TVD120" s="463"/>
      <c r="TVE120" s="267"/>
      <c r="TVF120" s="464"/>
      <c r="TVG120" s="464"/>
      <c r="TVH120" s="464"/>
      <c r="TVI120" s="267"/>
      <c r="TVJ120" s="465"/>
      <c r="TVK120" s="465"/>
      <c r="TVL120" s="465"/>
      <c r="TVM120" s="268"/>
      <c r="TVN120" s="463"/>
      <c r="TVO120" s="463"/>
      <c r="TVP120" s="463"/>
      <c r="TVQ120" s="268"/>
      <c r="TVR120" s="463"/>
      <c r="TVS120" s="463"/>
      <c r="TVT120" s="463"/>
      <c r="TVU120" s="267"/>
      <c r="TVV120" s="464"/>
      <c r="TVW120" s="464"/>
      <c r="TVX120" s="464"/>
      <c r="TVY120" s="267"/>
      <c r="TVZ120" s="465"/>
      <c r="TWA120" s="465"/>
      <c r="TWB120" s="465"/>
      <c r="TWC120" s="268"/>
      <c r="TWD120" s="463"/>
      <c r="TWE120" s="463"/>
      <c r="TWF120" s="463"/>
      <c r="TWG120" s="268"/>
      <c r="TWH120" s="463"/>
      <c r="TWI120" s="463"/>
      <c r="TWJ120" s="463"/>
      <c r="TWK120" s="267"/>
      <c r="TWL120" s="464"/>
      <c r="TWM120" s="464"/>
      <c r="TWN120" s="464"/>
      <c r="TWO120" s="267"/>
      <c r="TWP120" s="465"/>
      <c r="TWQ120" s="465"/>
      <c r="TWR120" s="465"/>
      <c r="TWS120" s="268"/>
      <c r="TWT120" s="463"/>
      <c r="TWU120" s="463"/>
      <c r="TWV120" s="463"/>
      <c r="TWW120" s="268"/>
      <c r="TWX120" s="463"/>
      <c r="TWY120" s="463"/>
      <c r="TWZ120" s="463"/>
      <c r="TXA120" s="267"/>
      <c r="TXB120" s="464"/>
      <c r="TXC120" s="464"/>
      <c r="TXD120" s="464"/>
      <c r="TXE120" s="267"/>
      <c r="TXF120" s="465"/>
      <c r="TXG120" s="465"/>
      <c r="TXH120" s="465"/>
      <c r="TXI120" s="268"/>
      <c r="TXJ120" s="463"/>
      <c r="TXK120" s="463"/>
      <c r="TXL120" s="463"/>
      <c r="TXM120" s="268"/>
      <c r="TXN120" s="463"/>
      <c r="TXO120" s="463"/>
      <c r="TXP120" s="463"/>
      <c r="TXQ120" s="267"/>
      <c r="TXR120" s="464"/>
      <c r="TXS120" s="464"/>
      <c r="TXT120" s="464"/>
      <c r="TXU120" s="267"/>
      <c r="TXV120" s="465"/>
      <c r="TXW120" s="465"/>
      <c r="TXX120" s="465"/>
      <c r="TXY120" s="268"/>
      <c r="TXZ120" s="463"/>
      <c r="TYA120" s="463"/>
      <c r="TYB120" s="463"/>
      <c r="TYC120" s="268"/>
      <c r="TYD120" s="463"/>
      <c r="TYE120" s="463"/>
      <c r="TYF120" s="463"/>
      <c r="TYG120" s="267"/>
      <c r="TYH120" s="464"/>
      <c r="TYI120" s="464"/>
      <c r="TYJ120" s="464"/>
      <c r="TYK120" s="267"/>
      <c r="TYL120" s="465"/>
      <c r="TYM120" s="465"/>
      <c r="TYN120" s="465"/>
      <c r="TYO120" s="268"/>
      <c r="TYP120" s="463"/>
      <c r="TYQ120" s="463"/>
      <c r="TYR120" s="463"/>
      <c r="TYS120" s="268"/>
      <c r="TYT120" s="463"/>
      <c r="TYU120" s="463"/>
      <c r="TYV120" s="463"/>
      <c r="TYW120" s="267"/>
      <c r="TYX120" s="464"/>
      <c r="TYY120" s="464"/>
      <c r="TYZ120" s="464"/>
      <c r="TZA120" s="267"/>
      <c r="TZB120" s="465"/>
      <c r="TZC120" s="465"/>
      <c r="TZD120" s="465"/>
      <c r="TZE120" s="268"/>
      <c r="TZF120" s="463"/>
      <c r="TZG120" s="463"/>
      <c r="TZH120" s="463"/>
      <c r="TZI120" s="268"/>
      <c r="TZJ120" s="463"/>
      <c r="TZK120" s="463"/>
      <c r="TZL120" s="463"/>
      <c r="TZM120" s="267"/>
      <c r="TZN120" s="464"/>
      <c r="TZO120" s="464"/>
      <c r="TZP120" s="464"/>
      <c r="TZQ120" s="267"/>
      <c r="TZR120" s="465"/>
      <c r="TZS120" s="465"/>
      <c r="TZT120" s="465"/>
      <c r="TZU120" s="268"/>
      <c r="TZV120" s="463"/>
      <c r="TZW120" s="463"/>
      <c r="TZX120" s="463"/>
      <c r="TZY120" s="268"/>
      <c r="TZZ120" s="463"/>
      <c r="UAA120" s="463"/>
      <c r="UAB120" s="463"/>
      <c r="UAC120" s="267"/>
      <c r="UAD120" s="464"/>
      <c r="UAE120" s="464"/>
      <c r="UAF120" s="464"/>
      <c r="UAG120" s="267"/>
      <c r="UAH120" s="465"/>
      <c r="UAI120" s="465"/>
      <c r="UAJ120" s="465"/>
      <c r="UAK120" s="268"/>
      <c r="UAL120" s="463"/>
      <c r="UAM120" s="463"/>
      <c r="UAN120" s="463"/>
      <c r="UAO120" s="268"/>
      <c r="UAP120" s="463"/>
      <c r="UAQ120" s="463"/>
      <c r="UAR120" s="463"/>
      <c r="UAS120" s="267"/>
      <c r="UAT120" s="464"/>
      <c r="UAU120" s="464"/>
      <c r="UAV120" s="464"/>
      <c r="UAW120" s="267"/>
      <c r="UAX120" s="465"/>
      <c r="UAY120" s="465"/>
      <c r="UAZ120" s="465"/>
      <c r="UBA120" s="268"/>
      <c r="UBB120" s="463"/>
      <c r="UBC120" s="463"/>
      <c r="UBD120" s="463"/>
      <c r="UBE120" s="268"/>
      <c r="UBF120" s="463"/>
      <c r="UBG120" s="463"/>
      <c r="UBH120" s="463"/>
      <c r="UBI120" s="267"/>
      <c r="UBJ120" s="464"/>
      <c r="UBK120" s="464"/>
      <c r="UBL120" s="464"/>
      <c r="UBM120" s="267"/>
      <c r="UBN120" s="465"/>
      <c r="UBO120" s="465"/>
      <c r="UBP120" s="465"/>
      <c r="UBQ120" s="268"/>
      <c r="UBR120" s="463"/>
      <c r="UBS120" s="463"/>
      <c r="UBT120" s="463"/>
      <c r="UBU120" s="268"/>
      <c r="UBV120" s="463"/>
      <c r="UBW120" s="463"/>
      <c r="UBX120" s="463"/>
      <c r="UBY120" s="267"/>
      <c r="UBZ120" s="464"/>
      <c r="UCA120" s="464"/>
      <c r="UCB120" s="464"/>
      <c r="UCC120" s="267"/>
      <c r="UCD120" s="465"/>
      <c r="UCE120" s="465"/>
      <c r="UCF120" s="465"/>
      <c r="UCG120" s="268"/>
      <c r="UCH120" s="463"/>
      <c r="UCI120" s="463"/>
      <c r="UCJ120" s="463"/>
      <c r="UCK120" s="268"/>
      <c r="UCL120" s="463"/>
      <c r="UCM120" s="463"/>
      <c r="UCN120" s="463"/>
      <c r="UCO120" s="267"/>
      <c r="UCP120" s="464"/>
      <c r="UCQ120" s="464"/>
      <c r="UCR120" s="464"/>
      <c r="UCS120" s="267"/>
      <c r="UCT120" s="465"/>
      <c r="UCU120" s="465"/>
      <c r="UCV120" s="465"/>
      <c r="UCW120" s="268"/>
      <c r="UCX120" s="463"/>
      <c r="UCY120" s="463"/>
      <c r="UCZ120" s="463"/>
      <c r="UDA120" s="268"/>
      <c r="UDB120" s="463"/>
      <c r="UDC120" s="463"/>
      <c r="UDD120" s="463"/>
      <c r="UDE120" s="267"/>
      <c r="UDF120" s="464"/>
      <c r="UDG120" s="464"/>
      <c r="UDH120" s="464"/>
      <c r="UDI120" s="267"/>
      <c r="UDJ120" s="465"/>
      <c r="UDK120" s="465"/>
      <c r="UDL120" s="465"/>
      <c r="UDM120" s="268"/>
      <c r="UDN120" s="463"/>
      <c r="UDO120" s="463"/>
      <c r="UDP120" s="463"/>
      <c r="UDQ120" s="268"/>
      <c r="UDR120" s="463"/>
      <c r="UDS120" s="463"/>
      <c r="UDT120" s="463"/>
      <c r="UDU120" s="267"/>
      <c r="UDV120" s="464"/>
      <c r="UDW120" s="464"/>
      <c r="UDX120" s="464"/>
      <c r="UDY120" s="267"/>
      <c r="UDZ120" s="465"/>
      <c r="UEA120" s="465"/>
      <c r="UEB120" s="465"/>
      <c r="UEC120" s="268"/>
      <c r="UED120" s="463"/>
      <c r="UEE120" s="463"/>
      <c r="UEF120" s="463"/>
      <c r="UEG120" s="268"/>
      <c r="UEH120" s="463"/>
      <c r="UEI120" s="463"/>
      <c r="UEJ120" s="463"/>
      <c r="UEK120" s="267"/>
      <c r="UEL120" s="464"/>
      <c r="UEM120" s="464"/>
      <c r="UEN120" s="464"/>
      <c r="UEO120" s="267"/>
      <c r="UEP120" s="465"/>
      <c r="UEQ120" s="465"/>
      <c r="UER120" s="465"/>
      <c r="UES120" s="268"/>
      <c r="UET120" s="463"/>
      <c r="UEU120" s="463"/>
      <c r="UEV120" s="463"/>
      <c r="UEW120" s="268"/>
      <c r="UEX120" s="463"/>
      <c r="UEY120" s="463"/>
      <c r="UEZ120" s="463"/>
      <c r="UFA120" s="267"/>
      <c r="UFB120" s="464"/>
      <c r="UFC120" s="464"/>
      <c r="UFD120" s="464"/>
      <c r="UFE120" s="267"/>
      <c r="UFF120" s="465"/>
      <c r="UFG120" s="465"/>
      <c r="UFH120" s="465"/>
      <c r="UFI120" s="268"/>
      <c r="UFJ120" s="463"/>
      <c r="UFK120" s="463"/>
      <c r="UFL120" s="463"/>
      <c r="UFM120" s="268"/>
      <c r="UFN120" s="463"/>
      <c r="UFO120" s="463"/>
      <c r="UFP120" s="463"/>
      <c r="UFQ120" s="267"/>
      <c r="UFR120" s="464"/>
      <c r="UFS120" s="464"/>
      <c r="UFT120" s="464"/>
      <c r="UFU120" s="267"/>
      <c r="UFV120" s="465"/>
      <c r="UFW120" s="465"/>
      <c r="UFX120" s="465"/>
      <c r="UFY120" s="268"/>
      <c r="UFZ120" s="463"/>
      <c r="UGA120" s="463"/>
      <c r="UGB120" s="463"/>
      <c r="UGC120" s="268"/>
      <c r="UGD120" s="463"/>
      <c r="UGE120" s="463"/>
      <c r="UGF120" s="463"/>
      <c r="UGG120" s="267"/>
      <c r="UGH120" s="464"/>
      <c r="UGI120" s="464"/>
      <c r="UGJ120" s="464"/>
      <c r="UGK120" s="267"/>
      <c r="UGL120" s="465"/>
      <c r="UGM120" s="465"/>
      <c r="UGN120" s="465"/>
      <c r="UGO120" s="268"/>
      <c r="UGP120" s="463"/>
      <c r="UGQ120" s="463"/>
      <c r="UGR120" s="463"/>
      <c r="UGS120" s="268"/>
      <c r="UGT120" s="463"/>
      <c r="UGU120" s="463"/>
      <c r="UGV120" s="463"/>
      <c r="UGW120" s="267"/>
      <c r="UGX120" s="464"/>
      <c r="UGY120" s="464"/>
      <c r="UGZ120" s="464"/>
      <c r="UHA120" s="267"/>
      <c r="UHB120" s="465"/>
      <c r="UHC120" s="465"/>
      <c r="UHD120" s="465"/>
      <c r="UHE120" s="268"/>
      <c r="UHF120" s="463"/>
      <c r="UHG120" s="463"/>
      <c r="UHH120" s="463"/>
      <c r="UHI120" s="268"/>
      <c r="UHJ120" s="463"/>
      <c r="UHK120" s="463"/>
      <c r="UHL120" s="463"/>
      <c r="UHM120" s="267"/>
      <c r="UHN120" s="464"/>
      <c r="UHO120" s="464"/>
      <c r="UHP120" s="464"/>
      <c r="UHQ120" s="267"/>
      <c r="UHR120" s="465"/>
      <c r="UHS120" s="465"/>
      <c r="UHT120" s="465"/>
      <c r="UHU120" s="268"/>
      <c r="UHV120" s="463"/>
      <c r="UHW120" s="463"/>
      <c r="UHX120" s="463"/>
      <c r="UHY120" s="268"/>
      <c r="UHZ120" s="463"/>
      <c r="UIA120" s="463"/>
      <c r="UIB120" s="463"/>
      <c r="UIC120" s="267"/>
      <c r="UID120" s="464"/>
      <c r="UIE120" s="464"/>
      <c r="UIF120" s="464"/>
      <c r="UIG120" s="267"/>
      <c r="UIH120" s="465"/>
      <c r="UII120" s="465"/>
      <c r="UIJ120" s="465"/>
      <c r="UIK120" s="268"/>
      <c r="UIL120" s="463"/>
      <c r="UIM120" s="463"/>
      <c r="UIN120" s="463"/>
      <c r="UIO120" s="268"/>
      <c r="UIP120" s="463"/>
      <c r="UIQ120" s="463"/>
      <c r="UIR120" s="463"/>
      <c r="UIS120" s="267"/>
      <c r="UIT120" s="464"/>
      <c r="UIU120" s="464"/>
      <c r="UIV120" s="464"/>
      <c r="UIW120" s="267"/>
      <c r="UIX120" s="465"/>
      <c r="UIY120" s="465"/>
      <c r="UIZ120" s="465"/>
      <c r="UJA120" s="268"/>
      <c r="UJB120" s="463"/>
      <c r="UJC120" s="463"/>
      <c r="UJD120" s="463"/>
      <c r="UJE120" s="268"/>
      <c r="UJF120" s="463"/>
      <c r="UJG120" s="463"/>
      <c r="UJH120" s="463"/>
      <c r="UJI120" s="267"/>
      <c r="UJJ120" s="464"/>
      <c r="UJK120" s="464"/>
      <c r="UJL120" s="464"/>
      <c r="UJM120" s="267"/>
      <c r="UJN120" s="465"/>
      <c r="UJO120" s="465"/>
      <c r="UJP120" s="465"/>
      <c r="UJQ120" s="268"/>
      <c r="UJR120" s="463"/>
      <c r="UJS120" s="463"/>
      <c r="UJT120" s="463"/>
      <c r="UJU120" s="268"/>
      <c r="UJV120" s="463"/>
      <c r="UJW120" s="463"/>
      <c r="UJX120" s="463"/>
      <c r="UJY120" s="267"/>
      <c r="UJZ120" s="464"/>
      <c r="UKA120" s="464"/>
      <c r="UKB120" s="464"/>
      <c r="UKC120" s="267"/>
      <c r="UKD120" s="465"/>
      <c r="UKE120" s="465"/>
      <c r="UKF120" s="465"/>
      <c r="UKG120" s="268"/>
      <c r="UKH120" s="463"/>
      <c r="UKI120" s="463"/>
      <c r="UKJ120" s="463"/>
      <c r="UKK120" s="268"/>
      <c r="UKL120" s="463"/>
      <c r="UKM120" s="463"/>
      <c r="UKN120" s="463"/>
      <c r="UKO120" s="267"/>
      <c r="UKP120" s="464"/>
      <c r="UKQ120" s="464"/>
      <c r="UKR120" s="464"/>
      <c r="UKS120" s="267"/>
      <c r="UKT120" s="465"/>
      <c r="UKU120" s="465"/>
      <c r="UKV120" s="465"/>
      <c r="UKW120" s="268"/>
      <c r="UKX120" s="463"/>
      <c r="UKY120" s="463"/>
      <c r="UKZ120" s="463"/>
      <c r="ULA120" s="268"/>
      <c r="ULB120" s="463"/>
      <c r="ULC120" s="463"/>
      <c r="ULD120" s="463"/>
      <c r="ULE120" s="267"/>
      <c r="ULF120" s="464"/>
      <c r="ULG120" s="464"/>
      <c r="ULH120" s="464"/>
      <c r="ULI120" s="267"/>
      <c r="ULJ120" s="465"/>
      <c r="ULK120" s="465"/>
      <c r="ULL120" s="465"/>
      <c r="ULM120" s="268"/>
      <c r="ULN120" s="463"/>
      <c r="ULO120" s="463"/>
      <c r="ULP120" s="463"/>
      <c r="ULQ120" s="268"/>
      <c r="ULR120" s="463"/>
      <c r="ULS120" s="463"/>
      <c r="ULT120" s="463"/>
      <c r="ULU120" s="267"/>
      <c r="ULV120" s="464"/>
      <c r="ULW120" s="464"/>
      <c r="ULX120" s="464"/>
      <c r="ULY120" s="267"/>
      <c r="ULZ120" s="465"/>
      <c r="UMA120" s="465"/>
      <c r="UMB120" s="465"/>
      <c r="UMC120" s="268"/>
      <c r="UMD120" s="463"/>
      <c r="UME120" s="463"/>
      <c r="UMF120" s="463"/>
      <c r="UMG120" s="268"/>
      <c r="UMH120" s="463"/>
      <c r="UMI120" s="463"/>
      <c r="UMJ120" s="463"/>
      <c r="UMK120" s="267"/>
      <c r="UML120" s="464"/>
      <c r="UMM120" s="464"/>
      <c r="UMN120" s="464"/>
      <c r="UMO120" s="267"/>
      <c r="UMP120" s="465"/>
      <c r="UMQ120" s="465"/>
      <c r="UMR120" s="465"/>
      <c r="UMS120" s="268"/>
      <c r="UMT120" s="463"/>
      <c r="UMU120" s="463"/>
      <c r="UMV120" s="463"/>
      <c r="UMW120" s="268"/>
      <c r="UMX120" s="463"/>
      <c r="UMY120" s="463"/>
      <c r="UMZ120" s="463"/>
      <c r="UNA120" s="267"/>
      <c r="UNB120" s="464"/>
      <c r="UNC120" s="464"/>
      <c r="UND120" s="464"/>
      <c r="UNE120" s="267"/>
      <c r="UNF120" s="465"/>
      <c r="UNG120" s="465"/>
      <c r="UNH120" s="465"/>
      <c r="UNI120" s="268"/>
      <c r="UNJ120" s="463"/>
      <c r="UNK120" s="463"/>
      <c r="UNL120" s="463"/>
      <c r="UNM120" s="268"/>
      <c r="UNN120" s="463"/>
      <c r="UNO120" s="463"/>
      <c r="UNP120" s="463"/>
      <c r="UNQ120" s="267"/>
      <c r="UNR120" s="464"/>
      <c r="UNS120" s="464"/>
      <c r="UNT120" s="464"/>
      <c r="UNU120" s="267"/>
      <c r="UNV120" s="465"/>
      <c r="UNW120" s="465"/>
      <c r="UNX120" s="465"/>
      <c r="UNY120" s="268"/>
      <c r="UNZ120" s="463"/>
      <c r="UOA120" s="463"/>
      <c r="UOB120" s="463"/>
      <c r="UOC120" s="268"/>
      <c r="UOD120" s="463"/>
      <c r="UOE120" s="463"/>
      <c r="UOF120" s="463"/>
      <c r="UOG120" s="267"/>
      <c r="UOH120" s="464"/>
      <c r="UOI120" s="464"/>
      <c r="UOJ120" s="464"/>
      <c r="UOK120" s="267"/>
      <c r="UOL120" s="465"/>
      <c r="UOM120" s="465"/>
      <c r="UON120" s="465"/>
      <c r="UOO120" s="268"/>
      <c r="UOP120" s="463"/>
      <c r="UOQ120" s="463"/>
      <c r="UOR120" s="463"/>
      <c r="UOS120" s="268"/>
      <c r="UOT120" s="463"/>
      <c r="UOU120" s="463"/>
      <c r="UOV120" s="463"/>
      <c r="UOW120" s="267"/>
      <c r="UOX120" s="464"/>
      <c r="UOY120" s="464"/>
      <c r="UOZ120" s="464"/>
      <c r="UPA120" s="267"/>
      <c r="UPB120" s="465"/>
      <c r="UPC120" s="465"/>
      <c r="UPD120" s="465"/>
      <c r="UPE120" s="268"/>
      <c r="UPF120" s="463"/>
      <c r="UPG120" s="463"/>
      <c r="UPH120" s="463"/>
      <c r="UPI120" s="268"/>
      <c r="UPJ120" s="463"/>
      <c r="UPK120" s="463"/>
      <c r="UPL120" s="463"/>
      <c r="UPM120" s="267"/>
      <c r="UPN120" s="464"/>
      <c r="UPO120" s="464"/>
      <c r="UPP120" s="464"/>
      <c r="UPQ120" s="267"/>
      <c r="UPR120" s="465"/>
      <c r="UPS120" s="465"/>
      <c r="UPT120" s="465"/>
      <c r="UPU120" s="268"/>
      <c r="UPV120" s="463"/>
      <c r="UPW120" s="463"/>
      <c r="UPX120" s="463"/>
      <c r="UPY120" s="268"/>
      <c r="UPZ120" s="463"/>
      <c r="UQA120" s="463"/>
      <c r="UQB120" s="463"/>
      <c r="UQC120" s="267"/>
      <c r="UQD120" s="464"/>
      <c r="UQE120" s="464"/>
      <c r="UQF120" s="464"/>
      <c r="UQG120" s="267"/>
      <c r="UQH120" s="465"/>
      <c r="UQI120" s="465"/>
      <c r="UQJ120" s="465"/>
      <c r="UQK120" s="268"/>
      <c r="UQL120" s="463"/>
      <c r="UQM120" s="463"/>
      <c r="UQN120" s="463"/>
      <c r="UQO120" s="268"/>
      <c r="UQP120" s="463"/>
      <c r="UQQ120" s="463"/>
      <c r="UQR120" s="463"/>
      <c r="UQS120" s="267"/>
      <c r="UQT120" s="464"/>
      <c r="UQU120" s="464"/>
      <c r="UQV120" s="464"/>
      <c r="UQW120" s="267"/>
      <c r="UQX120" s="465"/>
      <c r="UQY120" s="465"/>
      <c r="UQZ120" s="465"/>
      <c r="URA120" s="268"/>
      <c r="URB120" s="463"/>
      <c r="URC120" s="463"/>
      <c r="URD120" s="463"/>
      <c r="URE120" s="268"/>
      <c r="URF120" s="463"/>
      <c r="URG120" s="463"/>
      <c r="URH120" s="463"/>
      <c r="URI120" s="267"/>
      <c r="URJ120" s="464"/>
      <c r="URK120" s="464"/>
      <c r="URL120" s="464"/>
      <c r="URM120" s="267"/>
      <c r="URN120" s="465"/>
      <c r="URO120" s="465"/>
      <c r="URP120" s="465"/>
      <c r="URQ120" s="268"/>
      <c r="URR120" s="463"/>
      <c r="URS120" s="463"/>
      <c r="URT120" s="463"/>
      <c r="URU120" s="268"/>
      <c r="URV120" s="463"/>
      <c r="URW120" s="463"/>
      <c r="URX120" s="463"/>
      <c r="URY120" s="267"/>
      <c r="URZ120" s="464"/>
      <c r="USA120" s="464"/>
      <c r="USB120" s="464"/>
      <c r="USC120" s="267"/>
      <c r="USD120" s="465"/>
      <c r="USE120" s="465"/>
      <c r="USF120" s="465"/>
      <c r="USG120" s="268"/>
      <c r="USH120" s="463"/>
      <c r="USI120" s="463"/>
      <c r="USJ120" s="463"/>
      <c r="USK120" s="268"/>
      <c r="USL120" s="463"/>
      <c r="USM120" s="463"/>
      <c r="USN120" s="463"/>
      <c r="USO120" s="267"/>
      <c r="USP120" s="464"/>
      <c r="USQ120" s="464"/>
      <c r="USR120" s="464"/>
      <c r="USS120" s="267"/>
      <c r="UST120" s="465"/>
      <c r="USU120" s="465"/>
      <c r="USV120" s="465"/>
      <c r="USW120" s="268"/>
      <c r="USX120" s="463"/>
      <c r="USY120" s="463"/>
      <c r="USZ120" s="463"/>
      <c r="UTA120" s="268"/>
      <c r="UTB120" s="463"/>
      <c r="UTC120" s="463"/>
      <c r="UTD120" s="463"/>
      <c r="UTE120" s="267"/>
      <c r="UTF120" s="464"/>
      <c r="UTG120" s="464"/>
      <c r="UTH120" s="464"/>
      <c r="UTI120" s="267"/>
      <c r="UTJ120" s="465"/>
      <c r="UTK120" s="465"/>
      <c r="UTL120" s="465"/>
      <c r="UTM120" s="268"/>
      <c r="UTN120" s="463"/>
      <c r="UTO120" s="463"/>
      <c r="UTP120" s="463"/>
      <c r="UTQ120" s="268"/>
      <c r="UTR120" s="463"/>
      <c r="UTS120" s="463"/>
      <c r="UTT120" s="463"/>
      <c r="UTU120" s="267"/>
      <c r="UTV120" s="464"/>
      <c r="UTW120" s="464"/>
      <c r="UTX120" s="464"/>
      <c r="UTY120" s="267"/>
      <c r="UTZ120" s="465"/>
      <c r="UUA120" s="465"/>
      <c r="UUB120" s="465"/>
      <c r="UUC120" s="268"/>
      <c r="UUD120" s="463"/>
      <c r="UUE120" s="463"/>
      <c r="UUF120" s="463"/>
      <c r="UUG120" s="268"/>
      <c r="UUH120" s="463"/>
      <c r="UUI120" s="463"/>
      <c r="UUJ120" s="463"/>
      <c r="UUK120" s="267"/>
      <c r="UUL120" s="464"/>
      <c r="UUM120" s="464"/>
      <c r="UUN120" s="464"/>
      <c r="UUO120" s="267"/>
      <c r="UUP120" s="465"/>
      <c r="UUQ120" s="465"/>
      <c r="UUR120" s="465"/>
      <c r="UUS120" s="268"/>
      <c r="UUT120" s="463"/>
      <c r="UUU120" s="463"/>
      <c r="UUV120" s="463"/>
      <c r="UUW120" s="268"/>
      <c r="UUX120" s="463"/>
      <c r="UUY120" s="463"/>
      <c r="UUZ120" s="463"/>
      <c r="UVA120" s="267"/>
      <c r="UVB120" s="464"/>
      <c r="UVC120" s="464"/>
      <c r="UVD120" s="464"/>
      <c r="UVE120" s="267"/>
      <c r="UVF120" s="465"/>
      <c r="UVG120" s="465"/>
      <c r="UVH120" s="465"/>
      <c r="UVI120" s="268"/>
      <c r="UVJ120" s="463"/>
      <c r="UVK120" s="463"/>
      <c r="UVL120" s="463"/>
      <c r="UVM120" s="268"/>
      <c r="UVN120" s="463"/>
      <c r="UVO120" s="463"/>
      <c r="UVP120" s="463"/>
      <c r="UVQ120" s="267"/>
      <c r="UVR120" s="464"/>
      <c r="UVS120" s="464"/>
      <c r="UVT120" s="464"/>
      <c r="UVU120" s="267"/>
      <c r="UVV120" s="465"/>
      <c r="UVW120" s="465"/>
      <c r="UVX120" s="465"/>
      <c r="UVY120" s="268"/>
      <c r="UVZ120" s="463"/>
      <c r="UWA120" s="463"/>
      <c r="UWB120" s="463"/>
      <c r="UWC120" s="268"/>
      <c r="UWD120" s="463"/>
      <c r="UWE120" s="463"/>
      <c r="UWF120" s="463"/>
      <c r="UWG120" s="267"/>
      <c r="UWH120" s="464"/>
      <c r="UWI120" s="464"/>
      <c r="UWJ120" s="464"/>
      <c r="UWK120" s="267"/>
      <c r="UWL120" s="465"/>
      <c r="UWM120" s="465"/>
      <c r="UWN120" s="465"/>
      <c r="UWO120" s="268"/>
      <c r="UWP120" s="463"/>
      <c r="UWQ120" s="463"/>
      <c r="UWR120" s="463"/>
      <c r="UWS120" s="268"/>
      <c r="UWT120" s="463"/>
      <c r="UWU120" s="463"/>
      <c r="UWV120" s="463"/>
      <c r="UWW120" s="267"/>
      <c r="UWX120" s="464"/>
      <c r="UWY120" s="464"/>
      <c r="UWZ120" s="464"/>
      <c r="UXA120" s="267"/>
      <c r="UXB120" s="465"/>
      <c r="UXC120" s="465"/>
      <c r="UXD120" s="465"/>
      <c r="UXE120" s="268"/>
      <c r="UXF120" s="463"/>
      <c r="UXG120" s="463"/>
      <c r="UXH120" s="463"/>
      <c r="UXI120" s="268"/>
      <c r="UXJ120" s="463"/>
      <c r="UXK120" s="463"/>
      <c r="UXL120" s="463"/>
      <c r="UXM120" s="267"/>
      <c r="UXN120" s="464"/>
      <c r="UXO120" s="464"/>
      <c r="UXP120" s="464"/>
      <c r="UXQ120" s="267"/>
      <c r="UXR120" s="465"/>
      <c r="UXS120" s="465"/>
      <c r="UXT120" s="465"/>
      <c r="UXU120" s="268"/>
      <c r="UXV120" s="463"/>
      <c r="UXW120" s="463"/>
      <c r="UXX120" s="463"/>
      <c r="UXY120" s="268"/>
      <c r="UXZ120" s="463"/>
      <c r="UYA120" s="463"/>
      <c r="UYB120" s="463"/>
      <c r="UYC120" s="267"/>
      <c r="UYD120" s="464"/>
      <c r="UYE120" s="464"/>
      <c r="UYF120" s="464"/>
      <c r="UYG120" s="267"/>
      <c r="UYH120" s="465"/>
      <c r="UYI120" s="465"/>
      <c r="UYJ120" s="465"/>
      <c r="UYK120" s="268"/>
      <c r="UYL120" s="463"/>
      <c r="UYM120" s="463"/>
      <c r="UYN120" s="463"/>
      <c r="UYO120" s="268"/>
      <c r="UYP120" s="463"/>
      <c r="UYQ120" s="463"/>
      <c r="UYR120" s="463"/>
      <c r="UYS120" s="267"/>
      <c r="UYT120" s="464"/>
      <c r="UYU120" s="464"/>
      <c r="UYV120" s="464"/>
      <c r="UYW120" s="267"/>
      <c r="UYX120" s="465"/>
      <c r="UYY120" s="465"/>
      <c r="UYZ120" s="465"/>
      <c r="UZA120" s="268"/>
      <c r="UZB120" s="463"/>
      <c r="UZC120" s="463"/>
      <c r="UZD120" s="463"/>
      <c r="UZE120" s="268"/>
      <c r="UZF120" s="463"/>
      <c r="UZG120" s="463"/>
      <c r="UZH120" s="463"/>
      <c r="UZI120" s="267"/>
      <c r="UZJ120" s="464"/>
      <c r="UZK120" s="464"/>
      <c r="UZL120" s="464"/>
      <c r="UZM120" s="267"/>
      <c r="UZN120" s="465"/>
      <c r="UZO120" s="465"/>
      <c r="UZP120" s="465"/>
      <c r="UZQ120" s="268"/>
      <c r="UZR120" s="463"/>
      <c r="UZS120" s="463"/>
      <c r="UZT120" s="463"/>
      <c r="UZU120" s="268"/>
      <c r="UZV120" s="463"/>
      <c r="UZW120" s="463"/>
      <c r="UZX120" s="463"/>
      <c r="UZY120" s="267"/>
      <c r="UZZ120" s="464"/>
      <c r="VAA120" s="464"/>
      <c r="VAB120" s="464"/>
      <c r="VAC120" s="267"/>
      <c r="VAD120" s="465"/>
      <c r="VAE120" s="465"/>
      <c r="VAF120" s="465"/>
      <c r="VAG120" s="268"/>
      <c r="VAH120" s="463"/>
      <c r="VAI120" s="463"/>
      <c r="VAJ120" s="463"/>
      <c r="VAK120" s="268"/>
      <c r="VAL120" s="463"/>
      <c r="VAM120" s="463"/>
      <c r="VAN120" s="463"/>
      <c r="VAO120" s="267"/>
      <c r="VAP120" s="464"/>
      <c r="VAQ120" s="464"/>
      <c r="VAR120" s="464"/>
      <c r="VAS120" s="267"/>
      <c r="VAT120" s="465"/>
      <c r="VAU120" s="465"/>
      <c r="VAV120" s="465"/>
      <c r="VAW120" s="268"/>
      <c r="VAX120" s="463"/>
      <c r="VAY120" s="463"/>
      <c r="VAZ120" s="463"/>
      <c r="VBA120" s="268"/>
      <c r="VBB120" s="463"/>
      <c r="VBC120" s="463"/>
      <c r="VBD120" s="463"/>
      <c r="VBE120" s="267"/>
      <c r="VBF120" s="464"/>
      <c r="VBG120" s="464"/>
      <c r="VBH120" s="464"/>
      <c r="VBI120" s="267"/>
      <c r="VBJ120" s="465"/>
      <c r="VBK120" s="465"/>
      <c r="VBL120" s="465"/>
      <c r="VBM120" s="268"/>
      <c r="VBN120" s="463"/>
      <c r="VBO120" s="463"/>
      <c r="VBP120" s="463"/>
      <c r="VBQ120" s="268"/>
      <c r="VBR120" s="463"/>
      <c r="VBS120" s="463"/>
      <c r="VBT120" s="463"/>
      <c r="VBU120" s="267"/>
      <c r="VBV120" s="464"/>
      <c r="VBW120" s="464"/>
      <c r="VBX120" s="464"/>
      <c r="VBY120" s="267"/>
      <c r="VBZ120" s="465"/>
      <c r="VCA120" s="465"/>
      <c r="VCB120" s="465"/>
      <c r="VCC120" s="268"/>
      <c r="VCD120" s="463"/>
      <c r="VCE120" s="463"/>
      <c r="VCF120" s="463"/>
      <c r="VCG120" s="268"/>
      <c r="VCH120" s="463"/>
      <c r="VCI120" s="463"/>
      <c r="VCJ120" s="463"/>
      <c r="VCK120" s="267"/>
      <c r="VCL120" s="464"/>
      <c r="VCM120" s="464"/>
      <c r="VCN120" s="464"/>
      <c r="VCO120" s="267"/>
      <c r="VCP120" s="465"/>
      <c r="VCQ120" s="465"/>
      <c r="VCR120" s="465"/>
      <c r="VCS120" s="268"/>
      <c r="VCT120" s="463"/>
      <c r="VCU120" s="463"/>
      <c r="VCV120" s="463"/>
      <c r="VCW120" s="268"/>
      <c r="VCX120" s="463"/>
      <c r="VCY120" s="463"/>
      <c r="VCZ120" s="463"/>
      <c r="VDA120" s="267"/>
      <c r="VDB120" s="464"/>
      <c r="VDC120" s="464"/>
      <c r="VDD120" s="464"/>
      <c r="VDE120" s="267"/>
      <c r="VDF120" s="465"/>
      <c r="VDG120" s="465"/>
      <c r="VDH120" s="465"/>
      <c r="VDI120" s="268"/>
      <c r="VDJ120" s="463"/>
      <c r="VDK120" s="463"/>
      <c r="VDL120" s="463"/>
      <c r="VDM120" s="268"/>
      <c r="VDN120" s="463"/>
      <c r="VDO120" s="463"/>
      <c r="VDP120" s="463"/>
      <c r="VDQ120" s="267"/>
      <c r="VDR120" s="464"/>
      <c r="VDS120" s="464"/>
      <c r="VDT120" s="464"/>
      <c r="VDU120" s="267"/>
      <c r="VDV120" s="465"/>
      <c r="VDW120" s="465"/>
      <c r="VDX120" s="465"/>
      <c r="VDY120" s="268"/>
      <c r="VDZ120" s="463"/>
      <c r="VEA120" s="463"/>
      <c r="VEB120" s="463"/>
      <c r="VEC120" s="268"/>
      <c r="VED120" s="463"/>
      <c r="VEE120" s="463"/>
      <c r="VEF120" s="463"/>
      <c r="VEG120" s="267"/>
      <c r="VEH120" s="464"/>
      <c r="VEI120" s="464"/>
      <c r="VEJ120" s="464"/>
      <c r="VEK120" s="267"/>
      <c r="VEL120" s="465"/>
      <c r="VEM120" s="465"/>
      <c r="VEN120" s="465"/>
      <c r="VEO120" s="268"/>
      <c r="VEP120" s="463"/>
      <c r="VEQ120" s="463"/>
      <c r="VER120" s="463"/>
      <c r="VES120" s="268"/>
      <c r="VET120" s="463"/>
      <c r="VEU120" s="463"/>
      <c r="VEV120" s="463"/>
      <c r="VEW120" s="267"/>
      <c r="VEX120" s="464"/>
      <c r="VEY120" s="464"/>
      <c r="VEZ120" s="464"/>
      <c r="VFA120" s="267"/>
      <c r="VFB120" s="465"/>
      <c r="VFC120" s="465"/>
      <c r="VFD120" s="465"/>
      <c r="VFE120" s="268"/>
      <c r="VFF120" s="463"/>
      <c r="VFG120" s="463"/>
      <c r="VFH120" s="463"/>
      <c r="VFI120" s="268"/>
      <c r="VFJ120" s="463"/>
      <c r="VFK120" s="463"/>
      <c r="VFL120" s="463"/>
      <c r="VFM120" s="267"/>
      <c r="VFN120" s="464"/>
      <c r="VFO120" s="464"/>
      <c r="VFP120" s="464"/>
      <c r="VFQ120" s="267"/>
      <c r="VFR120" s="465"/>
      <c r="VFS120" s="465"/>
      <c r="VFT120" s="465"/>
      <c r="VFU120" s="268"/>
      <c r="VFV120" s="463"/>
      <c r="VFW120" s="463"/>
      <c r="VFX120" s="463"/>
      <c r="VFY120" s="268"/>
      <c r="VFZ120" s="463"/>
      <c r="VGA120" s="463"/>
      <c r="VGB120" s="463"/>
      <c r="VGC120" s="267"/>
      <c r="VGD120" s="464"/>
      <c r="VGE120" s="464"/>
      <c r="VGF120" s="464"/>
      <c r="VGG120" s="267"/>
      <c r="VGH120" s="465"/>
      <c r="VGI120" s="465"/>
      <c r="VGJ120" s="465"/>
      <c r="VGK120" s="268"/>
      <c r="VGL120" s="463"/>
      <c r="VGM120" s="463"/>
      <c r="VGN120" s="463"/>
      <c r="VGO120" s="268"/>
      <c r="VGP120" s="463"/>
      <c r="VGQ120" s="463"/>
      <c r="VGR120" s="463"/>
      <c r="VGS120" s="267"/>
      <c r="VGT120" s="464"/>
      <c r="VGU120" s="464"/>
      <c r="VGV120" s="464"/>
      <c r="VGW120" s="267"/>
      <c r="VGX120" s="465"/>
      <c r="VGY120" s="465"/>
      <c r="VGZ120" s="465"/>
      <c r="VHA120" s="268"/>
      <c r="VHB120" s="463"/>
      <c r="VHC120" s="463"/>
      <c r="VHD120" s="463"/>
      <c r="VHE120" s="268"/>
      <c r="VHF120" s="463"/>
      <c r="VHG120" s="463"/>
      <c r="VHH120" s="463"/>
      <c r="VHI120" s="267"/>
      <c r="VHJ120" s="464"/>
      <c r="VHK120" s="464"/>
      <c r="VHL120" s="464"/>
      <c r="VHM120" s="267"/>
      <c r="VHN120" s="465"/>
      <c r="VHO120" s="465"/>
      <c r="VHP120" s="465"/>
      <c r="VHQ120" s="268"/>
      <c r="VHR120" s="463"/>
      <c r="VHS120" s="463"/>
      <c r="VHT120" s="463"/>
      <c r="VHU120" s="268"/>
      <c r="VHV120" s="463"/>
      <c r="VHW120" s="463"/>
      <c r="VHX120" s="463"/>
      <c r="VHY120" s="267"/>
      <c r="VHZ120" s="464"/>
      <c r="VIA120" s="464"/>
      <c r="VIB120" s="464"/>
      <c r="VIC120" s="267"/>
      <c r="VID120" s="465"/>
      <c r="VIE120" s="465"/>
      <c r="VIF120" s="465"/>
      <c r="VIG120" s="268"/>
      <c r="VIH120" s="463"/>
      <c r="VII120" s="463"/>
      <c r="VIJ120" s="463"/>
      <c r="VIK120" s="268"/>
      <c r="VIL120" s="463"/>
      <c r="VIM120" s="463"/>
      <c r="VIN120" s="463"/>
      <c r="VIO120" s="267"/>
      <c r="VIP120" s="464"/>
      <c r="VIQ120" s="464"/>
      <c r="VIR120" s="464"/>
      <c r="VIS120" s="267"/>
      <c r="VIT120" s="465"/>
      <c r="VIU120" s="465"/>
      <c r="VIV120" s="465"/>
      <c r="VIW120" s="268"/>
      <c r="VIX120" s="463"/>
      <c r="VIY120" s="463"/>
      <c r="VIZ120" s="463"/>
      <c r="VJA120" s="268"/>
      <c r="VJB120" s="463"/>
      <c r="VJC120" s="463"/>
      <c r="VJD120" s="463"/>
      <c r="VJE120" s="267"/>
      <c r="VJF120" s="464"/>
      <c r="VJG120" s="464"/>
      <c r="VJH120" s="464"/>
      <c r="VJI120" s="267"/>
      <c r="VJJ120" s="465"/>
      <c r="VJK120" s="465"/>
      <c r="VJL120" s="465"/>
      <c r="VJM120" s="268"/>
      <c r="VJN120" s="463"/>
      <c r="VJO120" s="463"/>
      <c r="VJP120" s="463"/>
      <c r="VJQ120" s="268"/>
      <c r="VJR120" s="463"/>
      <c r="VJS120" s="463"/>
      <c r="VJT120" s="463"/>
      <c r="VJU120" s="267"/>
      <c r="VJV120" s="464"/>
      <c r="VJW120" s="464"/>
      <c r="VJX120" s="464"/>
      <c r="VJY120" s="267"/>
      <c r="VJZ120" s="465"/>
      <c r="VKA120" s="465"/>
      <c r="VKB120" s="465"/>
      <c r="VKC120" s="268"/>
      <c r="VKD120" s="463"/>
      <c r="VKE120" s="463"/>
      <c r="VKF120" s="463"/>
      <c r="VKG120" s="268"/>
      <c r="VKH120" s="463"/>
      <c r="VKI120" s="463"/>
      <c r="VKJ120" s="463"/>
      <c r="VKK120" s="267"/>
      <c r="VKL120" s="464"/>
      <c r="VKM120" s="464"/>
      <c r="VKN120" s="464"/>
      <c r="VKO120" s="267"/>
      <c r="VKP120" s="465"/>
      <c r="VKQ120" s="465"/>
      <c r="VKR120" s="465"/>
      <c r="VKS120" s="268"/>
      <c r="VKT120" s="463"/>
      <c r="VKU120" s="463"/>
      <c r="VKV120" s="463"/>
      <c r="VKW120" s="268"/>
      <c r="VKX120" s="463"/>
      <c r="VKY120" s="463"/>
      <c r="VKZ120" s="463"/>
      <c r="VLA120" s="267"/>
      <c r="VLB120" s="464"/>
      <c r="VLC120" s="464"/>
      <c r="VLD120" s="464"/>
      <c r="VLE120" s="267"/>
      <c r="VLF120" s="465"/>
      <c r="VLG120" s="465"/>
      <c r="VLH120" s="465"/>
      <c r="VLI120" s="268"/>
      <c r="VLJ120" s="463"/>
      <c r="VLK120" s="463"/>
      <c r="VLL120" s="463"/>
      <c r="VLM120" s="268"/>
      <c r="VLN120" s="463"/>
      <c r="VLO120" s="463"/>
      <c r="VLP120" s="463"/>
      <c r="VLQ120" s="267"/>
      <c r="VLR120" s="464"/>
      <c r="VLS120" s="464"/>
      <c r="VLT120" s="464"/>
      <c r="VLU120" s="267"/>
      <c r="VLV120" s="465"/>
      <c r="VLW120" s="465"/>
      <c r="VLX120" s="465"/>
      <c r="VLY120" s="268"/>
      <c r="VLZ120" s="463"/>
      <c r="VMA120" s="463"/>
      <c r="VMB120" s="463"/>
      <c r="VMC120" s="268"/>
      <c r="VMD120" s="463"/>
      <c r="VME120" s="463"/>
      <c r="VMF120" s="463"/>
      <c r="VMG120" s="267"/>
      <c r="VMH120" s="464"/>
      <c r="VMI120" s="464"/>
      <c r="VMJ120" s="464"/>
      <c r="VMK120" s="267"/>
      <c r="VML120" s="465"/>
      <c r="VMM120" s="465"/>
      <c r="VMN120" s="465"/>
      <c r="VMO120" s="268"/>
      <c r="VMP120" s="463"/>
      <c r="VMQ120" s="463"/>
      <c r="VMR120" s="463"/>
      <c r="VMS120" s="268"/>
      <c r="VMT120" s="463"/>
      <c r="VMU120" s="463"/>
      <c r="VMV120" s="463"/>
      <c r="VMW120" s="267"/>
      <c r="VMX120" s="464"/>
      <c r="VMY120" s="464"/>
      <c r="VMZ120" s="464"/>
      <c r="VNA120" s="267"/>
      <c r="VNB120" s="465"/>
      <c r="VNC120" s="465"/>
      <c r="VND120" s="465"/>
      <c r="VNE120" s="268"/>
      <c r="VNF120" s="463"/>
      <c r="VNG120" s="463"/>
      <c r="VNH120" s="463"/>
      <c r="VNI120" s="268"/>
      <c r="VNJ120" s="463"/>
      <c r="VNK120" s="463"/>
      <c r="VNL120" s="463"/>
      <c r="VNM120" s="267"/>
      <c r="VNN120" s="464"/>
      <c r="VNO120" s="464"/>
      <c r="VNP120" s="464"/>
      <c r="VNQ120" s="267"/>
      <c r="VNR120" s="465"/>
      <c r="VNS120" s="465"/>
      <c r="VNT120" s="465"/>
      <c r="VNU120" s="268"/>
      <c r="VNV120" s="463"/>
      <c r="VNW120" s="463"/>
      <c r="VNX120" s="463"/>
      <c r="VNY120" s="268"/>
      <c r="VNZ120" s="463"/>
      <c r="VOA120" s="463"/>
      <c r="VOB120" s="463"/>
      <c r="VOC120" s="267"/>
      <c r="VOD120" s="464"/>
      <c r="VOE120" s="464"/>
      <c r="VOF120" s="464"/>
      <c r="VOG120" s="267"/>
      <c r="VOH120" s="465"/>
      <c r="VOI120" s="465"/>
      <c r="VOJ120" s="465"/>
      <c r="VOK120" s="268"/>
      <c r="VOL120" s="463"/>
      <c r="VOM120" s="463"/>
      <c r="VON120" s="463"/>
      <c r="VOO120" s="268"/>
      <c r="VOP120" s="463"/>
      <c r="VOQ120" s="463"/>
      <c r="VOR120" s="463"/>
      <c r="VOS120" s="267"/>
      <c r="VOT120" s="464"/>
      <c r="VOU120" s="464"/>
      <c r="VOV120" s="464"/>
      <c r="VOW120" s="267"/>
      <c r="VOX120" s="465"/>
      <c r="VOY120" s="465"/>
      <c r="VOZ120" s="465"/>
      <c r="VPA120" s="268"/>
      <c r="VPB120" s="463"/>
      <c r="VPC120" s="463"/>
      <c r="VPD120" s="463"/>
      <c r="VPE120" s="268"/>
      <c r="VPF120" s="463"/>
      <c r="VPG120" s="463"/>
      <c r="VPH120" s="463"/>
      <c r="VPI120" s="267"/>
      <c r="VPJ120" s="464"/>
      <c r="VPK120" s="464"/>
      <c r="VPL120" s="464"/>
      <c r="VPM120" s="267"/>
      <c r="VPN120" s="465"/>
      <c r="VPO120" s="465"/>
      <c r="VPP120" s="465"/>
      <c r="VPQ120" s="268"/>
      <c r="VPR120" s="463"/>
      <c r="VPS120" s="463"/>
      <c r="VPT120" s="463"/>
      <c r="VPU120" s="268"/>
      <c r="VPV120" s="463"/>
      <c r="VPW120" s="463"/>
      <c r="VPX120" s="463"/>
      <c r="VPY120" s="267"/>
      <c r="VPZ120" s="464"/>
      <c r="VQA120" s="464"/>
      <c r="VQB120" s="464"/>
      <c r="VQC120" s="267"/>
      <c r="VQD120" s="465"/>
      <c r="VQE120" s="465"/>
      <c r="VQF120" s="465"/>
      <c r="VQG120" s="268"/>
      <c r="VQH120" s="463"/>
      <c r="VQI120" s="463"/>
      <c r="VQJ120" s="463"/>
      <c r="VQK120" s="268"/>
      <c r="VQL120" s="463"/>
      <c r="VQM120" s="463"/>
      <c r="VQN120" s="463"/>
      <c r="VQO120" s="267"/>
      <c r="VQP120" s="464"/>
      <c r="VQQ120" s="464"/>
      <c r="VQR120" s="464"/>
      <c r="VQS120" s="267"/>
      <c r="VQT120" s="465"/>
      <c r="VQU120" s="465"/>
      <c r="VQV120" s="465"/>
      <c r="VQW120" s="268"/>
      <c r="VQX120" s="463"/>
      <c r="VQY120" s="463"/>
      <c r="VQZ120" s="463"/>
      <c r="VRA120" s="268"/>
      <c r="VRB120" s="463"/>
      <c r="VRC120" s="463"/>
      <c r="VRD120" s="463"/>
      <c r="VRE120" s="267"/>
      <c r="VRF120" s="464"/>
      <c r="VRG120" s="464"/>
      <c r="VRH120" s="464"/>
      <c r="VRI120" s="267"/>
      <c r="VRJ120" s="465"/>
      <c r="VRK120" s="465"/>
      <c r="VRL120" s="465"/>
      <c r="VRM120" s="268"/>
      <c r="VRN120" s="463"/>
      <c r="VRO120" s="463"/>
      <c r="VRP120" s="463"/>
      <c r="VRQ120" s="268"/>
      <c r="VRR120" s="463"/>
      <c r="VRS120" s="463"/>
      <c r="VRT120" s="463"/>
      <c r="VRU120" s="267"/>
      <c r="VRV120" s="464"/>
      <c r="VRW120" s="464"/>
      <c r="VRX120" s="464"/>
      <c r="VRY120" s="267"/>
      <c r="VRZ120" s="465"/>
      <c r="VSA120" s="465"/>
      <c r="VSB120" s="465"/>
      <c r="VSC120" s="268"/>
      <c r="VSD120" s="463"/>
      <c r="VSE120" s="463"/>
      <c r="VSF120" s="463"/>
      <c r="VSG120" s="268"/>
      <c r="VSH120" s="463"/>
      <c r="VSI120" s="463"/>
      <c r="VSJ120" s="463"/>
      <c r="VSK120" s="267"/>
      <c r="VSL120" s="464"/>
      <c r="VSM120" s="464"/>
      <c r="VSN120" s="464"/>
      <c r="VSO120" s="267"/>
      <c r="VSP120" s="465"/>
      <c r="VSQ120" s="465"/>
      <c r="VSR120" s="465"/>
      <c r="VSS120" s="268"/>
      <c r="VST120" s="463"/>
      <c r="VSU120" s="463"/>
      <c r="VSV120" s="463"/>
      <c r="VSW120" s="268"/>
      <c r="VSX120" s="463"/>
      <c r="VSY120" s="463"/>
      <c r="VSZ120" s="463"/>
      <c r="VTA120" s="267"/>
      <c r="VTB120" s="464"/>
      <c r="VTC120" s="464"/>
      <c r="VTD120" s="464"/>
      <c r="VTE120" s="267"/>
      <c r="VTF120" s="465"/>
      <c r="VTG120" s="465"/>
      <c r="VTH120" s="465"/>
      <c r="VTI120" s="268"/>
      <c r="VTJ120" s="463"/>
      <c r="VTK120" s="463"/>
      <c r="VTL120" s="463"/>
      <c r="VTM120" s="268"/>
      <c r="VTN120" s="463"/>
      <c r="VTO120" s="463"/>
      <c r="VTP120" s="463"/>
      <c r="VTQ120" s="267"/>
      <c r="VTR120" s="464"/>
      <c r="VTS120" s="464"/>
      <c r="VTT120" s="464"/>
      <c r="VTU120" s="267"/>
      <c r="VTV120" s="465"/>
      <c r="VTW120" s="465"/>
      <c r="VTX120" s="465"/>
      <c r="VTY120" s="268"/>
      <c r="VTZ120" s="463"/>
      <c r="VUA120" s="463"/>
      <c r="VUB120" s="463"/>
      <c r="VUC120" s="268"/>
      <c r="VUD120" s="463"/>
      <c r="VUE120" s="463"/>
      <c r="VUF120" s="463"/>
      <c r="VUG120" s="267"/>
      <c r="VUH120" s="464"/>
      <c r="VUI120" s="464"/>
      <c r="VUJ120" s="464"/>
      <c r="VUK120" s="267"/>
      <c r="VUL120" s="465"/>
      <c r="VUM120" s="465"/>
      <c r="VUN120" s="465"/>
      <c r="VUO120" s="268"/>
      <c r="VUP120" s="463"/>
      <c r="VUQ120" s="463"/>
      <c r="VUR120" s="463"/>
      <c r="VUS120" s="268"/>
      <c r="VUT120" s="463"/>
      <c r="VUU120" s="463"/>
      <c r="VUV120" s="463"/>
      <c r="VUW120" s="267"/>
      <c r="VUX120" s="464"/>
      <c r="VUY120" s="464"/>
      <c r="VUZ120" s="464"/>
      <c r="VVA120" s="267"/>
      <c r="VVB120" s="465"/>
      <c r="VVC120" s="465"/>
      <c r="VVD120" s="465"/>
      <c r="VVE120" s="268"/>
      <c r="VVF120" s="463"/>
      <c r="VVG120" s="463"/>
      <c r="VVH120" s="463"/>
      <c r="VVI120" s="268"/>
      <c r="VVJ120" s="463"/>
      <c r="VVK120" s="463"/>
      <c r="VVL120" s="463"/>
      <c r="VVM120" s="267"/>
      <c r="VVN120" s="464"/>
      <c r="VVO120" s="464"/>
      <c r="VVP120" s="464"/>
      <c r="VVQ120" s="267"/>
      <c r="VVR120" s="465"/>
      <c r="VVS120" s="465"/>
      <c r="VVT120" s="465"/>
      <c r="VVU120" s="268"/>
      <c r="VVV120" s="463"/>
      <c r="VVW120" s="463"/>
      <c r="VVX120" s="463"/>
      <c r="VVY120" s="268"/>
      <c r="VVZ120" s="463"/>
      <c r="VWA120" s="463"/>
      <c r="VWB120" s="463"/>
      <c r="VWC120" s="267"/>
      <c r="VWD120" s="464"/>
      <c r="VWE120" s="464"/>
      <c r="VWF120" s="464"/>
      <c r="VWG120" s="267"/>
      <c r="VWH120" s="465"/>
      <c r="VWI120" s="465"/>
      <c r="VWJ120" s="465"/>
      <c r="VWK120" s="268"/>
      <c r="VWL120" s="463"/>
      <c r="VWM120" s="463"/>
      <c r="VWN120" s="463"/>
      <c r="VWO120" s="268"/>
      <c r="VWP120" s="463"/>
      <c r="VWQ120" s="463"/>
      <c r="VWR120" s="463"/>
      <c r="VWS120" s="267"/>
      <c r="VWT120" s="464"/>
      <c r="VWU120" s="464"/>
      <c r="VWV120" s="464"/>
      <c r="VWW120" s="267"/>
      <c r="VWX120" s="465"/>
      <c r="VWY120" s="465"/>
      <c r="VWZ120" s="465"/>
      <c r="VXA120" s="268"/>
      <c r="VXB120" s="463"/>
      <c r="VXC120" s="463"/>
      <c r="VXD120" s="463"/>
      <c r="VXE120" s="268"/>
      <c r="VXF120" s="463"/>
      <c r="VXG120" s="463"/>
      <c r="VXH120" s="463"/>
      <c r="VXI120" s="267"/>
      <c r="VXJ120" s="464"/>
      <c r="VXK120" s="464"/>
      <c r="VXL120" s="464"/>
      <c r="VXM120" s="267"/>
      <c r="VXN120" s="465"/>
      <c r="VXO120" s="465"/>
      <c r="VXP120" s="465"/>
      <c r="VXQ120" s="268"/>
      <c r="VXR120" s="463"/>
      <c r="VXS120" s="463"/>
      <c r="VXT120" s="463"/>
      <c r="VXU120" s="268"/>
      <c r="VXV120" s="463"/>
      <c r="VXW120" s="463"/>
      <c r="VXX120" s="463"/>
      <c r="VXY120" s="267"/>
      <c r="VXZ120" s="464"/>
      <c r="VYA120" s="464"/>
      <c r="VYB120" s="464"/>
      <c r="VYC120" s="267"/>
      <c r="VYD120" s="465"/>
      <c r="VYE120" s="465"/>
      <c r="VYF120" s="465"/>
      <c r="VYG120" s="268"/>
      <c r="VYH120" s="463"/>
      <c r="VYI120" s="463"/>
      <c r="VYJ120" s="463"/>
      <c r="VYK120" s="268"/>
      <c r="VYL120" s="463"/>
      <c r="VYM120" s="463"/>
      <c r="VYN120" s="463"/>
      <c r="VYO120" s="267"/>
      <c r="VYP120" s="464"/>
      <c r="VYQ120" s="464"/>
      <c r="VYR120" s="464"/>
      <c r="VYS120" s="267"/>
      <c r="VYT120" s="465"/>
      <c r="VYU120" s="465"/>
      <c r="VYV120" s="465"/>
      <c r="VYW120" s="268"/>
      <c r="VYX120" s="463"/>
      <c r="VYY120" s="463"/>
      <c r="VYZ120" s="463"/>
      <c r="VZA120" s="268"/>
      <c r="VZB120" s="463"/>
      <c r="VZC120" s="463"/>
      <c r="VZD120" s="463"/>
      <c r="VZE120" s="267"/>
      <c r="VZF120" s="464"/>
      <c r="VZG120" s="464"/>
      <c r="VZH120" s="464"/>
      <c r="VZI120" s="267"/>
      <c r="VZJ120" s="465"/>
      <c r="VZK120" s="465"/>
      <c r="VZL120" s="465"/>
      <c r="VZM120" s="268"/>
      <c r="VZN120" s="463"/>
      <c r="VZO120" s="463"/>
      <c r="VZP120" s="463"/>
      <c r="VZQ120" s="268"/>
      <c r="VZR120" s="463"/>
      <c r="VZS120" s="463"/>
      <c r="VZT120" s="463"/>
      <c r="VZU120" s="267"/>
      <c r="VZV120" s="464"/>
      <c r="VZW120" s="464"/>
      <c r="VZX120" s="464"/>
      <c r="VZY120" s="267"/>
      <c r="VZZ120" s="465"/>
      <c r="WAA120" s="465"/>
      <c r="WAB120" s="465"/>
      <c r="WAC120" s="268"/>
      <c r="WAD120" s="463"/>
      <c r="WAE120" s="463"/>
      <c r="WAF120" s="463"/>
      <c r="WAG120" s="268"/>
      <c r="WAH120" s="463"/>
      <c r="WAI120" s="463"/>
      <c r="WAJ120" s="463"/>
      <c r="WAK120" s="267"/>
      <c r="WAL120" s="464"/>
      <c r="WAM120" s="464"/>
      <c r="WAN120" s="464"/>
      <c r="WAO120" s="267"/>
      <c r="WAP120" s="465"/>
      <c r="WAQ120" s="465"/>
      <c r="WAR120" s="465"/>
      <c r="WAS120" s="268"/>
      <c r="WAT120" s="463"/>
      <c r="WAU120" s="463"/>
      <c r="WAV120" s="463"/>
      <c r="WAW120" s="268"/>
      <c r="WAX120" s="463"/>
      <c r="WAY120" s="463"/>
      <c r="WAZ120" s="463"/>
      <c r="WBA120" s="267"/>
      <c r="WBB120" s="464"/>
      <c r="WBC120" s="464"/>
      <c r="WBD120" s="464"/>
      <c r="WBE120" s="267"/>
      <c r="WBF120" s="465"/>
      <c r="WBG120" s="465"/>
      <c r="WBH120" s="465"/>
      <c r="WBI120" s="268"/>
      <c r="WBJ120" s="463"/>
      <c r="WBK120" s="463"/>
      <c r="WBL120" s="463"/>
      <c r="WBM120" s="268"/>
      <c r="WBN120" s="463"/>
      <c r="WBO120" s="463"/>
      <c r="WBP120" s="463"/>
      <c r="WBQ120" s="267"/>
      <c r="WBR120" s="464"/>
      <c r="WBS120" s="464"/>
      <c r="WBT120" s="464"/>
      <c r="WBU120" s="267"/>
      <c r="WBV120" s="465"/>
      <c r="WBW120" s="465"/>
      <c r="WBX120" s="465"/>
      <c r="WBY120" s="268"/>
      <c r="WBZ120" s="463"/>
      <c r="WCA120" s="463"/>
      <c r="WCB120" s="463"/>
      <c r="WCC120" s="268"/>
      <c r="WCD120" s="463"/>
      <c r="WCE120" s="463"/>
      <c r="WCF120" s="463"/>
      <c r="WCG120" s="267"/>
      <c r="WCH120" s="464"/>
      <c r="WCI120" s="464"/>
      <c r="WCJ120" s="464"/>
      <c r="WCK120" s="267"/>
      <c r="WCL120" s="465"/>
      <c r="WCM120" s="465"/>
      <c r="WCN120" s="465"/>
      <c r="WCO120" s="268"/>
      <c r="WCP120" s="463"/>
      <c r="WCQ120" s="463"/>
      <c r="WCR120" s="463"/>
      <c r="WCS120" s="268"/>
      <c r="WCT120" s="463"/>
      <c r="WCU120" s="463"/>
      <c r="WCV120" s="463"/>
      <c r="WCW120" s="267"/>
      <c r="WCX120" s="464"/>
      <c r="WCY120" s="464"/>
      <c r="WCZ120" s="464"/>
      <c r="WDA120" s="267"/>
      <c r="WDB120" s="465"/>
      <c r="WDC120" s="465"/>
      <c r="WDD120" s="465"/>
      <c r="WDE120" s="268"/>
      <c r="WDF120" s="463"/>
      <c r="WDG120" s="463"/>
      <c r="WDH120" s="463"/>
      <c r="WDI120" s="268"/>
      <c r="WDJ120" s="463"/>
      <c r="WDK120" s="463"/>
      <c r="WDL120" s="463"/>
      <c r="WDM120" s="267"/>
      <c r="WDN120" s="464"/>
      <c r="WDO120" s="464"/>
      <c r="WDP120" s="464"/>
      <c r="WDQ120" s="267"/>
      <c r="WDR120" s="465"/>
      <c r="WDS120" s="465"/>
      <c r="WDT120" s="465"/>
      <c r="WDU120" s="268"/>
      <c r="WDV120" s="463"/>
      <c r="WDW120" s="463"/>
      <c r="WDX120" s="463"/>
      <c r="WDY120" s="268"/>
      <c r="WDZ120" s="463"/>
      <c r="WEA120" s="463"/>
      <c r="WEB120" s="463"/>
      <c r="WEC120" s="267"/>
      <c r="WED120" s="464"/>
      <c r="WEE120" s="464"/>
      <c r="WEF120" s="464"/>
      <c r="WEG120" s="267"/>
      <c r="WEH120" s="465"/>
      <c r="WEI120" s="465"/>
      <c r="WEJ120" s="465"/>
      <c r="WEK120" s="268"/>
      <c r="WEL120" s="463"/>
      <c r="WEM120" s="463"/>
      <c r="WEN120" s="463"/>
      <c r="WEO120" s="268"/>
      <c r="WEP120" s="463"/>
      <c r="WEQ120" s="463"/>
      <c r="WER120" s="463"/>
      <c r="WES120" s="267"/>
      <c r="WET120" s="464"/>
      <c r="WEU120" s="464"/>
      <c r="WEV120" s="464"/>
      <c r="WEW120" s="267"/>
      <c r="WEX120" s="465"/>
      <c r="WEY120" s="465"/>
      <c r="WEZ120" s="465"/>
      <c r="WFA120" s="268"/>
      <c r="WFB120" s="463"/>
      <c r="WFC120" s="463"/>
      <c r="WFD120" s="463"/>
      <c r="WFE120" s="268"/>
      <c r="WFF120" s="463"/>
      <c r="WFG120" s="463"/>
      <c r="WFH120" s="463"/>
      <c r="WFI120" s="267"/>
      <c r="WFJ120" s="464"/>
      <c r="WFK120" s="464"/>
      <c r="WFL120" s="464"/>
      <c r="WFM120" s="267"/>
      <c r="WFN120" s="465"/>
      <c r="WFO120" s="465"/>
      <c r="WFP120" s="465"/>
      <c r="WFQ120" s="268"/>
      <c r="WFR120" s="463"/>
      <c r="WFS120" s="463"/>
      <c r="WFT120" s="463"/>
      <c r="WFU120" s="268"/>
      <c r="WFV120" s="463"/>
      <c r="WFW120" s="463"/>
      <c r="WFX120" s="463"/>
      <c r="WFY120" s="267"/>
      <c r="WFZ120" s="464"/>
      <c r="WGA120" s="464"/>
      <c r="WGB120" s="464"/>
      <c r="WGC120" s="267"/>
      <c r="WGD120" s="465"/>
      <c r="WGE120" s="465"/>
      <c r="WGF120" s="465"/>
      <c r="WGG120" s="268"/>
      <c r="WGH120" s="463"/>
      <c r="WGI120" s="463"/>
      <c r="WGJ120" s="463"/>
      <c r="WGK120" s="268"/>
      <c r="WGL120" s="463"/>
      <c r="WGM120" s="463"/>
      <c r="WGN120" s="463"/>
      <c r="WGO120" s="267"/>
      <c r="WGP120" s="464"/>
      <c r="WGQ120" s="464"/>
      <c r="WGR120" s="464"/>
      <c r="WGS120" s="267"/>
      <c r="WGT120" s="465"/>
      <c r="WGU120" s="465"/>
      <c r="WGV120" s="465"/>
      <c r="WGW120" s="268"/>
      <c r="WGX120" s="463"/>
      <c r="WGY120" s="463"/>
      <c r="WGZ120" s="463"/>
      <c r="WHA120" s="268"/>
      <c r="WHB120" s="463"/>
      <c r="WHC120" s="463"/>
      <c r="WHD120" s="463"/>
      <c r="WHE120" s="267"/>
      <c r="WHF120" s="464"/>
      <c r="WHG120" s="464"/>
      <c r="WHH120" s="464"/>
      <c r="WHI120" s="267"/>
      <c r="WHJ120" s="465"/>
      <c r="WHK120" s="465"/>
      <c r="WHL120" s="465"/>
      <c r="WHM120" s="268"/>
      <c r="WHN120" s="463"/>
      <c r="WHO120" s="463"/>
      <c r="WHP120" s="463"/>
      <c r="WHQ120" s="268"/>
      <c r="WHR120" s="463"/>
      <c r="WHS120" s="463"/>
      <c r="WHT120" s="463"/>
      <c r="WHU120" s="267"/>
      <c r="WHV120" s="464"/>
      <c r="WHW120" s="464"/>
      <c r="WHX120" s="464"/>
      <c r="WHY120" s="267"/>
      <c r="WHZ120" s="465"/>
      <c r="WIA120" s="465"/>
      <c r="WIB120" s="465"/>
      <c r="WIC120" s="268"/>
      <c r="WID120" s="463"/>
      <c r="WIE120" s="463"/>
      <c r="WIF120" s="463"/>
      <c r="WIG120" s="268"/>
      <c r="WIH120" s="463"/>
      <c r="WII120" s="463"/>
      <c r="WIJ120" s="463"/>
      <c r="WIK120" s="267"/>
      <c r="WIL120" s="464"/>
      <c r="WIM120" s="464"/>
      <c r="WIN120" s="464"/>
      <c r="WIO120" s="267"/>
      <c r="WIP120" s="465"/>
      <c r="WIQ120" s="465"/>
      <c r="WIR120" s="465"/>
      <c r="WIS120" s="268"/>
      <c r="WIT120" s="463"/>
      <c r="WIU120" s="463"/>
      <c r="WIV120" s="463"/>
      <c r="WIW120" s="268"/>
      <c r="WIX120" s="463"/>
      <c r="WIY120" s="463"/>
      <c r="WIZ120" s="463"/>
      <c r="WJA120" s="267"/>
      <c r="WJB120" s="464"/>
      <c r="WJC120" s="464"/>
      <c r="WJD120" s="464"/>
      <c r="WJE120" s="267"/>
      <c r="WJF120" s="465"/>
      <c r="WJG120" s="465"/>
      <c r="WJH120" s="465"/>
      <c r="WJI120" s="268"/>
      <c r="WJJ120" s="463"/>
      <c r="WJK120" s="463"/>
      <c r="WJL120" s="463"/>
      <c r="WJM120" s="268"/>
      <c r="WJN120" s="463"/>
      <c r="WJO120" s="463"/>
      <c r="WJP120" s="463"/>
      <c r="WJQ120" s="267"/>
      <c r="WJR120" s="464"/>
      <c r="WJS120" s="464"/>
      <c r="WJT120" s="464"/>
      <c r="WJU120" s="267"/>
      <c r="WJV120" s="465"/>
      <c r="WJW120" s="465"/>
      <c r="WJX120" s="465"/>
      <c r="WJY120" s="268"/>
      <c r="WJZ120" s="463"/>
      <c r="WKA120" s="463"/>
      <c r="WKB120" s="463"/>
      <c r="WKC120" s="268"/>
      <c r="WKD120" s="463"/>
      <c r="WKE120" s="463"/>
      <c r="WKF120" s="463"/>
      <c r="WKG120" s="267"/>
      <c r="WKH120" s="464"/>
      <c r="WKI120" s="464"/>
      <c r="WKJ120" s="464"/>
      <c r="WKK120" s="267"/>
      <c r="WKL120" s="465"/>
      <c r="WKM120" s="465"/>
      <c r="WKN120" s="465"/>
      <c r="WKO120" s="268"/>
      <c r="WKP120" s="463"/>
      <c r="WKQ120" s="463"/>
      <c r="WKR120" s="463"/>
      <c r="WKS120" s="268"/>
      <c r="WKT120" s="463"/>
      <c r="WKU120" s="463"/>
      <c r="WKV120" s="463"/>
      <c r="WKW120" s="267"/>
      <c r="WKX120" s="464"/>
      <c r="WKY120" s="464"/>
      <c r="WKZ120" s="464"/>
      <c r="WLA120" s="267"/>
      <c r="WLB120" s="465"/>
      <c r="WLC120" s="465"/>
      <c r="WLD120" s="465"/>
      <c r="WLE120" s="268"/>
      <c r="WLF120" s="463"/>
      <c r="WLG120" s="463"/>
      <c r="WLH120" s="463"/>
      <c r="WLI120" s="268"/>
      <c r="WLJ120" s="463"/>
      <c r="WLK120" s="463"/>
      <c r="WLL120" s="463"/>
      <c r="WLM120" s="267"/>
      <c r="WLN120" s="464"/>
      <c r="WLO120" s="464"/>
      <c r="WLP120" s="464"/>
      <c r="WLQ120" s="267"/>
      <c r="WLR120" s="465"/>
      <c r="WLS120" s="465"/>
      <c r="WLT120" s="465"/>
      <c r="WLU120" s="268"/>
      <c r="WLV120" s="463"/>
      <c r="WLW120" s="463"/>
      <c r="WLX120" s="463"/>
      <c r="WLY120" s="268"/>
      <c r="WLZ120" s="463"/>
      <c r="WMA120" s="463"/>
      <c r="WMB120" s="463"/>
      <c r="WMC120" s="267"/>
      <c r="WMD120" s="464"/>
      <c r="WME120" s="464"/>
      <c r="WMF120" s="464"/>
      <c r="WMG120" s="267"/>
      <c r="WMH120" s="465"/>
      <c r="WMI120" s="465"/>
      <c r="WMJ120" s="465"/>
      <c r="WMK120" s="268"/>
      <c r="WML120" s="463"/>
      <c r="WMM120" s="463"/>
      <c r="WMN120" s="463"/>
      <c r="WMO120" s="268"/>
      <c r="WMP120" s="463"/>
      <c r="WMQ120" s="463"/>
      <c r="WMR120" s="463"/>
      <c r="WMS120" s="267"/>
      <c r="WMT120" s="464"/>
      <c r="WMU120" s="464"/>
      <c r="WMV120" s="464"/>
      <c r="WMW120" s="267"/>
      <c r="WMX120" s="465"/>
      <c r="WMY120" s="465"/>
      <c r="WMZ120" s="465"/>
      <c r="WNA120" s="268"/>
      <c r="WNB120" s="463"/>
      <c r="WNC120" s="463"/>
      <c r="WND120" s="463"/>
      <c r="WNE120" s="268"/>
      <c r="WNF120" s="463"/>
      <c r="WNG120" s="463"/>
      <c r="WNH120" s="463"/>
      <c r="WNI120" s="267"/>
      <c r="WNJ120" s="464"/>
      <c r="WNK120" s="464"/>
      <c r="WNL120" s="464"/>
      <c r="WNM120" s="267"/>
      <c r="WNN120" s="465"/>
      <c r="WNO120" s="465"/>
      <c r="WNP120" s="465"/>
      <c r="WNQ120" s="268"/>
      <c r="WNR120" s="463"/>
      <c r="WNS120" s="463"/>
      <c r="WNT120" s="463"/>
      <c r="WNU120" s="268"/>
      <c r="WNV120" s="463"/>
      <c r="WNW120" s="463"/>
      <c r="WNX120" s="463"/>
      <c r="WNY120" s="267"/>
      <c r="WNZ120" s="464"/>
      <c r="WOA120" s="464"/>
      <c r="WOB120" s="464"/>
      <c r="WOC120" s="267"/>
      <c r="WOD120" s="465"/>
      <c r="WOE120" s="465"/>
      <c r="WOF120" s="465"/>
      <c r="WOG120" s="268"/>
      <c r="WOH120" s="463"/>
      <c r="WOI120" s="463"/>
      <c r="WOJ120" s="463"/>
      <c r="WOK120" s="268"/>
      <c r="WOL120" s="463"/>
      <c r="WOM120" s="463"/>
      <c r="WON120" s="463"/>
      <c r="WOO120" s="267"/>
      <c r="WOP120" s="464"/>
      <c r="WOQ120" s="464"/>
      <c r="WOR120" s="464"/>
      <c r="WOS120" s="267"/>
      <c r="WOT120" s="465"/>
      <c r="WOU120" s="465"/>
      <c r="WOV120" s="465"/>
      <c r="WOW120" s="268"/>
      <c r="WOX120" s="463"/>
      <c r="WOY120" s="463"/>
      <c r="WOZ120" s="463"/>
      <c r="WPA120" s="268"/>
      <c r="WPB120" s="463"/>
      <c r="WPC120" s="463"/>
      <c r="WPD120" s="463"/>
      <c r="WPE120" s="267"/>
      <c r="WPF120" s="464"/>
      <c r="WPG120" s="464"/>
      <c r="WPH120" s="464"/>
      <c r="WPI120" s="267"/>
      <c r="WPJ120" s="465"/>
      <c r="WPK120" s="465"/>
      <c r="WPL120" s="465"/>
      <c r="WPM120" s="268"/>
      <c r="WPN120" s="463"/>
      <c r="WPO120" s="463"/>
      <c r="WPP120" s="463"/>
      <c r="WPQ120" s="268"/>
      <c r="WPR120" s="463"/>
      <c r="WPS120" s="463"/>
      <c r="WPT120" s="463"/>
      <c r="WPU120" s="267"/>
      <c r="WPV120" s="464"/>
      <c r="WPW120" s="464"/>
      <c r="WPX120" s="464"/>
      <c r="WPY120" s="267"/>
      <c r="WPZ120" s="465"/>
      <c r="WQA120" s="465"/>
      <c r="WQB120" s="465"/>
      <c r="WQC120" s="268"/>
      <c r="WQD120" s="463"/>
      <c r="WQE120" s="463"/>
      <c r="WQF120" s="463"/>
      <c r="WQG120" s="268"/>
      <c r="WQH120" s="463"/>
      <c r="WQI120" s="463"/>
      <c r="WQJ120" s="463"/>
      <c r="WQK120" s="267"/>
      <c r="WQL120" s="464"/>
      <c r="WQM120" s="464"/>
      <c r="WQN120" s="464"/>
      <c r="WQO120" s="267"/>
      <c r="WQP120" s="465"/>
      <c r="WQQ120" s="465"/>
      <c r="WQR120" s="465"/>
      <c r="WQS120" s="268"/>
      <c r="WQT120" s="463"/>
      <c r="WQU120" s="463"/>
      <c r="WQV120" s="463"/>
      <c r="WQW120" s="268"/>
      <c r="WQX120" s="463"/>
      <c r="WQY120" s="463"/>
      <c r="WQZ120" s="463"/>
      <c r="WRA120" s="267"/>
      <c r="WRB120" s="464"/>
      <c r="WRC120" s="464"/>
      <c r="WRD120" s="464"/>
      <c r="WRE120" s="267"/>
      <c r="WRF120" s="465"/>
      <c r="WRG120" s="465"/>
      <c r="WRH120" s="465"/>
      <c r="WRI120" s="268"/>
      <c r="WRJ120" s="463"/>
      <c r="WRK120" s="463"/>
      <c r="WRL120" s="463"/>
      <c r="WRM120" s="268"/>
      <c r="WRN120" s="463"/>
      <c r="WRO120" s="463"/>
      <c r="WRP120" s="463"/>
      <c r="WRQ120" s="267"/>
      <c r="WRR120" s="464"/>
      <c r="WRS120" s="464"/>
      <c r="WRT120" s="464"/>
      <c r="WRU120" s="267"/>
      <c r="WRV120" s="465"/>
      <c r="WRW120" s="465"/>
      <c r="WRX120" s="465"/>
      <c r="WRY120" s="268"/>
      <c r="WRZ120" s="463"/>
      <c r="WSA120" s="463"/>
      <c r="WSB120" s="463"/>
      <c r="WSC120" s="268"/>
      <c r="WSD120" s="463"/>
      <c r="WSE120" s="463"/>
      <c r="WSF120" s="463"/>
      <c r="WSG120" s="267"/>
      <c r="WSH120" s="464"/>
      <c r="WSI120" s="464"/>
      <c r="WSJ120" s="464"/>
      <c r="WSK120" s="267"/>
      <c r="WSL120" s="465"/>
      <c r="WSM120" s="465"/>
      <c r="WSN120" s="465"/>
      <c r="WSO120" s="268"/>
      <c r="WSP120" s="463"/>
      <c r="WSQ120" s="463"/>
      <c r="WSR120" s="463"/>
      <c r="WSS120" s="268"/>
      <c r="WST120" s="463"/>
      <c r="WSU120" s="463"/>
      <c r="WSV120" s="463"/>
      <c r="WSW120" s="267"/>
      <c r="WSX120" s="464"/>
      <c r="WSY120" s="464"/>
      <c r="WSZ120" s="464"/>
      <c r="WTA120" s="267"/>
      <c r="WTB120" s="465"/>
      <c r="WTC120" s="465"/>
      <c r="WTD120" s="465"/>
      <c r="WTE120" s="268"/>
      <c r="WTF120" s="463"/>
      <c r="WTG120" s="463"/>
      <c r="WTH120" s="463"/>
      <c r="WTI120" s="268"/>
      <c r="WTJ120" s="463"/>
      <c r="WTK120" s="463"/>
      <c r="WTL120" s="463"/>
      <c r="WTM120" s="267"/>
      <c r="WTN120" s="464"/>
      <c r="WTO120" s="464"/>
      <c r="WTP120" s="464"/>
      <c r="WTQ120" s="267"/>
      <c r="WTR120" s="465"/>
      <c r="WTS120" s="465"/>
      <c r="WTT120" s="465"/>
      <c r="WTU120" s="268"/>
      <c r="WTV120" s="463"/>
      <c r="WTW120" s="463"/>
      <c r="WTX120" s="463"/>
      <c r="WTY120" s="268"/>
      <c r="WTZ120" s="463"/>
      <c r="WUA120" s="463"/>
      <c r="WUB120" s="463"/>
      <c r="WUC120" s="267"/>
      <c r="WUD120" s="464"/>
      <c r="WUE120" s="464"/>
      <c r="WUF120" s="464"/>
      <c r="WUG120" s="267"/>
      <c r="WUH120" s="465"/>
      <c r="WUI120" s="465"/>
      <c r="WUJ120" s="465"/>
      <c r="WUK120" s="268"/>
      <c r="WUL120" s="463"/>
      <c r="WUM120" s="463"/>
      <c r="WUN120" s="463"/>
      <c r="WUO120" s="268"/>
      <c r="WUP120" s="463"/>
      <c r="WUQ120" s="463"/>
      <c r="WUR120" s="463"/>
      <c r="WUS120" s="267"/>
      <c r="WUT120" s="464"/>
      <c r="WUU120" s="464"/>
      <c r="WUV120" s="464"/>
      <c r="WUW120" s="267"/>
      <c r="WUX120" s="465"/>
      <c r="WUY120" s="465"/>
      <c r="WUZ120" s="465"/>
      <c r="WVA120" s="268"/>
      <c r="WVB120" s="463"/>
      <c r="WVC120" s="463"/>
      <c r="WVD120" s="463"/>
      <c r="WVE120" s="268"/>
      <c r="WVF120" s="463"/>
      <c r="WVG120" s="463"/>
      <c r="WVH120" s="463"/>
      <c r="WVI120" s="267"/>
      <c r="WVJ120" s="464"/>
      <c r="WVK120" s="464"/>
      <c r="WVL120" s="464"/>
      <c r="WVM120" s="267"/>
      <c r="WVN120" s="465"/>
      <c r="WVO120" s="465"/>
      <c r="WVP120" s="465"/>
      <c r="WVQ120" s="268"/>
      <c r="WVR120" s="463"/>
      <c r="WVS120" s="463"/>
      <c r="WVT120" s="463"/>
      <c r="WVU120" s="268"/>
      <c r="WVV120" s="463"/>
      <c r="WVW120" s="463"/>
      <c r="WVX120" s="463"/>
      <c r="WVY120" s="267"/>
      <c r="WVZ120" s="464"/>
      <c r="WWA120" s="464"/>
      <c r="WWB120" s="464"/>
      <c r="WWC120" s="267"/>
      <c r="WWD120" s="465"/>
      <c r="WWE120" s="465"/>
      <c r="WWF120" s="465"/>
      <c r="WWG120" s="268"/>
      <c r="WWH120" s="463"/>
      <c r="WWI120" s="463"/>
      <c r="WWJ120" s="463"/>
      <c r="WWK120" s="268"/>
      <c r="WWL120" s="463"/>
      <c r="WWM120" s="463"/>
      <c r="WWN120" s="463"/>
      <c r="WWO120" s="267"/>
      <c r="WWP120" s="464"/>
      <c r="WWQ120" s="464"/>
      <c r="WWR120" s="464"/>
      <c r="WWS120" s="267"/>
      <c r="WWT120" s="465"/>
      <c r="WWU120" s="465"/>
      <c r="WWV120" s="465"/>
      <c r="WWW120" s="268"/>
      <c r="WWX120" s="463"/>
      <c r="WWY120" s="463"/>
      <c r="WWZ120" s="463"/>
      <c r="WXA120" s="268"/>
      <c r="WXB120" s="463"/>
      <c r="WXC120" s="463"/>
      <c r="WXD120" s="463"/>
      <c r="WXE120" s="267"/>
      <c r="WXF120" s="464"/>
      <c r="WXG120" s="464"/>
      <c r="WXH120" s="464"/>
      <c r="WXI120" s="267"/>
      <c r="WXJ120" s="465"/>
      <c r="WXK120" s="465"/>
      <c r="WXL120" s="465"/>
      <c r="WXM120" s="268"/>
      <c r="WXN120" s="463"/>
      <c r="WXO120" s="463"/>
      <c r="WXP120" s="463"/>
      <c r="WXQ120" s="268"/>
      <c r="WXR120" s="463"/>
      <c r="WXS120" s="463"/>
      <c r="WXT120" s="463"/>
      <c r="WXU120" s="267"/>
      <c r="WXV120" s="464"/>
      <c r="WXW120" s="464"/>
      <c r="WXX120" s="464"/>
      <c r="WXY120" s="267"/>
      <c r="WXZ120" s="465"/>
      <c r="WYA120" s="465"/>
      <c r="WYB120" s="465"/>
      <c r="WYC120" s="268"/>
      <c r="WYD120" s="463"/>
      <c r="WYE120" s="463"/>
      <c r="WYF120" s="463"/>
      <c r="WYG120" s="268"/>
      <c r="WYH120" s="463"/>
      <c r="WYI120" s="463"/>
      <c r="WYJ120" s="463"/>
      <c r="WYK120" s="267"/>
      <c r="WYL120" s="464"/>
      <c r="WYM120" s="464"/>
      <c r="WYN120" s="464"/>
      <c r="WYO120" s="267"/>
      <c r="WYP120" s="465"/>
      <c r="WYQ120" s="465"/>
      <c r="WYR120" s="465"/>
      <c r="WYS120" s="268"/>
      <c r="WYT120" s="463"/>
      <c r="WYU120" s="463"/>
      <c r="WYV120" s="463"/>
      <c r="WYW120" s="268"/>
      <c r="WYX120" s="463"/>
      <c r="WYY120" s="463"/>
      <c r="WYZ120" s="463"/>
      <c r="WZA120" s="267"/>
      <c r="WZB120" s="464"/>
      <c r="WZC120" s="464"/>
      <c r="WZD120" s="464"/>
      <c r="WZE120" s="267"/>
      <c r="WZF120" s="465"/>
      <c r="WZG120" s="465"/>
      <c r="WZH120" s="465"/>
      <c r="WZI120" s="268"/>
      <c r="WZJ120" s="463"/>
      <c r="WZK120" s="463"/>
      <c r="WZL120" s="463"/>
      <c r="WZM120" s="268"/>
      <c r="WZN120" s="463"/>
      <c r="WZO120" s="463"/>
      <c r="WZP120" s="463"/>
      <c r="WZQ120" s="267"/>
      <c r="WZR120" s="464"/>
      <c r="WZS120" s="464"/>
      <c r="WZT120" s="464"/>
      <c r="WZU120" s="267"/>
      <c r="WZV120" s="465"/>
      <c r="WZW120" s="465"/>
      <c r="WZX120" s="465"/>
      <c r="WZY120" s="268"/>
      <c r="WZZ120" s="463"/>
      <c r="XAA120" s="463"/>
      <c r="XAB120" s="463"/>
      <c r="XAC120" s="268"/>
      <c r="XAD120" s="463"/>
      <c r="XAE120" s="463"/>
      <c r="XAF120" s="463"/>
      <c r="XAG120" s="267"/>
      <c r="XAH120" s="464"/>
      <c r="XAI120" s="464"/>
      <c r="XAJ120" s="464"/>
      <c r="XAK120" s="267"/>
      <c r="XAL120" s="465"/>
      <c r="XAM120" s="465"/>
      <c r="XAN120" s="465"/>
      <c r="XAO120" s="268"/>
      <c r="XAP120" s="463"/>
      <c r="XAQ120" s="463"/>
      <c r="XAR120" s="463"/>
      <c r="XAS120" s="268"/>
      <c r="XAT120" s="463"/>
      <c r="XAU120" s="463"/>
      <c r="XAV120" s="463"/>
      <c r="XAW120" s="267"/>
      <c r="XAX120" s="464"/>
      <c r="XAY120" s="464"/>
      <c r="XAZ120" s="464"/>
      <c r="XBA120" s="267"/>
      <c r="XBB120" s="465"/>
      <c r="XBC120" s="465"/>
      <c r="XBD120" s="465"/>
      <c r="XBE120" s="268"/>
      <c r="XBF120" s="463"/>
      <c r="XBG120" s="463"/>
      <c r="XBH120" s="463"/>
      <c r="XBI120" s="268"/>
      <c r="XBJ120" s="463"/>
      <c r="XBK120" s="463"/>
      <c r="XBL120" s="463"/>
      <c r="XBM120" s="267"/>
      <c r="XBN120" s="464"/>
      <c r="XBO120" s="464"/>
      <c r="XBP120" s="464"/>
      <c r="XBQ120" s="267"/>
      <c r="XBR120" s="465"/>
      <c r="XBS120" s="465"/>
      <c r="XBT120" s="465"/>
      <c r="XBU120" s="268"/>
      <c r="XBV120" s="463"/>
      <c r="XBW120" s="463"/>
      <c r="XBX120" s="463"/>
      <c r="XBY120" s="268"/>
      <c r="XBZ120" s="463"/>
      <c r="XCA120" s="463"/>
      <c r="XCB120" s="463"/>
      <c r="XCC120" s="267"/>
      <c r="XCD120" s="464"/>
      <c r="XCE120" s="464"/>
      <c r="XCF120" s="464"/>
      <c r="XCG120" s="267"/>
      <c r="XCH120" s="465"/>
      <c r="XCI120" s="465"/>
      <c r="XCJ120" s="465"/>
      <c r="XCK120" s="268"/>
      <c r="XCL120" s="463"/>
      <c r="XCM120" s="463"/>
      <c r="XCN120" s="463"/>
      <c r="XCO120" s="268"/>
      <c r="XCP120" s="463"/>
      <c r="XCQ120" s="463"/>
      <c r="XCR120" s="463"/>
      <c r="XCS120" s="267"/>
      <c r="XCT120" s="464"/>
      <c r="XCU120" s="464"/>
      <c r="XCV120" s="464"/>
      <c r="XCW120" s="267"/>
      <c r="XCX120" s="465"/>
      <c r="XCY120" s="465"/>
      <c r="XCZ120" s="465"/>
      <c r="XDA120" s="268"/>
      <c r="XDB120" s="463"/>
      <c r="XDC120" s="463"/>
      <c r="XDD120" s="463"/>
      <c r="XDE120" s="268"/>
      <c r="XDF120" s="463"/>
      <c r="XDG120" s="463"/>
      <c r="XDH120" s="463"/>
      <c r="XDI120" s="267"/>
      <c r="XDJ120" s="464"/>
      <c r="XDK120" s="464"/>
      <c r="XDL120" s="464"/>
      <c r="XDM120" s="267"/>
      <c r="XDN120" s="465"/>
      <c r="XDO120" s="465"/>
      <c r="XDP120" s="465"/>
      <c r="XDQ120" s="268"/>
      <c r="XDR120" s="463"/>
      <c r="XDS120" s="463"/>
      <c r="XDT120" s="463"/>
      <c r="XDU120" s="268"/>
      <c r="XDV120" s="463"/>
      <c r="XDW120" s="463"/>
      <c r="XDX120" s="463"/>
      <c r="XDY120" s="267"/>
      <c r="XDZ120" s="464"/>
      <c r="XEA120" s="464"/>
      <c r="XEB120" s="464"/>
      <c r="XEC120" s="267"/>
      <c r="XED120" s="465"/>
      <c r="XEE120" s="465"/>
      <c r="XEF120" s="465"/>
      <c r="XEG120" s="268"/>
      <c r="XEH120" s="463"/>
      <c r="XEI120" s="463"/>
      <c r="XEJ120" s="463"/>
      <c r="XEK120" s="268"/>
      <c r="XEL120" s="463"/>
      <c r="XEM120" s="463"/>
      <c r="XEN120" s="463"/>
      <c r="XEO120" s="267"/>
      <c r="XEP120" s="464"/>
      <c r="XEQ120" s="464"/>
      <c r="XER120" s="464"/>
      <c r="XES120" s="267"/>
      <c r="XET120" s="465"/>
      <c r="XEU120" s="465"/>
      <c r="XEV120" s="465"/>
      <c r="XEW120" s="268"/>
      <c r="XEX120" s="463"/>
      <c r="XEY120" s="463"/>
      <c r="XEZ120" s="463"/>
      <c r="XFA120" s="268"/>
      <c r="XFB120" s="463"/>
      <c r="XFC120" s="463"/>
      <c r="XFD120" s="463"/>
    </row>
    <row r="121" spans="1:16384" s="175" customFormat="1" ht="14.25" customHeight="1" x14ac:dyDescent="0.4">
      <c r="A121" s="348">
        <v>41109</v>
      </c>
      <c r="B121" s="395" t="s">
        <v>1644</v>
      </c>
      <c r="C121" s="396"/>
      <c r="D121" s="397"/>
      <c r="E121" s="348">
        <v>41302</v>
      </c>
      <c r="F121" s="395" t="s">
        <v>682</v>
      </c>
      <c r="G121" s="396"/>
      <c r="H121" s="397"/>
      <c r="I121" s="349">
        <v>41408</v>
      </c>
      <c r="J121" s="394" t="s">
        <v>679</v>
      </c>
      <c r="K121" s="394"/>
      <c r="L121" s="394"/>
      <c r="M121" s="350">
        <v>41506</v>
      </c>
      <c r="N121" s="394" t="s">
        <v>680</v>
      </c>
      <c r="O121" s="394"/>
      <c r="P121" s="394"/>
      <c r="Q121" s="267"/>
      <c r="R121" s="464"/>
      <c r="S121" s="464"/>
      <c r="T121" s="464"/>
      <c r="U121" s="267"/>
      <c r="V121" s="465"/>
      <c r="W121" s="465"/>
      <c r="X121" s="465"/>
      <c r="Y121" s="268"/>
      <c r="Z121" s="463"/>
      <c r="AA121" s="463"/>
      <c r="AB121" s="463"/>
      <c r="AC121" s="268"/>
      <c r="AD121" s="463"/>
      <c r="AE121" s="463"/>
      <c r="AF121" s="463"/>
      <c r="AG121" s="267"/>
      <c r="AH121" s="464"/>
      <c r="AI121" s="464"/>
      <c r="AJ121" s="464"/>
      <c r="AK121" s="267"/>
      <c r="AL121" s="465"/>
      <c r="AM121" s="465"/>
      <c r="AN121" s="465"/>
      <c r="AO121" s="268"/>
      <c r="AP121" s="463"/>
      <c r="AQ121" s="463"/>
      <c r="AR121" s="463"/>
      <c r="AS121" s="268"/>
      <c r="AT121" s="463"/>
      <c r="AU121" s="463"/>
      <c r="AV121" s="463"/>
      <c r="AW121" s="267"/>
      <c r="AX121" s="464"/>
      <c r="AY121" s="464"/>
      <c r="AZ121" s="464"/>
      <c r="BA121" s="267"/>
      <c r="BB121" s="465"/>
      <c r="BC121" s="465"/>
      <c r="BD121" s="465"/>
      <c r="BE121" s="268"/>
      <c r="BF121" s="463"/>
      <c r="BG121" s="463"/>
      <c r="BH121" s="463"/>
      <c r="BI121" s="268"/>
      <c r="BJ121" s="463"/>
      <c r="BK121" s="463"/>
      <c r="BL121" s="463"/>
      <c r="BM121" s="267"/>
      <c r="BN121" s="464"/>
      <c r="BO121" s="464"/>
      <c r="BP121" s="464"/>
      <c r="BQ121" s="267"/>
      <c r="BR121" s="465"/>
      <c r="BS121" s="465"/>
      <c r="BT121" s="465"/>
      <c r="BU121" s="268"/>
      <c r="BV121" s="463"/>
      <c r="BW121" s="463"/>
      <c r="BX121" s="463"/>
      <c r="BY121" s="268"/>
      <c r="BZ121" s="463"/>
      <c r="CA121" s="463"/>
      <c r="CB121" s="463"/>
      <c r="CC121" s="267"/>
      <c r="CD121" s="464"/>
      <c r="CE121" s="464"/>
      <c r="CF121" s="464"/>
      <c r="CG121" s="267"/>
      <c r="CH121" s="465"/>
      <c r="CI121" s="465"/>
      <c r="CJ121" s="465"/>
      <c r="CK121" s="268"/>
      <c r="CL121" s="463"/>
      <c r="CM121" s="463"/>
      <c r="CN121" s="463"/>
      <c r="CO121" s="268"/>
      <c r="CP121" s="463"/>
      <c r="CQ121" s="463"/>
      <c r="CR121" s="463"/>
      <c r="CS121" s="267"/>
      <c r="CT121" s="464"/>
      <c r="CU121" s="464"/>
      <c r="CV121" s="464"/>
      <c r="CW121" s="267"/>
      <c r="CX121" s="465"/>
      <c r="CY121" s="465"/>
      <c r="CZ121" s="465"/>
      <c r="DA121" s="268"/>
      <c r="DB121" s="463"/>
      <c r="DC121" s="463"/>
      <c r="DD121" s="463"/>
      <c r="DE121" s="268"/>
      <c r="DF121" s="463"/>
      <c r="DG121" s="463"/>
      <c r="DH121" s="463"/>
      <c r="DI121" s="267"/>
      <c r="DJ121" s="464"/>
      <c r="DK121" s="464"/>
      <c r="DL121" s="464"/>
      <c r="DM121" s="267"/>
      <c r="DN121" s="465"/>
      <c r="DO121" s="465"/>
      <c r="DP121" s="465"/>
      <c r="DQ121" s="268"/>
      <c r="DR121" s="463"/>
      <c r="DS121" s="463"/>
      <c r="DT121" s="463"/>
      <c r="DU121" s="268"/>
      <c r="DV121" s="463"/>
      <c r="DW121" s="463"/>
      <c r="DX121" s="463"/>
      <c r="DY121" s="267"/>
      <c r="DZ121" s="464"/>
      <c r="EA121" s="464"/>
      <c r="EB121" s="464"/>
      <c r="EC121" s="267"/>
      <c r="ED121" s="465"/>
      <c r="EE121" s="465"/>
      <c r="EF121" s="465"/>
      <c r="EG121" s="268"/>
      <c r="EH121" s="463"/>
      <c r="EI121" s="463"/>
      <c r="EJ121" s="463"/>
      <c r="EK121" s="268"/>
      <c r="EL121" s="463"/>
      <c r="EM121" s="463"/>
      <c r="EN121" s="463"/>
      <c r="EO121" s="267"/>
      <c r="EP121" s="464"/>
      <c r="EQ121" s="464"/>
      <c r="ER121" s="464"/>
      <c r="ES121" s="267"/>
      <c r="ET121" s="465"/>
      <c r="EU121" s="465"/>
      <c r="EV121" s="465"/>
      <c r="EW121" s="268"/>
      <c r="EX121" s="463"/>
      <c r="EY121" s="463"/>
      <c r="EZ121" s="463"/>
      <c r="FA121" s="268"/>
      <c r="FB121" s="463"/>
      <c r="FC121" s="463"/>
      <c r="FD121" s="463"/>
      <c r="FE121" s="267"/>
      <c r="FF121" s="464"/>
      <c r="FG121" s="464"/>
      <c r="FH121" s="464"/>
      <c r="FI121" s="267"/>
      <c r="FJ121" s="465"/>
      <c r="FK121" s="465"/>
      <c r="FL121" s="465"/>
      <c r="FM121" s="268"/>
      <c r="FN121" s="463"/>
      <c r="FO121" s="463"/>
      <c r="FP121" s="463"/>
      <c r="FQ121" s="268"/>
      <c r="FR121" s="463"/>
      <c r="FS121" s="463"/>
      <c r="FT121" s="463"/>
      <c r="FU121" s="267"/>
      <c r="FV121" s="464"/>
      <c r="FW121" s="464"/>
      <c r="FX121" s="464"/>
      <c r="FY121" s="267"/>
      <c r="FZ121" s="465"/>
      <c r="GA121" s="465"/>
      <c r="GB121" s="465"/>
      <c r="GC121" s="268"/>
      <c r="GD121" s="463"/>
      <c r="GE121" s="463"/>
      <c r="GF121" s="463"/>
      <c r="GG121" s="268"/>
      <c r="GH121" s="463"/>
      <c r="GI121" s="463"/>
      <c r="GJ121" s="463"/>
      <c r="GK121" s="267"/>
      <c r="GL121" s="464"/>
      <c r="GM121" s="464"/>
      <c r="GN121" s="464"/>
      <c r="GO121" s="267"/>
      <c r="GP121" s="465"/>
      <c r="GQ121" s="465"/>
      <c r="GR121" s="465"/>
      <c r="GS121" s="268"/>
      <c r="GT121" s="463"/>
      <c r="GU121" s="463"/>
      <c r="GV121" s="463"/>
      <c r="GW121" s="268"/>
      <c r="GX121" s="463"/>
      <c r="GY121" s="463"/>
      <c r="GZ121" s="463"/>
      <c r="HA121" s="267"/>
      <c r="HB121" s="464"/>
      <c r="HC121" s="464"/>
      <c r="HD121" s="464"/>
      <c r="HE121" s="267"/>
      <c r="HF121" s="465"/>
      <c r="HG121" s="465"/>
      <c r="HH121" s="465"/>
      <c r="HI121" s="268"/>
      <c r="HJ121" s="463"/>
      <c r="HK121" s="463"/>
      <c r="HL121" s="463"/>
      <c r="HM121" s="268"/>
      <c r="HN121" s="463"/>
      <c r="HO121" s="463"/>
      <c r="HP121" s="463"/>
      <c r="HQ121" s="267"/>
      <c r="HR121" s="464"/>
      <c r="HS121" s="464"/>
      <c r="HT121" s="464"/>
      <c r="HU121" s="267"/>
      <c r="HV121" s="465"/>
      <c r="HW121" s="465"/>
      <c r="HX121" s="465"/>
      <c r="HY121" s="268"/>
      <c r="HZ121" s="463"/>
      <c r="IA121" s="463"/>
      <c r="IB121" s="463"/>
      <c r="IC121" s="268"/>
      <c r="ID121" s="463"/>
      <c r="IE121" s="463"/>
      <c r="IF121" s="463"/>
      <c r="IG121" s="267"/>
      <c r="IH121" s="464"/>
      <c r="II121" s="464"/>
      <c r="IJ121" s="464"/>
      <c r="IK121" s="267"/>
      <c r="IL121" s="465"/>
      <c r="IM121" s="465"/>
      <c r="IN121" s="465"/>
      <c r="IO121" s="268"/>
      <c r="IP121" s="463"/>
      <c r="IQ121" s="463"/>
      <c r="IR121" s="463"/>
      <c r="IS121" s="268"/>
      <c r="IT121" s="463"/>
      <c r="IU121" s="463"/>
      <c r="IV121" s="463"/>
      <c r="IW121" s="267"/>
      <c r="IX121" s="464"/>
      <c r="IY121" s="464"/>
      <c r="IZ121" s="464"/>
      <c r="JA121" s="267"/>
      <c r="JB121" s="465"/>
      <c r="JC121" s="465"/>
      <c r="JD121" s="465"/>
      <c r="JE121" s="268"/>
      <c r="JF121" s="463"/>
      <c r="JG121" s="463"/>
      <c r="JH121" s="463"/>
      <c r="JI121" s="268"/>
      <c r="JJ121" s="463"/>
      <c r="JK121" s="463"/>
      <c r="JL121" s="463"/>
      <c r="JM121" s="267"/>
      <c r="JN121" s="464"/>
      <c r="JO121" s="464"/>
      <c r="JP121" s="464"/>
      <c r="JQ121" s="267"/>
      <c r="JR121" s="465"/>
      <c r="JS121" s="465"/>
      <c r="JT121" s="465"/>
      <c r="JU121" s="268"/>
      <c r="JV121" s="463"/>
      <c r="JW121" s="463"/>
      <c r="JX121" s="463"/>
      <c r="JY121" s="268"/>
      <c r="JZ121" s="463"/>
      <c r="KA121" s="463"/>
      <c r="KB121" s="463"/>
      <c r="KC121" s="267"/>
      <c r="KD121" s="464"/>
      <c r="KE121" s="464"/>
      <c r="KF121" s="464"/>
      <c r="KG121" s="267"/>
      <c r="KH121" s="465"/>
      <c r="KI121" s="465"/>
      <c r="KJ121" s="465"/>
      <c r="KK121" s="268"/>
      <c r="KL121" s="463"/>
      <c r="KM121" s="463"/>
      <c r="KN121" s="463"/>
      <c r="KO121" s="268"/>
      <c r="KP121" s="463"/>
      <c r="KQ121" s="463"/>
      <c r="KR121" s="463"/>
      <c r="KS121" s="267"/>
      <c r="KT121" s="464"/>
      <c r="KU121" s="464"/>
      <c r="KV121" s="464"/>
      <c r="KW121" s="267"/>
      <c r="KX121" s="465"/>
      <c r="KY121" s="465"/>
      <c r="KZ121" s="465"/>
      <c r="LA121" s="268"/>
      <c r="LB121" s="463"/>
      <c r="LC121" s="463"/>
      <c r="LD121" s="463"/>
      <c r="LE121" s="268"/>
      <c r="LF121" s="463"/>
      <c r="LG121" s="463"/>
      <c r="LH121" s="463"/>
      <c r="LI121" s="267"/>
      <c r="LJ121" s="464"/>
      <c r="LK121" s="464"/>
      <c r="LL121" s="464"/>
      <c r="LM121" s="267"/>
      <c r="LN121" s="465"/>
      <c r="LO121" s="465"/>
      <c r="LP121" s="465"/>
      <c r="LQ121" s="268"/>
      <c r="LR121" s="463"/>
      <c r="LS121" s="463"/>
      <c r="LT121" s="463"/>
      <c r="LU121" s="268"/>
      <c r="LV121" s="463"/>
      <c r="LW121" s="463"/>
      <c r="LX121" s="463"/>
      <c r="LY121" s="267"/>
      <c r="LZ121" s="464"/>
      <c r="MA121" s="464"/>
      <c r="MB121" s="464"/>
      <c r="MC121" s="267"/>
      <c r="MD121" s="465"/>
      <c r="ME121" s="465"/>
      <c r="MF121" s="465"/>
      <c r="MG121" s="268"/>
      <c r="MH121" s="463"/>
      <c r="MI121" s="463"/>
      <c r="MJ121" s="463"/>
      <c r="MK121" s="268"/>
      <c r="ML121" s="463"/>
      <c r="MM121" s="463"/>
      <c r="MN121" s="463"/>
      <c r="MO121" s="267"/>
      <c r="MP121" s="464"/>
      <c r="MQ121" s="464"/>
      <c r="MR121" s="464"/>
      <c r="MS121" s="267"/>
      <c r="MT121" s="465"/>
      <c r="MU121" s="465"/>
      <c r="MV121" s="465"/>
      <c r="MW121" s="268"/>
      <c r="MX121" s="463"/>
      <c r="MY121" s="463"/>
      <c r="MZ121" s="463"/>
      <c r="NA121" s="268"/>
      <c r="NB121" s="463"/>
      <c r="NC121" s="463"/>
      <c r="ND121" s="463"/>
      <c r="NE121" s="267"/>
      <c r="NF121" s="464"/>
      <c r="NG121" s="464"/>
      <c r="NH121" s="464"/>
      <c r="NI121" s="267"/>
      <c r="NJ121" s="465"/>
      <c r="NK121" s="465"/>
      <c r="NL121" s="465"/>
      <c r="NM121" s="268"/>
      <c r="NN121" s="463"/>
      <c r="NO121" s="463"/>
      <c r="NP121" s="463"/>
      <c r="NQ121" s="268"/>
      <c r="NR121" s="463"/>
      <c r="NS121" s="463"/>
      <c r="NT121" s="463"/>
      <c r="NU121" s="267"/>
      <c r="NV121" s="464"/>
      <c r="NW121" s="464"/>
      <c r="NX121" s="464"/>
      <c r="NY121" s="267"/>
      <c r="NZ121" s="465"/>
      <c r="OA121" s="465"/>
      <c r="OB121" s="465"/>
      <c r="OC121" s="268"/>
      <c r="OD121" s="463"/>
      <c r="OE121" s="463"/>
      <c r="OF121" s="463"/>
      <c r="OG121" s="268"/>
      <c r="OH121" s="463"/>
      <c r="OI121" s="463"/>
      <c r="OJ121" s="463"/>
      <c r="OK121" s="267"/>
      <c r="OL121" s="464"/>
      <c r="OM121" s="464"/>
      <c r="ON121" s="464"/>
      <c r="OO121" s="267"/>
      <c r="OP121" s="465"/>
      <c r="OQ121" s="465"/>
      <c r="OR121" s="465"/>
      <c r="OS121" s="268"/>
      <c r="OT121" s="463"/>
      <c r="OU121" s="463"/>
      <c r="OV121" s="463"/>
      <c r="OW121" s="268"/>
      <c r="OX121" s="463"/>
      <c r="OY121" s="463"/>
      <c r="OZ121" s="463"/>
      <c r="PA121" s="267"/>
      <c r="PB121" s="464"/>
      <c r="PC121" s="464"/>
      <c r="PD121" s="464"/>
      <c r="PE121" s="267"/>
      <c r="PF121" s="465"/>
      <c r="PG121" s="465"/>
      <c r="PH121" s="465"/>
      <c r="PI121" s="268"/>
      <c r="PJ121" s="463"/>
      <c r="PK121" s="463"/>
      <c r="PL121" s="463"/>
      <c r="PM121" s="268"/>
      <c r="PN121" s="463"/>
      <c r="PO121" s="463"/>
      <c r="PP121" s="463"/>
      <c r="PQ121" s="267"/>
      <c r="PR121" s="464"/>
      <c r="PS121" s="464"/>
      <c r="PT121" s="464"/>
      <c r="PU121" s="267"/>
      <c r="PV121" s="465"/>
      <c r="PW121" s="465"/>
      <c r="PX121" s="465"/>
      <c r="PY121" s="268"/>
      <c r="PZ121" s="463"/>
      <c r="QA121" s="463"/>
      <c r="QB121" s="463"/>
      <c r="QC121" s="268"/>
      <c r="QD121" s="463"/>
      <c r="QE121" s="463"/>
      <c r="QF121" s="463"/>
      <c r="QG121" s="267"/>
      <c r="QH121" s="464"/>
      <c r="QI121" s="464"/>
      <c r="QJ121" s="464"/>
      <c r="QK121" s="267"/>
      <c r="QL121" s="465"/>
      <c r="QM121" s="465"/>
      <c r="QN121" s="465"/>
      <c r="QO121" s="268"/>
      <c r="QP121" s="463"/>
      <c r="QQ121" s="463"/>
      <c r="QR121" s="463"/>
      <c r="QS121" s="268"/>
      <c r="QT121" s="463"/>
      <c r="QU121" s="463"/>
      <c r="QV121" s="463"/>
      <c r="QW121" s="267"/>
      <c r="QX121" s="464"/>
      <c r="QY121" s="464"/>
      <c r="QZ121" s="464"/>
      <c r="RA121" s="267"/>
      <c r="RB121" s="465"/>
      <c r="RC121" s="465"/>
      <c r="RD121" s="465"/>
      <c r="RE121" s="268"/>
      <c r="RF121" s="463"/>
      <c r="RG121" s="463"/>
      <c r="RH121" s="463"/>
      <c r="RI121" s="268"/>
      <c r="RJ121" s="463"/>
      <c r="RK121" s="463"/>
      <c r="RL121" s="463"/>
      <c r="RM121" s="267"/>
      <c r="RN121" s="464"/>
      <c r="RO121" s="464"/>
      <c r="RP121" s="464"/>
      <c r="RQ121" s="267"/>
      <c r="RR121" s="465"/>
      <c r="RS121" s="465"/>
      <c r="RT121" s="465"/>
      <c r="RU121" s="268"/>
      <c r="RV121" s="463"/>
      <c r="RW121" s="463"/>
      <c r="RX121" s="463"/>
      <c r="RY121" s="268"/>
      <c r="RZ121" s="463"/>
      <c r="SA121" s="463"/>
      <c r="SB121" s="463"/>
      <c r="SC121" s="267"/>
      <c r="SD121" s="464"/>
      <c r="SE121" s="464"/>
      <c r="SF121" s="464"/>
      <c r="SG121" s="267"/>
      <c r="SH121" s="465"/>
      <c r="SI121" s="465"/>
      <c r="SJ121" s="465"/>
      <c r="SK121" s="268"/>
      <c r="SL121" s="463"/>
      <c r="SM121" s="463"/>
      <c r="SN121" s="463"/>
      <c r="SO121" s="268"/>
      <c r="SP121" s="463"/>
      <c r="SQ121" s="463"/>
      <c r="SR121" s="463"/>
      <c r="SS121" s="267"/>
      <c r="ST121" s="464"/>
      <c r="SU121" s="464"/>
      <c r="SV121" s="464"/>
      <c r="SW121" s="267"/>
      <c r="SX121" s="465"/>
      <c r="SY121" s="465"/>
      <c r="SZ121" s="465"/>
      <c r="TA121" s="268"/>
      <c r="TB121" s="463"/>
      <c r="TC121" s="463"/>
      <c r="TD121" s="463"/>
      <c r="TE121" s="268"/>
      <c r="TF121" s="463"/>
      <c r="TG121" s="463"/>
      <c r="TH121" s="463"/>
      <c r="TI121" s="267"/>
      <c r="TJ121" s="464"/>
      <c r="TK121" s="464"/>
      <c r="TL121" s="464"/>
      <c r="TM121" s="267"/>
      <c r="TN121" s="465"/>
      <c r="TO121" s="465"/>
      <c r="TP121" s="465"/>
      <c r="TQ121" s="268"/>
      <c r="TR121" s="463"/>
      <c r="TS121" s="463"/>
      <c r="TT121" s="463"/>
      <c r="TU121" s="268"/>
      <c r="TV121" s="463"/>
      <c r="TW121" s="463"/>
      <c r="TX121" s="463"/>
      <c r="TY121" s="267"/>
      <c r="TZ121" s="464"/>
      <c r="UA121" s="464"/>
      <c r="UB121" s="464"/>
      <c r="UC121" s="267"/>
      <c r="UD121" s="465"/>
      <c r="UE121" s="465"/>
      <c r="UF121" s="465"/>
      <c r="UG121" s="268"/>
      <c r="UH121" s="463"/>
      <c r="UI121" s="463"/>
      <c r="UJ121" s="463"/>
      <c r="UK121" s="268"/>
      <c r="UL121" s="463"/>
      <c r="UM121" s="463"/>
      <c r="UN121" s="463"/>
      <c r="UO121" s="267"/>
      <c r="UP121" s="464"/>
      <c r="UQ121" s="464"/>
      <c r="UR121" s="464"/>
      <c r="US121" s="267"/>
      <c r="UT121" s="465"/>
      <c r="UU121" s="465"/>
      <c r="UV121" s="465"/>
      <c r="UW121" s="268"/>
      <c r="UX121" s="463"/>
      <c r="UY121" s="463"/>
      <c r="UZ121" s="463"/>
      <c r="VA121" s="268"/>
      <c r="VB121" s="463"/>
      <c r="VC121" s="463"/>
      <c r="VD121" s="463"/>
      <c r="VE121" s="267"/>
      <c r="VF121" s="464"/>
      <c r="VG121" s="464"/>
      <c r="VH121" s="464"/>
      <c r="VI121" s="267"/>
      <c r="VJ121" s="465"/>
      <c r="VK121" s="465"/>
      <c r="VL121" s="465"/>
      <c r="VM121" s="268"/>
      <c r="VN121" s="463"/>
      <c r="VO121" s="463"/>
      <c r="VP121" s="463"/>
      <c r="VQ121" s="268"/>
      <c r="VR121" s="463"/>
      <c r="VS121" s="463"/>
      <c r="VT121" s="463"/>
      <c r="VU121" s="267"/>
      <c r="VV121" s="464"/>
      <c r="VW121" s="464"/>
      <c r="VX121" s="464"/>
      <c r="VY121" s="267"/>
      <c r="VZ121" s="465"/>
      <c r="WA121" s="465"/>
      <c r="WB121" s="465"/>
      <c r="WC121" s="268"/>
      <c r="WD121" s="463"/>
      <c r="WE121" s="463"/>
      <c r="WF121" s="463"/>
      <c r="WG121" s="268"/>
      <c r="WH121" s="463"/>
      <c r="WI121" s="463"/>
      <c r="WJ121" s="463"/>
      <c r="WK121" s="267"/>
      <c r="WL121" s="464"/>
      <c r="WM121" s="464"/>
      <c r="WN121" s="464"/>
      <c r="WO121" s="267"/>
      <c r="WP121" s="465"/>
      <c r="WQ121" s="465"/>
      <c r="WR121" s="465"/>
      <c r="WS121" s="268"/>
      <c r="WT121" s="463"/>
      <c r="WU121" s="463"/>
      <c r="WV121" s="463"/>
      <c r="WW121" s="268"/>
      <c r="WX121" s="463"/>
      <c r="WY121" s="463"/>
      <c r="WZ121" s="463"/>
      <c r="XA121" s="267"/>
      <c r="XB121" s="464"/>
      <c r="XC121" s="464"/>
      <c r="XD121" s="464"/>
      <c r="XE121" s="267"/>
      <c r="XF121" s="465"/>
      <c r="XG121" s="465"/>
      <c r="XH121" s="465"/>
      <c r="XI121" s="268"/>
      <c r="XJ121" s="463"/>
      <c r="XK121" s="463"/>
      <c r="XL121" s="463"/>
      <c r="XM121" s="268"/>
      <c r="XN121" s="463"/>
      <c r="XO121" s="463"/>
      <c r="XP121" s="463"/>
      <c r="XQ121" s="267"/>
      <c r="XR121" s="464"/>
      <c r="XS121" s="464"/>
      <c r="XT121" s="464"/>
      <c r="XU121" s="267"/>
      <c r="XV121" s="465"/>
      <c r="XW121" s="465"/>
      <c r="XX121" s="465"/>
      <c r="XY121" s="268"/>
      <c r="XZ121" s="463"/>
      <c r="YA121" s="463"/>
      <c r="YB121" s="463"/>
      <c r="YC121" s="268"/>
      <c r="YD121" s="463"/>
      <c r="YE121" s="463"/>
      <c r="YF121" s="463"/>
      <c r="YG121" s="267"/>
      <c r="YH121" s="464"/>
      <c r="YI121" s="464"/>
      <c r="YJ121" s="464"/>
      <c r="YK121" s="267"/>
      <c r="YL121" s="465"/>
      <c r="YM121" s="465"/>
      <c r="YN121" s="465"/>
      <c r="YO121" s="268"/>
      <c r="YP121" s="463"/>
      <c r="YQ121" s="463"/>
      <c r="YR121" s="463"/>
      <c r="YS121" s="268"/>
      <c r="YT121" s="463"/>
      <c r="YU121" s="463"/>
      <c r="YV121" s="463"/>
      <c r="YW121" s="267"/>
      <c r="YX121" s="464"/>
      <c r="YY121" s="464"/>
      <c r="YZ121" s="464"/>
      <c r="ZA121" s="267"/>
      <c r="ZB121" s="465"/>
      <c r="ZC121" s="465"/>
      <c r="ZD121" s="465"/>
      <c r="ZE121" s="268"/>
      <c r="ZF121" s="463"/>
      <c r="ZG121" s="463"/>
      <c r="ZH121" s="463"/>
      <c r="ZI121" s="268"/>
      <c r="ZJ121" s="463"/>
      <c r="ZK121" s="463"/>
      <c r="ZL121" s="463"/>
      <c r="ZM121" s="267"/>
      <c r="ZN121" s="464"/>
      <c r="ZO121" s="464"/>
      <c r="ZP121" s="464"/>
      <c r="ZQ121" s="267"/>
      <c r="ZR121" s="465"/>
      <c r="ZS121" s="465"/>
      <c r="ZT121" s="465"/>
      <c r="ZU121" s="268"/>
      <c r="ZV121" s="463"/>
      <c r="ZW121" s="463"/>
      <c r="ZX121" s="463"/>
      <c r="ZY121" s="268"/>
      <c r="ZZ121" s="463"/>
      <c r="AAA121" s="463"/>
      <c r="AAB121" s="463"/>
      <c r="AAC121" s="267"/>
      <c r="AAD121" s="464"/>
      <c r="AAE121" s="464"/>
      <c r="AAF121" s="464"/>
      <c r="AAG121" s="267"/>
      <c r="AAH121" s="465"/>
      <c r="AAI121" s="465"/>
      <c r="AAJ121" s="465"/>
      <c r="AAK121" s="268"/>
      <c r="AAL121" s="463"/>
      <c r="AAM121" s="463"/>
      <c r="AAN121" s="463"/>
      <c r="AAO121" s="268"/>
      <c r="AAP121" s="463"/>
      <c r="AAQ121" s="463"/>
      <c r="AAR121" s="463"/>
      <c r="AAS121" s="267"/>
      <c r="AAT121" s="464"/>
      <c r="AAU121" s="464"/>
      <c r="AAV121" s="464"/>
      <c r="AAW121" s="267"/>
      <c r="AAX121" s="465"/>
      <c r="AAY121" s="465"/>
      <c r="AAZ121" s="465"/>
      <c r="ABA121" s="268"/>
      <c r="ABB121" s="463"/>
      <c r="ABC121" s="463"/>
      <c r="ABD121" s="463"/>
      <c r="ABE121" s="268"/>
      <c r="ABF121" s="463"/>
      <c r="ABG121" s="463"/>
      <c r="ABH121" s="463"/>
      <c r="ABI121" s="267"/>
      <c r="ABJ121" s="464"/>
      <c r="ABK121" s="464"/>
      <c r="ABL121" s="464"/>
      <c r="ABM121" s="267"/>
      <c r="ABN121" s="465"/>
      <c r="ABO121" s="465"/>
      <c r="ABP121" s="465"/>
      <c r="ABQ121" s="268"/>
      <c r="ABR121" s="463"/>
      <c r="ABS121" s="463"/>
      <c r="ABT121" s="463"/>
      <c r="ABU121" s="268"/>
      <c r="ABV121" s="463"/>
      <c r="ABW121" s="463"/>
      <c r="ABX121" s="463"/>
      <c r="ABY121" s="267"/>
      <c r="ABZ121" s="464"/>
      <c r="ACA121" s="464"/>
      <c r="ACB121" s="464"/>
      <c r="ACC121" s="267"/>
      <c r="ACD121" s="465"/>
      <c r="ACE121" s="465"/>
      <c r="ACF121" s="465"/>
      <c r="ACG121" s="268"/>
      <c r="ACH121" s="463"/>
      <c r="ACI121" s="463"/>
      <c r="ACJ121" s="463"/>
      <c r="ACK121" s="268"/>
      <c r="ACL121" s="463"/>
      <c r="ACM121" s="463"/>
      <c r="ACN121" s="463"/>
      <c r="ACO121" s="267"/>
      <c r="ACP121" s="464"/>
      <c r="ACQ121" s="464"/>
      <c r="ACR121" s="464"/>
      <c r="ACS121" s="267"/>
      <c r="ACT121" s="465"/>
      <c r="ACU121" s="465"/>
      <c r="ACV121" s="465"/>
      <c r="ACW121" s="268"/>
      <c r="ACX121" s="463"/>
      <c r="ACY121" s="463"/>
      <c r="ACZ121" s="463"/>
      <c r="ADA121" s="268"/>
      <c r="ADB121" s="463"/>
      <c r="ADC121" s="463"/>
      <c r="ADD121" s="463"/>
      <c r="ADE121" s="267"/>
      <c r="ADF121" s="464"/>
      <c r="ADG121" s="464"/>
      <c r="ADH121" s="464"/>
      <c r="ADI121" s="267"/>
      <c r="ADJ121" s="465"/>
      <c r="ADK121" s="465"/>
      <c r="ADL121" s="465"/>
      <c r="ADM121" s="268"/>
      <c r="ADN121" s="463"/>
      <c r="ADO121" s="463"/>
      <c r="ADP121" s="463"/>
      <c r="ADQ121" s="268"/>
      <c r="ADR121" s="463"/>
      <c r="ADS121" s="463"/>
      <c r="ADT121" s="463"/>
      <c r="ADU121" s="267"/>
      <c r="ADV121" s="464"/>
      <c r="ADW121" s="464"/>
      <c r="ADX121" s="464"/>
      <c r="ADY121" s="267"/>
      <c r="ADZ121" s="465"/>
      <c r="AEA121" s="465"/>
      <c r="AEB121" s="465"/>
      <c r="AEC121" s="268"/>
      <c r="AED121" s="463"/>
      <c r="AEE121" s="463"/>
      <c r="AEF121" s="463"/>
      <c r="AEG121" s="268"/>
      <c r="AEH121" s="463"/>
      <c r="AEI121" s="463"/>
      <c r="AEJ121" s="463"/>
      <c r="AEK121" s="267"/>
      <c r="AEL121" s="464"/>
      <c r="AEM121" s="464"/>
      <c r="AEN121" s="464"/>
      <c r="AEO121" s="267"/>
      <c r="AEP121" s="465"/>
      <c r="AEQ121" s="465"/>
      <c r="AER121" s="465"/>
      <c r="AES121" s="268"/>
      <c r="AET121" s="463"/>
      <c r="AEU121" s="463"/>
      <c r="AEV121" s="463"/>
      <c r="AEW121" s="268"/>
      <c r="AEX121" s="463"/>
      <c r="AEY121" s="463"/>
      <c r="AEZ121" s="463"/>
      <c r="AFA121" s="267"/>
      <c r="AFB121" s="464"/>
      <c r="AFC121" s="464"/>
      <c r="AFD121" s="464"/>
      <c r="AFE121" s="267"/>
      <c r="AFF121" s="465"/>
      <c r="AFG121" s="465"/>
      <c r="AFH121" s="465"/>
      <c r="AFI121" s="268"/>
      <c r="AFJ121" s="463"/>
      <c r="AFK121" s="463"/>
      <c r="AFL121" s="463"/>
      <c r="AFM121" s="268"/>
      <c r="AFN121" s="463"/>
      <c r="AFO121" s="463"/>
      <c r="AFP121" s="463"/>
      <c r="AFQ121" s="267"/>
      <c r="AFR121" s="464"/>
      <c r="AFS121" s="464"/>
      <c r="AFT121" s="464"/>
      <c r="AFU121" s="267"/>
      <c r="AFV121" s="465"/>
      <c r="AFW121" s="465"/>
      <c r="AFX121" s="465"/>
      <c r="AFY121" s="268"/>
      <c r="AFZ121" s="463"/>
      <c r="AGA121" s="463"/>
      <c r="AGB121" s="463"/>
      <c r="AGC121" s="268"/>
      <c r="AGD121" s="463"/>
      <c r="AGE121" s="463"/>
      <c r="AGF121" s="463"/>
      <c r="AGG121" s="267"/>
      <c r="AGH121" s="464"/>
      <c r="AGI121" s="464"/>
      <c r="AGJ121" s="464"/>
      <c r="AGK121" s="267"/>
      <c r="AGL121" s="465"/>
      <c r="AGM121" s="465"/>
      <c r="AGN121" s="465"/>
      <c r="AGO121" s="268"/>
      <c r="AGP121" s="463"/>
      <c r="AGQ121" s="463"/>
      <c r="AGR121" s="463"/>
      <c r="AGS121" s="268"/>
      <c r="AGT121" s="463"/>
      <c r="AGU121" s="463"/>
      <c r="AGV121" s="463"/>
      <c r="AGW121" s="267"/>
      <c r="AGX121" s="464"/>
      <c r="AGY121" s="464"/>
      <c r="AGZ121" s="464"/>
      <c r="AHA121" s="267"/>
      <c r="AHB121" s="465"/>
      <c r="AHC121" s="465"/>
      <c r="AHD121" s="465"/>
      <c r="AHE121" s="268"/>
      <c r="AHF121" s="463"/>
      <c r="AHG121" s="463"/>
      <c r="AHH121" s="463"/>
      <c r="AHI121" s="268"/>
      <c r="AHJ121" s="463"/>
      <c r="AHK121" s="463"/>
      <c r="AHL121" s="463"/>
      <c r="AHM121" s="267"/>
      <c r="AHN121" s="464"/>
      <c r="AHO121" s="464"/>
      <c r="AHP121" s="464"/>
      <c r="AHQ121" s="267"/>
      <c r="AHR121" s="465"/>
      <c r="AHS121" s="465"/>
      <c r="AHT121" s="465"/>
      <c r="AHU121" s="268"/>
      <c r="AHV121" s="463"/>
      <c r="AHW121" s="463"/>
      <c r="AHX121" s="463"/>
      <c r="AHY121" s="268"/>
      <c r="AHZ121" s="463"/>
      <c r="AIA121" s="463"/>
      <c r="AIB121" s="463"/>
      <c r="AIC121" s="267"/>
      <c r="AID121" s="464"/>
      <c r="AIE121" s="464"/>
      <c r="AIF121" s="464"/>
      <c r="AIG121" s="267"/>
      <c r="AIH121" s="465"/>
      <c r="AII121" s="465"/>
      <c r="AIJ121" s="465"/>
      <c r="AIK121" s="268"/>
      <c r="AIL121" s="463"/>
      <c r="AIM121" s="463"/>
      <c r="AIN121" s="463"/>
      <c r="AIO121" s="268"/>
      <c r="AIP121" s="463"/>
      <c r="AIQ121" s="463"/>
      <c r="AIR121" s="463"/>
      <c r="AIS121" s="267"/>
      <c r="AIT121" s="464"/>
      <c r="AIU121" s="464"/>
      <c r="AIV121" s="464"/>
      <c r="AIW121" s="267"/>
      <c r="AIX121" s="465"/>
      <c r="AIY121" s="465"/>
      <c r="AIZ121" s="465"/>
      <c r="AJA121" s="268"/>
      <c r="AJB121" s="463"/>
      <c r="AJC121" s="463"/>
      <c r="AJD121" s="463"/>
      <c r="AJE121" s="268"/>
      <c r="AJF121" s="463"/>
      <c r="AJG121" s="463"/>
      <c r="AJH121" s="463"/>
      <c r="AJI121" s="267"/>
      <c r="AJJ121" s="464"/>
      <c r="AJK121" s="464"/>
      <c r="AJL121" s="464"/>
      <c r="AJM121" s="267"/>
      <c r="AJN121" s="465"/>
      <c r="AJO121" s="465"/>
      <c r="AJP121" s="465"/>
      <c r="AJQ121" s="268"/>
      <c r="AJR121" s="463"/>
      <c r="AJS121" s="463"/>
      <c r="AJT121" s="463"/>
      <c r="AJU121" s="268"/>
      <c r="AJV121" s="463"/>
      <c r="AJW121" s="463"/>
      <c r="AJX121" s="463"/>
      <c r="AJY121" s="267"/>
      <c r="AJZ121" s="464"/>
      <c r="AKA121" s="464"/>
      <c r="AKB121" s="464"/>
      <c r="AKC121" s="267"/>
      <c r="AKD121" s="465"/>
      <c r="AKE121" s="465"/>
      <c r="AKF121" s="465"/>
      <c r="AKG121" s="268"/>
      <c r="AKH121" s="463"/>
      <c r="AKI121" s="463"/>
      <c r="AKJ121" s="463"/>
      <c r="AKK121" s="268"/>
      <c r="AKL121" s="463"/>
      <c r="AKM121" s="463"/>
      <c r="AKN121" s="463"/>
      <c r="AKO121" s="267"/>
      <c r="AKP121" s="464"/>
      <c r="AKQ121" s="464"/>
      <c r="AKR121" s="464"/>
      <c r="AKS121" s="267"/>
      <c r="AKT121" s="465"/>
      <c r="AKU121" s="465"/>
      <c r="AKV121" s="465"/>
      <c r="AKW121" s="268"/>
      <c r="AKX121" s="463"/>
      <c r="AKY121" s="463"/>
      <c r="AKZ121" s="463"/>
      <c r="ALA121" s="268"/>
      <c r="ALB121" s="463"/>
      <c r="ALC121" s="463"/>
      <c r="ALD121" s="463"/>
      <c r="ALE121" s="267"/>
      <c r="ALF121" s="464"/>
      <c r="ALG121" s="464"/>
      <c r="ALH121" s="464"/>
      <c r="ALI121" s="267"/>
      <c r="ALJ121" s="465"/>
      <c r="ALK121" s="465"/>
      <c r="ALL121" s="465"/>
      <c r="ALM121" s="268"/>
      <c r="ALN121" s="463"/>
      <c r="ALO121" s="463"/>
      <c r="ALP121" s="463"/>
      <c r="ALQ121" s="268"/>
      <c r="ALR121" s="463"/>
      <c r="ALS121" s="463"/>
      <c r="ALT121" s="463"/>
      <c r="ALU121" s="267"/>
      <c r="ALV121" s="464"/>
      <c r="ALW121" s="464"/>
      <c r="ALX121" s="464"/>
      <c r="ALY121" s="267"/>
      <c r="ALZ121" s="465"/>
      <c r="AMA121" s="465"/>
      <c r="AMB121" s="465"/>
      <c r="AMC121" s="268"/>
      <c r="AMD121" s="463"/>
      <c r="AME121" s="463"/>
      <c r="AMF121" s="463"/>
      <c r="AMG121" s="268"/>
      <c r="AMH121" s="463"/>
      <c r="AMI121" s="463"/>
      <c r="AMJ121" s="463"/>
      <c r="AMK121" s="267"/>
      <c r="AML121" s="464"/>
      <c r="AMM121" s="464"/>
      <c r="AMN121" s="464"/>
      <c r="AMO121" s="267"/>
      <c r="AMP121" s="465"/>
      <c r="AMQ121" s="465"/>
      <c r="AMR121" s="465"/>
      <c r="AMS121" s="268"/>
      <c r="AMT121" s="463"/>
      <c r="AMU121" s="463"/>
      <c r="AMV121" s="463"/>
      <c r="AMW121" s="268"/>
      <c r="AMX121" s="463"/>
      <c r="AMY121" s="463"/>
      <c r="AMZ121" s="463"/>
      <c r="ANA121" s="267"/>
      <c r="ANB121" s="464"/>
      <c r="ANC121" s="464"/>
      <c r="AND121" s="464"/>
      <c r="ANE121" s="267"/>
      <c r="ANF121" s="465"/>
      <c r="ANG121" s="465"/>
      <c r="ANH121" s="465"/>
      <c r="ANI121" s="268"/>
      <c r="ANJ121" s="463"/>
      <c r="ANK121" s="463"/>
      <c r="ANL121" s="463"/>
      <c r="ANM121" s="268"/>
      <c r="ANN121" s="463"/>
      <c r="ANO121" s="463"/>
      <c r="ANP121" s="463"/>
      <c r="ANQ121" s="267"/>
      <c r="ANR121" s="464"/>
      <c r="ANS121" s="464"/>
      <c r="ANT121" s="464"/>
      <c r="ANU121" s="267"/>
      <c r="ANV121" s="465"/>
      <c r="ANW121" s="465"/>
      <c r="ANX121" s="465"/>
      <c r="ANY121" s="268"/>
      <c r="ANZ121" s="463"/>
      <c r="AOA121" s="463"/>
      <c r="AOB121" s="463"/>
      <c r="AOC121" s="268"/>
      <c r="AOD121" s="463"/>
      <c r="AOE121" s="463"/>
      <c r="AOF121" s="463"/>
      <c r="AOG121" s="267"/>
      <c r="AOH121" s="464"/>
      <c r="AOI121" s="464"/>
      <c r="AOJ121" s="464"/>
      <c r="AOK121" s="267"/>
      <c r="AOL121" s="465"/>
      <c r="AOM121" s="465"/>
      <c r="AON121" s="465"/>
      <c r="AOO121" s="268"/>
      <c r="AOP121" s="463"/>
      <c r="AOQ121" s="463"/>
      <c r="AOR121" s="463"/>
      <c r="AOS121" s="268"/>
      <c r="AOT121" s="463"/>
      <c r="AOU121" s="463"/>
      <c r="AOV121" s="463"/>
      <c r="AOW121" s="267"/>
      <c r="AOX121" s="464"/>
      <c r="AOY121" s="464"/>
      <c r="AOZ121" s="464"/>
      <c r="APA121" s="267"/>
      <c r="APB121" s="465"/>
      <c r="APC121" s="465"/>
      <c r="APD121" s="465"/>
      <c r="APE121" s="268"/>
      <c r="APF121" s="463"/>
      <c r="APG121" s="463"/>
      <c r="APH121" s="463"/>
      <c r="API121" s="268"/>
      <c r="APJ121" s="463"/>
      <c r="APK121" s="463"/>
      <c r="APL121" s="463"/>
      <c r="APM121" s="267"/>
      <c r="APN121" s="464"/>
      <c r="APO121" s="464"/>
      <c r="APP121" s="464"/>
      <c r="APQ121" s="267"/>
      <c r="APR121" s="465"/>
      <c r="APS121" s="465"/>
      <c r="APT121" s="465"/>
      <c r="APU121" s="268"/>
      <c r="APV121" s="463"/>
      <c r="APW121" s="463"/>
      <c r="APX121" s="463"/>
      <c r="APY121" s="268"/>
      <c r="APZ121" s="463"/>
      <c r="AQA121" s="463"/>
      <c r="AQB121" s="463"/>
      <c r="AQC121" s="267"/>
      <c r="AQD121" s="464"/>
      <c r="AQE121" s="464"/>
      <c r="AQF121" s="464"/>
      <c r="AQG121" s="267"/>
      <c r="AQH121" s="465"/>
      <c r="AQI121" s="465"/>
      <c r="AQJ121" s="465"/>
      <c r="AQK121" s="268"/>
      <c r="AQL121" s="463"/>
      <c r="AQM121" s="463"/>
      <c r="AQN121" s="463"/>
      <c r="AQO121" s="268"/>
      <c r="AQP121" s="463"/>
      <c r="AQQ121" s="463"/>
      <c r="AQR121" s="463"/>
      <c r="AQS121" s="267"/>
      <c r="AQT121" s="464"/>
      <c r="AQU121" s="464"/>
      <c r="AQV121" s="464"/>
      <c r="AQW121" s="267"/>
      <c r="AQX121" s="465"/>
      <c r="AQY121" s="465"/>
      <c r="AQZ121" s="465"/>
      <c r="ARA121" s="268"/>
      <c r="ARB121" s="463"/>
      <c r="ARC121" s="463"/>
      <c r="ARD121" s="463"/>
      <c r="ARE121" s="268"/>
      <c r="ARF121" s="463"/>
      <c r="ARG121" s="463"/>
      <c r="ARH121" s="463"/>
      <c r="ARI121" s="267"/>
      <c r="ARJ121" s="464"/>
      <c r="ARK121" s="464"/>
      <c r="ARL121" s="464"/>
      <c r="ARM121" s="267"/>
      <c r="ARN121" s="465"/>
      <c r="ARO121" s="465"/>
      <c r="ARP121" s="465"/>
      <c r="ARQ121" s="268"/>
      <c r="ARR121" s="463"/>
      <c r="ARS121" s="463"/>
      <c r="ART121" s="463"/>
      <c r="ARU121" s="268"/>
      <c r="ARV121" s="463"/>
      <c r="ARW121" s="463"/>
      <c r="ARX121" s="463"/>
      <c r="ARY121" s="267"/>
      <c r="ARZ121" s="464"/>
      <c r="ASA121" s="464"/>
      <c r="ASB121" s="464"/>
      <c r="ASC121" s="267"/>
      <c r="ASD121" s="465"/>
      <c r="ASE121" s="465"/>
      <c r="ASF121" s="465"/>
      <c r="ASG121" s="268"/>
      <c r="ASH121" s="463"/>
      <c r="ASI121" s="463"/>
      <c r="ASJ121" s="463"/>
      <c r="ASK121" s="268"/>
      <c r="ASL121" s="463"/>
      <c r="ASM121" s="463"/>
      <c r="ASN121" s="463"/>
      <c r="ASO121" s="267"/>
      <c r="ASP121" s="464"/>
      <c r="ASQ121" s="464"/>
      <c r="ASR121" s="464"/>
      <c r="ASS121" s="267"/>
      <c r="AST121" s="465"/>
      <c r="ASU121" s="465"/>
      <c r="ASV121" s="465"/>
      <c r="ASW121" s="268"/>
      <c r="ASX121" s="463"/>
      <c r="ASY121" s="463"/>
      <c r="ASZ121" s="463"/>
      <c r="ATA121" s="268"/>
      <c r="ATB121" s="463"/>
      <c r="ATC121" s="463"/>
      <c r="ATD121" s="463"/>
      <c r="ATE121" s="267"/>
      <c r="ATF121" s="464"/>
      <c r="ATG121" s="464"/>
      <c r="ATH121" s="464"/>
      <c r="ATI121" s="267"/>
      <c r="ATJ121" s="465"/>
      <c r="ATK121" s="465"/>
      <c r="ATL121" s="465"/>
      <c r="ATM121" s="268"/>
      <c r="ATN121" s="463"/>
      <c r="ATO121" s="463"/>
      <c r="ATP121" s="463"/>
      <c r="ATQ121" s="268"/>
      <c r="ATR121" s="463"/>
      <c r="ATS121" s="463"/>
      <c r="ATT121" s="463"/>
      <c r="ATU121" s="267"/>
      <c r="ATV121" s="464"/>
      <c r="ATW121" s="464"/>
      <c r="ATX121" s="464"/>
      <c r="ATY121" s="267"/>
      <c r="ATZ121" s="465"/>
      <c r="AUA121" s="465"/>
      <c r="AUB121" s="465"/>
      <c r="AUC121" s="268"/>
      <c r="AUD121" s="463"/>
      <c r="AUE121" s="463"/>
      <c r="AUF121" s="463"/>
      <c r="AUG121" s="268"/>
      <c r="AUH121" s="463"/>
      <c r="AUI121" s="463"/>
      <c r="AUJ121" s="463"/>
      <c r="AUK121" s="267"/>
      <c r="AUL121" s="464"/>
      <c r="AUM121" s="464"/>
      <c r="AUN121" s="464"/>
      <c r="AUO121" s="267"/>
      <c r="AUP121" s="465"/>
      <c r="AUQ121" s="465"/>
      <c r="AUR121" s="465"/>
      <c r="AUS121" s="268"/>
      <c r="AUT121" s="463"/>
      <c r="AUU121" s="463"/>
      <c r="AUV121" s="463"/>
      <c r="AUW121" s="268"/>
      <c r="AUX121" s="463"/>
      <c r="AUY121" s="463"/>
      <c r="AUZ121" s="463"/>
      <c r="AVA121" s="267"/>
      <c r="AVB121" s="464"/>
      <c r="AVC121" s="464"/>
      <c r="AVD121" s="464"/>
      <c r="AVE121" s="267"/>
      <c r="AVF121" s="465"/>
      <c r="AVG121" s="465"/>
      <c r="AVH121" s="465"/>
      <c r="AVI121" s="268"/>
      <c r="AVJ121" s="463"/>
      <c r="AVK121" s="463"/>
      <c r="AVL121" s="463"/>
      <c r="AVM121" s="268"/>
      <c r="AVN121" s="463"/>
      <c r="AVO121" s="463"/>
      <c r="AVP121" s="463"/>
      <c r="AVQ121" s="267"/>
      <c r="AVR121" s="464"/>
      <c r="AVS121" s="464"/>
      <c r="AVT121" s="464"/>
      <c r="AVU121" s="267"/>
      <c r="AVV121" s="465"/>
      <c r="AVW121" s="465"/>
      <c r="AVX121" s="465"/>
      <c r="AVY121" s="268"/>
      <c r="AVZ121" s="463"/>
      <c r="AWA121" s="463"/>
      <c r="AWB121" s="463"/>
      <c r="AWC121" s="268"/>
      <c r="AWD121" s="463"/>
      <c r="AWE121" s="463"/>
      <c r="AWF121" s="463"/>
      <c r="AWG121" s="267"/>
      <c r="AWH121" s="464"/>
      <c r="AWI121" s="464"/>
      <c r="AWJ121" s="464"/>
      <c r="AWK121" s="267"/>
      <c r="AWL121" s="465"/>
      <c r="AWM121" s="465"/>
      <c r="AWN121" s="465"/>
      <c r="AWO121" s="268"/>
      <c r="AWP121" s="463"/>
      <c r="AWQ121" s="463"/>
      <c r="AWR121" s="463"/>
      <c r="AWS121" s="268"/>
      <c r="AWT121" s="463"/>
      <c r="AWU121" s="463"/>
      <c r="AWV121" s="463"/>
      <c r="AWW121" s="267"/>
      <c r="AWX121" s="464"/>
      <c r="AWY121" s="464"/>
      <c r="AWZ121" s="464"/>
      <c r="AXA121" s="267"/>
      <c r="AXB121" s="465"/>
      <c r="AXC121" s="465"/>
      <c r="AXD121" s="465"/>
      <c r="AXE121" s="268"/>
      <c r="AXF121" s="463"/>
      <c r="AXG121" s="463"/>
      <c r="AXH121" s="463"/>
      <c r="AXI121" s="268"/>
      <c r="AXJ121" s="463"/>
      <c r="AXK121" s="463"/>
      <c r="AXL121" s="463"/>
      <c r="AXM121" s="267"/>
      <c r="AXN121" s="464"/>
      <c r="AXO121" s="464"/>
      <c r="AXP121" s="464"/>
      <c r="AXQ121" s="267"/>
      <c r="AXR121" s="465"/>
      <c r="AXS121" s="465"/>
      <c r="AXT121" s="465"/>
      <c r="AXU121" s="268"/>
      <c r="AXV121" s="463"/>
      <c r="AXW121" s="463"/>
      <c r="AXX121" s="463"/>
      <c r="AXY121" s="268"/>
      <c r="AXZ121" s="463"/>
      <c r="AYA121" s="463"/>
      <c r="AYB121" s="463"/>
      <c r="AYC121" s="267"/>
      <c r="AYD121" s="464"/>
      <c r="AYE121" s="464"/>
      <c r="AYF121" s="464"/>
      <c r="AYG121" s="267"/>
      <c r="AYH121" s="465"/>
      <c r="AYI121" s="465"/>
      <c r="AYJ121" s="465"/>
      <c r="AYK121" s="268"/>
      <c r="AYL121" s="463"/>
      <c r="AYM121" s="463"/>
      <c r="AYN121" s="463"/>
      <c r="AYO121" s="268"/>
      <c r="AYP121" s="463"/>
      <c r="AYQ121" s="463"/>
      <c r="AYR121" s="463"/>
      <c r="AYS121" s="267"/>
      <c r="AYT121" s="464"/>
      <c r="AYU121" s="464"/>
      <c r="AYV121" s="464"/>
      <c r="AYW121" s="267"/>
      <c r="AYX121" s="465"/>
      <c r="AYY121" s="465"/>
      <c r="AYZ121" s="465"/>
      <c r="AZA121" s="268"/>
      <c r="AZB121" s="463"/>
      <c r="AZC121" s="463"/>
      <c r="AZD121" s="463"/>
      <c r="AZE121" s="268"/>
      <c r="AZF121" s="463"/>
      <c r="AZG121" s="463"/>
      <c r="AZH121" s="463"/>
      <c r="AZI121" s="267"/>
      <c r="AZJ121" s="464"/>
      <c r="AZK121" s="464"/>
      <c r="AZL121" s="464"/>
      <c r="AZM121" s="267"/>
      <c r="AZN121" s="465"/>
      <c r="AZO121" s="465"/>
      <c r="AZP121" s="465"/>
      <c r="AZQ121" s="268"/>
      <c r="AZR121" s="463"/>
      <c r="AZS121" s="463"/>
      <c r="AZT121" s="463"/>
      <c r="AZU121" s="268"/>
      <c r="AZV121" s="463"/>
      <c r="AZW121" s="463"/>
      <c r="AZX121" s="463"/>
      <c r="AZY121" s="267"/>
      <c r="AZZ121" s="464"/>
      <c r="BAA121" s="464"/>
      <c r="BAB121" s="464"/>
      <c r="BAC121" s="267"/>
      <c r="BAD121" s="465"/>
      <c r="BAE121" s="465"/>
      <c r="BAF121" s="465"/>
      <c r="BAG121" s="268"/>
      <c r="BAH121" s="463"/>
      <c r="BAI121" s="463"/>
      <c r="BAJ121" s="463"/>
      <c r="BAK121" s="268"/>
      <c r="BAL121" s="463"/>
      <c r="BAM121" s="463"/>
      <c r="BAN121" s="463"/>
      <c r="BAO121" s="267"/>
      <c r="BAP121" s="464"/>
      <c r="BAQ121" s="464"/>
      <c r="BAR121" s="464"/>
      <c r="BAS121" s="267"/>
      <c r="BAT121" s="465"/>
      <c r="BAU121" s="465"/>
      <c r="BAV121" s="465"/>
      <c r="BAW121" s="268"/>
      <c r="BAX121" s="463"/>
      <c r="BAY121" s="463"/>
      <c r="BAZ121" s="463"/>
      <c r="BBA121" s="268"/>
      <c r="BBB121" s="463"/>
      <c r="BBC121" s="463"/>
      <c r="BBD121" s="463"/>
      <c r="BBE121" s="267"/>
      <c r="BBF121" s="464"/>
      <c r="BBG121" s="464"/>
      <c r="BBH121" s="464"/>
      <c r="BBI121" s="267"/>
      <c r="BBJ121" s="465"/>
      <c r="BBK121" s="465"/>
      <c r="BBL121" s="465"/>
      <c r="BBM121" s="268"/>
      <c r="BBN121" s="463"/>
      <c r="BBO121" s="463"/>
      <c r="BBP121" s="463"/>
      <c r="BBQ121" s="268"/>
      <c r="BBR121" s="463"/>
      <c r="BBS121" s="463"/>
      <c r="BBT121" s="463"/>
      <c r="BBU121" s="267"/>
      <c r="BBV121" s="464"/>
      <c r="BBW121" s="464"/>
      <c r="BBX121" s="464"/>
      <c r="BBY121" s="267"/>
      <c r="BBZ121" s="465"/>
      <c r="BCA121" s="465"/>
      <c r="BCB121" s="465"/>
      <c r="BCC121" s="268"/>
      <c r="BCD121" s="463"/>
      <c r="BCE121" s="463"/>
      <c r="BCF121" s="463"/>
      <c r="BCG121" s="268"/>
      <c r="BCH121" s="463"/>
      <c r="BCI121" s="463"/>
      <c r="BCJ121" s="463"/>
      <c r="BCK121" s="267"/>
      <c r="BCL121" s="464"/>
      <c r="BCM121" s="464"/>
      <c r="BCN121" s="464"/>
      <c r="BCO121" s="267"/>
      <c r="BCP121" s="465"/>
      <c r="BCQ121" s="465"/>
      <c r="BCR121" s="465"/>
      <c r="BCS121" s="268"/>
      <c r="BCT121" s="463"/>
      <c r="BCU121" s="463"/>
      <c r="BCV121" s="463"/>
      <c r="BCW121" s="268"/>
      <c r="BCX121" s="463"/>
      <c r="BCY121" s="463"/>
      <c r="BCZ121" s="463"/>
      <c r="BDA121" s="267"/>
      <c r="BDB121" s="464"/>
      <c r="BDC121" s="464"/>
      <c r="BDD121" s="464"/>
      <c r="BDE121" s="267"/>
      <c r="BDF121" s="465"/>
      <c r="BDG121" s="465"/>
      <c r="BDH121" s="465"/>
      <c r="BDI121" s="268"/>
      <c r="BDJ121" s="463"/>
      <c r="BDK121" s="463"/>
      <c r="BDL121" s="463"/>
      <c r="BDM121" s="268"/>
      <c r="BDN121" s="463"/>
      <c r="BDO121" s="463"/>
      <c r="BDP121" s="463"/>
      <c r="BDQ121" s="267"/>
      <c r="BDR121" s="464"/>
      <c r="BDS121" s="464"/>
      <c r="BDT121" s="464"/>
      <c r="BDU121" s="267"/>
      <c r="BDV121" s="465"/>
      <c r="BDW121" s="465"/>
      <c r="BDX121" s="465"/>
      <c r="BDY121" s="268"/>
      <c r="BDZ121" s="463"/>
      <c r="BEA121" s="463"/>
      <c r="BEB121" s="463"/>
      <c r="BEC121" s="268"/>
      <c r="BED121" s="463"/>
      <c r="BEE121" s="463"/>
      <c r="BEF121" s="463"/>
      <c r="BEG121" s="267"/>
      <c r="BEH121" s="464"/>
      <c r="BEI121" s="464"/>
      <c r="BEJ121" s="464"/>
      <c r="BEK121" s="267"/>
      <c r="BEL121" s="465"/>
      <c r="BEM121" s="465"/>
      <c r="BEN121" s="465"/>
      <c r="BEO121" s="268"/>
      <c r="BEP121" s="463"/>
      <c r="BEQ121" s="463"/>
      <c r="BER121" s="463"/>
      <c r="BES121" s="268"/>
      <c r="BET121" s="463"/>
      <c r="BEU121" s="463"/>
      <c r="BEV121" s="463"/>
      <c r="BEW121" s="267"/>
      <c r="BEX121" s="464"/>
      <c r="BEY121" s="464"/>
      <c r="BEZ121" s="464"/>
      <c r="BFA121" s="267"/>
      <c r="BFB121" s="465"/>
      <c r="BFC121" s="465"/>
      <c r="BFD121" s="465"/>
      <c r="BFE121" s="268"/>
      <c r="BFF121" s="463"/>
      <c r="BFG121" s="463"/>
      <c r="BFH121" s="463"/>
      <c r="BFI121" s="268"/>
      <c r="BFJ121" s="463"/>
      <c r="BFK121" s="463"/>
      <c r="BFL121" s="463"/>
      <c r="BFM121" s="267"/>
      <c r="BFN121" s="464"/>
      <c r="BFO121" s="464"/>
      <c r="BFP121" s="464"/>
      <c r="BFQ121" s="267"/>
      <c r="BFR121" s="465"/>
      <c r="BFS121" s="465"/>
      <c r="BFT121" s="465"/>
      <c r="BFU121" s="268"/>
      <c r="BFV121" s="463"/>
      <c r="BFW121" s="463"/>
      <c r="BFX121" s="463"/>
      <c r="BFY121" s="268"/>
      <c r="BFZ121" s="463"/>
      <c r="BGA121" s="463"/>
      <c r="BGB121" s="463"/>
      <c r="BGC121" s="267"/>
      <c r="BGD121" s="464"/>
      <c r="BGE121" s="464"/>
      <c r="BGF121" s="464"/>
      <c r="BGG121" s="267"/>
      <c r="BGH121" s="465"/>
      <c r="BGI121" s="465"/>
      <c r="BGJ121" s="465"/>
      <c r="BGK121" s="268"/>
      <c r="BGL121" s="463"/>
      <c r="BGM121" s="463"/>
      <c r="BGN121" s="463"/>
      <c r="BGO121" s="268"/>
      <c r="BGP121" s="463"/>
      <c r="BGQ121" s="463"/>
      <c r="BGR121" s="463"/>
      <c r="BGS121" s="267"/>
      <c r="BGT121" s="464"/>
      <c r="BGU121" s="464"/>
      <c r="BGV121" s="464"/>
      <c r="BGW121" s="267"/>
      <c r="BGX121" s="465"/>
      <c r="BGY121" s="465"/>
      <c r="BGZ121" s="465"/>
      <c r="BHA121" s="268"/>
      <c r="BHB121" s="463"/>
      <c r="BHC121" s="463"/>
      <c r="BHD121" s="463"/>
      <c r="BHE121" s="268"/>
      <c r="BHF121" s="463"/>
      <c r="BHG121" s="463"/>
      <c r="BHH121" s="463"/>
      <c r="BHI121" s="267"/>
      <c r="BHJ121" s="464"/>
      <c r="BHK121" s="464"/>
      <c r="BHL121" s="464"/>
      <c r="BHM121" s="267"/>
      <c r="BHN121" s="465"/>
      <c r="BHO121" s="465"/>
      <c r="BHP121" s="465"/>
      <c r="BHQ121" s="268"/>
      <c r="BHR121" s="463"/>
      <c r="BHS121" s="463"/>
      <c r="BHT121" s="463"/>
      <c r="BHU121" s="268"/>
      <c r="BHV121" s="463"/>
      <c r="BHW121" s="463"/>
      <c r="BHX121" s="463"/>
      <c r="BHY121" s="267"/>
      <c r="BHZ121" s="464"/>
      <c r="BIA121" s="464"/>
      <c r="BIB121" s="464"/>
      <c r="BIC121" s="267"/>
      <c r="BID121" s="465"/>
      <c r="BIE121" s="465"/>
      <c r="BIF121" s="465"/>
      <c r="BIG121" s="268"/>
      <c r="BIH121" s="463"/>
      <c r="BII121" s="463"/>
      <c r="BIJ121" s="463"/>
      <c r="BIK121" s="268"/>
      <c r="BIL121" s="463"/>
      <c r="BIM121" s="463"/>
      <c r="BIN121" s="463"/>
      <c r="BIO121" s="267"/>
      <c r="BIP121" s="464"/>
      <c r="BIQ121" s="464"/>
      <c r="BIR121" s="464"/>
      <c r="BIS121" s="267"/>
      <c r="BIT121" s="465"/>
      <c r="BIU121" s="465"/>
      <c r="BIV121" s="465"/>
      <c r="BIW121" s="268"/>
      <c r="BIX121" s="463"/>
      <c r="BIY121" s="463"/>
      <c r="BIZ121" s="463"/>
      <c r="BJA121" s="268"/>
      <c r="BJB121" s="463"/>
      <c r="BJC121" s="463"/>
      <c r="BJD121" s="463"/>
      <c r="BJE121" s="267"/>
      <c r="BJF121" s="464"/>
      <c r="BJG121" s="464"/>
      <c r="BJH121" s="464"/>
      <c r="BJI121" s="267"/>
      <c r="BJJ121" s="465"/>
      <c r="BJK121" s="465"/>
      <c r="BJL121" s="465"/>
      <c r="BJM121" s="268"/>
      <c r="BJN121" s="463"/>
      <c r="BJO121" s="463"/>
      <c r="BJP121" s="463"/>
      <c r="BJQ121" s="268"/>
      <c r="BJR121" s="463"/>
      <c r="BJS121" s="463"/>
      <c r="BJT121" s="463"/>
      <c r="BJU121" s="267"/>
      <c r="BJV121" s="464"/>
      <c r="BJW121" s="464"/>
      <c r="BJX121" s="464"/>
      <c r="BJY121" s="267"/>
      <c r="BJZ121" s="465"/>
      <c r="BKA121" s="465"/>
      <c r="BKB121" s="465"/>
      <c r="BKC121" s="268"/>
      <c r="BKD121" s="463"/>
      <c r="BKE121" s="463"/>
      <c r="BKF121" s="463"/>
      <c r="BKG121" s="268"/>
      <c r="BKH121" s="463"/>
      <c r="BKI121" s="463"/>
      <c r="BKJ121" s="463"/>
      <c r="BKK121" s="267"/>
      <c r="BKL121" s="464"/>
      <c r="BKM121" s="464"/>
      <c r="BKN121" s="464"/>
      <c r="BKO121" s="267"/>
      <c r="BKP121" s="465"/>
      <c r="BKQ121" s="465"/>
      <c r="BKR121" s="465"/>
      <c r="BKS121" s="268"/>
      <c r="BKT121" s="463"/>
      <c r="BKU121" s="463"/>
      <c r="BKV121" s="463"/>
      <c r="BKW121" s="268"/>
      <c r="BKX121" s="463"/>
      <c r="BKY121" s="463"/>
      <c r="BKZ121" s="463"/>
      <c r="BLA121" s="267"/>
      <c r="BLB121" s="464"/>
      <c r="BLC121" s="464"/>
      <c r="BLD121" s="464"/>
      <c r="BLE121" s="267"/>
      <c r="BLF121" s="465"/>
      <c r="BLG121" s="465"/>
      <c r="BLH121" s="465"/>
      <c r="BLI121" s="268"/>
      <c r="BLJ121" s="463"/>
      <c r="BLK121" s="463"/>
      <c r="BLL121" s="463"/>
      <c r="BLM121" s="268"/>
      <c r="BLN121" s="463"/>
      <c r="BLO121" s="463"/>
      <c r="BLP121" s="463"/>
      <c r="BLQ121" s="267"/>
      <c r="BLR121" s="464"/>
      <c r="BLS121" s="464"/>
      <c r="BLT121" s="464"/>
      <c r="BLU121" s="267"/>
      <c r="BLV121" s="465"/>
      <c r="BLW121" s="465"/>
      <c r="BLX121" s="465"/>
      <c r="BLY121" s="268"/>
      <c r="BLZ121" s="463"/>
      <c r="BMA121" s="463"/>
      <c r="BMB121" s="463"/>
      <c r="BMC121" s="268"/>
      <c r="BMD121" s="463"/>
      <c r="BME121" s="463"/>
      <c r="BMF121" s="463"/>
      <c r="BMG121" s="267"/>
      <c r="BMH121" s="464"/>
      <c r="BMI121" s="464"/>
      <c r="BMJ121" s="464"/>
      <c r="BMK121" s="267"/>
      <c r="BML121" s="465"/>
      <c r="BMM121" s="465"/>
      <c r="BMN121" s="465"/>
      <c r="BMO121" s="268"/>
      <c r="BMP121" s="463"/>
      <c r="BMQ121" s="463"/>
      <c r="BMR121" s="463"/>
      <c r="BMS121" s="268"/>
      <c r="BMT121" s="463"/>
      <c r="BMU121" s="463"/>
      <c r="BMV121" s="463"/>
      <c r="BMW121" s="267"/>
      <c r="BMX121" s="464"/>
      <c r="BMY121" s="464"/>
      <c r="BMZ121" s="464"/>
      <c r="BNA121" s="267"/>
      <c r="BNB121" s="465"/>
      <c r="BNC121" s="465"/>
      <c r="BND121" s="465"/>
      <c r="BNE121" s="268"/>
      <c r="BNF121" s="463"/>
      <c r="BNG121" s="463"/>
      <c r="BNH121" s="463"/>
      <c r="BNI121" s="268"/>
      <c r="BNJ121" s="463"/>
      <c r="BNK121" s="463"/>
      <c r="BNL121" s="463"/>
      <c r="BNM121" s="267"/>
      <c r="BNN121" s="464"/>
      <c r="BNO121" s="464"/>
      <c r="BNP121" s="464"/>
      <c r="BNQ121" s="267"/>
      <c r="BNR121" s="465"/>
      <c r="BNS121" s="465"/>
      <c r="BNT121" s="465"/>
      <c r="BNU121" s="268"/>
      <c r="BNV121" s="463"/>
      <c r="BNW121" s="463"/>
      <c r="BNX121" s="463"/>
      <c r="BNY121" s="268"/>
      <c r="BNZ121" s="463"/>
      <c r="BOA121" s="463"/>
      <c r="BOB121" s="463"/>
      <c r="BOC121" s="267"/>
      <c r="BOD121" s="464"/>
      <c r="BOE121" s="464"/>
      <c r="BOF121" s="464"/>
      <c r="BOG121" s="267"/>
      <c r="BOH121" s="465"/>
      <c r="BOI121" s="465"/>
      <c r="BOJ121" s="465"/>
      <c r="BOK121" s="268"/>
      <c r="BOL121" s="463"/>
      <c r="BOM121" s="463"/>
      <c r="BON121" s="463"/>
      <c r="BOO121" s="268"/>
      <c r="BOP121" s="463"/>
      <c r="BOQ121" s="463"/>
      <c r="BOR121" s="463"/>
      <c r="BOS121" s="267"/>
      <c r="BOT121" s="464"/>
      <c r="BOU121" s="464"/>
      <c r="BOV121" s="464"/>
      <c r="BOW121" s="267"/>
      <c r="BOX121" s="465"/>
      <c r="BOY121" s="465"/>
      <c r="BOZ121" s="465"/>
      <c r="BPA121" s="268"/>
      <c r="BPB121" s="463"/>
      <c r="BPC121" s="463"/>
      <c r="BPD121" s="463"/>
      <c r="BPE121" s="268"/>
      <c r="BPF121" s="463"/>
      <c r="BPG121" s="463"/>
      <c r="BPH121" s="463"/>
      <c r="BPI121" s="267"/>
      <c r="BPJ121" s="464"/>
      <c r="BPK121" s="464"/>
      <c r="BPL121" s="464"/>
      <c r="BPM121" s="267"/>
      <c r="BPN121" s="465"/>
      <c r="BPO121" s="465"/>
      <c r="BPP121" s="465"/>
      <c r="BPQ121" s="268"/>
      <c r="BPR121" s="463"/>
      <c r="BPS121" s="463"/>
      <c r="BPT121" s="463"/>
      <c r="BPU121" s="268"/>
      <c r="BPV121" s="463"/>
      <c r="BPW121" s="463"/>
      <c r="BPX121" s="463"/>
      <c r="BPY121" s="267"/>
      <c r="BPZ121" s="464"/>
      <c r="BQA121" s="464"/>
      <c r="BQB121" s="464"/>
      <c r="BQC121" s="267"/>
      <c r="BQD121" s="465"/>
      <c r="BQE121" s="465"/>
      <c r="BQF121" s="465"/>
      <c r="BQG121" s="268"/>
      <c r="BQH121" s="463"/>
      <c r="BQI121" s="463"/>
      <c r="BQJ121" s="463"/>
      <c r="BQK121" s="268"/>
      <c r="BQL121" s="463"/>
      <c r="BQM121" s="463"/>
      <c r="BQN121" s="463"/>
      <c r="BQO121" s="267"/>
      <c r="BQP121" s="464"/>
      <c r="BQQ121" s="464"/>
      <c r="BQR121" s="464"/>
      <c r="BQS121" s="267"/>
      <c r="BQT121" s="465"/>
      <c r="BQU121" s="465"/>
      <c r="BQV121" s="465"/>
      <c r="BQW121" s="268"/>
      <c r="BQX121" s="463"/>
      <c r="BQY121" s="463"/>
      <c r="BQZ121" s="463"/>
      <c r="BRA121" s="268"/>
      <c r="BRB121" s="463"/>
      <c r="BRC121" s="463"/>
      <c r="BRD121" s="463"/>
      <c r="BRE121" s="267"/>
      <c r="BRF121" s="464"/>
      <c r="BRG121" s="464"/>
      <c r="BRH121" s="464"/>
      <c r="BRI121" s="267"/>
      <c r="BRJ121" s="465"/>
      <c r="BRK121" s="465"/>
      <c r="BRL121" s="465"/>
      <c r="BRM121" s="268"/>
      <c r="BRN121" s="463"/>
      <c r="BRO121" s="463"/>
      <c r="BRP121" s="463"/>
      <c r="BRQ121" s="268"/>
      <c r="BRR121" s="463"/>
      <c r="BRS121" s="463"/>
      <c r="BRT121" s="463"/>
      <c r="BRU121" s="267"/>
      <c r="BRV121" s="464"/>
      <c r="BRW121" s="464"/>
      <c r="BRX121" s="464"/>
      <c r="BRY121" s="267"/>
      <c r="BRZ121" s="465"/>
      <c r="BSA121" s="465"/>
      <c r="BSB121" s="465"/>
      <c r="BSC121" s="268"/>
      <c r="BSD121" s="463"/>
      <c r="BSE121" s="463"/>
      <c r="BSF121" s="463"/>
      <c r="BSG121" s="268"/>
      <c r="BSH121" s="463"/>
      <c r="BSI121" s="463"/>
      <c r="BSJ121" s="463"/>
      <c r="BSK121" s="267"/>
      <c r="BSL121" s="464"/>
      <c r="BSM121" s="464"/>
      <c r="BSN121" s="464"/>
      <c r="BSO121" s="267"/>
      <c r="BSP121" s="465"/>
      <c r="BSQ121" s="465"/>
      <c r="BSR121" s="465"/>
      <c r="BSS121" s="268"/>
      <c r="BST121" s="463"/>
      <c r="BSU121" s="463"/>
      <c r="BSV121" s="463"/>
      <c r="BSW121" s="268"/>
      <c r="BSX121" s="463"/>
      <c r="BSY121" s="463"/>
      <c r="BSZ121" s="463"/>
      <c r="BTA121" s="267"/>
      <c r="BTB121" s="464"/>
      <c r="BTC121" s="464"/>
      <c r="BTD121" s="464"/>
      <c r="BTE121" s="267"/>
      <c r="BTF121" s="465"/>
      <c r="BTG121" s="465"/>
      <c r="BTH121" s="465"/>
      <c r="BTI121" s="268"/>
      <c r="BTJ121" s="463"/>
      <c r="BTK121" s="463"/>
      <c r="BTL121" s="463"/>
      <c r="BTM121" s="268"/>
      <c r="BTN121" s="463"/>
      <c r="BTO121" s="463"/>
      <c r="BTP121" s="463"/>
      <c r="BTQ121" s="267"/>
      <c r="BTR121" s="464"/>
      <c r="BTS121" s="464"/>
      <c r="BTT121" s="464"/>
      <c r="BTU121" s="267"/>
      <c r="BTV121" s="465"/>
      <c r="BTW121" s="465"/>
      <c r="BTX121" s="465"/>
      <c r="BTY121" s="268"/>
      <c r="BTZ121" s="463"/>
      <c r="BUA121" s="463"/>
      <c r="BUB121" s="463"/>
      <c r="BUC121" s="268"/>
      <c r="BUD121" s="463"/>
      <c r="BUE121" s="463"/>
      <c r="BUF121" s="463"/>
      <c r="BUG121" s="267"/>
      <c r="BUH121" s="464"/>
      <c r="BUI121" s="464"/>
      <c r="BUJ121" s="464"/>
      <c r="BUK121" s="267"/>
      <c r="BUL121" s="465"/>
      <c r="BUM121" s="465"/>
      <c r="BUN121" s="465"/>
      <c r="BUO121" s="268"/>
      <c r="BUP121" s="463"/>
      <c r="BUQ121" s="463"/>
      <c r="BUR121" s="463"/>
      <c r="BUS121" s="268"/>
      <c r="BUT121" s="463"/>
      <c r="BUU121" s="463"/>
      <c r="BUV121" s="463"/>
      <c r="BUW121" s="267"/>
      <c r="BUX121" s="464"/>
      <c r="BUY121" s="464"/>
      <c r="BUZ121" s="464"/>
      <c r="BVA121" s="267"/>
      <c r="BVB121" s="465"/>
      <c r="BVC121" s="465"/>
      <c r="BVD121" s="465"/>
      <c r="BVE121" s="268"/>
      <c r="BVF121" s="463"/>
      <c r="BVG121" s="463"/>
      <c r="BVH121" s="463"/>
      <c r="BVI121" s="268"/>
      <c r="BVJ121" s="463"/>
      <c r="BVK121" s="463"/>
      <c r="BVL121" s="463"/>
      <c r="BVM121" s="267"/>
      <c r="BVN121" s="464"/>
      <c r="BVO121" s="464"/>
      <c r="BVP121" s="464"/>
      <c r="BVQ121" s="267"/>
      <c r="BVR121" s="465"/>
      <c r="BVS121" s="465"/>
      <c r="BVT121" s="465"/>
      <c r="BVU121" s="268"/>
      <c r="BVV121" s="463"/>
      <c r="BVW121" s="463"/>
      <c r="BVX121" s="463"/>
      <c r="BVY121" s="268"/>
      <c r="BVZ121" s="463"/>
      <c r="BWA121" s="463"/>
      <c r="BWB121" s="463"/>
      <c r="BWC121" s="267"/>
      <c r="BWD121" s="464"/>
      <c r="BWE121" s="464"/>
      <c r="BWF121" s="464"/>
      <c r="BWG121" s="267"/>
      <c r="BWH121" s="465"/>
      <c r="BWI121" s="465"/>
      <c r="BWJ121" s="465"/>
      <c r="BWK121" s="268"/>
      <c r="BWL121" s="463"/>
      <c r="BWM121" s="463"/>
      <c r="BWN121" s="463"/>
      <c r="BWO121" s="268"/>
      <c r="BWP121" s="463"/>
      <c r="BWQ121" s="463"/>
      <c r="BWR121" s="463"/>
      <c r="BWS121" s="267"/>
      <c r="BWT121" s="464"/>
      <c r="BWU121" s="464"/>
      <c r="BWV121" s="464"/>
      <c r="BWW121" s="267"/>
      <c r="BWX121" s="465"/>
      <c r="BWY121" s="465"/>
      <c r="BWZ121" s="465"/>
      <c r="BXA121" s="268"/>
      <c r="BXB121" s="463"/>
      <c r="BXC121" s="463"/>
      <c r="BXD121" s="463"/>
      <c r="BXE121" s="268"/>
      <c r="BXF121" s="463"/>
      <c r="BXG121" s="463"/>
      <c r="BXH121" s="463"/>
      <c r="BXI121" s="267"/>
      <c r="BXJ121" s="464"/>
      <c r="BXK121" s="464"/>
      <c r="BXL121" s="464"/>
      <c r="BXM121" s="267"/>
      <c r="BXN121" s="465"/>
      <c r="BXO121" s="465"/>
      <c r="BXP121" s="465"/>
      <c r="BXQ121" s="268"/>
      <c r="BXR121" s="463"/>
      <c r="BXS121" s="463"/>
      <c r="BXT121" s="463"/>
      <c r="BXU121" s="268"/>
      <c r="BXV121" s="463"/>
      <c r="BXW121" s="463"/>
      <c r="BXX121" s="463"/>
      <c r="BXY121" s="267"/>
      <c r="BXZ121" s="464"/>
      <c r="BYA121" s="464"/>
      <c r="BYB121" s="464"/>
      <c r="BYC121" s="267"/>
      <c r="BYD121" s="465"/>
      <c r="BYE121" s="465"/>
      <c r="BYF121" s="465"/>
      <c r="BYG121" s="268"/>
      <c r="BYH121" s="463"/>
      <c r="BYI121" s="463"/>
      <c r="BYJ121" s="463"/>
      <c r="BYK121" s="268"/>
      <c r="BYL121" s="463"/>
      <c r="BYM121" s="463"/>
      <c r="BYN121" s="463"/>
      <c r="BYO121" s="267"/>
      <c r="BYP121" s="464"/>
      <c r="BYQ121" s="464"/>
      <c r="BYR121" s="464"/>
      <c r="BYS121" s="267"/>
      <c r="BYT121" s="465"/>
      <c r="BYU121" s="465"/>
      <c r="BYV121" s="465"/>
      <c r="BYW121" s="268"/>
      <c r="BYX121" s="463"/>
      <c r="BYY121" s="463"/>
      <c r="BYZ121" s="463"/>
      <c r="BZA121" s="268"/>
      <c r="BZB121" s="463"/>
      <c r="BZC121" s="463"/>
      <c r="BZD121" s="463"/>
      <c r="BZE121" s="267"/>
      <c r="BZF121" s="464"/>
      <c r="BZG121" s="464"/>
      <c r="BZH121" s="464"/>
      <c r="BZI121" s="267"/>
      <c r="BZJ121" s="465"/>
      <c r="BZK121" s="465"/>
      <c r="BZL121" s="465"/>
      <c r="BZM121" s="268"/>
      <c r="BZN121" s="463"/>
      <c r="BZO121" s="463"/>
      <c r="BZP121" s="463"/>
      <c r="BZQ121" s="268"/>
      <c r="BZR121" s="463"/>
      <c r="BZS121" s="463"/>
      <c r="BZT121" s="463"/>
      <c r="BZU121" s="267"/>
      <c r="BZV121" s="464"/>
      <c r="BZW121" s="464"/>
      <c r="BZX121" s="464"/>
      <c r="BZY121" s="267"/>
      <c r="BZZ121" s="465"/>
      <c r="CAA121" s="465"/>
      <c r="CAB121" s="465"/>
      <c r="CAC121" s="268"/>
      <c r="CAD121" s="463"/>
      <c r="CAE121" s="463"/>
      <c r="CAF121" s="463"/>
      <c r="CAG121" s="268"/>
      <c r="CAH121" s="463"/>
      <c r="CAI121" s="463"/>
      <c r="CAJ121" s="463"/>
      <c r="CAK121" s="267"/>
      <c r="CAL121" s="464"/>
      <c r="CAM121" s="464"/>
      <c r="CAN121" s="464"/>
      <c r="CAO121" s="267"/>
      <c r="CAP121" s="465"/>
      <c r="CAQ121" s="465"/>
      <c r="CAR121" s="465"/>
      <c r="CAS121" s="268"/>
      <c r="CAT121" s="463"/>
      <c r="CAU121" s="463"/>
      <c r="CAV121" s="463"/>
      <c r="CAW121" s="268"/>
      <c r="CAX121" s="463"/>
      <c r="CAY121" s="463"/>
      <c r="CAZ121" s="463"/>
      <c r="CBA121" s="267"/>
      <c r="CBB121" s="464"/>
      <c r="CBC121" s="464"/>
      <c r="CBD121" s="464"/>
      <c r="CBE121" s="267"/>
      <c r="CBF121" s="465"/>
      <c r="CBG121" s="465"/>
      <c r="CBH121" s="465"/>
      <c r="CBI121" s="268"/>
      <c r="CBJ121" s="463"/>
      <c r="CBK121" s="463"/>
      <c r="CBL121" s="463"/>
      <c r="CBM121" s="268"/>
      <c r="CBN121" s="463"/>
      <c r="CBO121" s="463"/>
      <c r="CBP121" s="463"/>
      <c r="CBQ121" s="267"/>
      <c r="CBR121" s="464"/>
      <c r="CBS121" s="464"/>
      <c r="CBT121" s="464"/>
      <c r="CBU121" s="267"/>
      <c r="CBV121" s="465"/>
      <c r="CBW121" s="465"/>
      <c r="CBX121" s="465"/>
      <c r="CBY121" s="268"/>
      <c r="CBZ121" s="463"/>
      <c r="CCA121" s="463"/>
      <c r="CCB121" s="463"/>
      <c r="CCC121" s="268"/>
      <c r="CCD121" s="463"/>
      <c r="CCE121" s="463"/>
      <c r="CCF121" s="463"/>
      <c r="CCG121" s="267"/>
      <c r="CCH121" s="464"/>
      <c r="CCI121" s="464"/>
      <c r="CCJ121" s="464"/>
      <c r="CCK121" s="267"/>
      <c r="CCL121" s="465"/>
      <c r="CCM121" s="465"/>
      <c r="CCN121" s="465"/>
      <c r="CCO121" s="268"/>
      <c r="CCP121" s="463"/>
      <c r="CCQ121" s="463"/>
      <c r="CCR121" s="463"/>
      <c r="CCS121" s="268"/>
      <c r="CCT121" s="463"/>
      <c r="CCU121" s="463"/>
      <c r="CCV121" s="463"/>
      <c r="CCW121" s="267"/>
      <c r="CCX121" s="464"/>
      <c r="CCY121" s="464"/>
      <c r="CCZ121" s="464"/>
      <c r="CDA121" s="267"/>
      <c r="CDB121" s="465"/>
      <c r="CDC121" s="465"/>
      <c r="CDD121" s="465"/>
      <c r="CDE121" s="268"/>
      <c r="CDF121" s="463"/>
      <c r="CDG121" s="463"/>
      <c r="CDH121" s="463"/>
      <c r="CDI121" s="268"/>
      <c r="CDJ121" s="463"/>
      <c r="CDK121" s="463"/>
      <c r="CDL121" s="463"/>
      <c r="CDM121" s="267"/>
      <c r="CDN121" s="464"/>
      <c r="CDO121" s="464"/>
      <c r="CDP121" s="464"/>
      <c r="CDQ121" s="267"/>
      <c r="CDR121" s="465"/>
      <c r="CDS121" s="465"/>
      <c r="CDT121" s="465"/>
      <c r="CDU121" s="268"/>
      <c r="CDV121" s="463"/>
      <c r="CDW121" s="463"/>
      <c r="CDX121" s="463"/>
      <c r="CDY121" s="268"/>
      <c r="CDZ121" s="463"/>
      <c r="CEA121" s="463"/>
      <c r="CEB121" s="463"/>
      <c r="CEC121" s="267"/>
      <c r="CED121" s="464"/>
      <c r="CEE121" s="464"/>
      <c r="CEF121" s="464"/>
      <c r="CEG121" s="267"/>
      <c r="CEH121" s="465"/>
      <c r="CEI121" s="465"/>
      <c r="CEJ121" s="465"/>
      <c r="CEK121" s="268"/>
      <c r="CEL121" s="463"/>
      <c r="CEM121" s="463"/>
      <c r="CEN121" s="463"/>
      <c r="CEO121" s="268"/>
      <c r="CEP121" s="463"/>
      <c r="CEQ121" s="463"/>
      <c r="CER121" s="463"/>
      <c r="CES121" s="267"/>
      <c r="CET121" s="464"/>
      <c r="CEU121" s="464"/>
      <c r="CEV121" s="464"/>
      <c r="CEW121" s="267"/>
      <c r="CEX121" s="465"/>
      <c r="CEY121" s="465"/>
      <c r="CEZ121" s="465"/>
      <c r="CFA121" s="268"/>
      <c r="CFB121" s="463"/>
      <c r="CFC121" s="463"/>
      <c r="CFD121" s="463"/>
      <c r="CFE121" s="268"/>
      <c r="CFF121" s="463"/>
      <c r="CFG121" s="463"/>
      <c r="CFH121" s="463"/>
      <c r="CFI121" s="267"/>
      <c r="CFJ121" s="464"/>
      <c r="CFK121" s="464"/>
      <c r="CFL121" s="464"/>
      <c r="CFM121" s="267"/>
      <c r="CFN121" s="465"/>
      <c r="CFO121" s="465"/>
      <c r="CFP121" s="465"/>
      <c r="CFQ121" s="268"/>
      <c r="CFR121" s="463"/>
      <c r="CFS121" s="463"/>
      <c r="CFT121" s="463"/>
      <c r="CFU121" s="268"/>
      <c r="CFV121" s="463"/>
      <c r="CFW121" s="463"/>
      <c r="CFX121" s="463"/>
      <c r="CFY121" s="267"/>
      <c r="CFZ121" s="464"/>
      <c r="CGA121" s="464"/>
      <c r="CGB121" s="464"/>
      <c r="CGC121" s="267"/>
      <c r="CGD121" s="465"/>
      <c r="CGE121" s="465"/>
      <c r="CGF121" s="465"/>
      <c r="CGG121" s="268"/>
      <c r="CGH121" s="463"/>
      <c r="CGI121" s="463"/>
      <c r="CGJ121" s="463"/>
      <c r="CGK121" s="268"/>
      <c r="CGL121" s="463"/>
      <c r="CGM121" s="463"/>
      <c r="CGN121" s="463"/>
      <c r="CGO121" s="267"/>
      <c r="CGP121" s="464"/>
      <c r="CGQ121" s="464"/>
      <c r="CGR121" s="464"/>
      <c r="CGS121" s="267"/>
      <c r="CGT121" s="465"/>
      <c r="CGU121" s="465"/>
      <c r="CGV121" s="465"/>
      <c r="CGW121" s="268"/>
      <c r="CGX121" s="463"/>
      <c r="CGY121" s="463"/>
      <c r="CGZ121" s="463"/>
      <c r="CHA121" s="268"/>
      <c r="CHB121" s="463"/>
      <c r="CHC121" s="463"/>
      <c r="CHD121" s="463"/>
      <c r="CHE121" s="267"/>
      <c r="CHF121" s="464"/>
      <c r="CHG121" s="464"/>
      <c r="CHH121" s="464"/>
      <c r="CHI121" s="267"/>
      <c r="CHJ121" s="465"/>
      <c r="CHK121" s="465"/>
      <c r="CHL121" s="465"/>
      <c r="CHM121" s="268"/>
      <c r="CHN121" s="463"/>
      <c r="CHO121" s="463"/>
      <c r="CHP121" s="463"/>
      <c r="CHQ121" s="268"/>
      <c r="CHR121" s="463"/>
      <c r="CHS121" s="463"/>
      <c r="CHT121" s="463"/>
      <c r="CHU121" s="267"/>
      <c r="CHV121" s="464"/>
      <c r="CHW121" s="464"/>
      <c r="CHX121" s="464"/>
      <c r="CHY121" s="267"/>
      <c r="CHZ121" s="465"/>
      <c r="CIA121" s="465"/>
      <c r="CIB121" s="465"/>
      <c r="CIC121" s="268"/>
      <c r="CID121" s="463"/>
      <c r="CIE121" s="463"/>
      <c r="CIF121" s="463"/>
      <c r="CIG121" s="268"/>
      <c r="CIH121" s="463"/>
      <c r="CII121" s="463"/>
      <c r="CIJ121" s="463"/>
      <c r="CIK121" s="267"/>
      <c r="CIL121" s="464"/>
      <c r="CIM121" s="464"/>
      <c r="CIN121" s="464"/>
      <c r="CIO121" s="267"/>
      <c r="CIP121" s="465"/>
      <c r="CIQ121" s="465"/>
      <c r="CIR121" s="465"/>
      <c r="CIS121" s="268"/>
      <c r="CIT121" s="463"/>
      <c r="CIU121" s="463"/>
      <c r="CIV121" s="463"/>
      <c r="CIW121" s="268"/>
      <c r="CIX121" s="463"/>
      <c r="CIY121" s="463"/>
      <c r="CIZ121" s="463"/>
      <c r="CJA121" s="267"/>
      <c r="CJB121" s="464"/>
      <c r="CJC121" s="464"/>
      <c r="CJD121" s="464"/>
      <c r="CJE121" s="267"/>
      <c r="CJF121" s="465"/>
      <c r="CJG121" s="465"/>
      <c r="CJH121" s="465"/>
      <c r="CJI121" s="268"/>
      <c r="CJJ121" s="463"/>
      <c r="CJK121" s="463"/>
      <c r="CJL121" s="463"/>
      <c r="CJM121" s="268"/>
      <c r="CJN121" s="463"/>
      <c r="CJO121" s="463"/>
      <c r="CJP121" s="463"/>
      <c r="CJQ121" s="267"/>
      <c r="CJR121" s="464"/>
      <c r="CJS121" s="464"/>
      <c r="CJT121" s="464"/>
      <c r="CJU121" s="267"/>
      <c r="CJV121" s="465"/>
      <c r="CJW121" s="465"/>
      <c r="CJX121" s="465"/>
      <c r="CJY121" s="268"/>
      <c r="CJZ121" s="463"/>
      <c r="CKA121" s="463"/>
      <c r="CKB121" s="463"/>
      <c r="CKC121" s="268"/>
      <c r="CKD121" s="463"/>
      <c r="CKE121" s="463"/>
      <c r="CKF121" s="463"/>
      <c r="CKG121" s="267"/>
      <c r="CKH121" s="464"/>
      <c r="CKI121" s="464"/>
      <c r="CKJ121" s="464"/>
      <c r="CKK121" s="267"/>
      <c r="CKL121" s="465"/>
      <c r="CKM121" s="465"/>
      <c r="CKN121" s="465"/>
      <c r="CKO121" s="268"/>
      <c r="CKP121" s="463"/>
      <c r="CKQ121" s="463"/>
      <c r="CKR121" s="463"/>
      <c r="CKS121" s="268"/>
      <c r="CKT121" s="463"/>
      <c r="CKU121" s="463"/>
      <c r="CKV121" s="463"/>
      <c r="CKW121" s="267"/>
      <c r="CKX121" s="464"/>
      <c r="CKY121" s="464"/>
      <c r="CKZ121" s="464"/>
      <c r="CLA121" s="267"/>
      <c r="CLB121" s="465"/>
      <c r="CLC121" s="465"/>
      <c r="CLD121" s="465"/>
      <c r="CLE121" s="268"/>
      <c r="CLF121" s="463"/>
      <c r="CLG121" s="463"/>
      <c r="CLH121" s="463"/>
      <c r="CLI121" s="268"/>
      <c r="CLJ121" s="463"/>
      <c r="CLK121" s="463"/>
      <c r="CLL121" s="463"/>
      <c r="CLM121" s="267"/>
      <c r="CLN121" s="464"/>
      <c r="CLO121" s="464"/>
      <c r="CLP121" s="464"/>
      <c r="CLQ121" s="267"/>
      <c r="CLR121" s="465"/>
      <c r="CLS121" s="465"/>
      <c r="CLT121" s="465"/>
      <c r="CLU121" s="268"/>
      <c r="CLV121" s="463"/>
      <c r="CLW121" s="463"/>
      <c r="CLX121" s="463"/>
      <c r="CLY121" s="268"/>
      <c r="CLZ121" s="463"/>
      <c r="CMA121" s="463"/>
      <c r="CMB121" s="463"/>
      <c r="CMC121" s="267"/>
      <c r="CMD121" s="464"/>
      <c r="CME121" s="464"/>
      <c r="CMF121" s="464"/>
      <c r="CMG121" s="267"/>
      <c r="CMH121" s="465"/>
      <c r="CMI121" s="465"/>
      <c r="CMJ121" s="465"/>
      <c r="CMK121" s="268"/>
      <c r="CML121" s="463"/>
      <c r="CMM121" s="463"/>
      <c r="CMN121" s="463"/>
      <c r="CMO121" s="268"/>
      <c r="CMP121" s="463"/>
      <c r="CMQ121" s="463"/>
      <c r="CMR121" s="463"/>
      <c r="CMS121" s="267"/>
      <c r="CMT121" s="464"/>
      <c r="CMU121" s="464"/>
      <c r="CMV121" s="464"/>
      <c r="CMW121" s="267"/>
      <c r="CMX121" s="465"/>
      <c r="CMY121" s="465"/>
      <c r="CMZ121" s="465"/>
      <c r="CNA121" s="268"/>
      <c r="CNB121" s="463"/>
      <c r="CNC121" s="463"/>
      <c r="CND121" s="463"/>
      <c r="CNE121" s="268"/>
      <c r="CNF121" s="463"/>
      <c r="CNG121" s="463"/>
      <c r="CNH121" s="463"/>
      <c r="CNI121" s="267"/>
      <c r="CNJ121" s="464"/>
      <c r="CNK121" s="464"/>
      <c r="CNL121" s="464"/>
      <c r="CNM121" s="267"/>
      <c r="CNN121" s="465"/>
      <c r="CNO121" s="465"/>
      <c r="CNP121" s="465"/>
      <c r="CNQ121" s="268"/>
      <c r="CNR121" s="463"/>
      <c r="CNS121" s="463"/>
      <c r="CNT121" s="463"/>
      <c r="CNU121" s="268"/>
      <c r="CNV121" s="463"/>
      <c r="CNW121" s="463"/>
      <c r="CNX121" s="463"/>
      <c r="CNY121" s="267"/>
      <c r="CNZ121" s="464"/>
      <c r="COA121" s="464"/>
      <c r="COB121" s="464"/>
      <c r="COC121" s="267"/>
      <c r="COD121" s="465"/>
      <c r="COE121" s="465"/>
      <c r="COF121" s="465"/>
      <c r="COG121" s="268"/>
      <c r="COH121" s="463"/>
      <c r="COI121" s="463"/>
      <c r="COJ121" s="463"/>
      <c r="COK121" s="268"/>
      <c r="COL121" s="463"/>
      <c r="COM121" s="463"/>
      <c r="CON121" s="463"/>
      <c r="COO121" s="267"/>
      <c r="COP121" s="464"/>
      <c r="COQ121" s="464"/>
      <c r="COR121" s="464"/>
      <c r="COS121" s="267"/>
      <c r="COT121" s="465"/>
      <c r="COU121" s="465"/>
      <c r="COV121" s="465"/>
      <c r="COW121" s="268"/>
      <c r="COX121" s="463"/>
      <c r="COY121" s="463"/>
      <c r="COZ121" s="463"/>
      <c r="CPA121" s="268"/>
      <c r="CPB121" s="463"/>
      <c r="CPC121" s="463"/>
      <c r="CPD121" s="463"/>
      <c r="CPE121" s="267"/>
      <c r="CPF121" s="464"/>
      <c r="CPG121" s="464"/>
      <c r="CPH121" s="464"/>
      <c r="CPI121" s="267"/>
      <c r="CPJ121" s="465"/>
      <c r="CPK121" s="465"/>
      <c r="CPL121" s="465"/>
      <c r="CPM121" s="268"/>
      <c r="CPN121" s="463"/>
      <c r="CPO121" s="463"/>
      <c r="CPP121" s="463"/>
      <c r="CPQ121" s="268"/>
      <c r="CPR121" s="463"/>
      <c r="CPS121" s="463"/>
      <c r="CPT121" s="463"/>
      <c r="CPU121" s="267"/>
      <c r="CPV121" s="464"/>
      <c r="CPW121" s="464"/>
      <c r="CPX121" s="464"/>
      <c r="CPY121" s="267"/>
      <c r="CPZ121" s="465"/>
      <c r="CQA121" s="465"/>
      <c r="CQB121" s="465"/>
      <c r="CQC121" s="268"/>
      <c r="CQD121" s="463"/>
      <c r="CQE121" s="463"/>
      <c r="CQF121" s="463"/>
      <c r="CQG121" s="268"/>
      <c r="CQH121" s="463"/>
      <c r="CQI121" s="463"/>
      <c r="CQJ121" s="463"/>
      <c r="CQK121" s="267"/>
      <c r="CQL121" s="464"/>
      <c r="CQM121" s="464"/>
      <c r="CQN121" s="464"/>
      <c r="CQO121" s="267"/>
      <c r="CQP121" s="465"/>
      <c r="CQQ121" s="465"/>
      <c r="CQR121" s="465"/>
      <c r="CQS121" s="268"/>
      <c r="CQT121" s="463"/>
      <c r="CQU121" s="463"/>
      <c r="CQV121" s="463"/>
      <c r="CQW121" s="268"/>
      <c r="CQX121" s="463"/>
      <c r="CQY121" s="463"/>
      <c r="CQZ121" s="463"/>
      <c r="CRA121" s="267"/>
      <c r="CRB121" s="464"/>
      <c r="CRC121" s="464"/>
      <c r="CRD121" s="464"/>
      <c r="CRE121" s="267"/>
      <c r="CRF121" s="465"/>
      <c r="CRG121" s="465"/>
      <c r="CRH121" s="465"/>
      <c r="CRI121" s="268"/>
      <c r="CRJ121" s="463"/>
      <c r="CRK121" s="463"/>
      <c r="CRL121" s="463"/>
      <c r="CRM121" s="268"/>
      <c r="CRN121" s="463"/>
      <c r="CRO121" s="463"/>
      <c r="CRP121" s="463"/>
      <c r="CRQ121" s="267"/>
      <c r="CRR121" s="464"/>
      <c r="CRS121" s="464"/>
      <c r="CRT121" s="464"/>
      <c r="CRU121" s="267"/>
      <c r="CRV121" s="465"/>
      <c r="CRW121" s="465"/>
      <c r="CRX121" s="465"/>
      <c r="CRY121" s="268"/>
      <c r="CRZ121" s="463"/>
      <c r="CSA121" s="463"/>
      <c r="CSB121" s="463"/>
      <c r="CSC121" s="268"/>
      <c r="CSD121" s="463"/>
      <c r="CSE121" s="463"/>
      <c r="CSF121" s="463"/>
      <c r="CSG121" s="267"/>
      <c r="CSH121" s="464"/>
      <c r="CSI121" s="464"/>
      <c r="CSJ121" s="464"/>
      <c r="CSK121" s="267"/>
      <c r="CSL121" s="465"/>
      <c r="CSM121" s="465"/>
      <c r="CSN121" s="465"/>
      <c r="CSO121" s="268"/>
      <c r="CSP121" s="463"/>
      <c r="CSQ121" s="463"/>
      <c r="CSR121" s="463"/>
      <c r="CSS121" s="268"/>
      <c r="CST121" s="463"/>
      <c r="CSU121" s="463"/>
      <c r="CSV121" s="463"/>
      <c r="CSW121" s="267"/>
      <c r="CSX121" s="464"/>
      <c r="CSY121" s="464"/>
      <c r="CSZ121" s="464"/>
      <c r="CTA121" s="267"/>
      <c r="CTB121" s="465"/>
      <c r="CTC121" s="465"/>
      <c r="CTD121" s="465"/>
      <c r="CTE121" s="268"/>
      <c r="CTF121" s="463"/>
      <c r="CTG121" s="463"/>
      <c r="CTH121" s="463"/>
      <c r="CTI121" s="268"/>
      <c r="CTJ121" s="463"/>
      <c r="CTK121" s="463"/>
      <c r="CTL121" s="463"/>
      <c r="CTM121" s="267"/>
      <c r="CTN121" s="464"/>
      <c r="CTO121" s="464"/>
      <c r="CTP121" s="464"/>
      <c r="CTQ121" s="267"/>
      <c r="CTR121" s="465"/>
      <c r="CTS121" s="465"/>
      <c r="CTT121" s="465"/>
      <c r="CTU121" s="268"/>
      <c r="CTV121" s="463"/>
      <c r="CTW121" s="463"/>
      <c r="CTX121" s="463"/>
      <c r="CTY121" s="268"/>
      <c r="CTZ121" s="463"/>
      <c r="CUA121" s="463"/>
      <c r="CUB121" s="463"/>
      <c r="CUC121" s="267"/>
      <c r="CUD121" s="464"/>
      <c r="CUE121" s="464"/>
      <c r="CUF121" s="464"/>
      <c r="CUG121" s="267"/>
      <c r="CUH121" s="465"/>
      <c r="CUI121" s="465"/>
      <c r="CUJ121" s="465"/>
      <c r="CUK121" s="268"/>
      <c r="CUL121" s="463"/>
      <c r="CUM121" s="463"/>
      <c r="CUN121" s="463"/>
      <c r="CUO121" s="268"/>
      <c r="CUP121" s="463"/>
      <c r="CUQ121" s="463"/>
      <c r="CUR121" s="463"/>
      <c r="CUS121" s="267"/>
      <c r="CUT121" s="464"/>
      <c r="CUU121" s="464"/>
      <c r="CUV121" s="464"/>
      <c r="CUW121" s="267"/>
      <c r="CUX121" s="465"/>
      <c r="CUY121" s="465"/>
      <c r="CUZ121" s="465"/>
      <c r="CVA121" s="268"/>
      <c r="CVB121" s="463"/>
      <c r="CVC121" s="463"/>
      <c r="CVD121" s="463"/>
      <c r="CVE121" s="268"/>
      <c r="CVF121" s="463"/>
      <c r="CVG121" s="463"/>
      <c r="CVH121" s="463"/>
      <c r="CVI121" s="267"/>
      <c r="CVJ121" s="464"/>
      <c r="CVK121" s="464"/>
      <c r="CVL121" s="464"/>
      <c r="CVM121" s="267"/>
      <c r="CVN121" s="465"/>
      <c r="CVO121" s="465"/>
      <c r="CVP121" s="465"/>
      <c r="CVQ121" s="268"/>
      <c r="CVR121" s="463"/>
      <c r="CVS121" s="463"/>
      <c r="CVT121" s="463"/>
      <c r="CVU121" s="268"/>
      <c r="CVV121" s="463"/>
      <c r="CVW121" s="463"/>
      <c r="CVX121" s="463"/>
      <c r="CVY121" s="267"/>
      <c r="CVZ121" s="464"/>
      <c r="CWA121" s="464"/>
      <c r="CWB121" s="464"/>
      <c r="CWC121" s="267"/>
      <c r="CWD121" s="465"/>
      <c r="CWE121" s="465"/>
      <c r="CWF121" s="465"/>
      <c r="CWG121" s="268"/>
      <c r="CWH121" s="463"/>
      <c r="CWI121" s="463"/>
      <c r="CWJ121" s="463"/>
      <c r="CWK121" s="268"/>
      <c r="CWL121" s="463"/>
      <c r="CWM121" s="463"/>
      <c r="CWN121" s="463"/>
      <c r="CWO121" s="267"/>
      <c r="CWP121" s="464"/>
      <c r="CWQ121" s="464"/>
      <c r="CWR121" s="464"/>
      <c r="CWS121" s="267"/>
      <c r="CWT121" s="465"/>
      <c r="CWU121" s="465"/>
      <c r="CWV121" s="465"/>
      <c r="CWW121" s="268"/>
      <c r="CWX121" s="463"/>
      <c r="CWY121" s="463"/>
      <c r="CWZ121" s="463"/>
      <c r="CXA121" s="268"/>
      <c r="CXB121" s="463"/>
      <c r="CXC121" s="463"/>
      <c r="CXD121" s="463"/>
      <c r="CXE121" s="267"/>
      <c r="CXF121" s="464"/>
      <c r="CXG121" s="464"/>
      <c r="CXH121" s="464"/>
      <c r="CXI121" s="267"/>
      <c r="CXJ121" s="465"/>
      <c r="CXK121" s="465"/>
      <c r="CXL121" s="465"/>
      <c r="CXM121" s="268"/>
      <c r="CXN121" s="463"/>
      <c r="CXO121" s="463"/>
      <c r="CXP121" s="463"/>
      <c r="CXQ121" s="268"/>
      <c r="CXR121" s="463"/>
      <c r="CXS121" s="463"/>
      <c r="CXT121" s="463"/>
      <c r="CXU121" s="267"/>
      <c r="CXV121" s="464"/>
      <c r="CXW121" s="464"/>
      <c r="CXX121" s="464"/>
      <c r="CXY121" s="267"/>
      <c r="CXZ121" s="465"/>
      <c r="CYA121" s="465"/>
      <c r="CYB121" s="465"/>
      <c r="CYC121" s="268"/>
      <c r="CYD121" s="463"/>
      <c r="CYE121" s="463"/>
      <c r="CYF121" s="463"/>
      <c r="CYG121" s="268"/>
      <c r="CYH121" s="463"/>
      <c r="CYI121" s="463"/>
      <c r="CYJ121" s="463"/>
      <c r="CYK121" s="267"/>
      <c r="CYL121" s="464"/>
      <c r="CYM121" s="464"/>
      <c r="CYN121" s="464"/>
      <c r="CYO121" s="267"/>
      <c r="CYP121" s="465"/>
      <c r="CYQ121" s="465"/>
      <c r="CYR121" s="465"/>
      <c r="CYS121" s="268"/>
      <c r="CYT121" s="463"/>
      <c r="CYU121" s="463"/>
      <c r="CYV121" s="463"/>
      <c r="CYW121" s="268"/>
      <c r="CYX121" s="463"/>
      <c r="CYY121" s="463"/>
      <c r="CYZ121" s="463"/>
      <c r="CZA121" s="267"/>
      <c r="CZB121" s="464"/>
      <c r="CZC121" s="464"/>
      <c r="CZD121" s="464"/>
      <c r="CZE121" s="267"/>
      <c r="CZF121" s="465"/>
      <c r="CZG121" s="465"/>
      <c r="CZH121" s="465"/>
      <c r="CZI121" s="268"/>
      <c r="CZJ121" s="463"/>
      <c r="CZK121" s="463"/>
      <c r="CZL121" s="463"/>
      <c r="CZM121" s="268"/>
      <c r="CZN121" s="463"/>
      <c r="CZO121" s="463"/>
      <c r="CZP121" s="463"/>
      <c r="CZQ121" s="267"/>
      <c r="CZR121" s="464"/>
      <c r="CZS121" s="464"/>
      <c r="CZT121" s="464"/>
      <c r="CZU121" s="267"/>
      <c r="CZV121" s="465"/>
      <c r="CZW121" s="465"/>
      <c r="CZX121" s="465"/>
      <c r="CZY121" s="268"/>
      <c r="CZZ121" s="463"/>
      <c r="DAA121" s="463"/>
      <c r="DAB121" s="463"/>
      <c r="DAC121" s="268"/>
      <c r="DAD121" s="463"/>
      <c r="DAE121" s="463"/>
      <c r="DAF121" s="463"/>
      <c r="DAG121" s="267"/>
      <c r="DAH121" s="464"/>
      <c r="DAI121" s="464"/>
      <c r="DAJ121" s="464"/>
      <c r="DAK121" s="267"/>
      <c r="DAL121" s="465"/>
      <c r="DAM121" s="465"/>
      <c r="DAN121" s="465"/>
      <c r="DAO121" s="268"/>
      <c r="DAP121" s="463"/>
      <c r="DAQ121" s="463"/>
      <c r="DAR121" s="463"/>
      <c r="DAS121" s="268"/>
      <c r="DAT121" s="463"/>
      <c r="DAU121" s="463"/>
      <c r="DAV121" s="463"/>
      <c r="DAW121" s="267"/>
      <c r="DAX121" s="464"/>
      <c r="DAY121" s="464"/>
      <c r="DAZ121" s="464"/>
      <c r="DBA121" s="267"/>
      <c r="DBB121" s="465"/>
      <c r="DBC121" s="465"/>
      <c r="DBD121" s="465"/>
      <c r="DBE121" s="268"/>
      <c r="DBF121" s="463"/>
      <c r="DBG121" s="463"/>
      <c r="DBH121" s="463"/>
      <c r="DBI121" s="268"/>
      <c r="DBJ121" s="463"/>
      <c r="DBK121" s="463"/>
      <c r="DBL121" s="463"/>
      <c r="DBM121" s="267"/>
      <c r="DBN121" s="464"/>
      <c r="DBO121" s="464"/>
      <c r="DBP121" s="464"/>
      <c r="DBQ121" s="267"/>
      <c r="DBR121" s="465"/>
      <c r="DBS121" s="465"/>
      <c r="DBT121" s="465"/>
      <c r="DBU121" s="268"/>
      <c r="DBV121" s="463"/>
      <c r="DBW121" s="463"/>
      <c r="DBX121" s="463"/>
      <c r="DBY121" s="268"/>
      <c r="DBZ121" s="463"/>
      <c r="DCA121" s="463"/>
      <c r="DCB121" s="463"/>
      <c r="DCC121" s="267"/>
      <c r="DCD121" s="464"/>
      <c r="DCE121" s="464"/>
      <c r="DCF121" s="464"/>
      <c r="DCG121" s="267"/>
      <c r="DCH121" s="465"/>
      <c r="DCI121" s="465"/>
      <c r="DCJ121" s="465"/>
      <c r="DCK121" s="268"/>
      <c r="DCL121" s="463"/>
      <c r="DCM121" s="463"/>
      <c r="DCN121" s="463"/>
      <c r="DCO121" s="268"/>
      <c r="DCP121" s="463"/>
      <c r="DCQ121" s="463"/>
      <c r="DCR121" s="463"/>
      <c r="DCS121" s="267"/>
      <c r="DCT121" s="464"/>
      <c r="DCU121" s="464"/>
      <c r="DCV121" s="464"/>
      <c r="DCW121" s="267"/>
      <c r="DCX121" s="465"/>
      <c r="DCY121" s="465"/>
      <c r="DCZ121" s="465"/>
      <c r="DDA121" s="268"/>
      <c r="DDB121" s="463"/>
      <c r="DDC121" s="463"/>
      <c r="DDD121" s="463"/>
      <c r="DDE121" s="268"/>
      <c r="DDF121" s="463"/>
      <c r="DDG121" s="463"/>
      <c r="DDH121" s="463"/>
      <c r="DDI121" s="267"/>
      <c r="DDJ121" s="464"/>
      <c r="DDK121" s="464"/>
      <c r="DDL121" s="464"/>
      <c r="DDM121" s="267"/>
      <c r="DDN121" s="465"/>
      <c r="DDO121" s="465"/>
      <c r="DDP121" s="465"/>
      <c r="DDQ121" s="268"/>
      <c r="DDR121" s="463"/>
      <c r="DDS121" s="463"/>
      <c r="DDT121" s="463"/>
      <c r="DDU121" s="268"/>
      <c r="DDV121" s="463"/>
      <c r="DDW121" s="463"/>
      <c r="DDX121" s="463"/>
      <c r="DDY121" s="267"/>
      <c r="DDZ121" s="464"/>
      <c r="DEA121" s="464"/>
      <c r="DEB121" s="464"/>
      <c r="DEC121" s="267"/>
      <c r="DED121" s="465"/>
      <c r="DEE121" s="465"/>
      <c r="DEF121" s="465"/>
      <c r="DEG121" s="268"/>
      <c r="DEH121" s="463"/>
      <c r="DEI121" s="463"/>
      <c r="DEJ121" s="463"/>
      <c r="DEK121" s="268"/>
      <c r="DEL121" s="463"/>
      <c r="DEM121" s="463"/>
      <c r="DEN121" s="463"/>
      <c r="DEO121" s="267"/>
      <c r="DEP121" s="464"/>
      <c r="DEQ121" s="464"/>
      <c r="DER121" s="464"/>
      <c r="DES121" s="267"/>
      <c r="DET121" s="465"/>
      <c r="DEU121" s="465"/>
      <c r="DEV121" s="465"/>
      <c r="DEW121" s="268"/>
      <c r="DEX121" s="463"/>
      <c r="DEY121" s="463"/>
      <c r="DEZ121" s="463"/>
      <c r="DFA121" s="268"/>
      <c r="DFB121" s="463"/>
      <c r="DFC121" s="463"/>
      <c r="DFD121" s="463"/>
      <c r="DFE121" s="267"/>
      <c r="DFF121" s="464"/>
      <c r="DFG121" s="464"/>
      <c r="DFH121" s="464"/>
      <c r="DFI121" s="267"/>
      <c r="DFJ121" s="465"/>
      <c r="DFK121" s="465"/>
      <c r="DFL121" s="465"/>
      <c r="DFM121" s="268"/>
      <c r="DFN121" s="463"/>
      <c r="DFO121" s="463"/>
      <c r="DFP121" s="463"/>
      <c r="DFQ121" s="268"/>
      <c r="DFR121" s="463"/>
      <c r="DFS121" s="463"/>
      <c r="DFT121" s="463"/>
      <c r="DFU121" s="267"/>
      <c r="DFV121" s="464"/>
      <c r="DFW121" s="464"/>
      <c r="DFX121" s="464"/>
      <c r="DFY121" s="267"/>
      <c r="DFZ121" s="465"/>
      <c r="DGA121" s="465"/>
      <c r="DGB121" s="465"/>
      <c r="DGC121" s="268"/>
      <c r="DGD121" s="463"/>
      <c r="DGE121" s="463"/>
      <c r="DGF121" s="463"/>
      <c r="DGG121" s="268"/>
      <c r="DGH121" s="463"/>
      <c r="DGI121" s="463"/>
      <c r="DGJ121" s="463"/>
      <c r="DGK121" s="267"/>
      <c r="DGL121" s="464"/>
      <c r="DGM121" s="464"/>
      <c r="DGN121" s="464"/>
      <c r="DGO121" s="267"/>
      <c r="DGP121" s="465"/>
      <c r="DGQ121" s="465"/>
      <c r="DGR121" s="465"/>
      <c r="DGS121" s="268"/>
      <c r="DGT121" s="463"/>
      <c r="DGU121" s="463"/>
      <c r="DGV121" s="463"/>
      <c r="DGW121" s="268"/>
      <c r="DGX121" s="463"/>
      <c r="DGY121" s="463"/>
      <c r="DGZ121" s="463"/>
      <c r="DHA121" s="267"/>
      <c r="DHB121" s="464"/>
      <c r="DHC121" s="464"/>
      <c r="DHD121" s="464"/>
      <c r="DHE121" s="267"/>
      <c r="DHF121" s="465"/>
      <c r="DHG121" s="465"/>
      <c r="DHH121" s="465"/>
      <c r="DHI121" s="268"/>
      <c r="DHJ121" s="463"/>
      <c r="DHK121" s="463"/>
      <c r="DHL121" s="463"/>
      <c r="DHM121" s="268"/>
      <c r="DHN121" s="463"/>
      <c r="DHO121" s="463"/>
      <c r="DHP121" s="463"/>
      <c r="DHQ121" s="267"/>
      <c r="DHR121" s="464"/>
      <c r="DHS121" s="464"/>
      <c r="DHT121" s="464"/>
      <c r="DHU121" s="267"/>
      <c r="DHV121" s="465"/>
      <c r="DHW121" s="465"/>
      <c r="DHX121" s="465"/>
      <c r="DHY121" s="268"/>
      <c r="DHZ121" s="463"/>
      <c r="DIA121" s="463"/>
      <c r="DIB121" s="463"/>
      <c r="DIC121" s="268"/>
      <c r="DID121" s="463"/>
      <c r="DIE121" s="463"/>
      <c r="DIF121" s="463"/>
      <c r="DIG121" s="267"/>
      <c r="DIH121" s="464"/>
      <c r="DII121" s="464"/>
      <c r="DIJ121" s="464"/>
      <c r="DIK121" s="267"/>
      <c r="DIL121" s="465"/>
      <c r="DIM121" s="465"/>
      <c r="DIN121" s="465"/>
      <c r="DIO121" s="268"/>
      <c r="DIP121" s="463"/>
      <c r="DIQ121" s="463"/>
      <c r="DIR121" s="463"/>
      <c r="DIS121" s="268"/>
      <c r="DIT121" s="463"/>
      <c r="DIU121" s="463"/>
      <c r="DIV121" s="463"/>
      <c r="DIW121" s="267"/>
      <c r="DIX121" s="464"/>
      <c r="DIY121" s="464"/>
      <c r="DIZ121" s="464"/>
      <c r="DJA121" s="267"/>
      <c r="DJB121" s="465"/>
      <c r="DJC121" s="465"/>
      <c r="DJD121" s="465"/>
      <c r="DJE121" s="268"/>
      <c r="DJF121" s="463"/>
      <c r="DJG121" s="463"/>
      <c r="DJH121" s="463"/>
      <c r="DJI121" s="268"/>
      <c r="DJJ121" s="463"/>
      <c r="DJK121" s="463"/>
      <c r="DJL121" s="463"/>
      <c r="DJM121" s="267"/>
      <c r="DJN121" s="464"/>
      <c r="DJO121" s="464"/>
      <c r="DJP121" s="464"/>
      <c r="DJQ121" s="267"/>
      <c r="DJR121" s="465"/>
      <c r="DJS121" s="465"/>
      <c r="DJT121" s="465"/>
      <c r="DJU121" s="268"/>
      <c r="DJV121" s="463"/>
      <c r="DJW121" s="463"/>
      <c r="DJX121" s="463"/>
      <c r="DJY121" s="268"/>
      <c r="DJZ121" s="463"/>
      <c r="DKA121" s="463"/>
      <c r="DKB121" s="463"/>
      <c r="DKC121" s="267"/>
      <c r="DKD121" s="464"/>
      <c r="DKE121" s="464"/>
      <c r="DKF121" s="464"/>
      <c r="DKG121" s="267"/>
      <c r="DKH121" s="465"/>
      <c r="DKI121" s="465"/>
      <c r="DKJ121" s="465"/>
      <c r="DKK121" s="268"/>
      <c r="DKL121" s="463"/>
      <c r="DKM121" s="463"/>
      <c r="DKN121" s="463"/>
      <c r="DKO121" s="268"/>
      <c r="DKP121" s="463"/>
      <c r="DKQ121" s="463"/>
      <c r="DKR121" s="463"/>
      <c r="DKS121" s="267"/>
      <c r="DKT121" s="464"/>
      <c r="DKU121" s="464"/>
      <c r="DKV121" s="464"/>
      <c r="DKW121" s="267"/>
      <c r="DKX121" s="465"/>
      <c r="DKY121" s="465"/>
      <c r="DKZ121" s="465"/>
      <c r="DLA121" s="268"/>
      <c r="DLB121" s="463"/>
      <c r="DLC121" s="463"/>
      <c r="DLD121" s="463"/>
      <c r="DLE121" s="268"/>
      <c r="DLF121" s="463"/>
      <c r="DLG121" s="463"/>
      <c r="DLH121" s="463"/>
      <c r="DLI121" s="267"/>
      <c r="DLJ121" s="464"/>
      <c r="DLK121" s="464"/>
      <c r="DLL121" s="464"/>
      <c r="DLM121" s="267"/>
      <c r="DLN121" s="465"/>
      <c r="DLO121" s="465"/>
      <c r="DLP121" s="465"/>
      <c r="DLQ121" s="268"/>
      <c r="DLR121" s="463"/>
      <c r="DLS121" s="463"/>
      <c r="DLT121" s="463"/>
      <c r="DLU121" s="268"/>
      <c r="DLV121" s="463"/>
      <c r="DLW121" s="463"/>
      <c r="DLX121" s="463"/>
      <c r="DLY121" s="267"/>
      <c r="DLZ121" s="464"/>
      <c r="DMA121" s="464"/>
      <c r="DMB121" s="464"/>
      <c r="DMC121" s="267"/>
      <c r="DMD121" s="465"/>
      <c r="DME121" s="465"/>
      <c r="DMF121" s="465"/>
      <c r="DMG121" s="268"/>
      <c r="DMH121" s="463"/>
      <c r="DMI121" s="463"/>
      <c r="DMJ121" s="463"/>
      <c r="DMK121" s="268"/>
      <c r="DML121" s="463"/>
      <c r="DMM121" s="463"/>
      <c r="DMN121" s="463"/>
      <c r="DMO121" s="267"/>
      <c r="DMP121" s="464"/>
      <c r="DMQ121" s="464"/>
      <c r="DMR121" s="464"/>
      <c r="DMS121" s="267"/>
      <c r="DMT121" s="465"/>
      <c r="DMU121" s="465"/>
      <c r="DMV121" s="465"/>
      <c r="DMW121" s="268"/>
      <c r="DMX121" s="463"/>
      <c r="DMY121" s="463"/>
      <c r="DMZ121" s="463"/>
      <c r="DNA121" s="268"/>
      <c r="DNB121" s="463"/>
      <c r="DNC121" s="463"/>
      <c r="DND121" s="463"/>
      <c r="DNE121" s="267"/>
      <c r="DNF121" s="464"/>
      <c r="DNG121" s="464"/>
      <c r="DNH121" s="464"/>
      <c r="DNI121" s="267"/>
      <c r="DNJ121" s="465"/>
      <c r="DNK121" s="465"/>
      <c r="DNL121" s="465"/>
      <c r="DNM121" s="268"/>
      <c r="DNN121" s="463"/>
      <c r="DNO121" s="463"/>
      <c r="DNP121" s="463"/>
      <c r="DNQ121" s="268"/>
      <c r="DNR121" s="463"/>
      <c r="DNS121" s="463"/>
      <c r="DNT121" s="463"/>
      <c r="DNU121" s="267"/>
      <c r="DNV121" s="464"/>
      <c r="DNW121" s="464"/>
      <c r="DNX121" s="464"/>
      <c r="DNY121" s="267"/>
      <c r="DNZ121" s="465"/>
      <c r="DOA121" s="465"/>
      <c r="DOB121" s="465"/>
      <c r="DOC121" s="268"/>
      <c r="DOD121" s="463"/>
      <c r="DOE121" s="463"/>
      <c r="DOF121" s="463"/>
      <c r="DOG121" s="268"/>
      <c r="DOH121" s="463"/>
      <c r="DOI121" s="463"/>
      <c r="DOJ121" s="463"/>
      <c r="DOK121" s="267"/>
      <c r="DOL121" s="464"/>
      <c r="DOM121" s="464"/>
      <c r="DON121" s="464"/>
      <c r="DOO121" s="267"/>
      <c r="DOP121" s="465"/>
      <c r="DOQ121" s="465"/>
      <c r="DOR121" s="465"/>
      <c r="DOS121" s="268"/>
      <c r="DOT121" s="463"/>
      <c r="DOU121" s="463"/>
      <c r="DOV121" s="463"/>
      <c r="DOW121" s="268"/>
      <c r="DOX121" s="463"/>
      <c r="DOY121" s="463"/>
      <c r="DOZ121" s="463"/>
      <c r="DPA121" s="267"/>
      <c r="DPB121" s="464"/>
      <c r="DPC121" s="464"/>
      <c r="DPD121" s="464"/>
      <c r="DPE121" s="267"/>
      <c r="DPF121" s="465"/>
      <c r="DPG121" s="465"/>
      <c r="DPH121" s="465"/>
      <c r="DPI121" s="268"/>
      <c r="DPJ121" s="463"/>
      <c r="DPK121" s="463"/>
      <c r="DPL121" s="463"/>
      <c r="DPM121" s="268"/>
      <c r="DPN121" s="463"/>
      <c r="DPO121" s="463"/>
      <c r="DPP121" s="463"/>
      <c r="DPQ121" s="267"/>
      <c r="DPR121" s="464"/>
      <c r="DPS121" s="464"/>
      <c r="DPT121" s="464"/>
      <c r="DPU121" s="267"/>
      <c r="DPV121" s="465"/>
      <c r="DPW121" s="465"/>
      <c r="DPX121" s="465"/>
      <c r="DPY121" s="268"/>
      <c r="DPZ121" s="463"/>
      <c r="DQA121" s="463"/>
      <c r="DQB121" s="463"/>
      <c r="DQC121" s="268"/>
      <c r="DQD121" s="463"/>
      <c r="DQE121" s="463"/>
      <c r="DQF121" s="463"/>
      <c r="DQG121" s="267"/>
      <c r="DQH121" s="464"/>
      <c r="DQI121" s="464"/>
      <c r="DQJ121" s="464"/>
      <c r="DQK121" s="267"/>
      <c r="DQL121" s="465"/>
      <c r="DQM121" s="465"/>
      <c r="DQN121" s="465"/>
      <c r="DQO121" s="268"/>
      <c r="DQP121" s="463"/>
      <c r="DQQ121" s="463"/>
      <c r="DQR121" s="463"/>
      <c r="DQS121" s="268"/>
      <c r="DQT121" s="463"/>
      <c r="DQU121" s="463"/>
      <c r="DQV121" s="463"/>
      <c r="DQW121" s="267"/>
      <c r="DQX121" s="464"/>
      <c r="DQY121" s="464"/>
      <c r="DQZ121" s="464"/>
      <c r="DRA121" s="267"/>
      <c r="DRB121" s="465"/>
      <c r="DRC121" s="465"/>
      <c r="DRD121" s="465"/>
      <c r="DRE121" s="268"/>
      <c r="DRF121" s="463"/>
      <c r="DRG121" s="463"/>
      <c r="DRH121" s="463"/>
      <c r="DRI121" s="268"/>
      <c r="DRJ121" s="463"/>
      <c r="DRK121" s="463"/>
      <c r="DRL121" s="463"/>
      <c r="DRM121" s="267"/>
      <c r="DRN121" s="464"/>
      <c r="DRO121" s="464"/>
      <c r="DRP121" s="464"/>
      <c r="DRQ121" s="267"/>
      <c r="DRR121" s="465"/>
      <c r="DRS121" s="465"/>
      <c r="DRT121" s="465"/>
      <c r="DRU121" s="268"/>
      <c r="DRV121" s="463"/>
      <c r="DRW121" s="463"/>
      <c r="DRX121" s="463"/>
      <c r="DRY121" s="268"/>
      <c r="DRZ121" s="463"/>
      <c r="DSA121" s="463"/>
      <c r="DSB121" s="463"/>
      <c r="DSC121" s="267"/>
      <c r="DSD121" s="464"/>
      <c r="DSE121" s="464"/>
      <c r="DSF121" s="464"/>
      <c r="DSG121" s="267"/>
      <c r="DSH121" s="465"/>
      <c r="DSI121" s="465"/>
      <c r="DSJ121" s="465"/>
      <c r="DSK121" s="268"/>
      <c r="DSL121" s="463"/>
      <c r="DSM121" s="463"/>
      <c r="DSN121" s="463"/>
      <c r="DSO121" s="268"/>
      <c r="DSP121" s="463"/>
      <c r="DSQ121" s="463"/>
      <c r="DSR121" s="463"/>
      <c r="DSS121" s="267"/>
      <c r="DST121" s="464"/>
      <c r="DSU121" s="464"/>
      <c r="DSV121" s="464"/>
      <c r="DSW121" s="267"/>
      <c r="DSX121" s="465"/>
      <c r="DSY121" s="465"/>
      <c r="DSZ121" s="465"/>
      <c r="DTA121" s="268"/>
      <c r="DTB121" s="463"/>
      <c r="DTC121" s="463"/>
      <c r="DTD121" s="463"/>
      <c r="DTE121" s="268"/>
      <c r="DTF121" s="463"/>
      <c r="DTG121" s="463"/>
      <c r="DTH121" s="463"/>
      <c r="DTI121" s="267"/>
      <c r="DTJ121" s="464"/>
      <c r="DTK121" s="464"/>
      <c r="DTL121" s="464"/>
      <c r="DTM121" s="267"/>
      <c r="DTN121" s="465"/>
      <c r="DTO121" s="465"/>
      <c r="DTP121" s="465"/>
      <c r="DTQ121" s="268"/>
      <c r="DTR121" s="463"/>
      <c r="DTS121" s="463"/>
      <c r="DTT121" s="463"/>
      <c r="DTU121" s="268"/>
      <c r="DTV121" s="463"/>
      <c r="DTW121" s="463"/>
      <c r="DTX121" s="463"/>
      <c r="DTY121" s="267"/>
      <c r="DTZ121" s="464"/>
      <c r="DUA121" s="464"/>
      <c r="DUB121" s="464"/>
      <c r="DUC121" s="267"/>
      <c r="DUD121" s="465"/>
      <c r="DUE121" s="465"/>
      <c r="DUF121" s="465"/>
      <c r="DUG121" s="268"/>
      <c r="DUH121" s="463"/>
      <c r="DUI121" s="463"/>
      <c r="DUJ121" s="463"/>
      <c r="DUK121" s="268"/>
      <c r="DUL121" s="463"/>
      <c r="DUM121" s="463"/>
      <c r="DUN121" s="463"/>
      <c r="DUO121" s="267"/>
      <c r="DUP121" s="464"/>
      <c r="DUQ121" s="464"/>
      <c r="DUR121" s="464"/>
      <c r="DUS121" s="267"/>
      <c r="DUT121" s="465"/>
      <c r="DUU121" s="465"/>
      <c r="DUV121" s="465"/>
      <c r="DUW121" s="268"/>
      <c r="DUX121" s="463"/>
      <c r="DUY121" s="463"/>
      <c r="DUZ121" s="463"/>
      <c r="DVA121" s="268"/>
      <c r="DVB121" s="463"/>
      <c r="DVC121" s="463"/>
      <c r="DVD121" s="463"/>
      <c r="DVE121" s="267"/>
      <c r="DVF121" s="464"/>
      <c r="DVG121" s="464"/>
      <c r="DVH121" s="464"/>
      <c r="DVI121" s="267"/>
      <c r="DVJ121" s="465"/>
      <c r="DVK121" s="465"/>
      <c r="DVL121" s="465"/>
      <c r="DVM121" s="268"/>
      <c r="DVN121" s="463"/>
      <c r="DVO121" s="463"/>
      <c r="DVP121" s="463"/>
      <c r="DVQ121" s="268"/>
      <c r="DVR121" s="463"/>
      <c r="DVS121" s="463"/>
      <c r="DVT121" s="463"/>
      <c r="DVU121" s="267"/>
      <c r="DVV121" s="464"/>
      <c r="DVW121" s="464"/>
      <c r="DVX121" s="464"/>
      <c r="DVY121" s="267"/>
      <c r="DVZ121" s="465"/>
      <c r="DWA121" s="465"/>
      <c r="DWB121" s="465"/>
      <c r="DWC121" s="268"/>
      <c r="DWD121" s="463"/>
      <c r="DWE121" s="463"/>
      <c r="DWF121" s="463"/>
      <c r="DWG121" s="268"/>
      <c r="DWH121" s="463"/>
      <c r="DWI121" s="463"/>
      <c r="DWJ121" s="463"/>
      <c r="DWK121" s="267"/>
      <c r="DWL121" s="464"/>
      <c r="DWM121" s="464"/>
      <c r="DWN121" s="464"/>
      <c r="DWO121" s="267"/>
      <c r="DWP121" s="465"/>
      <c r="DWQ121" s="465"/>
      <c r="DWR121" s="465"/>
      <c r="DWS121" s="268"/>
      <c r="DWT121" s="463"/>
      <c r="DWU121" s="463"/>
      <c r="DWV121" s="463"/>
      <c r="DWW121" s="268"/>
      <c r="DWX121" s="463"/>
      <c r="DWY121" s="463"/>
      <c r="DWZ121" s="463"/>
      <c r="DXA121" s="267"/>
      <c r="DXB121" s="464"/>
      <c r="DXC121" s="464"/>
      <c r="DXD121" s="464"/>
      <c r="DXE121" s="267"/>
      <c r="DXF121" s="465"/>
      <c r="DXG121" s="465"/>
      <c r="DXH121" s="465"/>
      <c r="DXI121" s="268"/>
      <c r="DXJ121" s="463"/>
      <c r="DXK121" s="463"/>
      <c r="DXL121" s="463"/>
      <c r="DXM121" s="268"/>
      <c r="DXN121" s="463"/>
      <c r="DXO121" s="463"/>
      <c r="DXP121" s="463"/>
      <c r="DXQ121" s="267"/>
      <c r="DXR121" s="464"/>
      <c r="DXS121" s="464"/>
      <c r="DXT121" s="464"/>
      <c r="DXU121" s="267"/>
      <c r="DXV121" s="465"/>
      <c r="DXW121" s="465"/>
      <c r="DXX121" s="465"/>
      <c r="DXY121" s="268"/>
      <c r="DXZ121" s="463"/>
      <c r="DYA121" s="463"/>
      <c r="DYB121" s="463"/>
      <c r="DYC121" s="268"/>
      <c r="DYD121" s="463"/>
      <c r="DYE121" s="463"/>
      <c r="DYF121" s="463"/>
      <c r="DYG121" s="267"/>
      <c r="DYH121" s="464"/>
      <c r="DYI121" s="464"/>
      <c r="DYJ121" s="464"/>
      <c r="DYK121" s="267"/>
      <c r="DYL121" s="465"/>
      <c r="DYM121" s="465"/>
      <c r="DYN121" s="465"/>
      <c r="DYO121" s="268"/>
      <c r="DYP121" s="463"/>
      <c r="DYQ121" s="463"/>
      <c r="DYR121" s="463"/>
      <c r="DYS121" s="268"/>
      <c r="DYT121" s="463"/>
      <c r="DYU121" s="463"/>
      <c r="DYV121" s="463"/>
      <c r="DYW121" s="267"/>
      <c r="DYX121" s="464"/>
      <c r="DYY121" s="464"/>
      <c r="DYZ121" s="464"/>
      <c r="DZA121" s="267"/>
      <c r="DZB121" s="465"/>
      <c r="DZC121" s="465"/>
      <c r="DZD121" s="465"/>
      <c r="DZE121" s="268"/>
      <c r="DZF121" s="463"/>
      <c r="DZG121" s="463"/>
      <c r="DZH121" s="463"/>
      <c r="DZI121" s="268"/>
      <c r="DZJ121" s="463"/>
      <c r="DZK121" s="463"/>
      <c r="DZL121" s="463"/>
      <c r="DZM121" s="267"/>
      <c r="DZN121" s="464"/>
      <c r="DZO121" s="464"/>
      <c r="DZP121" s="464"/>
      <c r="DZQ121" s="267"/>
      <c r="DZR121" s="465"/>
      <c r="DZS121" s="465"/>
      <c r="DZT121" s="465"/>
      <c r="DZU121" s="268"/>
      <c r="DZV121" s="463"/>
      <c r="DZW121" s="463"/>
      <c r="DZX121" s="463"/>
      <c r="DZY121" s="268"/>
      <c r="DZZ121" s="463"/>
      <c r="EAA121" s="463"/>
      <c r="EAB121" s="463"/>
      <c r="EAC121" s="267"/>
      <c r="EAD121" s="464"/>
      <c r="EAE121" s="464"/>
      <c r="EAF121" s="464"/>
      <c r="EAG121" s="267"/>
      <c r="EAH121" s="465"/>
      <c r="EAI121" s="465"/>
      <c r="EAJ121" s="465"/>
      <c r="EAK121" s="268"/>
      <c r="EAL121" s="463"/>
      <c r="EAM121" s="463"/>
      <c r="EAN121" s="463"/>
      <c r="EAO121" s="268"/>
      <c r="EAP121" s="463"/>
      <c r="EAQ121" s="463"/>
      <c r="EAR121" s="463"/>
      <c r="EAS121" s="267"/>
      <c r="EAT121" s="464"/>
      <c r="EAU121" s="464"/>
      <c r="EAV121" s="464"/>
      <c r="EAW121" s="267"/>
      <c r="EAX121" s="465"/>
      <c r="EAY121" s="465"/>
      <c r="EAZ121" s="465"/>
      <c r="EBA121" s="268"/>
      <c r="EBB121" s="463"/>
      <c r="EBC121" s="463"/>
      <c r="EBD121" s="463"/>
      <c r="EBE121" s="268"/>
      <c r="EBF121" s="463"/>
      <c r="EBG121" s="463"/>
      <c r="EBH121" s="463"/>
      <c r="EBI121" s="267"/>
      <c r="EBJ121" s="464"/>
      <c r="EBK121" s="464"/>
      <c r="EBL121" s="464"/>
      <c r="EBM121" s="267"/>
      <c r="EBN121" s="465"/>
      <c r="EBO121" s="465"/>
      <c r="EBP121" s="465"/>
      <c r="EBQ121" s="268"/>
      <c r="EBR121" s="463"/>
      <c r="EBS121" s="463"/>
      <c r="EBT121" s="463"/>
      <c r="EBU121" s="268"/>
      <c r="EBV121" s="463"/>
      <c r="EBW121" s="463"/>
      <c r="EBX121" s="463"/>
      <c r="EBY121" s="267"/>
      <c r="EBZ121" s="464"/>
      <c r="ECA121" s="464"/>
      <c r="ECB121" s="464"/>
      <c r="ECC121" s="267"/>
      <c r="ECD121" s="465"/>
      <c r="ECE121" s="465"/>
      <c r="ECF121" s="465"/>
      <c r="ECG121" s="268"/>
      <c r="ECH121" s="463"/>
      <c r="ECI121" s="463"/>
      <c r="ECJ121" s="463"/>
      <c r="ECK121" s="268"/>
      <c r="ECL121" s="463"/>
      <c r="ECM121" s="463"/>
      <c r="ECN121" s="463"/>
      <c r="ECO121" s="267"/>
      <c r="ECP121" s="464"/>
      <c r="ECQ121" s="464"/>
      <c r="ECR121" s="464"/>
      <c r="ECS121" s="267"/>
      <c r="ECT121" s="465"/>
      <c r="ECU121" s="465"/>
      <c r="ECV121" s="465"/>
      <c r="ECW121" s="268"/>
      <c r="ECX121" s="463"/>
      <c r="ECY121" s="463"/>
      <c r="ECZ121" s="463"/>
      <c r="EDA121" s="268"/>
      <c r="EDB121" s="463"/>
      <c r="EDC121" s="463"/>
      <c r="EDD121" s="463"/>
      <c r="EDE121" s="267"/>
      <c r="EDF121" s="464"/>
      <c r="EDG121" s="464"/>
      <c r="EDH121" s="464"/>
      <c r="EDI121" s="267"/>
      <c r="EDJ121" s="465"/>
      <c r="EDK121" s="465"/>
      <c r="EDL121" s="465"/>
      <c r="EDM121" s="268"/>
      <c r="EDN121" s="463"/>
      <c r="EDO121" s="463"/>
      <c r="EDP121" s="463"/>
      <c r="EDQ121" s="268"/>
      <c r="EDR121" s="463"/>
      <c r="EDS121" s="463"/>
      <c r="EDT121" s="463"/>
      <c r="EDU121" s="267"/>
      <c r="EDV121" s="464"/>
      <c r="EDW121" s="464"/>
      <c r="EDX121" s="464"/>
      <c r="EDY121" s="267"/>
      <c r="EDZ121" s="465"/>
      <c r="EEA121" s="465"/>
      <c r="EEB121" s="465"/>
      <c r="EEC121" s="268"/>
      <c r="EED121" s="463"/>
      <c r="EEE121" s="463"/>
      <c r="EEF121" s="463"/>
      <c r="EEG121" s="268"/>
      <c r="EEH121" s="463"/>
      <c r="EEI121" s="463"/>
      <c r="EEJ121" s="463"/>
      <c r="EEK121" s="267"/>
      <c r="EEL121" s="464"/>
      <c r="EEM121" s="464"/>
      <c r="EEN121" s="464"/>
      <c r="EEO121" s="267"/>
      <c r="EEP121" s="465"/>
      <c r="EEQ121" s="465"/>
      <c r="EER121" s="465"/>
      <c r="EES121" s="268"/>
      <c r="EET121" s="463"/>
      <c r="EEU121" s="463"/>
      <c r="EEV121" s="463"/>
      <c r="EEW121" s="268"/>
      <c r="EEX121" s="463"/>
      <c r="EEY121" s="463"/>
      <c r="EEZ121" s="463"/>
      <c r="EFA121" s="267"/>
      <c r="EFB121" s="464"/>
      <c r="EFC121" s="464"/>
      <c r="EFD121" s="464"/>
      <c r="EFE121" s="267"/>
      <c r="EFF121" s="465"/>
      <c r="EFG121" s="465"/>
      <c r="EFH121" s="465"/>
      <c r="EFI121" s="268"/>
      <c r="EFJ121" s="463"/>
      <c r="EFK121" s="463"/>
      <c r="EFL121" s="463"/>
      <c r="EFM121" s="268"/>
      <c r="EFN121" s="463"/>
      <c r="EFO121" s="463"/>
      <c r="EFP121" s="463"/>
      <c r="EFQ121" s="267"/>
      <c r="EFR121" s="464"/>
      <c r="EFS121" s="464"/>
      <c r="EFT121" s="464"/>
      <c r="EFU121" s="267"/>
      <c r="EFV121" s="465"/>
      <c r="EFW121" s="465"/>
      <c r="EFX121" s="465"/>
      <c r="EFY121" s="268"/>
      <c r="EFZ121" s="463"/>
      <c r="EGA121" s="463"/>
      <c r="EGB121" s="463"/>
      <c r="EGC121" s="268"/>
      <c r="EGD121" s="463"/>
      <c r="EGE121" s="463"/>
      <c r="EGF121" s="463"/>
      <c r="EGG121" s="267"/>
      <c r="EGH121" s="464"/>
      <c r="EGI121" s="464"/>
      <c r="EGJ121" s="464"/>
      <c r="EGK121" s="267"/>
      <c r="EGL121" s="465"/>
      <c r="EGM121" s="465"/>
      <c r="EGN121" s="465"/>
      <c r="EGO121" s="268"/>
      <c r="EGP121" s="463"/>
      <c r="EGQ121" s="463"/>
      <c r="EGR121" s="463"/>
      <c r="EGS121" s="268"/>
      <c r="EGT121" s="463"/>
      <c r="EGU121" s="463"/>
      <c r="EGV121" s="463"/>
      <c r="EGW121" s="267"/>
      <c r="EGX121" s="464"/>
      <c r="EGY121" s="464"/>
      <c r="EGZ121" s="464"/>
      <c r="EHA121" s="267"/>
      <c r="EHB121" s="465"/>
      <c r="EHC121" s="465"/>
      <c r="EHD121" s="465"/>
      <c r="EHE121" s="268"/>
      <c r="EHF121" s="463"/>
      <c r="EHG121" s="463"/>
      <c r="EHH121" s="463"/>
      <c r="EHI121" s="268"/>
      <c r="EHJ121" s="463"/>
      <c r="EHK121" s="463"/>
      <c r="EHL121" s="463"/>
      <c r="EHM121" s="267"/>
      <c r="EHN121" s="464"/>
      <c r="EHO121" s="464"/>
      <c r="EHP121" s="464"/>
      <c r="EHQ121" s="267"/>
      <c r="EHR121" s="465"/>
      <c r="EHS121" s="465"/>
      <c r="EHT121" s="465"/>
      <c r="EHU121" s="268"/>
      <c r="EHV121" s="463"/>
      <c r="EHW121" s="463"/>
      <c r="EHX121" s="463"/>
      <c r="EHY121" s="268"/>
      <c r="EHZ121" s="463"/>
      <c r="EIA121" s="463"/>
      <c r="EIB121" s="463"/>
      <c r="EIC121" s="267"/>
      <c r="EID121" s="464"/>
      <c r="EIE121" s="464"/>
      <c r="EIF121" s="464"/>
      <c r="EIG121" s="267"/>
      <c r="EIH121" s="465"/>
      <c r="EII121" s="465"/>
      <c r="EIJ121" s="465"/>
      <c r="EIK121" s="268"/>
      <c r="EIL121" s="463"/>
      <c r="EIM121" s="463"/>
      <c r="EIN121" s="463"/>
      <c r="EIO121" s="268"/>
      <c r="EIP121" s="463"/>
      <c r="EIQ121" s="463"/>
      <c r="EIR121" s="463"/>
      <c r="EIS121" s="267"/>
      <c r="EIT121" s="464"/>
      <c r="EIU121" s="464"/>
      <c r="EIV121" s="464"/>
      <c r="EIW121" s="267"/>
      <c r="EIX121" s="465"/>
      <c r="EIY121" s="465"/>
      <c r="EIZ121" s="465"/>
      <c r="EJA121" s="268"/>
      <c r="EJB121" s="463"/>
      <c r="EJC121" s="463"/>
      <c r="EJD121" s="463"/>
      <c r="EJE121" s="268"/>
      <c r="EJF121" s="463"/>
      <c r="EJG121" s="463"/>
      <c r="EJH121" s="463"/>
      <c r="EJI121" s="267"/>
      <c r="EJJ121" s="464"/>
      <c r="EJK121" s="464"/>
      <c r="EJL121" s="464"/>
      <c r="EJM121" s="267"/>
      <c r="EJN121" s="465"/>
      <c r="EJO121" s="465"/>
      <c r="EJP121" s="465"/>
      <c r="EJQ121" s="268"/>
      <c r="EJR121" s="463"/>
      <c r="EJS121" s="463"/>
      <c r="EJT121" s="463"/>
      <c r="EJU121" s="268"/>
      <c r="EJV121" s="463"/>
      <c r="EJW121" s="463"/>
      <c r="EJX121" s="463"/>
      <c r="EJY121" s="267"/>
      <c r="EJZ121" s="464"/>
      <c r="EKA121" s="464"/>
      <c r="EKB121" s="464"/>
      <c r="EKC121" s="267"/>
      <c r="EKD121" s="465"/>
      <c r="EKE121" s="465"/>
      <c r="EKF121" s="465"/>
      <c r="EKG121" s="268"/>
      <c r="EKH121" s="463"/>
      <c r="EKI121" s="463"/>
      <c r="EKJ121" s="463"/>
      <c r="EKK121" s="268"/>
      <c r="EKL121" s="463"/>
      <c r="EKM121" s="463"/>
      <c r="EKN121" s="463"/>
      <c r="EKO121" s="267"/>
      <c r="EKP121" s="464"/>
      <c r="EKQ121" s="464"/>
      <c r="EKR121" s="464"/>
      <c r="EKS121" s="267"/>
      <c r="EKT121" s="465"/>
      <c r="EKU121" s="465"/>
      <c r="EKV121" s="465"/>
      <c r="EKW121" s="268"/>
      <c r="EKX121" s="463"/>
      <c r="EKY121" s="463"/>
      <c r="EKZ121" s="463"/>
      <c r="ELA121" s="268"/>
      <c r="ELB121" s="463"/>
      <c r="ELC121" s="463"/>
      <c r="ELD121" s="463"/>
      <c r="ELE121" s="267"/>
      <c r="ELF121" s="464"/>
      <c r="ELG121" s="464"/>
      <c r="ELH121" s="464"/>
      <c r="ELI121" s="267"/>
      <c r="ELJ121" s="465"/>
      <c r="ELK121" s="465"/>
      <c r="ELL121" s="465"/>
      <c r="ELM121" s="268"/>
      <c r="ELN121" s="463"/>
      <c r="ELO121" s="463"/>
      <c r="ELP121" s="463"/>
      <c r="ELQ121" s="268"/>
      <c r="ELR121" s="463"/>
      <c r="ELS121" s="463"/>
      <c r="ELT121" s="463"/>
      <c r="ELU121" s="267"/>
      <c r="ELV121" s="464"/>
      <c r="ELW121" s="464"/>
      <c r="ELX121" s="464"/>
      <c r="ELY121" s="267"/>
      <c r="ELZ121" s="465"/>
      <c r="EMA121" s="465"/>
      <c r="EMB121" s="465"/>
      <c r="EMC121" s="268"/>
      <c r="EMD121" s="463"/>
      <c r="EME121" s="463"/>
      <c r="EMF121" s="463"/>
      <c r="EMG121" s="268"/>
      <c r="EMH121" s="463"/>
      <c r="EMI121" s="463"/>
      <c r="EMJ121" s="463"/>
      <c r="EMK121" s="267"/>
      <c r="EML121" s="464"/>
      <c r="EMM121" s="464"/>
      <c r="EMN121" s="464"/>
      <c r="EMO121" s="267"/>
      <c r="EMP121" s="465"/>
      <c r="EMQ121" s="465"/>
      <c r="EMR121" s="465"/>
      <c r="EMS121" s="268"/>
      <c r="EMT121" s="463"/>
      <c r="EMU121" s="463"/>
      <c r="EMV121" s="463"/>
      <c r="EMW121" s="268"/>
      <c r="EMX121" s="463"/>
      <c r="EMY121" s="463"/>
      <c r="EMZ121" s="463"/>
      <c r="ENA121" s="267"/>
      <c r="ENB121" s="464"/>
      <c r="ENC121" s="464"/>
      <c r="END121" s="464"/>
      <c r="ENE121" s="267"/>
      <c r="ENF121" s="465"/>
      <c r="ENG121" s="465"/>
      <c r="ENH121" s="465"/>
      <c r="ENI121" s="268"/>
      <c r="ENJ121" s="463"/>
      <c r="ENK121" s="463"/>
      <c r="ENL121" s="463"/>
      <c r="ENM121" s="268"/>
      <c r="ENN121" s="463"/>
      <c r="ENO121" s="463"/>
      <c r="ENP121" s="463"/>
      <c r="ENQ121" s="267"/>
      <c r="ENR121" s="464"/>
      <c r="ENS121" s="464"/>
      <c r="ENT121" s="464"/>
      <c r="ENU121" s="267"/>
      <c r="ENV121" s="465"/>
      <c r="ENW121" s="465"/>
      <c r="ENX121" s="465"/>
      <c r="ENY121" s="268"/>
      <c r="ENZ121" s="463"/>
      <c r="EOA121" s="463"/>
      <c r="EOB121" s="463"/>
      <c r="EOC121" s="268"/>
      <c r="EOD121" s="463"/>
      <c r="EOE121" s="463"/>
      <c r="EOF121" s="463"/>
      <c r="EOG121" s="267"/>
      <c r="EOH121" s="464"/>
      <c r="EOI121" s="464"/>
      <c r="EOJ121" s="464"/>
      <c r="EOK121" s="267"/>
      <c r="EOL121" s="465"/>
      <c r="EOM121" s="465"/>
      <c r="EON121" s="465"/>
      <c r="EOO121" s="268"/>
      <c r="EOP121" s="463"/>
      <c r="EOQ121" s="463"/>
      <c r="EOR121" s="463"/>
      <c r="EOS121" s="268"/>
      <c r="EOT121" s="463"/>
      <c r="EOU121" s="463"/>
      <c r="EOV121" s="463"/>
      <c r="EOW121" s="267"/>
      <c r="EOX121" s="464"/>
      <c r="EOY121" s="464"/>
      <c r="EOZ121" s="464"/>
      <c r="EPA121" s="267"/>
      <c r="EPB121" s="465"/>
      <c r="EPC121" s="465"/>
      <c r="EPD121" s="465"/>
      <c r="EPE121" s="268"/>
      <c r="EPF121" s="463"/>
      <c r="EPG121" s="463"/>
      <c r="EPH121" s="463"/>
      <c r="EPI121" s="268"/>
      <c r="EPJ121" s="463"/>
      <c r="EPK121" s="463"/>
      <c r="EPL121" s="463"/>
      <c r="EPM121" s="267"/>
      <c r="EPN121" s="464"/>
      <c r="EPO121" s="464"/>
      <c r="EPP121" s="464"/>
      <c r="EPQ121" s="267"/>
      <c r="EPR121" s="465"/>
      <c r="EPS121" s="465"/>
      <c r="EPT121" s="465"/>
      <c r="EPU121" s="268"/>
      <c r="EPV121" s="463"/>
      <c r="EPW121" s="463"/>
      <c r="EPX121" s="463"/>
      <c r="EPY121" s="268"/>
      <c r="EPZ121" s="463"/>
      <c r="EQA121" s="463"/>
      <c r="EQB121" s="463"/>
      <c r="EQC121" s="267"/>
      <c r="EQD121" s="464"/>
      <c r="EQE121" s="464"/>
      <c r="EQF121" s="464"/>
      <c r="EQG121" s="267"/>
      <c r="EQH121" s="465"/>
      <c r="EQI121" s="465"/>
      <c r="EQJ121" s="465"/>
      <c r="EQK121" s="268"/>
      <c r="EQL121" s="463"/>
      <c r="EQM121" s="463"/>
      <c r="EQN121" s="463"/>
      <c r="EQO121" s="268"/>
      <c r="EQP121" s="463"/>
      <c r="EQQ121" s="463"/>
      <c r="EQR121" s="463"/>
      <c r="EQS121" s="267"/>
      <c r="EQT121" s="464"/>
      <c r="EQU121" s="464"/>
      <c r="EQV121" s="464"/>
      <c r="EQW121" s="267"/>
      <c r="EQX121" s="465"/>
      <c r="EQY121" s="465"/>
      <c r="EQZ121" s="465"/>
      <c r="ERA121" s="268"/>
      <c r="ERB121" s="463"/>
      <c r="ERC121" s="463"/>
      <c r="ERD121" s="463"/>
      <c r="ERE121" s="268"/>
      <c r="ERF121" s="463"/>
      <c r="ERG121" s="463"/>
      <c r="ERH121" s="463"/>
      <c r="ERI121" s="267"/>
      <c r="ERJ121" s="464"/>
      <c r="ERK121" s="464"/>
      <c r="ERL121" s="464"/>
      <c r="ERM121" s="267"/>
      <c r="ERN121" s="465"/>
      <c r="ERO121" s="465"/>
      <c r="ERP121" s="465"/>
      <c r="ERQ121" s="268"/>
      <c r="ERR121" s="463"/>
      <c r="ERS121" s="463"/>
      <c r="ERT121" s="463"/>
      <c r="ERU121" s="268"/>
      <c r="ERV121" s="463"/>
      <c r="ERW121" s="463"/>
      <c r="ERX121" s="463"/>
      <c r="ERY121" s="267"/>
      <c r="ERZ121" s="464"/>
      <c r="ESA121" s="464"/>
      <c r="ESB121" s="464"/>
      <c r="ESC121" s="267"/>
      <c r="ESD121" s="465"/>
      <c r="ESE121" s="465"/>
      <c r="ESF121" s="465"/>
      <c r="ESG121" s="268"/>
      <c r="ESH121" s="463"/>
      <c r="ESI121" s="463"/>
      <c r="ESJ121" s="463"/>
      <c r="ESK121" s="268"/>
      <c r="ESL121" s="463"/>
      <c r="ESM121" s="463"/>
      <c r="ESN121" s="463"/>
      <c r="ESO121" s="267"/>
      <c r="ESP121" s="464"/>
      <c r="ESQ121" s="464"/>
      <c r="ESR121" s="464"/>
      <c r="ESS121" s="267"/>
      <c r="EST121" s="465"/>
      <c r="ESU121" s="465"/>
      <c r="ESV121" s="465"/>
      <c r="ESW121" s="268"/>
      <c r="ESX121" s="463"/>
      <c r="ESY121" s="463"/>
      <c r="ESZ121" s="463"/>
      <c r="ETA121" s="268"/>
      <c r="ETB121" s="463"/>
      <c r="ETC121" s="463"/>
      <c r="ETD121" s="463"/>
      <c r="ETE121" s="267"/>
      <c r="ETF121" s="464"/>
      <c r="ETG121" s="464"/>
      <c r="ETH121" s="464"/>
      <c r="ETI121" s="267"/>
      <c r="ETJ121" s="465"/>
      <c r="ETK121" s="465"/>
      <c r="ETL121" s="465"/>
      <c r="ETM121" s="268"/>
      <c r="ETN121" s="463"/>
      <c r="ETO121" s="463"/>
      <c r="ETP121" s="463"/>
      <c r="ETQ121" s="268"/>
      <c r="ETR121" s="463"/>
      <c r="ETS121" s="463"/>
      <c r="ETT121" s="463"/>
      <c r="ETU121" s="267"/>
      <c r="ETV121" s="464"/>
      <c r="ETW121" s="464"/>
      <c r="ETX121" s="464"/>
      <c r="ETY121" s="267"/>
      <c r="ETZ121" s="465"/>
      <c r="EUA121" s="465"/>
      <c r="EUB121" s="465"/>
      <c r="EUC121" s="268"/>
      <c r="EUD121" s="463"/>
      <c r="EUE121" s="463"/>
      <c r="EUF121" s="463"/>
      <c r="EUG121" s="268"/>
      <c r="EUH121" s="463"/>
      <c r="EUI121" s="463"/>
      <c r="EUJ121" s="463"/>
      <c r="EUK121" s="267"/>
      <c r="EUL121" s="464"/>
      <c r="EUM121" s="464"/>
      <c r="EUN121" s="464"/>
      <c r="EUO121" s="267"/>
      <c r="EUP121" s="465"/>
      <c r="EUQ121" s="465"/>
      <c r="EUR121" s="465"/>
      <c r="EUS121" s="268"/>
      <c r="EUT121" s="463"/>
      <c r="EUU121" s="463"/>
      <c r="EUV121" s="463"/>
      <c r="EUW121" s="268"/>
      <c r="EUX121" s="463"/>
      <c r="EUY121" s="463"/>
      <c r="EUZ121" s="463"/>
      <c r="EVA121" s="267"/>
      <c r="EVB121" s="464"/>
      <c r="EVC121" s="464"/>
      <c r="EVD121" s="464"/>
      <c r="EVE121" s="267"/>
      <c r="EVF121" s="465"/>
      <c r="EVG121" s="465"/>
      <c r="EVH121" s="465"/>
      <c r="EVI121" s="268"/>
      <c r="EVJ121" s="463"/>
      <c r="EVK121" s="463"/>
      <c r="EVL121" s="463"/>
      <c r="EVM121" s="268"/>
      <c r="EVN121" s="463"/>
      <c r="EVO121" s="463"/>
      <c r="EVP121" s="463"/>
      <c r="EVQ121" s="267"/>
      <c r="EVR121" s="464"/>
      <c r="EVS121" s="464"/>
      <c r="EVT121" s="464"/>
      <c r="EVU121" s="267"/>
      <c r="EVV121" s="465"/>
      <c r="EVW121" s="465"/>
      <c r="EVX121" s="465"/>
      <c r="EVY121" s="268"/>
      <c r="EVZ121" s="463"/>
      <c r="EWA121" s="463"/>
      <c r="EWB121" s="463"/>
      <c r="EWC121" s="268"/>
      <c r="EWD121" s="463"/>
      <c r="EWE121" s="463"/>
      <c r="EWF121" s="463"/>
      <c r="EWG121" s="267"/>
      <c r="EWH121" s="464"/>
      <c r="EWI121" s="464"/>
      <c r="EWJ121" s="464"/>
      <c r="EWK121" s="267"/>
      <c r="EWL121" s="465"/>
      <c r="EWM121" s="465"/>
      <c r="EWN121" s="465"/>
      <c r="EWO121" s="268"/>
      <c r="EWP121" s="463"/>
      <c r="EWQ121" s="463"/>
      <c r="EWR121" s="463"/>
      <c r="EWS121" s="268"/>
      <c r="EWT121" s="463"/>
      <c r="EWU121" s="463"/>
      <c r="EWV121" s="463"/>
      <c r="EWW121" s="267"/>
      <c r="EWX121" s="464"/>
      <c r="EWY121" s="464"/>
      <c r="EWZ121" s="464"/>
      <c r="EXA121" s="267"/>
      <c r="EXB121" s="465"/>
      <c r="EXC121" s="465"/>
      <c r="EXD121" s="465"/>
      <c r="EXE121" s="268"/>
      <c r="EXF121" s="463"/>
      <c r="EXG121" s="463"/>
      <c r="EXH121" s="463"/>
      <c r="EXI121" s="268"/>
      <c r="EXJ121" s="463"/>
      <c r="EXK121" s="463"/>
      <c r="EXL121" s="463"/>
      <c r="EXM121" s="267"/>
      <c r="EXN121" s="464"/>
      <c r="EXO121" s="464"/>
      <c r="EXP121" s="464"/>
      <c r="EXQ121" s="267"/>
      <c r="EXR121" s="465"/>
      <c r="EXS121" s="465"/>
      <c r="EXT121" s="465"/>
      <c r="EXU121" s="268"/>
      <c r="EXV121" s="463"/>
      <c r="EXW121" s="463"/>
      <c r="EXX121" s="463"/>
      <c r="EXY121" s="268"/>
      <c r="EXZ121" s="463"/>
      <c r="EYA121" s="463"/>
      <c r="EYB121" s="463"/>
      <c r="EYC121" s="267"/>
      <c r="EYD121" s="464"/>
      <c r="EYE121" s="464"/>
      <c r="EYF121" s="464"/>
      <c r="EYG121" s="267"/>
      <c r="EYH121" s="465"/>
      <c r="EYI121" s="465"/>
      <c r="EYJ121" s="465"/>
      <c r="EYK121" s="268"/>
      <c r="EYL121" s="463"/>
      <c r="EYM121" s="463"/>
      <c r="EYN121" s="463"/>
      <c r="EYO121" s="268"/>
      <c r="EYP121" s="463"/>
      <c r="EYQ121" s="463"/>
      <c r="EYR121" s="463"/>
      <c r="EYS121" s="267"/>
      <c r="EYT121" s="464"/>
      <c r="EYU121" s="464"/>
      <c r="EYV121" s="464"/>
      <c r="EYW121" s="267"/>
      <c r="EYX121" s="465"/>
      <c r="EYY121" s="465"/>
      <c r="EYZ121" s="465"/>
      <c r="EZA121" s="268"/>
      <c r="EZB121" s="463"/>
      <c r="EZC121" s="463"/>
      <c r="EZD121" s="463"/>
      <c r="EZE121" s="268"/>
      <c r="EZF121" s="463"/>
      <c r="EZG121" s="463"/>
      <c r="EZH121" s="463"/>
      <c r="EZI121" s="267"/>
      <c r="EZJ121" s="464"/>
      <c r="EZK121" s="464"/>
      <c r="EZL121" s="464"/>
      <c r="EZM121" s="267"/>
      <c r="EZN121" s="465"/>
      <c r="EZO121" s="465"/>
      <c r="EZP121" s="465"/>
      <c r="EZQ121" s="268"/>
      <c r="EZR121" s="463"/>
      <c r="EZS121" s="463"/>
      <c r="EZT121" s="463"/>
      <c r="EZU121" s="268"/>
      <c r="EZV121" s="463"/>
      <c r="EZW121" s="463"/>
      <c r="EZX121" s="463"/>
      <c r="EZY121" s="267"/>
      <c r="EZZ121" s="464"/>
      <c r="FAA121" s="464"/>
      <c r="FAB121" s="464"/>
      <c r="FAC121" s="267"/>
      <c r="FAD121" s="465"/>
      <c r="FAE121" s="465"/>
      <c r="FAF121" s="465"/>
      <c r="FAG121" s="268"/>
      <c r="FAH121" s="463"/>
      <c r="FAI121" s="463"/>
      <c r="FAJ121" s="463"/>
      <c r="FAK121" s="268"/>
      <c r="FAL121" s="463"/>
      <c r="FAM121" s="463"/>
      <c r="FAN121" s="463"/>
      <c r="FAO121" s="267"/>
      <c r="FAP121" s="464"/>
      <c r="FAQ121" s="464"/>
      <c r="FAR121" s="464"/>
      <c r="FAS121" s="267"/>
      <c r="FAT121" s="465"/>
      <c r="FAU121" s="465"/>
      <c r="FAV121" s="465"/>
      <c r="FAW121" s="268"/>
      <c r="FAX121" s="463"/>
      <c r="FAY121" s="463"/>
      <c r="FAZ121" s="463"/>
      <c r="FBA121" s="268"/>
      <c r="FBB121" s="463"/>
      <c r="FBC121" s="463"/>
      <c r="FBD121" s="463"/>
      <c r="FBE121" s="267"/>
      <c r="FBF121" s="464"/>
      <c r="FBG121" s="464"/>
      <c r="FBH121" s="464"/>
      <c r="FBI121" s="267"/>
      <c r="FBJ121" s="465"/>
      <c r="FBK121" s="465"/>
      <c r="FBL121" s="465"/>
      <c r="FBM121" s="268"/>
      <c r="FBN121" s="463"/>
      <c r="FBO121" s="463"/>
      <c r="FBP121" s="463"/>
      <c r="FBQ121" s="268"/>
      <c r="FBR121" s="463"/>
      <c r="FBS121" s="463"/>
      <c r="FBT121" s="463"/>
      <c r="FBU121" s="267"/>
      <c r="FBV121" s="464"/>
      <c r="FBW121" s="464"/>
      <c r="FBX121" s="464"/>
      <c r="FBY121" s="267"/>
      <c r="FBZ121" s="465"/>
      <c r="FCA121" s="465"/>
      <c r="FCB121" s="465"/>
      <c r="FCC121" s="268"/>
      <c r="FCD121" s="463"/>
      <c r="FCE121" s="463"/>
      <c r="FCF121" s="463"/>
      <c r="FCG121" s="268"/>
      <c r="FCH121" s="463"/>
      <c r="FCI121" s="463"/>
      <c r="FCJ121" s="463"/>
      <c r="FCK121" s="267"/>
      <c r="FCL121" s="464"/>
      <c r="FCM121" s="464"/>
      <c r="FCN121" s="464"/>
      <c r="FCO121" s="267"/>
      <c r="FCP121" s="465"/>
      <c r="FCQ121" s="465"/>
      <c r="FCR121" s="465"/>
      <c r="FCS121" s="268"/>
      <c r="FCT121" s="463"/>
      <c r="FCU121" s="463"/>
      <c r="FCV121" s="463"/>
      <c r="FCW121" s="268"/>
      <c r="FCX121" s="463"/>
      <c r="FCY121" s="463"/>
      <c r="FCZ121" s="463"/>
      <c r="FDA121" s="267"/>
      <c r="FDB121" s="464"/>
      <c r="FDC121" s="464"/>
      <c r="FDD121" s="464"/>
      <c r="FDE121" s="267"/>
      <c r="FDF121" s="465"/>
      <c r="FDG121" s="465"/>
      <c r="FDH121" s="465"/>
      <c r="FDI121" s="268"/>
      <c r="FDJ121" s="463"/>
      <c r="FDK121" s="463"/>
      <c r="FDL121" s="463"/>
      <c r="FDM121" s="268"/>
      <c r="FDN121" s="463"/>
      <c r="FDO121" s="463"/>
      <c r="FDP121" s="463"/>
      <c r="FDQ121" s="267"/>
      <c r="FDR121" s="464"/>
      <c r="FDS121" s="464"/>
      <c r="FDT121" s="464"/>
      <c r="FDU121" s="267"/>
      <c r="FDV121" s="465"/>
      <c r="FDW121" s="465"/>
      <c r="FDX121" s="465"/>
      <c r="FDY121" s="268"/>
      <c r="FDZ121" s="463"/>
      <c r="FEA121" s="463"/>
      <c r="FEB121" s="463"/>
      <c r="FEC121" s="268"/>
      <c r="FED121" s="463"/>
      <c r="FEE121" s="463"/>
      <c r="FEF121" s="463"/>
      <c r="FEG121" s="267"/>
      <c r="FEH121" s="464"/>
      <c r="FEI121" s="464"/>
      <c r="FEJ121" s="464"/>
      <c r="FEK121" s="267"/>
      <c r="FEL121" s="465"/>
      <c r="FEM121" s="465"/>
      <c r="FEN121" s="465"/>
      <c r="FEO121" s="268"/>
      <c r="FEP121" s="463"/>
      <c r="FEQ121" s="463"/>
      <c r="FER121" s="463"/>
      <c r="FES121" s="268"/>
      <c r="FET121" s="463"/>
      <c r="FEU121" s="463"/>
      <c r="FEV121" s="463"/>
      <c r="FEW121" s="267"/>
      <c r="FEX121" s="464"/>
      <c r="FEY121" s="464"/>
      <c r="FEZ121" s="464"/>
      <c r="FFA121" s="267"/>
      <c r="FFB121" s="465"/>
      <c r="FFC121" s="465"/>
      <c r="FFD121" s="465"/>
      <c r="FFE121" s="268"/>
      <c r="FFF121" s="463"/>
      <c r="FFG121" s="463"/>
      <c r="FFH121" s="463"/>
      <c r="FFI121" s="268"/>
      <c r="FFJ121" s="463"/>
      <c r="FFK121" s="463"/>
      <c r="FFL121" s="463"/>
      <c r="FFM121" s="267"/>
      <c r="FFN121" s="464"/>
      <c r="FFO121" s="464"/>
      <c r="FFP121" s="464"/>
      <c r="FFQ121" s="267"/>
      <c r="FFR121" s="465"/>
      <c r="FFS121" s="465"/>
      <c r="FFT121" s="465"/>
      <c r="FFU121" s="268"/>
      <c r="FFV121" s="463"/>
      <c r="FFW121" s="463"/>
      <c r="FFX121" s="463"/>
      <c r="FFY121" s="268"/>
      <c r="FFZ121" s="463"/>
      <c r="FGA121" s="463"/>
      <c r="FGB121" s="463"/>
      <c r="FGC121" s="267"/>
      <c r="FGD121" s="464"/>
      <c r="FGE121" s="464"/>
      <c r="FGF121" s="464"/>
      <c r="FGG121" s="267"/>
      <c r="FGH121" s="465"/>
      <c r="FGI121" s="465"/>
      <c r="FGJ121" s="465"/>
      <c r="FGK121" s="268"/>
      <c r="FGL121" s="463"/>
      <c r="FGM121" s="463"/>
      <c r="FGN121" s="463"/>
      <c r="FGO121" s="268"/>
      <c r="FGP121" s="463"/>
      <c r="FGQ121" s="463"/>
      <c r="FGR121" s="463"/>
      <c r="FGS121" s="267"/>
      <c r="FGT121" s="464"/>
      <c r="FGU121" s="464"/>
      <c r="FGV121" s="464"/>
      <c r="FGW121" s="267"/>
      <c r="FGX121" s="465"/>
      <c r="FGY121" s="465"/>
      <c r="FGZ121" s="465"/>
      <c r="FHA121" s="268"/>
      <c r="FHB121" s="463"/>
      <c r="FHC121" s="463"/>
      <c r="FHD121" s="463"/>
      <c r="FHE121" s="268"/>
      <c r="FHF121" s="463"/>
      <c r="FHG121" s="463"/>
      <c r="FHH121" s="463"/>
      <c r="FHI121" s="267"/>
      <c r="FHJ121" s="464"/>
      <c r="FHK121" s="464"/>
      <c r="FHL121" s="464"/>
      <c r="FHM121" s="267"/>
      <c r="FHN121" s="465"/>
      <c r="FHO121" s="465"/>
      <c r="FHP121" s="465"/>
      <c r="FHQ121" s="268"/>
      <c r="FHR121" s="463"/>
      <c r="FHS121" s="463"/>
      <c r="FHT121" s="463"/>
      <c r="FHU121" s="268"/>
      <c r="FHV121" s="463"/>
      <c r="FHW121" s="463"/>
      <c r="FHX121" s="463"/>
      <c r="FHY121" s="267"/>
      <c r="FHZ121" s="464"/>
      <c r="FIA121" s="464"/>
      <c r="FIB121" s="464"/>
      <c r="FIC121" s="267"/>
      <c r="FID121" s="465"/>
      <c r="FIE121" s="465"/>
      <c r="FIF121" s="465"/>
      <c r="FIG121" s="268"/>
      <c r="FIH121" s="463"/>
      <c r="FII121" s="463"/>
      <c r="FIJ121" s="463"/>
      <c r="FIK121" s="268"/>
      <c r="FIL121" s="463"/>
      <c r="FIM121" s="463"/>
      <c r="FIN121" s="463"/>
      <c r="FIO121" s="267"/>
      <c r="FIP121" s="464"/>
      <c r="FIQ121" s="464"/>
      <c r="FIR121" s="464"/>
      <c r="FIS121" s="267"/>
      <c r="FIT121" s="465"/>
      <c r="FIU121" s="465"/>
      <c r="FIV121" s="465"/>
      <c r="FIW121" s="268"/>
      <c r="FIX121" s="463"/>
      <c r="FIY121" s="463"/>
      <c r="FIZ121" s="463"/>
      <c r="FJA121" s="268"/>
      <c r="FJB121" s="463"/>
      <c r="FJC121" s="463"/>
      <c r="FJD121" s="463"/>
      <c r="FJE121" s="267"/>
      <c r="FJF121" s="464"/>
      <c r="FJG121" s="464"/>
      <c r="FJH121" s="464"/>
      <c r="FJI121" s="267"/>
      <c r="FJJ121" s="465"/>
      <c r="FJK121" s="465"/>
      <c r="FJL121" s="465"/>
      <c r="FJM121" s="268"/>
      <c r="FJN121" s="463"/>
      <c r="FJO121" s="463"/>
      <c r="FJP121" s="463"/>
      <c r="FJQ121" s="268"/>
      <c r="FJR121" s="463"/>
      <c r="FJS121" s="463"/>
      <c r="FJT121" s="463"/>
      <c r="FJU121" s="267"/>
      <c r="FJV121" s="464"/>
      <c r="FJW121" s="464"/>
      <c r="FJX121" s="464"/>
      <c r="FJY121" s="267"/>
      <c r="FJZ121" s="465"/>
      <c r="FKA121" s="465"/>
      <c r="FKB121" s="465"/>
      <c r="FKC121" s="268"/>
      <c r="FKD121" s="463"/>
      <c r="FKE121" s="463"/>
      <c r="FKF121" s="463"/>
      <c r="FKG121" s="268"/>
      <c r="FKH121" s="463"/>
      <c r="FKI121" s="463"/>
      <c r="FKJ121" s="463"/>
      <c r="FKK121" s="267"/>
      <c r="FKL121" s="464"/>
      <c r="FKM121" s="464"/>
      <c r="FKN121" s="464"/>
      <c r="FKO121" s="267"/>
      <c r="FKP121" s="465"/>
      <c r="FKQ121" s="465"/>
      <c r="FKR121" s="465"/>
      <c r="FKS121" s="268"/>
      <c r="FKT121" s="463"/>
      <c r="FKU121" s="463"/>
      <c r="FKV121" s="463"/>
      <c r="FKW121" s="268"/>
      <c r="FKX121" s="463"/>
      <c r="FKY121" s="463"/>
      <c r="FKZ121" s="463"/>
      <c r="FLA121" s="267"/>
      <c r="FLB121" s="464"/>
      <c r="FLC121" s="464"/>
      <c r="FLD121" s="464"/>
      <c r="FLE121" s="267"/>
      <c r="FLF121" s="465"/>
      <c r="FLG121" s="465"/>
      <c r="FLH121" s="465"/>
      <c r="FLI121" s="268"/>
      <c r="FLJ121" s="463"/>
      <c r="FLK121" s="463"/>
      <c r="FLL121" s="463"/>
      <c r="FLM121" s="268"/>
      <c r="FLN121" s="463"/>
      <c r="FLO121" s="463"/>
      <c r="FLP121" s="463"/>
      <c r="FLQ121" s="267"/>
      <c r="FLR121" s="464"/>
      <c r="FLS121" s="464"/>
      <c r="FLT121" s="464"/>
      <c r="FLU121" s="267"/>
      <c r="FLV121" s="465"/>
      <c r="FLW121" s="465"/>
      <c r="FLX121" s="465"/>
      <c r="FLY121" s="268"/>
      <c r="FLZ121" s="463"/>
      <c r="FMA121" s="463"/>
      <c r="FMB121" s="463"/>
      <c r="FMC121" s="268"/>
      <c r="FMD121" s="463"/>
      <c r="FME121" s="463"/>
      <c r="FMF121" s="463"/>
      <c r="FMG121" s="267"/>
      <c r="FMH121" s="464"/>
      <c r="FMI121" s="464"/>
      <c r="FMJ121" s="464"/>
      <c r="FMK121" s="267"/>
      <c r="FML121" s="465"/>
      <c r="FMM121" s="465"/>
      <c r="FMN121" s="465"/>
      <c r="FMO121" s="268"/>
      <c r="FMP121" s="463"/>
      <c r="FMQ121" s="463"/>
      <c r="FMR121" s="463"/>
      <c r="FMS121" s="268"/>
      <c r="FMT121" s="463"/>
      <c r="FMU121" s="463"/>
      <c r="FMV121" s="463"/>
      <c r="FMW121" s="267"/>
      <c r="FMX121" s="464"/>
      <c r="FMY121" s="464"/>
      <c r="FMZ121" s="464"/>
      <c r="FNA121" s="267"/>
      <c r="FNB121" s="465"/>
      <c r="FNC121" s="465"/>
      <c r="FND121" s="465"/>
      <c r="FNE121" s="268"/>
      <c r="FNF121" s="463"/>
      <c r="FNG121" s="463"/>
      <c r="FNH121" s="463"/>
      <c r="FNI121" s="268"/>
      <c r="FNJ121" s="463"/>
      <c r="FNK121" s="463"/>
      <c r="FNL121" s="463"/>
      <c r="FNM121" s="267"/>
      <c r="FNN121" s="464"/>
      <c r="FNO121" s="464"/>
      <c r="FNP121" s="464"/>
      <c r="FNQ121" s="267"/>
      <c r="FNR121" s="465"/>
      <c r="FNS121" s="465"/>
      <c r="FNT121" s="465"/>
      <c r="FNU121" s="268"/>
      <c r="FNV121" s="463"/>
      <c r="FNW121" s="463"/>
      <c r="FNX121" s="463"/>
      <c r="FNY121" s="268"/>
      <c r="FNZ121" s="463"/>
      <c r="FOA121" s="463"/>
      <c r="FOB121" s="463"/>
      <c r="FOC121" s="267"/>
      <c r="FOD121" s="464"/>
      <c r="FOE121" s="464"/>
      <c r="FOF121" s="464"/>
      <c r="FOG121" s="267"/>
      <c r="FOH121" s="465"/>
      <c r="FOI121" s="465"/>
      <c r="FOJ121" s="465"/>
      <c r="FOK121" s="268"/>
      <c r="FOL121" s="463"/>
      <c r="FOM121" s="463"/>
      <c r="FON121" s="463"/>
      <c r="FOO121" s="268"/>
      <c r="FOP121" s="463"/>
      <c r="FOQ121" s="463"/>
      <c r="FOR121" s="463"/>
      <c r="FOS121" s="267"/>
      <c r="FOT121" s="464"/>
      <c r="FOU121" s="464"/>
      <c r="FOV121" s="464"/>
      <c r="FOW121" s="267"/>
      <c r="FOX121" s="465"/>
      <c r="FOY121" s="465"/>
      <c r="FOZ121" s="465"/>
      <c r="FPA121" s="268"/>
      <c r="FPB121" s="463"/>
      <c r="FPC121" s="463"/>
      <c r="FPD121" s="463"/>
      <c r="FPE121" s="268"/>
      <c r="FPF121" s="463"/>
      <c r="FPG121" s="463"/>
      <c r="FPH121" s="463"/>
      <c r="FPI121" s="267"/>
      <c r="FPJ121" s="464"/>
      <c r="FPK121" s="464"/>
      <c r="FPL121" s="464"/>
      <c r="FPM121" s="267"/>
      <c r="FPN121" s="465"/>
      <c r="FPO121" s="465"/>
      <c r="FPP121" s="465"/>
      <c r="FPQ121" s="268"/>
      <c r="FPR121" s="463"/>
      <c r="FPS121" s="463"/>
      <c r="FPT121" s="463"/>
      <c r="FPU121" s="268"/>
      <c r="FPV121" s="463"/>
      <c r="FPW121" s="463"/>
      <c r="FPX121" s="463"/>
      <c r="FPY121" s="267"/>
      <c r="FPZ121" s="464"/>
      <c r="FQA121" s="464"/>
      <c r="FQB121" s="464"/>
      <c r="FQC121" s="267"/>
      <c r="FQD121" s="465"/>
      <c r="FQE121" s="465"/>
      <c r="FQF121" s="465"/>
      <c r="FQG121" s="268"/>
      <c r="FQH121" s="463"/>
      <c r="FQI121" s="463"/>
      <c r="FQJ121" s="463"/>
      <c r="FQK121" s="268"/>
      <c r="FQL121" s="463"/>
      <c r="FQM121" s="463"/>
      <c r="FQN121" s="463"/>
      <c r="FQO121" s="267"/>
      <c r="FQP121" s="464"/>
      <c r="FQQ121" s="464"/>
      <c r="FQR121" s="464"/>
      <c r="FQS121" s="267"/>
      <c r="FQT121" s="465"/>
      <c r="FQU121" s="465"/>
      <c r="FQV121" s="465"/>
      <c r="FQW121" s="268"/>
      <c r="FQX121" s="463"/>
      <c r="FQY121" s="463"/>
      <c r="FQZ121" s="463"/>
      <c r="FRA121" s="268"/>
      <c r="FRB121" s="463"/>
      <c r="FRC121" s="463"/>
      <c r="FRD121" s="463"/>
      <c r="FRE121" s="267"/>
      <c r="FRF121" s="464"/>
      <c r="FRG121" s="464"/>
      <c r="FRH121" s="464"/>
      <c r="FRI121" s="267"/>
      <c r="FRJ121" s="465"/>
      <c r="FRK121" s="465"/>
      <c r="FRL121" s="465"/>
      <c r="FRM121" s="268"/>
      <c r="FRN121" s="463"/>
      <c r="FRO121" s="463"/>
      <c r="FRP121" s="463"/>
      <c r="FRQ121" s="268"/>
      <c r="FRR121" s="463"/>
      <c r="FRS121" s="463"/>
      <c r="FRT121" s="463"/>
      <c r="FRU121" s="267"/>
      <c r="FRV121" s="464"/>
      <c r="FRW121" s="464"/>
      <c r="FRX121" s="464"/>
      <c r="FRY121" s="267"/>
      <c r="FRZ121" s="465"/>
      <c r="FSA121" s="465"/>
      <c r="FSB121" s="465"/>
      <c r="FSC121" s="268"/>
      <c r="FSD121" s="463"/>
      <c r="FSE121" s="463"/>
      <c r="FSF121" s="463"/>
      <c r="FSG121" s="268"/>
      <c r="FSH121" s="463"/>
      <c r="FSI121" s="463"/>
      <c r="FSJ121" s="463"/>
      <c r="FSK121" s="267"/>
      <c r="FSL121" s="464"/>
      <c r="FSM121" s="464"/>
      <c r="FSN121" s="464"/>
      <c r="FSO121" s="267"/>
      <c r="FSP121" s="465"/>
      <c r="FSQ121" s="465"/>
      <c r="FSR121" s="465"/>
      <c r="FSS121" s="268"/>
      <c r="FST121" s="463"/>
      <c r="FSU121" s="463"/>
      <c r="FSV121" s="463"/>
      <c r="FSW121" s="268"/>
      <c r="FSX121" s="463"/>
      <c r="FSY121" s="463"/>
      <c r="FSZ121" s="463"/>
      <c r="FTA121" s="267"/>
      <c r="FTB121" s="464"/>
      <c r="FTC121" s="464"/>
      <c r="FTD121" s="464"/>
      <c r="FTE121" s="267"/>
      <c r="FTF121" s="465"/>
      <c r="FTG121" s="465"/>
      <c r="FTH121" s="465"/>
      <c r="FTI121" s="268"/>
      <c r="FTJ121" s="463"/>
      <c r="FTK121" s="463"/>
      <c r="FTL121" s="463"/>
      <c r="FTM121" s="268"/>
      <c r="FTN121" s="463"/>
      <c r="FTO121" s="463"/>
      <c r="FTP121" s="463"/>
      <c r="FTQ121" s="267"/>
      <c r="FTR121" s="464"/>
      <c r="FTS121" s="464"/>
      <c r="FTT121" s="464"/>
      <c r="FTU121" s="267"/>
      <c r="FTV121" s="465"/>
      <c r="FTW121" s="465"/>
      <c r="FTX121" s="465"/>
      <c r="FTY121" s="268"/>
      <c r="FTZ121" s="463"/>
      <c r="FUA121" s="463"/>
      <c r="FUB121" s="463"/>
      <c r="FUC121" s="268"/>
      <c r="FUD121" s="463"/>
      <c r="FUE121" s="463"/>
      <c r="FUF121" s="463"/>
      <c r="FUG121" s="267"/>
      <c r="FUH121" s="464"/>
      <c r="FUI121" s="464"/>
      <c r="FUJ121" s="464"/>
      <c r="FUK121" s="267"/>
      <c r="FUL121" s="465"/>
      <c r="FUM121" s="465"/>
      <c r="FUN121" s="465"/>
      <c r="FUO121" s="268"/>
      <c r="FUP121" s="463"/>
      <c r="FUQ121" s="463"/>
      <c r="FUR121" s="463"/>
      <c r="FUS121" s="268"/>
      <c r="FUT121" s="463"/>
      <c r="FUU121" s="463"/>
      <c r="FUV121" s="463"/>
      <c r="FUW121" s="267"/>
      <c r="FUX121" s="464"/>
      <c r="FUY121" s="464"/>
      <c r="FUZ121" s="464"/>
      <c r="FVA121" s="267"/>
      <c r="FVB121" s="465"/>
      <c r="FVC121" s="465"/>
      <c r="FVD121" s="465"/>
      <c r="FVE121" s="268"/>
      <c r="FVF121" s="463"/>
      <c r="FVG121" s="463"/>
      <c r="FVH121" s="463"/>
      <c r="FVI121" s="268"/>
      <c r="FVJ121" s="463"/>
      <c r="FVK121" s="463"/>
      <c r="FVL121" s="463"/>
      <c r="FVM121" s="267"/>
      <c r="FVN121" s="464"/>
      <c r="FVO121" s="464"/>
      <c r="FVP121" s="464"/>
      <c r="FVQ121" s="267"/>
      <c r="FVR121" s="465"/>
      <c r="FVS121" s="465"/>
      <c r="FVT121" s="465"/>
      <c r="FVU121" s="268"/>
      <c r="FVV121" s="463"/>
      <c r="FVW121" s="463"/>
      <c r="FVX121" s="463"/>
      <c r="FVY121" s="268"/>
      <c r="FVZ121" s="463"/>
      <c r="FWA121" s="463"/>
      <c r="FWB121" s="463"/>
      <c r="FWC121" s="267"/>
      <c r="FWD121" s="464"/>
      <c r="FWE121" s="464"/>
      <c r="FWF121" s="464"/>
      <c r="FWG121" s="267"/>
      <c r="FWH121" s="465"/>
      <c r="FWI121" s="465"/>
      <c r="FWJ121" s="465"/>
      <c r="FWK121" s="268"/>
      <c r="FWL121" s="463"/>
      <c r="FWM121" s="463"/>
      <c r="FWN121" s="463"/>
      <c r="FWO121" s="268"/>
      <c r="FWP121" s="463"/>
      <c r="FWQ121" s="463"/>
      <c r="FWR121" s="463"/>
      <c r="FWS121" s="267"/>
      <c r="FWT121" s="464"/>
      <c r="FWU121" s="464"/>
      <c r="FWV121" s="464"/>
      <c r="FWW121" s="267"/>
      <c r="FWX121" s="465"/>
      <c r="FWY121" s="465"/>
      <c r="FWZ121" s="465"/>
      <c r="FXA121" s="268"/>
      <c r="FXB121" s="463"/>
      <c r="FXC121" s="463"/>
      <c r="FXD121" s="463"/>
      <c r="FXE121" s="268"/>
      <c r="FXF121" s="463"/>
      <c r="FXG121" s="463"/>
      <c r="FXH121" s="463"/>
      <c r="FXI121" s="267"/>
      <c r="FXJ121" s="464"/>
      <c r="FXK121" s="464"/>
      <c r="FXL121" s="464"/>
      <c r="FXM121" s="267"/>
      <c r="FXN121" s="465"/>
      <c r="FXO121" s="465"/>
      <c r="FXP121" s="465"/>
      <c r="FXQ121" s="268"/>
      <c r="FXR121" s="463"/>
      <c r="FXS121" s="463"/>
      <c r="FXT121" s="463"/>
      <c r="FXU121" s="268"/>
      <c r="FXV121" s="463"/>
      <c r="FXW121" s="463"/>
      <c r="FXX121" s="463"/>
      <c r="FXY121" s="267"/>
      <c r="FXZ121" s="464"/>
      <c r="FYA121" s="464"/>
      <c r="FYB121" s="464"/>
      <c r="FYC121" s="267"/>
      <c r="FYD121" s="465"/>
      <c r="FYE121" s="465"/>
      <c r="FYF121" s="465"/>
      <c r="FYG121" s="268"/>
      <c r="FYH121" s="463"/>
      <c r="FYI121" s="463"/>
      <c r="FYJ121" s="463"/>
      <c r="FYK121" s="268"/>
      <c r="FYL121" s="463"/>
      <c r="FYM121" s="463"/>
      <c r="FYN121" s="463"/>
      <c r="FYO121" s="267"/>
      <c r="FYP121" s="464"/>
      <c r="FYQ121" s="464"/>
      <c r="FYR121" s="464"/>
      <c r="FYS121" s="267"/>
      <c r="FYT121" s="465"/>
      <c r="FYU121" s="465"/>
      <c r="FYV121" s="465"/>
      <c r="FYW121" s="268"/>
      <c r="FYX121" s="463"/>
      <c r="FYY121" s="463"/>
      <c r="FYZ121" s="463"/>
      <c r="FZA121" s="268"/>
      <c r="FZB121" s="463"/>
      <c r="FZC121" s="463"/>
      <c r="FZD121" s="463"/>
      <c r="FZE121" s="267"/>
      <c r="FZF121" s="464"/>
      <c r="FZG121" s="464"/>
      <c r="FZH121" s="464"/>
      <c r="FZI121" s="267"/>
      <c r="FZJ121" s="465"/>
      <c r="FZK121" s="465"/>
      <c r="FZL121" s="465"/>
      <c r="FZM121" s="268"/>
      <c r="FZN121" s="463"/>
      <c r="FZO121" s="463"/>
      <c r="FZP121" s="463"/>
      <c r="FZQ121" s="268"/>
      <c r="FZR121" s="463"/>
      <c r="FZS121" s="463"/>
      <c r="FZT121" s="463"/>
      <c r="FZU121" s="267"/>
      <c r="FZV121" s="464"/>
      <c r="FZW121" s="464"/>
      <c r="FZX121" s="464"/>
      <c r="FZY121" s="267"/>
      <c r="FZZ121" s="465"/>
      <c r="GAA121" s="465"/>
      <c r="GAB121" s="465"/>
      <c r="GAC121" s="268"/>
      <c r="GAD121" s="463"/>
      <c r="GAE121" s="463"/>
      <c r="GAF121" s="463"/>
      <c r="GAG121" s="268"/>
      <c r="GAH121" s="463"/>
      <c r="GAI121" s="463"/>
      <c r="GAJ121" s="463"/>
      <c r="GAK121" s="267"/>
      <c r="GAL121" s="464"/>
      <c r="GAM121" s="464"/>
      <c r="GAN121" s="464"/>
      <c r="GAO121" s="267"/>
      <c r="GAP121" s="465"/>
      <c r="GAQ121" s="465"/>
      <c r="GAR121" s="465"/>
      <c r="GAS121" s="268"/>
      <c r="GAT121" s="463"/>
      <c r="GAU121" s="463"/>
      <c r="GAV121" s="463"/>
      <c r="GAW121" s="268"/>
      <c r="GAX121" s="463"/>
      <c r="GAY121" s="463"/>
      <c r="GAZ121" s="463"/>
      <c r="GBA121" s="267"/>
      <c r="GBB121" s="464"/>
      <c r="GBC121" s="464"/>
      <c r="GBD121" s="464"/>
      <c r="GBE121" s="267"/>
      <c r="GBF121" s="465"/>
      <c r="GBG121" s="465"/>
      <c r="GBH121" s="465"/>
      <c r="GBI121" s="268"/>
      <c r="GBJ121" s="463"/>
      <c r="GBK121" s="463"/>
      <c r="GBL121" s="463"/>
      <c r="GBM121" s="268"/>
      <c r="GBN121" s="463"/>
      <c r="GBO121" s="463"/>
      <c r="GBP121" s="463"/>
      <c r="GBQ121" s="267"/>
      <c r="GBR121" s="464"/>
      <c r="GBS121" s="464"/>
      <c r="GBT121" s="464"/>
      <c r="GBU121" s="267"/>
      <c r="GBV121" s="465"/>
      <c r="GBW121" s="465"/>
      <c r="GBX121" s="465"/>
      <c r="GBY121" s="268"/>
      <c r="GBZ121" s="463"/>
      <c r="GCA121" s="463"/>
      <c r="GCB121" s="463"/>
      <c r="GCC121" s="268"/>
      <c r="GCD121" s="463"/>
      <c r="GCE121" s="463"/>
      <c r="GCF121" s="463"/>
      <c r="GCG121" s="267"/>
      <c r="GCH121" s="464"/>
      <c r="GCI121" s="464"/>
      <c r="GCJ121" s="464"/>
      <c r="GCK121" s="267"/>
      <c r="GCL121" s="465"/>
      <c r="GCM121" s="465"/>
      <c r="GCN121" s="465"/>
      <c r="GCO121" s="268"/>
      <c r="GCP121" s="463"/>
      <c r="GCQ121" s="463"/>
      <c r="GCR121" s="463"/>
      <c r="GCS121" s="268"/>
      <c r="GCT121" s="463"/>
      <c r="GCU121" s="463"/>
      <c r="GCV121" s="463"/>
      <c r="GCW121" s="267"/>
      <c r="GCX121" s="464"/>
      <c r="GCY121" s="464"/>
      <c r="GCZ121" s="464"/>
      <c r="GDA121" s="267"/>
      <c r="GDB121" s="465"/>
      <c r="GDC121" s="465"/>
      <c r="GDD121" s="465"/>
      <c r="GDE121" s="268"/>
      <c r="GDF121" s="463"/>
      <c r="GDG121" s="463"/>
      <c r="GDH121" s="463"/>
      <c r="GDI121" s="268"/>
      <c r="GDJ121" s="463"/>
      <c r="GDK121" s="463"/>
      <c r="GDL121" s="463"/>
      <c r="GDM121" s="267"/>
      <c r="GDN121" s="464"/>
      <c r="GDO121" s="464"/>
      <c r="GDP121" s="464"/>
      <c r="GDQ121" s="267"/>
      <c r="GDR121" s="465"/>
      <c r="GDS121" s="465"/>
      <c r="GDT121" s="465"/>
      <c r="GDU121" s="268"/>
      <c r="GDV121" s="463"/>
      <c r="GDW121" s="463"/>
      <c r="GDX121" s="463"/>
      <c r="GDY121" s="268"/>
      <c r="GDZ121" s="463"/>
      <c r="GEA121" s="463"/>
      <c r="GEB121" s="463"/>
      <c r="GEC121" s="267"/>
      <c r="GED121" s="464"/>
      <c r="GEE121" s="464"/>
      <c r="GEF121" s="464"/>
      <c r="GEG121" s="267"/>
      <c r="GEH121" s="465"/>
      <c r="GEI121" s="465"/>
      <c r="GEJ121" s="465"/>
      <c r="GEK121" s="268"/>
      <c r="GEL121" s="463"/>
      <c r="GEM121" s="463"/>
      <c r="GEN121" s="463"/>
      <c r="GEO121" s="268"/>
      <c r="GEP121" s="463"/>
      <c r="GEQ121" s="463"/>
      <c r="GER121" s="463"/>
      <c r="GES121" s="267"/>
      <c r="GET121" s="464"/>
      <c r="GEU121" s="464"/>
      <c r="GEV121" s="464"/>
      <c r="GEW121" s="267"/>
      <c r="GEX121" s="465"/>
      <c r="GEY121" s="465"/>
      <c r="GEZ121" s="465"/>
      <c r="GFA121" s="268"/>
      <c r="GFB121" s="463"/>
      <c r="GFC121" s="463"/>
      <c r="GFD121" s="463"/>
      <c r="GFE121" s="268"/>
      <c r="GFF121" s="463"/>
      <c r="GFG121" s="463"/>
      <c r="GFH121" s="463"/>
      <c r="GFI121" s="267"/>
      <c r="GFJ121" s="464"/>
      <c r="GFK121" s="464"/>
      <c r="GFL121" s="464"/>
      <c r="GFM121" s="267"/>
      <c r="GFN121" s="465"/>
      <c r="GFO121" s="465"/>
      <c r="GFP121" s="465"/>
      <c r="GFQ121" s="268"/>
      <c r="GFR121" s="463"/>
      <c r="GFS121" s="463"/>
      <c r="GFT121" s="463"/>
      <c r="GFU121" s="268"/>
      <c r="GFV121" s="463"/>
      <c r="GFW121" s="463"/>
      <c r="GFX121" s="463"/>
      <c r="GFY121" s="267"/>
      <c r="GFZ121" s="464"/>
      <c r="GGA121" s="464"/>
      <c r="GGB121" s="464"/>
      <c r="GGC121" s="267"/>
      <c r="GGD121" s="465"/>
      <c r="GGE121" s="465"/>
      <c r="GGF121" s="465"/>
      <c r="GGG121" s="268"/>
      <c r="GGH121" s="463"/>
      <c r="GGI121" s="463"/>
      <c r="GGJ121" s="463"/>
      <c r="GGK121" s="268"/>
      <c r="GGL121" s="463"/>
      <c r="GGM121" s="463"/>
      <c r="GGN121" s="463"/>
      <c r="GGO121" s="267"/>
      <c r="GGP121" s="464"/>
      <c r="GGQ121" s="464"/>
      <c r="GGR121" s="464"/>
      <c r="GGS121" s="267"/>
      <c r="GGT121" s="465"/>
      <c r="GGU121" s="465"/>
      <c r="GGV121" s="465"/>
      <c r="GGW121" s="268"/>
      <c r="GGX121" s="463"/>
      <c r="GGY121" s="463"/>
      <c r="GGZ121" s="463"/>
      <c r="GHA121" s="268"/>
      <c r="GHB121" s="463"/>
      <c r="GHC121" s="463"/>
      <c r="GHD121" s="463"/>
      <c r="GHE121" s="267"/>
      <c r="GHF121" s="464"/>
      <c r="GHG121" s="464"/>
      <c r="GHH121" s="464"/>
      <c r="GHI121" s="267"/>
      <c r="GHJ121" s="465"/>
      <c r="GHK121" s="465"/>
      <c r="GHL121" s="465"/>
      <c r="GHM121" s="268"/>
      <c r="GHN121" s="463"/>
      <c r="GHO121" s="463"/>
      <c r="GHP121" s="463"/>
      <c r="GHQ121" s="268"/>
      <c r="GHR121" s="463"/>
      <c r="GHS121" s="463"/>
      <c r="GHT121" s="463"/>
      <c r="GHU121" s="267"/>
      <c r="GHV121" s="464"/>
      <c r="GHW121" s="464"/>
      <c r="GHX121" s="464"/>
      <c r="GHY121" s="267"/>
      <c r="GHZ121" s="465"/>
      <c r="GIA121" s="465"/>
      <c r="GIB121" s="465"/>
      <c r="GIC121" s="268"/>
      <c r="GID121" s="463"/>
      <c r="GIE121" s="463"/>
      <c r="GIF121" s="463"/>
      <c r="GIG121" s="268"/>
      <c r="GIH121" s="463"/>
      <c r="GII121" s="463"/>
      <c r="GIJ121" s="463"/>
      <c r="GIK121" s="267"/>
      <c r="GIL121" s="464"/>
      <c r="GIM121" s="464"/>
      <c r="GIN121" s="464"/>
      <c r="GIO121" s="267"/>
      <c r="GIP121" s="465"/>
      <c r="GIQ121" s="465"/>
      <c r="GIR121" s="465"/>
      <c r="GIS121" s="268"/>
      <c r="GIT121" s="463"/>
      <c r="GIU121" s="463"/>
      <c r="GIV121" s="463"/>
      <c r="GIW121" s="268"/>
      <c r="GIX121" s="463"/>
      <c r="GIY121" s="463"/>
      <c r="GIZ121" s="463"/>
      <c r="GJA121" s="267"/>
      <c r="GJB121" s="464"/>
      <c r="GJC121" s="464"/>
      <c r="GJD121" s="464"/>
      <c r="GJE121" s="267"/>
      <c r="GJF121" s="465"/>
      <c r="GJG121" s="465"/>
      <c r="GJH121" s="465"/>
      <c r="GJI121" s="268"/>
      <c r="GJJ121" s="463"/>
      <c r="GJK121" s="463"/>
      <c r="GJL121" s="463"/>
      <c r="GJM121" s="268"/>
      <c r="GJN121" s="463"/>
      <c r="GJO121" s="463"/>
      <c r="GJP121" s="463"/>
      <c r="GJQ121" s="267"/>
      <c r="GJR121" s="464"/>
      <c r="GJS121" s="464"/>
      <c r="GJT121" s="464"/>
      <c r="GJU121" s="267"/>
      <c r="GJV121" s="465"/>
      <c r="GJW121" s="465"/>
      <c r="GJX121" s="465"/>
      <c r="GJY121" s="268"/>
      <c r="GJZ121" s="463"/>
      <c r="GKA121" s="463"/>
      <c r="GKB121" s="463"/>
      <c r="GKC121" s="268"/>
      <c r="GKD121" s="463"/>
      <c r="GKE121" s="463"/>
      <c r="GKF121" s="463"/>
      <c r="GKG121" s="267"/>
      <c r="GKH121" s="464"/>
      <c r="GKI121" s="464"/>
      <c r="GKJ121" s="464"/>
      <c r="GKK121" s="267"/>
      <c r="GKL121" s="465"/>
      <c r="GKM121" s="465"/>
      <c r="GKN121" s="465"/>
      <c r="GKO121" s="268"/>
      <c r="GKP121" s="463"/>
      <c r="GKQ121" s="463"/>
      <c r="GKR121" s="463"/>
      <c r="GKS121" s="268"/>
      <c r="GKT121" s="463"/>
      <c r="GKU121" s="463"/>
      <c r="GKV121" s="463"/>
      <c r="GKW121" s="267"/>
      <c r="GKX121" s="464"/>
      <c r="GKY121" s="464"/>
      <c r="GKZ121" s="464"/>
      <c r="GLA121" s="267"/>
      <c r="GLB121" s="465"/>
      <c r="GLC121" s="465"/>
      <c r="GLD121" s="465"/>
      <c r="GLE121" s="268"/>
      <c r="GLF121" s="463"/>
      <c r="GLG121" s="463"/>
      <c r="GLH121" s="463"/>
      <c r="GLI121" s="268"/>
      <c r="GLJ121" s="463"/>
      <c r="GLK121" s="463"/>
      <c r="GLL121" s="463"/>
      <c r="GLM121" s="267"/>
      <c r="GLN121" s="464"/>
      <c r="GLO121" s="464"/>
      <c r="GLP121" s="464"/>
      <c r="GLQ121" s="267"/>
      <c r="GLR121" s="465"/>
      <c r="GLS121" s="465"/>
      <c r="GLT121" s="465"/>
      <c r="GLU121" s="268"/>
      <c r="GLV121" s="463"/>
      <c r="GLW121" s="463"/>
      <c r="GLX121" s="463"/>
      <c r="GLY121" s="268"/>
      <c r="GLZ121" s="463"/>
      <c r="GMA121" s="463"/>
      <c r="GMB121" s="463"/>
      <c r="GMC121" s="267"/>
      <c r="GMD121" s="464"/>
      <c r="GME121" s="464"/>
      <c r="GMF121" s="464"/>
      <c r="GMG121" s="267"/>
      <c r="GMH121" s="465"/>
      <c r="GMI121" s="465"/>
      <c r="GMJ121" s="465"/>
      <c r="GMK121" s="268"/>
      <c r="GML121" s="463"/>
      <c r="GMM121" s="463"/>
      <c r="GMN121" s="463"/>
      <c r="GMO121" s="268"/>
      <c r="GMP121" s="463"/>
      <c r="GMQ121" s="463"/>
      <c r="GMR121" s="463"/>
      <c r="GMS121" s="267"/>
      <c r="GMT121" s="464"/>
      <c r="GMU121" s="464"/>
      <c r="GMV121" s="464"/>
      <c r="GMW121" s="267"/>
      <c r="GMX121" s="465"/>
      <c r="GMY121" s="465"/>
      <c r="GMZ121" s="465"/>
      <c r="GNA121" s="268"/>
      <c r="GNB121" s="463"/>
      <c r="GNC121" s="463"/>
      <c r="GND121" s="463"/>
      <c r="GNE121" s="268"/>
      <c r="GNF121" s="463"/>
      <c r="GNG121" s="463"/>
      <c r="GNH121" s="463"/>
      <c r="GNI121" s="267"/>
      <c r="GNJ121" s="464"/>
      <c r="GNK121" s="464"/>
      <c r="GNL121" s="464"/>
      <c r="GNM121" s="267"/>
      <c r="GNN121" s="465"/>
      <c r="GNO121" s="465"/>
      <c r="GNP121" s="465"/>
      <c r="GNQ121" s="268"/>
      <c r="GNR121" s="463"/>
      <c r="GNS121" s="463"/>
      <c r="GNT121" s="463"/>
      <c r="GNU121" s="268"/>
      <c r="GNV121" s="463"/>
      <c r="GNW121" s="463"/>
      <c r="GNX121" s="463"/>
      <c r="GNY121" s="267"/>
      <c r="GNZ121" s="464"/>
      <c r="GOA121" s="464"/>
      <c r="GOB121" s="464"/>
      <c r="GOC121" s="267"/>
      <c r="GOD121" s="465"/>
      <c r="GOE121" s="465"/>
      <c r="GOF121" s="465"/>
      <c r="GOG121" s="268"/>
      <c r="GOH121" s="463"/>
      <c r="GOI121" s="463"/>
      <c r="GOJ121" s="463"/>
      <c r="GOK121" s="268"/>
      <c r="GOL121" s="463"/>
      <c r="GOM121" s="463"/>
      <c r="GON121" s="463"/>
      <c r="GOO121" s="267"/>
      <c r="GOP121" s="464"/>
      <c r="GOQ121" s="464"/>
      <c r="GOR121" s="464"/>
      <c r="GOS121" s="267"/>
      <c r="GOT121" s="465"/>
      <c r="GOU121" s="465"/>
      <c r="GOV121" s="465"/>
      <c r="GOW121" s="268"/>
      <c r="GOX121" s="463"/>
      <c r="GOY121" s="463"/>
      <c r="GOZ121" s="463"/>
      <c r="GPA121" s="268"/>
      <c r="GPB121" s="463"/>
      <c r="GPC121" s="463"/>
      <c r="GPD121" s="463"/>
      <c r="GPE121" s="267"/>
      <c r="GPF121" s="464"/>
      <c r="GPG121" s="464"/>
      <c r="GPH121" s="464"/>
      <c r="GPI121" s="267"/>
      <c r="GPJ121" s="465"/>
      <c r="GPK121" s="465"/>
      <c r="GPL121" s="465"/>
      <c r="GPM121" s="268"/>
      <c r="GPN121" s="463"/>
      <c r="GPO121" s="463"/>
      <c r="GPP121" s="463"/>
      <c r="GPQ121" s="268"/>
      <c r="GPR121" s="463"/>
      <c r="GPS121" s="463"/>
      <c r="GPT121" s="463"/>
      <c r="GPU121" s="267"/>
      <c r="GPV121" s="464"/>
      <c r="GPW121" s="464"/>
      <c r="GPX121" s="464"/>
      <c r="GPY121" s="267"/>
      <c r="GPZ121" s="465"/>
      <c r="GQA121" s="465"/>
      <c r="GQB121" s="465"/>
      <c r="GQC121" s="268"/>
      <c r="GQD121" s="463"/>
      <c r="GQE121" s="463"/>
      <c r="GQF121" s="463"/>
      <c r="GQG121" s="268"/>
      <c r="GQH121" s="463"/>
      <c r="GQI121" s="463"/>
      <c r="GQJ121" s="463"/>
      <c r="GQK121" s="267"/>
      <c r="GQL121" s="464"/>
      <c r="GQM121" s="464"/>
      <c r="GQN121" s="464"/>
      <c r="GQO121" s="267"/>
      <c r="GQP121" s="465"/>
      <c r="GQQ121" s="465"/>
      <c r="GQR121" s="465"/>
      <c r="GQS121" s="268"/>
      <c r="GQT121" s="463"/>
      <c r="GQU121" s="463"/>
      <c r="GQV121" s="463"/>
      <c r="GQW121" s="268"/>
      <c r="GQX121" s="463"/>
      <c r="GQY121" s="463"/>
      <c r="GQZ121" s="463"/>
      <c r="GRA121" s="267"/>
      <c r="GRB121" s="464"/>
      <c r="GRC121" s="464"/>
      <c r="GRD121" s="464"/>
      <c r="GRE121" s="267"/>
      <c r="GRF121" s="465"/>
      <c r="GRG121" s="465"/>
      <c r="GRH121" s="465"/>
      <c r="GRI121" s="268"/>
      <c r="GRJ121" s="463"/>
      <c r="GRK121" s="463"/>
      <c r="GRL121" s="463"/>
      <c r="GRM121" s="268"/>
      <c r="GRN121" s="463"/>
      <c r="GRO121" s="463"/>
      <c r="GRP121" s="463"/>
      <c r="GRQ121" s="267"/>
      <c r="GRR121" s="464"/>
      <c r="GRS121" s="464"/>
      <c r="GRT121" s="464"/>
      <c r="GRU121" s="267"/>
      <c r="GRV121" s="465"/>
      <c r="GRW121" s="465"/>
      <c r="GRX121" s="465"/>
      <c r="GRY121" s="268"/>
      <c r="GRZ121" s="463"/>
      <c r="GSA121" s="463"/>
      <c r="GSB121" s="463"/>
      <c r="GSC121" s="268"/>
      <c r="GSD121" s="463"/>
      <c r="GSE121" s="463"/>
      <c r="GSF121" s="463"/>
      <c r="GSG121" s="267"/>
      <c r="GSH121" s="464"/>
      <c r="GSI121" s="464"/>
      <c r="GSJ121" s="464"/>
      <c r="GSK121" s="267"/>
      <c r="GSL121" s="465"/>
      <c r="GSM121" s="465"/>
      <c r="GSN121" s="465"/>
      <c r="GSO121" s="268"/>
      <c r="GSP121" s="463"/>
      <c r="GSQ121" s="463"/>
      <c r="GSR121" s="463"/>
      <c r="GSS121" s="268"/>
      <c r="GST121" s="463"/>
      <c r="GSU121" s="463"/>
      <c r="GSV121" s="463"/>
      <c r="GSW121" s="267"/>
      <c r="GSX121" s="464"/>
      <c r="GSY121" s="464"/>
      <c r="GSZ121" s="464"/>
      <c r="GTA121" s="267"/>
      <c r="GTB121" s="465"/>
      <c r="GTC121" s="465"/>
      <c r="GTD121" s="465"/>
      <c r="GTE121" s="268"/>
      <c r="GTF121" s="463"/>
      <c r="GTG121" s="463"/>
      <c r="GTH121" s="463"/>
      <c r="GTI121" s="268"/>
      <c r="GTJ121" s="463"/>
      <c r="GTK121" s="463"/>
      <c r="GTL121" s="463"/>
      <c r="GTM121" s="267"/>
      <c r="GTN121" s="464"/>
      <c r="GTO121" s="464"/>
      <c r="GTP121" s="464"/>
      <c r="GTQ121" s="267"/>
      <c r="GTR121" s="465"/>
      <c r="GTS121" s="465"/>
      <c r="GTT121" s="465"/>
      <c r="GTU121" s="268"/>
      <c r="GTV121" s="463"/>
      <c r="GTW121" s="463"/>
      <c r="GTX121" s="463"/>
      <c r="GTY121" s="268"/>
      <c r="GTZ121" s="463"/>
      <c r="GUA121" s="463"/>
      <c r="GUB121" s="463"/>
      <c r="GUC121" s="267"/>
      <c r="GUD121" s="464"/>
      <c r="GUE121" s="464"/>
      <c r="GUF121" s="464"/>
      <c r="GUG121" s="267"/>
      <c r="GUH121" s="465"/>
      <c r="GUI121" s="465"/>
      <c r="GUJ121" s="465"/>
      <c r="GUK121" s="268"/>
      <c r="GUL121" s="463"/>
      <c r="GUM121" s="463"/>
      <c r="GUN121" s="463"/>
      <c r="GUO121" s="268"/>
      <c r="GUP121" s="463"/>
      <c r="GUQ121" s="463"/>
      <c r="GUR121" s="463"/>
      <c r="GUS121" s="267"/>
      <c r="GUT121" s="464"/>
      <c r="GUU121" s="464"/>
      <c r="GUV121" s="464"/>
      <c r="GUW121" s="267"/>
      <c r="GUX121" s="465"/>
      <c r="GUY121" s="465"/>
      <c r="GUZ121" s="465"/>
      <c r="GVA121" s="268"/>
      <c r="GVB121" s="463"/>
      <c r="GVC121" s="463"/>
      <c r="GVD121" s="463"/>
      <c r="GVE121" s="268"/>
      <c r="GVF121" s="463"/>
      <c r="GVG121" s="463"/>
      <c r="GVH121" s="463"/>
      <c r="GVI121" s="267"/>
      <c r="GVJ121" s="464"/>
      <c r="GVK121" s="464"/>
      <c r="GVL121" s="464"/>
      <c r="GVM121" s="267"/>
      <c r="GVN121" s="465"/>
      <c r="GVO121" s="465"/>
      <c r="GVP121" s="465"/>
      <c r="GVQ121" s="268"/>
      <c r="GVR121" s="463"/>
      <c r="GVS121" s="463"/>
      <c r="GVT121" s="463"/>
      <c r="GVU121" s="268"/>
      <c r="GVV121" s="463"/>
      <c r="GVW121" s="463"/>
      <c r="GVX121" s="463"/>
      <c r="GVY121" s="267"/>
      <c r="GVZ121" s="464"/>
      <c r="GWA121" s="464"/>
      <c r="GWB121" s="464"/>
      <c r="GWC121" s="267"/>
      <c r="GWD121" s="465"/>
      <c r="GWE121" s="465"/>
      <c r="GWF121" s="465"/>
      <c r="GWG121" s="268"/>
      <c r="GWH121" s="463"/>
      <c r="GWI121" s="463"/>
      <c r="GWJ121" s="463"/>
      <c r="GWK121" s="268"/>
      <c r="GWL121" s="463"/>
      <c r="GWM121" s="463"/>
      <c r="GWN121" s="463"/>
      <c r="GWO121" s="267"/>
      <c r="GWP121" s="464"/>
      <c r="GWQ121" s="464"/>
      <c r="GWR121" s="464"/>
      <c r="GWS121" s="267"/>
      <c r="GWT121" s="465"/>
      <c r="GWU121" s="465"/>
      <c r="GWV121" s="465"/>
      <c r="GWW121" s="268"/>
      <c r="GWX121" s="463"/>
      <c r="GWY121" s="463"/>
      <c r="GWZ121" s="463"/>
      <c r="GXA121" s="268"/>
      <c r="GXB121" s="463"/>
      <c r="GXC121" s="463"/>
      <c r="GXD121" s="463"/>
      <c r="GXE121" s="267"/>
      <c r="GXF121" s="464"/>
      <c r="GXG121" s="464"/>
      <c r="GXH121" s="464"/>
      <c r="GXI121" s="267"/>
      <c r="GXJ121" s="465"/>
      <c r="GXK121" s="465"/>
      <c r="GXL121" s="465"/>
      <c r="GXM121" s="268"/>
      <c r="GXN121" s="463"/>
      <c r="GXO121" s="463"/>
      <c r="GXP121" s="463"/>
      <c r="GXQ121" s="268"/>
      <c r="GXR121" s="463"/>
      <c r="GXS121" s="463"/>
      <c r="GXT121" s="463"/>
      <c r="GXU121" s="267"/>
      <c r="GXV121" s="464"/>
      <c r="GXW121" s="464"/>
      <c r="GXX121" s="464"/>
      <c r="GXY121" s="267"/>
      <c r="GXZ121" s="465"/>
      <c r="GYA121" s="465"/>
      <c r="GYB121" s="465"/>
      <c r="GYC121" s="268"/>
      <c r="GYD121" s="463"/>
      <c r="GYE121" s="463"/>
      <c r="GYF121" s="463"/>
      <c r="GYG121" s="268"/>
      <c r="GYH121" s="463"/>
      <c r="GYI121" s="463"/>
      <c r="GYJ121" s="463"/>
      <c r="GYK121" s="267"/>
      <c r="GYL121" s="464"/>
      <c r="GYM121" s="464"/>
      <c r="GYN121" s="464"/>
      <c r="GYO121" s="267"/>
      <c r="GYP121" s="465"/>
      <c r="GYQ121" s="465"/>
      <c r="GYR121" s="465"/>
      <c r="GYS121" s="268"/>
      <c r="GYT121" s="463"/>
      <c r="GYU121" s="463"/>
      <c r="GYV121" s="463"/>
      <c r="GYW121" s="268"/>
      <c r="GYX121" s="463"/>
      <c r="GYY121" s="463"/>
      <c r="GYZ121" s="463"/>
      <c r="GZA121" s="267"/>
      <c r="GZB121" s="464"/>
      <c r="GZC121" s="464"/>
      <c r="GZD121" s="464"/>
      <c r="GZE121" s="267"/>
      <c r="GZF121" s="465"/>
      <c r="GZG121" s="465"/>
      <c r="GZH121" s="465"/>
      <c r="GZI121" s="268"/>
      <c r="GZJ121" s="463"/>
      <c r="GZK121" s="463"/>
      <c r="GZL121" s="463"/>
      <c r="GZM121" s="268"/>
      <c r="GZN121" s="463"/>
      <c r="GZO121" s="463"/>
      <c r="GZP121" s="463"/>
      <c r="GZQ121" s="267"/>
      <c r="GZR121" s="464"/>
      <c r="GZS121" s="464"/>
      <c r="GZT121" s="464"/>
      <c r="GZU121" s="267"/>
      <c r="GZV121" s="465"/>
      <c r="GZW121" s="465"/>
      <c r="GZX121" s="465"/>
      <c r="GZY121" s="268"/>
      <c r="GZZ121" s="463"/>
      <c r="HAA121" s="463"/>
      <c r="HAB121" s="463"/>
      <c r="HAC121" s="268"/>
      <c r="HAD121" s="463"/>
      <c r="HAE121" s="463"/>
      <c r="HAF121" s="463"/>
      <c r="HAG121" s="267"/>
      <c r="HAH121" s="464"/>
      <c r="HAI121" s="464"/>
      <c r="HAJ121" s="464"/>
      <c r="HAK121" s="267"/>
      <c r="HAL121" s="465"/>
      <c r="HAM121" s="465"/>
      <c r="HAN121" s="465"/>
      <c r="HAO121" s="268"/>
      <c r="HAP121" s="463"/>
      <c r="HAQ121" s="463"/>
      <c r="HAR121" s="463"/>
      <c r="HAS121" s="268"/>
      <c r="HAT121" s="463"/>
      <c r="HAU121" s="463"/>
      <c r="HAV121" s="463"/>
      <c r="HAW121" s="267"/>
      <c r="HAX121" s="464"/>
      <c r="HAY121" s="464"/>
      <c r="HAZ121" s="464"/>
      <c r="HBA121" s="267"/>
      <c r="HBB121" s="465"/>
      <c r="HBC121" s="465"/>
      <c r="HBD121" s="465"/>
      <c r="HBE121" s="268"/>
      <c r="HBF121" s="463"/>
      <c r="HBG121" s="463"/>
      <c r="HBH121" s="463"/>
      <c r="HBI121" s="268"/>
      <c r="HBJ121" s="463"/>
      <c r="HBK121" s="463"/>
      <c r="HBL121" s="463"/>
      <c r="HBM121" s="267"/>
      <c r="HBN121" s="464"/>
      <c r="HBO121" s="464"/>
      <c r="HBP121" s="464"/>
      <c r="HBQ121" s="267"/>
      <c r="HBR121" s="465"/>
      <c r="HBS121" s="465"/>
      <c r="HBT121" s="465"/>
      <c r="HBU121" s="268"/>
      <c r="HBV121" s="463"/>
      <c r="HBW121" s="463"/>
      <c r="HBX121" s="463"/>
      <c r="HBY121" s="268"/>
      <c r="HBZ121" s="463"/>
      <c r="HCA121" s="463"/>
      <c r="HCB121" s="463"/>
      <c r="HCC121" s="267"/>
      <c r="HCD121" s="464"/>
      <c r="HCE121" s="464"/>
      <c r="HCF121" s="464"/>
      <c r="HCG121" s="267"/>
      <c r="HCH121" s="465"/>
      <c r="HCI121" s="465"/>
      <c r="HCJ121" s="465"/>
      <c r="HCK121" s="268"/>
      <c r="HCL121" s="463"/>
      <c r="HCM121" s="463"/>
      <c r="HCN121" s="463"/>
      <c r="HCO121" s="268"/>
      <c r="HCP121" s="463"/>
      <c r="HCQ121" s="463"/>
      <c r="HCR121" s="463"/>
      <c r="HCS121" s="267"/>
      <c r="HCT121" s="464"/>
      <c r="HCU121" s="464"/>
      <c r="HCV121" s="464"/>
      <c r="HCW121" s="267"/>
      <c r="HCX121" s="465"/>
      <c r="HCY121" s="465"/>
      <c r="HCZ121" s="465"/>
      <c r="HDA121" s="268"/>
      <c r="HDB121" s="463"/>
      <c r="HDC121" s="463"/>
      <c r="HDD121" s="463"/>
      <c r="HDE121" s="268"/>
      <c r="HDF121" s="463"/>
      <c r="HDG121" s="463"/>
      <c r="HDH121" s="463"/>
      <c r="HDI121" s="267"/>
      <c r="HDJ121" s="464"/>
      <c r="HDK121" s="464"/>
      <c r="HDL121" s="464"/>
      <c r="HDM121" s="267"/>
      <c r="HDN121" s="465"/>
      <c r="HDO121" s="465"/>
      <c r="HDP121" s="465"/>
      <c r="HDQ121" s="268"/>
      <c r="HDR121" s="463"/>
      <c r="HDS121" s="463"/>
      <c r="HDT121" s="463"/>
      <c r="HDU121" s="268"/>
      <c r="HDV121" s="463"/>
      <c r="HDW121" s="463"/>
      <c r="HDX121" s="463"/>
      <c r="HDY121" s="267"/>
      <c r="HDZ121" s="464"/>
      <c r="HEA121" s="464"/>
      <c r="HEB121" s="464"/>
      <c r="HEC121" s="267"/>
      <c r="HED121" s="465"/>
      <c r="HEE121" s="465"/>
      <c r="HEF121" s="465"/>
      <c r="HEG121" s="268"/>
      <c r="HEH121" s="463"/>
      <c r="HEI121" s="463"/>
      <c r="HEJ121" s="463"/>
      <c r="HEK121" s="268"/>
      <c r="HEL121" s="463"/>
      <c r="HEM121" s="463"/>
      <c r="HEN121" s="463"/>
      <c r="HEO121" s="267"/>
      <c r="HEP121" s="464"/>
      <c r="HEQ121" s="464"/>
      <c r="HER121" s="464"/>
      <c r="HES121" s="267"/>
      <c r="HET121" s="465"/>
      <c r="HEU121" s="465"/>
      <c r="HEV121" s="465"/>
      <c r="HEW121" s="268"/>
      <c r="HEX121" s="463"/>
      <c r="HEY121" s="463"/>
      <c r="HEZ121" s="463"/>
      <c r="HFA121" s="268"/>
      <c r="HFB121" s="463"/>
      <c r="HFC121" s="463"/>
      <c r="HFD121" s="463"/>
      <c r="HFE121" s="267"/>
      <c r="HFF121" s="464"/>
      <c r="HFG121" s="464"/>
      <c r="HFH121" s="464"/>
      <c r="HFI121" s="267"/>
      <c r="HFJ121" s="465"/>
      <c r="HFK121" s="465"/>
      <c r="HFL121" s="465"/>
      <c r="HFM121" s="268"/>
      <c r="HFN121" s="463"/>
      <c r="HFO121" s="463"/>
      <c r="HFP121" s="463"/>
      <c r="HFQ121" s="268"/>
      <c r="HFR121" s="463"/>
      <c r="HFS121" s="463"/>
      <c r="HFT121" s="463"/>
      <c r="HFU121" s="267"/>
      <c r="HFV121" s="464"/>
      <c r="HFW121" s="464"/>
      <c r="HFX121" s="464"/>
      <c r="HFY121" s="267"/>
      <c r="HFZ121" s="465"/>
      <c r="HGA121" s="465"/>
      <c r="HGB121" s="465"/>
      <c r="HGC121" s="268"/>
      <c r="HGD121" s="463"/>
      <c r="HGE121" s="463"/>
      <c r="HGF121" s="463"/>
      <c r="HGG121" s="268"/>
      <c r="HGH121" s="463"/>
      <c r="HGI121" s="463"/>
      <c r="HGJ121" s="463"/>
      <c r="HGK121" s="267"/>
      <c r="HGL121" s="464"/>
      <c r="HGM121" s="464"/>
      <c r="HGN121" s="464"/>
      <c r="HGO121" s="267"/>
      <c r="HGP121" s="465"/>
      <c r="HGQ121" s="465"/>
      <c r="HGR121" s="465"/>
      <c r="HGS121" s="268"/>
      <c r="HGT121" s="463"/>
      <c r="HGU121" s="463"/>
      <c r="HGV121" s="463"/>
      <c r="HGW121" s="268"/>
      <c r="HGX121" s="463"/>
      <c r="HGY121" s="463"/>
      <c r="HGZ121" s="463"/>
      <c r="HHA121" s="267"/>
      <c r="HHB121" s="464"/>
      <c r="HHC121" s="464"/>
      <c r="HHD121" s="464"/>
      <c r="HHE121" s="267"/>
      <c r="HHF121" s="465"/>
      <c r="HHG121" s="465"/>
      <c r="HHH121" s="465"/>
      <c r="HHI121" s="268"/>
      <c r="HHJ121" s="463"/>
      <c r="HHK121" s="463"/>
      <c r="HHL121" s="463"/>
      <c r="HHM121" s="268"/>
      <c r="HHN121" s="463"/>
      <c r="HHO121" s="463"/>
      <c r="HHP121" s="463"/>
      <c r="HHQ121" s="267"/>
      <c r="HHR121" s="464"/>
      <c r="HHS121" s="464"/>
      <c r="HHT121" s="464"/>
      <c r="HHU121" s="267"/>
      <c r="HHV121" s="465"/>
      <c r="HHW121" s="465"/>
      <c r="HHX121" s="465"/>
      <c r="HHY121" s="268"/>
      <c r="HHZ121" s="463"/>
      <c r="HIA121" s="463"/>
      <c r="HIB121" s="463"/>
      <c r="HIC121" s="268"/>
      <c r="HID121" s="463"/>
      <c r="HIE121" s="463"/>
      <c r="HIF121" s="463"/>
      <c r="HIG121" s="267"/>
      <c r="HIH121" s="464"/>
      <c r="HII121" s="464"/>
      <c r="HIJ121" s="464"/>
      <c r="HIK121" s="267"/>
      <c r="HIL121" s="465"/>
      <c r="HIM121" s="465"/>
      <c r="HIN121" s="465"/>
      <c r="HIO121" s="268"/>
      <c r="HIP121" s="463"/>
      <c r="HIQ121" s="463"/>
      <c r="HIR121" s="463"/>
      <c r="HIS121" s="268"/>
      <c r="HIT121" s="463"/>
      <c r="HIU121" s="463"/>
      <c r="HIV121" s="463"/>
      <c r="HIW121" s="267"/>
      <c r="HIX121" s="464"/>
      <c r="HIY121" s="464"/>
      <c r="HIZ121" s="464"/>
      <c r="HJA121" s="267"/>
      <c r="HJB121" s="465"/>
      <c r="HJC121" s="465"/>
      <c r="HJD121" s="465"/>
      <c r="HJE121" s="268"/>
      <c r="HJF121" s="463"/>
      <c r="HJG121" s="463"/>
      <c r="HJH121" s="463"/>
      <c r="HJI121" s="268"/>
      <c r="HJJ121" s="463"/>
      <c r="HJK121" s="463"/>
      <c r="HJL121" s="463"/>
      <c r="HJM121" s="267"/>
      <c r="HJN121" s="464"/>
      <c r="HJO121" s="464"/>
      <c r="HJP121" s="464"/>
      <c r="HJQ121" s="267"/>
      <c r="HJR121" s="465"/>
      <c r="HJS121" s="465"/>
      <c r="HJT121" s="465"/>
      <c r="HJU121" s="268"/>
      <c r="HJV121" s="463"/>
      <c r="HJW121" s="463"/>
      <c r="HJX121" s="463"/>
      <c r="HJY121" s="268"/>
      <c r="HJZ121" s="463"/>
      <c r="HKA121" s="463"/>
      <c r="HKB121" s="463"/>
      <c r="HKC121" s="267"/>
      <c r="HKD121" s="464"/>
      <c r="HKE121" s="464"/>
      <c r="HKF121" s="464"/>
      <c r="HKG121" s="267"/>
      <c r="HKH121" s="465"/>
      <c r="HKI121" s="465"/>
      <c r="HKJ121" s="465"/>
      <c r="HKK121" s="268"/>
      <c r="HKL121" s="463"/>
      <c r="HKM121" s="463"/>
      <c r="HKN121" s="463"/>
      <c r="HKO121" s="268"/>
      <c r="HKP121" s="463"/>
      <c r="HKQ121" s="463"/>
      <c r="HKR121" s="463"/>
      <c r="HKS121" s="267"/>
      <c r="HKT121" s="464"/>
      <c r="HKU121" s="464"/>
      <c r="HKV121" s="464"/>
      <c r="HKW121" s="267"/>
      <c r="HKX121" s="465"/>
      <c r="HKY121" s="465"/>
      <c r="HKZ121" s="465"/>
      <c r="HLA121" s="268"/>
      <c r="HLB121" s="463"/>
      <c r="HLC121" s="463"/>
      <c r="HLD121" s="463"/>
      <c r="HLE121" s="268"/>
      <c r="HLF121" s="463"/>
      <c r="HLG121" s="463"/>
      <c r="HLH121" s="463"/>
      <c r="HLI121" s="267"/>
      <c r="HLJ121" s="464"/>
      <c r="HLK121" s="464"/>
      <c r="HLL121" s="464"/>
      <c r="HLM121" s="267"/>
      <c r="HLN121" s="465"/>
      <c r="HLO121" s="465"/>
      <c r="HLP121" s="465"/>
      <c r="HLQ121" s="268"/>
      <c r="HLR121" s="463"/>
      <c r="HLS121" s="463"/>
      <c r="HLT121" s="463"/>
      <c r="HLU121" s="268"/>
      <c r="HLV121" s="463"/>
      <c r="HLW121" s="463"/>
      <c r="HLX121" s="463"/>
      <c r="HLY121" s="267"/>
      <c r="HLZ121" s="464"/>
      <c r="HMA121" s="464"/>
      <c r="HMB121" s="464"/>
      <c r="HMC121" s="267"/>
      <c r="HMD121" s="465"/>
      <c r="HME121" s="465"/>
      <c r="HMF121" s="465"/>
      <c r="HMG121" s="268"/>
      <c r="HMH121" s="463"/>
      <c r="HMI121" s="463"/>
      <c r="HMJ121" s="463"/>
      <c r="HMK121" s="268"/>
      <c r="HML121" s="463"/>
      <c r="HMM121" s="463"/>
      <c r="HMN121" s="463"/>
      <c r="HMO121" s="267"/>
      <c r="HMP121" s="464"/>
      <c r="HMQ121" s="464"/>
      <c r="HMR121" s="464"/>
      <c r="HMS121" s="267"/>
      <c r="HMT121" s="465"/>
      <c r="HMU121" s="465"/>
      <c r="HMV121" s="465"/>
      <c r="HMW121" s="268"/>
      <c r="HMX121" s="463"/>
      <c r="HMY121" s="463"/>
      <c r="HMZ121" s="463"/>
      <c r="HNA121" s="268"/>
      <c r="HNB121" s="463"/>
      <c r="HNC121" s="463"/>
      <c r="HND121" s="463"/>
      <c r="HNE121" s="267"/>
      <c r="HNF121" s="464"/>
      <c r="HNG121" s="464"/>
      <c r="HNH121" s="464"/>
      <c r="HNI121" s="267"/>
      <c r="HNJ121" s="465"/>
      <c r="HNK121" s="465"/>
      <c r="HNL121" s="465"/>
      <c r="HNM121" s="268"/>
      <c r="HNN121" s="463"/>
      <c r="HNO121" s="463"/>
      <c r="HNP121" s="463"/>
      <c r="HNQ121" s="268"/>
      <c r="HNR121" s="463"/>
      <c r="HNS121" s="463"/>
      <c r="HNT121" s="463"/>
      <c r="HNU121" s="267"/>
      <c r="HNV121" s="464"/>
      <c r="HNW121" s="464"/>
      <c r="HNX121" s="464"/>
      <c r="HNY121" s="267"/>
      <c r="HNZ121" s="465"/>
      <c r="HOA121" s="465"/>
      <c r="HOB121" s="465"/>
      <c r="HOC121" s="268"/>
      <c r="HOD121" s="463"/>
      <c r="HOE121" s="463"/>
      <c r="HOF121" s="463"/>
      <c r="HOG121" s="268"/>
      <c r="HOH121" s="463"/>
      <c r="HOI121" s="463"/>
      <c r="HOJ121" s="463"/>
      <c r="HOK121" s="267"/>
      <c r="HOL121" s="464"/>
      <c r="HOM121" s="464"/>
      <c r="HON121" s="464"/>
      <c r="HOO121" s="267"/>
      <c r="HOP121" s="465"/>
      <c r="HOQ121" s="465"/>
      <c r="HOR121" s="465"/>
      <c r="HOS121" s="268"/>
      <c r="HOT121" s="463"/>
      <c r="HOU121" s="463"/>
      <c r="HOV121" s="463"/>
      <c r="HOW121" s="268"/>
      <c r="HOX121" s="463"/>
      <c r="HOY121" s="463"/>
      <c r="HOZ121" s="463"/>
      <c r="HPA121" s="267"/>
      <c r="HPB121" s="464"/>
      <c r="HPC121" s="464"/>
      <c r="HPD121" s="464"/>
      <c r="HPE121" s="267"/>
      <c r="HPF121" s="465"/>
      <c r="HPG121" s="465"/>
      <c r="HPH121" s="465"/>
      <c r="HPI121" s="268"/>
      <c r="HPJ121" s="463"/>
      <c r="HPK121" s="463"/>
      <c r="HPL121" s="463"/>
      <c r="HPM121" s="268"/>
      <c r="HPN121" s="463"/>
      <c r="HPO121" s="463"/>
      <c r="HPP121" s="463"/>
      <c r="HPQ121" s="267"/>
      <c r="HPR121" s="464"/>
      <c r="HPS121" s="464"/>
      <c r="HPT121" s="464"/>
      <c r="HPU121" s="267"/>
      <c r="HPV121" s="465"/>
      <c r="HPW121" s="465"/>
      <c r="HPX121" s="465"/>
      <c r="HPY121" s="268"/>
      <c r="HPZ121" s="463"/>
      <c r="HQA121" s="463"/>
      <c r="HQB121" s="463"/>
      <c r="HQC121" s="268"/>
      <c r="HQD121" s="463"/>
      <c r="HQE121" s="463"/>
      <c r="HQF121" s="463"/>
      <c r="HQG121" s="267"/>
      <c r="HQH121" s="464"/>
      <c r="HQI121" s="464"/>
      <c r="HQJ121" s="464"/>
      <c r="HQK121" s="267"/>
      <c r="HQL121" s="465"/>
      <c r="HQM121" s="465"/>
      <c r="HQN121" s="465"/>
      <c r="HQO121" s="268"/>
      <c r="HQP121" s="463"/>
      <c r="HQQ121" s="463"/>
      <c r="HQR121" s="463"/>
      <c r="HQS121" s="268"/>
      <c r="HQT121" s="463"/>
      <c r="HQU121" s="463"/>
      <c r="HQV121" s="463"/>
      <c r="HQW121" s="267"/>
      <c r="HQX121" s="464"/>
      <c r="HQY121" s="464"/>
      <c r="HQZ121" s="464"/>
      <c r="HRA121" s="267"/>
      <c r="HRB121" s="465"/>
      <c r="HRC121" s="465"/>
      <c r="HRD121" s="465"/>
      <c r="HRE121" s="268"/>
      <c r="HRF121" s="463"/>
      <c r="HRG121" s="463"/>
      <c r="HRH121" s="463"/>
      <c r="HRI121" s="268"/>
      <c r="HRJ121" s="463"/>
      <c r="HRK121" s="463"/>
      <c r="HRL121" s="463"/>
      <c r="HRM121" s="267"/>
      <c r="HRN121" s="464"/>
      <c r="HRO121" s="464"/>
      <c r="HRP121" s="464"/>
      <c r="HRQ121" s="267"/>
      <c r="HRR121" s="465"/>
      <c r="HRS121" s="465"/>
      <c r="HRT121" s="465"/>
      <c r="HRU121" s="268"/>
      <c r="HRV121" s="463"/>
      <c r="HRW121" s="463"/>
      <c r="HRX121" s="463"/>
      <c r="HRY121" s="268"/>
      <c r="HRZ121" s="463"/>
      <c r="HSA121" s="463"/>
      <c r="HSB121" s="463"/>
      <c r="HSC121" s="267"/>
      <c r="HSD121" s="464"/>
      <c r="HSE121" s="464"/>
      <c r="HSF121" s="464"/>
      <c r="HSG121" s="267"/>
      <c r="HSH121" s="465"/>
      <c r="HSI121" s="465"/>
      <c r="HSJ121" s="465"/>
      <c r="HSK121" s="268"/>
      <c r="HSL121" s="463"/>
      <c r="HSM121" s="463"/>
      <c r="HSN121" s="463"/>
      <c r="HSO121" s="268"/>
      <c r="HSP121" s="463"/>
      <c r="HSQ121" s="463"/>
      <c r="HSR121" s="463"/>
      <c r="HSS121" s="267"/>
      <c r="HST121" s="464"/>
      <c r="HSU121" s="464"/>
      <c r="HSV121" s="464"/>
      <c r="HSW121" s="267"/>
      <c r="HSX121" s="465"/>
      <c r="HSY121" s="465"/>
      <c r="HSZ121" s="465"/>
      <c r="HTA121" s="268"/>
      <c r="HTB121" s="463"/>
      <c r="HTC121" s="463"/>
      <c r="HTD121" s="463"/>
      <c r="HTE121" s="268"/>
      <c r="HTF121" s="463"/>
      <c r="HTG121" s="463"/>
      <c r="HTH121" s="463"/>
      <c r="HTI121" s="267"/>
      <c r="HTJ121" s="464"/>
      <c r="HTK121" s="464"/>
      <c r="HTL121" s="464"/>
      <c r="HTM121" s="267"/>
      <c r="HTN121" s="465"/>
      <c r="HTO121" s="465"/>
      <c r="HTP121" s="465"/>
      <c r="HTQ121" s="268"/>
      <c r="HTR121" s="463"/>
      <c r="HTS121" s="463"/>
      <c r="HTT121" s="463"/>
      <c r="HTU121" s="268"/>
      <c r="HTV121" s="463"/>
      <c r="HTW121" s="463"/>
      <c r="HTX121" s="463"/>
      <c r="HTY121" s="267"/>
      <c r="HTZ121" s="464"/>
      <c r="HUA121" s="464"/>
      <c r="HUB121" s="464"/>
      <c r="HUC121" s="267"/>
      <c r="HUD121" s="465"/>
      <c r="HUE121" s="465"/>
      <c r="HUF121" s="465"/>
      <c r="HUG121" s="268"/>
      <c r="HUH121" s="463"/>
      <c r="HUI121" s="463"/>
      <c r="HUJ121" s="463"/>
      <c r="HUK121" s="268"/>
      <c r="HUL121" s="463"/>
      <c r="HUM121" s="463"/>
      <c r="HUN121" s="463"/>
      <c r="HUO121" s="267"/>
      <c r="HUP121" s="464"/>
      <c r="HUQ121" s="464"/>
      <c r="HUR121" s="464"/>
      <c r="HUS121" s="267"/>
      <c r="HUT121" s="465"/>
      <c r="HUU121" s="465"/>
      <c r="HUV121" s="465"/>
      <c r="HUW121" s="268"/>
      <c r="HUX121" s="463"/>
      <c r="HUY121" s="463"/>
      <c r="HUZ121" s="463"/>
      <c r="HVA121" s="268"/>
      <c r="HVB121" s="463"/>
      <c r="HVC121" s="463"/>
      <c r="HVD121" s="463"/>
      <c r="HVE121" s="267"/>
      <c r="HVF121" s="464"/>
      <c r="HVG121" s="464"/>
      <c r="HVH121" s="464"/>
      <c r="HVI121" s="267"/>
      <c r="HVJ121" s="465"/>
      <c r="HVK121" s="465"/>
      <c r="HVL121" s="465"/>
      <c r="HVM121" s="268"/>
      <c r="HVN121" s="463"/>
      <c r="HVO121" s="463"/>
      <c r="HVP121" s="463"/>
      <c r="HVQ121" s="268"/>
      <c r="HVR121" s="463"/>
      <c r="HVS121" s="463"/>
      <c r="HVT121" s="463"/>
      <c r="HVU121" s="267"/>
      <c r="HVV121" s="464"/>
      <c r="HVW121" s="464"/>
      <c r="HVX121" s="464"/>
      <c r="HVY121" s="267"/>
      <c r="HVZ121" s="465"/>
      <c r="HWA121" s="465"/>
      <c r="HWB121" s="465"/>
      <c r="HWC121" s="268"/>
      <c r="HWD121" s="463"/>
      <c r="HWE121" s="463"/>
      <c r="HWF121" s="463"/>
      <c r="HWG121" s="268"/>
      <c r="HWH121" s="463"/>
      <c r="HWI121" s="463"/>
      <c r="HWJ121" s="463"/>
      <c r="HWK121" s="267"/>
      <c r="HWL121" s="464"/>
      <c r="HWM121" s="464"/>
      <c r="HWN121" s="464"/>
      <c r="HWO121" s="267"/>
      <c r="HWP121" s="465"/>
      <c r="HWQ121" s="465"/>
      <c r="HWR121" s="465"/>
      <c r="HWS121" s="268"/>
      <c r="HWT121" s="463"/>
      <c r="HWU121" s="463"/>
      <c r="HWV121" s="463"/>
      <c r="HWW121" s="268"/>
      <c r="HWX121" s="463"/>
      <c r="HWY121" s="463"/>
      <c r="HWZ121" s="463"/>
      <c r="HXA121" s="267"/>
      <c r="HXB121" s="464"/>
      <c r="HXC121" s="464"/>
      <c r="HXD121" s="464"/>
      <c r="HXE121" s="267"/>
      <c r="HXF121" s="465"/>
      <c r="HXG121" s="465"/>
      <c r="HXH121" s="465"/>
      <c r="HXI121" s="268"/>
      <c r="HXJ121" s="463"/>
      <c r="HXK121" s="463"/>
      <c r="HXL121" s="463"/>
      <c r="HXM121" s="268"/>
      <c r="HXN121" s="463"/>
      <c r="HXO121" s="463"/>
      <c r="HXP121" s="463"/>
      <c r="HXQ121" s="267"/>
      <c r="HXR121" s="464"/>
      <c r="HXS121" s="464"/>
      <c r="HXT121" s="464"/>
      <c r="HXU121" s="267"/>
      <c r="HXV121" s="465"/>
      <c r="HXW121" s="465"/>
      <c r="HXX121" s="465"/>
      <c r="HXY121" s="268"/>
      <c r="HXZ121" s="463"/>
      <c r="HYA121" s="463"/>
      <c r="HYB121" s="463"/>
      <c r="HYC121" s="268"/>
      <c r="HYD121" s="463"/>
      <c r="HYE121" s="463"/>
      <c r="HYF121" s="463"/>
      <c r="HYG121" s="267"/>
      <c r="HYH121" s="464"/>
      <c r="HYI121" s="464"/>
      <c r="HYJ121" s="464"/>
      <c r="HYK121" s="267"/>
      <c r="HYL121" s="465"/>
      <c r="HYM121" s="465"/>
      <c r="HYN121" s="465"/>
      <c r="HYO121" s="268"/>
      <c r="HYP121" s="463"/>
      <c r="HYQ121" s="463"/>
      <c r="HYR121" s="463"/>
      <c r="HYS121" s="268"/>
      <c r="HYT121" s="463"/>
      <c r="HYU121" s="463"/>
      <c r="HYV121" s="463"/>
      <c r="HYW121" s="267"/>
      <c r="HYX121" s="464"/>
      <c r="HYY121" s="464"/>
      <c r="HYZ121" s="464"/>
      <c r="HZA121" s="267"/>
      <c r="HZB121" s="465"/>
      <c r="HZC121" s="465"/>
      <c r="HZD121" s="465"/>
      <c r="HZE121" s="268"/>
      <c r="HZF121" s="463"/>
      <c r="HZG121" s="463"/>
      <c r="HZH121" s="463"/>
      <c r="HZI121" s="268"/>
      <c r="HZJ121" s="463"/>
      <c r="HZK121" s="463"/>
      <c r="HZL121" s="463"/>
      <c r="HZM121" s="267"/>
      <c r="HZN121" s="464"/>
      <c r="HZO121" s="464"/>
      <c r="HZP121" s="464"/>
      <c r="HZQ121" s="267"/>
      <c r="HZR121" s="465"/>
      <c r="HZS121" s="465"/>
      <c r="HZT121" s="465"/>
      <c r="HZU121" s="268"/>
      <c r="HZV121" s="463"/>
      <c r="HZW121" s="463"/>
      <c r="HZX121" s="463"/>
      <c r="HZY121" s="268"/>
      <c r="HZZ121" s="463"/>
      <c r="IAA121" s="463"/>
      <c r="IAB121" s="463"/>
      <c r="IAC121" s="267"/>
      <c r="IAD121" s="464"/>
      <c r="IAE121" s="464"/>
      <c r="IAF121" s="464"/>
      <c r="IAG121" s="267"/>
      <c r="IAH121" s="465"/>
      <c r="IAI121" s="465"/>
      <c r="IAJ121" s="465"/>
      <c r="IAK121" s="268"/>
      <c r="IAL121" s="463"/>
      <c r="IAM121" s="463"/>
      <c r="IAN121" s="463"/>
      <c r="IAO121" s="268"/>
      <c r="IAP121" s="463"/>
      <c r="IAQ121" s="463"/>
      <c r="IAR121" s="463"/>
      <c r="IAS121" s="267"/>
      <c r="IAT121" s="464"/>
      <c r="IAU121" s="464"/>
      <c r="IAV121" s="464"/>
      <c r="IAW121" s="267"/>
      <c r="IAX121" s="465"/>
      <c r="IAY121" s="465"/>
      <c r="IAZ121" s="465"/>
      <c r="IBA121" s="268"/>
      <c r="IBB121" s="463"/>
      <c r="IBC121" s="463"/>
      <c r="IBD121" s="463"/>
      <c r="IBE121" s="268"/>
      <c r="IBF121" s="463"/>
      <c r="IBG121" s="463"/>
      <c r="IBH121" s="463"/>
      <c r="IBI121" s="267"/>
      <c r="IBJ121" s="464"/>
      <c r="IBK121" s="464"/>
      <c r="IBL121" s="464"/>
      <c r="IBM121" s="267"/>
      <c r="IBN121" s="465"/>
      <c r="IBO121" s="465"/>
      <c r="IBP121" s="465"/>
      <c r="IBQ121" s="268"/>
      <c r="IBR121" s="463"/>
      <c r="IBS121" s="463"/>
      <c r="IBT121" s="463"/>
      <c r="IBU121" s="268"/>
      <c r="IBV121" s="463"/>
      <c r="IBW121" s="463"/>
      <c r="IBX121" s="463"/>
      <c r="IBY121" s="267"/>
      <c r="IBZ121" s="464"/>
      <c r="ICA121" s="464"/>
      <c r="ICB121" s="464"/>
      <c r="ICC121" s="267"/>
      <c r="ICD121" s="465"/>
      <c r="ICE121" s="465"/>
      <c r="ICF121" s="465"/>
      <c r="ICG121" s="268"/>
      <c r="ICH121" s="463"/>
      <c r="ICI121" s="463"/>
      <c r="ICJ121" s="463"/>
      <c r="ICK121" s="268"/>
      <c r="ICL121" s="463"/>
      <c r="ICM121" s="463"/>
      <c r="ICN121" s="463"/>
      <c r="ICO121" s="267"/>
      <c r="ICP121" s="464"/>
      <c r="ICQ121" s="464"/>
      <c r="ICR121" s="464"/>
      <c r="ICS121" s="267"/>
      <c r="ICT121" s="465"/>
      <c r="ICU121" s="465"/>
      <c r="ICV121" s="465"/>
      <c r="ICW121" s="268"/>
      <c r="ICX121" s="463"/>
      <c r="ICY121" s="463"/>
      <c r="ICZ121" s="463"/>
      <c r="IDA121" s="268"/>
      <c r="IDB121" s="463"/>
      <c r="IDC121" s="463"/>
      <c r="IDD121" s="463"/>
      <c r="IDE121" s="267"/>
      <c r="IDF121" s="464"/>
      <c r="IDG121" s="464"/>
      <c r="IDH121" s="464"/>
      <c r="IDI121" s="267"/>
      <c r="IDJ121" s="465"/>
      <c r="IDK121" s="465"/>
      <c r="IDL121" s="465"/>
      <c r="IDM121" s="268"/>
      <c r="IDN121" s="463"/>
      <c r="IDO121" s="463"/>
      <c r="IDP121" s="463"/>
      <c r="IDQ121" s="268"/>
      <c r="IDR121" s="463"/>
      <c r="IDS121" s="463"/>
      <c r="IDT121" s="463"/>
      <c r="IDU121" s="267"/>
      <c r="IDV121" s="464"/>
      <c r="IDW121" s="464"/>
      <c r="IDX121" s="464"/>
      <c r="IDY121" s="267"/>
      <c r="IDZ121" s="465"/>
      <c r="IEA121" s="465"/>
      <c r="IEB121" s="465"/>
      <c r="IEC121" s="268"/>
      <c r="IED121" s="463"/>
      <c r="IEE121" s="463"/>
      <c r="IEF121" s="463"/>
      <c r="IEG121" s="268"/>
      <c r="IEH121" s="463"/>
      <c r="IEI121" s="463"/>
      <c r="IEJ121" s="463"/>
      <c r="IEK121" s="267"/>
      <c r="IEL121" s="464"/>
      <c r="IEM121" s="464"/>
      <c r="IEN121" s="464"/>
      <c r="IEO121" s="267"/>
      <c r="IEP121" s="465"/>
      <c r="IEQ121" s="465"/>
      <c r="IER121" s="465"/>
      <c r="IES121" s="268"/>
      <c r="IET121" s="463"/>
      <c r="IEU121" s="463"/>
      <c r="IEV121" s="463"/>
      <c r="IEW121" s="268"/>
      <c r="IEX121" s="463"/>
      <c r="IEY121" s="463"/>
      <c r="IEZ121" s="463"/>
      <c r="IFA121" s="267"/>
      <c r="IFB121" s="464"/>
      <c r="IFC121" s="464"/>
      <c r="IFD121" s="464"/>
      <c r="IFE121" s="267"/>
      <c r="IFF121" s="465"/>
      <c r="IFG121" s="465"/>
      <c r="IFH121" s="465"/>
      <c r="IFI121" s="268"/>
      <c r="IFJ121" s="463"/>
      <c r="IFK121" s="463"/>
      <c r="IFL121" s="463"/>
      <c r="IFM121" s="268"/>
      <c r="IFN121" s="463"/>
      <c r="IFO121" s="463"/>
      <c r="IFP121" s="463"/>
      <c r="IFQ121" s="267"/>
      <c r="IFR121" s="464"/>
      <c r="IFS121" s="464"/>
      <c r="IFT121" s="464"/>
      <c r="IFU121" s="267"/>
      <c r="IFV121" s="465"/>
      <c r="IFW121" s="465"/>
      <c r="IFX121" s="465"/>
      <c r="IFY121" s="268"/>
      <c r="IFZ121" s="463"/>
      <c r="IGA121" s="463"/>
      <c r="IGB121" s="463"/>
      <c r="IGC121" s="268"/>
      <c r="IGD121" s="463"/>
      <c r="IGE121" s="463"/>
      <c r="IGF121" s="463"/>
      <c r="IGG121" s="267"/>
      <c r="IGH121" s="464"/>
      <c r="IGI121" s="464"/>
      <c r="IGJ121" s="464"/>
      <c r="IGK121" s="267"/>
      <c r="IGL121" s="465"/>
      <c r="IGM121" s="465"/>
      <c r="IGN121" s="465"/>
      <c r="IGO121" s="268"/>
      <c r="IGP121" s="463"/>
      <c r="IGQ121" s="463"/>
      <c r="IGR121" s="463"/>
      <c r="IGS121" s="268"/>
      <c r="IGT121" s="463"/>
      <c r="IGU121" s="463"/>
      <c r="IGV121" s="463"/>
      <c r="IGW121" s="267"/>
      <c r="IGX121" s="464"/>
      <c r="IGY121" s="464"/>
      <c r="IGZ121" s="464"/>
      <c r="IHA121" s="267"/>
      <c r="IHB121" s="465"/>
      <c r="IHC121" s="465"/>
      <c r="IHD121" s="465"/>
      <c r="IHE121" s="268"/>
      <c r="IHF121" s="463"/>
      <c r="IHG121" s="463"/>
      <c r="IHH121" s="463"/>
      <c r="IHI121" s="268"/>
      <c r="IHJ121" s="463"/>
      <c r="IHK121" s="463"/>
      <c r="IHL121" s="463"/>
      <c r="IHM121" s="267"/>
      <c r="IHN121" s="464"/>
      <c r="IHO121" s="464"/>
      <c r="IHP121" s="464"/>
      <c r="IHQ121" s="267"/>
      <c r="IHR121" s="465"/>
      <c r="IHS121" s="465"/>
      <c r="IHT121" s="465"/>
      <c r="IHU121" s="268"/>
      <c r="IHV121" s="463"/>
      <c r="IHW121" s="463"/>
      <c r="IHX121" s="463"/>
      <c r="IHY121" s="268"/>
      <c r="IHZ121" s="463"/>
      <c r="IIA121" s="463"/>
      <c r="IIB121" s="463"/>
      <c r="IIC121" s="267"/>
      <c r="IID121" s="464"/>
      <c r="IIE121" s="464"/>
      <c r="IIF121" s="464"/>
      <c r="IIG121" s="267"/>
      <c r="IIH121" s="465"/>
      <c r="III121" s="465"/>
      <c r="IIJ121" s="465"/>
      <c r="IIK121" s="268"/>
      <c r="IIL121" s="463"/>
      <c r="IIM121" s="463"/>
      <c r="IIN121" s="463"/>
      <c r="IIO121" s="268"/>
      <c r="IIP121" s="463"/>
      <c r="IIQ121" s="463"/>
      <c r="IIR121" s="463"/>
      <c r="IIS121" s="267"/>
      <c r="IIT121" s="464"/>
      <c r="IIU121" s="464"/>
      <c r="IIV121" s="464"/>
      <c r="IIW121" s="267"/>
      <c r="IIX121" s="465"/>
      <c r="IIY121" s="465"/>
      <c r="IIZ121" s="465"/>
      <c r="IJA121" s="268"/>
      <c r="IJB121" s="463"/>
      <c r="IJC121" s="463"/>
      <c r="IJD121" s="463"/>
      <c r="IJE121" s="268"/>
      <c r="IJF121" s="463"/>
      <c r="IJG121" s="463"/>
      <c r="IJH121" s="463"/>
      <c r="IJI121" s="267"/>
      <c r="IJJ121" s="464"/>
      <c r="IJK121" s="464"/>
      <c r="IJL121" s="464"/>
      <c r="IJM121" s="267"/>
      <c r="IJN121" s="465"/>
      <c r="IJO121" s="465"/>
      <c r="IJP121" s="465"/>
      <c r="IJQ121" s="268"/>
      <c r="IJR121" s="463"/>
      <c r="IJS121" s="463"/>
      <c r="IJT121" s="463"/>
      <c r="IJU121" s="268"/>
      <c r="IJV121" s="463"/>
      <c r="IJW121" s="463"/>
      <c r="IJX121" s="463"/>
      <c r="IJY121" s="267"/>
      <c r="IJZ121" s="464"/>
      <c r="IKA121" s="464"/>
      <c r="IKB121" s="464"/>
      <c r="IKC121" s="267"/>
      <c r="IKD121" s="465"/>
      <c r="IKE121" s="465"/>
      <c r="IKF121" s="465"/>
      <c r="IKG121" s="268"/>
      <c r="IKH121" s="463"/>
      <c r="IKI121" s="463"/>
      <c r="IKJ121" s="463"/>
      <c r="IKK121" s="268"/>
      <c r="IKL121" s="463"/>
      <c r="IKM121" s="463"/>
      <c r="IKN121" s="463"/>
      <c r="IKO121" s="267"/>
      <c r="IKP121" s="464"/>
      <c r="IKQ121" s="464"/>
      <c r="IKR121" s="464"/>
      <c r="IKS121" s="267"/>
      <c r="IKT121" s="465"/>
      <c r="IKU121" s="465"/>
      <c r="IKV121" s="465"/>
      <c r="IKW121" s="268"/>
      <c r="IKX121" s="463"/>
      <c r="IKY121" s="463"/>
      <c r="IKZ121" s="463"/>
      <c r="ILA121" s="268"/>
      <c r="ILB121" s="463"/>
      <c r="ILC121" s="463"/>
      <c r="ILD121" s="463"/>
      <c r="ILE121" s="267"/>
      <c r="ILF121" s="464"/>
      <c r="ILG121" s="464"/>
      <c r="ILH121" s="464"/>
      <c r="ILI121" s="267"/>
      <c r="ILJ121" s="465"/>
      <c r="ILK121" s="465"/>
      <c r="ILL121" s="465"/>
      <c r="ILM121" s="268"/>
      <c r="ILN121" s="463"/>
      <c r="ILO121" s="463"/>
      <c r="ILP121" s="463"/>
      <c r="ILQ121" s="268"/>
      <c r="ILR121" s="463"/>
      <c r="ILS121" s="463"/>
      <c r="ILT121" s="463"/>
      <c r="ILU121" s="267"/>
      <c r="ILV121" s="464"/>
      <c r="ILW121" s="464"/>
      <c r="ILX121" s="464"/>
      <c r="ILY121" s="267"/>
      <c r="ILZ121" s="465"/>
      <c r="IMA121" s="465"/>
      <c r="IMB121" s="465"/>
      <c r="IMC121" s="268"/>
      <c r="IMD121" s="463"/>
      <c r="IME121" s="463"/>
      <c r="IMF121" s="463"/>
      <c r="IMG121" s="268"/>
      <c r="IMH121" s="463"/>
      <c r="IMI121" s="463"/>
      <c r="IMJ121" s="463"/>
      <c r="IMK121" s="267"/>
      <c r="IML121" s="464"/>
      <c r="IMM121" s="464"/>
      <c r="IMN121" s="464"/>
      <c r="IMO121" s="267"/>
      <c r="IMP121" s="465"/>
      <c r="IMQ121" s="465"/>
      <c r="IMR121" s="465"/>
      <c r="IMS121" s="268"/>
      <c r="IMT121" s="463"/>
      <c r="IMU121" s="463"/>
      <c r="IMV121" s="463"/>
      <c r="IMW121" s="268"/>
      <c r="IMX121" s="463"/>
      <c r="IMY121" s="463"/>
      <c r="IMZ121" s="463"/>
      <c r="INA121" s="267"/>
      <c r="INB121" s="464"/>
      <c r="INC121" s="464"/>
      <c r="IND121" s="464"/>
      <c r="INE121" s="267"/>
      <c r="INF121" s="465"/>
      <c r="ING121" s="465"/>
      <c r="INH121" s="465"/>
      <c r="INI121" s="268"/>
      <c r="INJ121" s="463"/>
      <c r="INK121" s="463"/>
      <c r="INL121" s="463"/>
      <c r="INM121" s="268"/>
      <c r="INN121" s="463"/>
      <c r="INO121" s="463"/>
      <c r="INP121" s="463"/>
      <c r="INQ121" s="267"/>
      <c r="INR121" s="464"/>
      <c r="INS121" s="464"/>
      <c r="INT121" s="464"/>
      <c r="INU121" s="267"/>
      <c r="INV121" s="465"/>
      <c r="INW121" s="465"/>
      <c r="INX121" s="465"/>
      <c r="INY121" s="268"/>
      <c r="INZ121" s="463"/>
      <c r="IOA121" s="463"/>
      <c r="IOB121" s="463"/>
      <c r="IOC121" s="268"/>
      <c r="IOD121" s="463"/>
      <c r="IOE121" s="463"/>
      <c r="IOF121" s="463"/>
      <c r="IOG121" s="267"/>
      <c r="IOH121" s="464"/>
      <c r="IOI121" s="464"/>
      <c r="IOJ121" s="464"/>
      <c r="IOK121" s="267"/>
      <c r="IOL121" s="465"/>
      <c r="IOM121" s="465"/>
      <c r="ION121" s="465"/>
      <c r="IOO121" s="268"/>
      <c r="IOP121" s="463"/>
      <c r="IOQ121" s="463"/>
      <c r="IOR121" s="463"/>
      <c r="IOS121" s="268"/>
      <c r="IOT121" s="463"/>
      <c r="IOU121" s="463"/>
      <c r="IOV121" s="463"/>
      <c r="IOW121" s="267"/>
      <c r="IOX121" s="464"/>
      <c r="IOY121" s="464"/>
      <c r="IOZ121" s="464"/>
      <c r="IPA121" s="267"/>
      <c r="IPB121" s="465"/>
      <c r="IPC121" s="465"/>
      <c r="IPD121" s="465"/>
      <c r="IPE121" s="268"/>
      <c r="IPF121" s="463"/>
      <c r="IPG121" s="463"/>
      <c r="IPH121" s="463"/>
      <c r="IPI121" s="268"/>
      <c r="IPJ121" s="463"/>
      <c r="IPK121" s="463"/>
      <c r="IPL121" s="463"/>
      <c r="IPM121" s="267"/>
      <c r="IPN121" s="464"/>
      <c r="IPO121" s="464"/>
      <c r="IPP121" s="464"/>
      <c r="IPQ121" s="267"/>
      <c r="IPR121" s="465"/>
      <c r="IPS121" s="465"/>
      <c r="IPT121" s="465"/>
      <c r="IPU121" s="268"/>
      <c r="IPV121" s="463"/>
      <c r="IPW121" s="463"/>
      <c r="IPX121" s="463"/>
      <c r="IPY121" s="268"/>
      <c r="IPZ121" s="463"/>
      <c r="IQA121" s="463"/>
      <c r="IQB121" s="463"/>
      <c r="IQC121" s="267"/>
      <c r="IQD121" s="464"/>
      <c r="IQE121" s="464"/>
      <c r="IQF121" s="464"/>
      <c r="IQG121" s="267"/>
      <c r="IQH121" s="465"/>
      <c r="IQI121" s="465"/>
      <c r="IQJ121" s="465"/>
      <c r="IQK121" s="268"/>
      <c r="IQL121" s="463"/>
      <c r="IQM121" s="463"/>
      <c r="IQN121" s="463"/>
      <c r="IQO121" s="268"/>
      <c r="IQP121" s="463"/>
      <c r="IQQ121" s="463"/>
      <c r="IQR121" s="463"/>
      <c r="IQS121" s="267"/>
      <c r="IQT121" s="464"/>
      <c r="IQU121" s="464"/>
      <c r="IQV121" s="464"/>
      <c r="IQW121" s="267"/>
      <c r="IQX121" s="465"/>
      <c r="IQY121" s="465"/>
      <c r="IQZ121" s="465"/>
      <c r="IRA121" s="268"/>
      <c r="IRB121" s="463"/>
      <c r="IRC121" s="463"/>
      <c r="IRD121" s="463"/>
      <c r="IRE121" s="268"/>
      <c r="IRF121" s="463"/>
      <c r="IRG121" s="463"/>
      <c r="IRH121" s="463"/>
      <c r="IRI121" s="267"/>
      <c r="IRJ121" s="464"/>
      <c r="IRK121" s="464"/>
      <c r="IRL121" s="464"/>
      <c r="IRM121" s="267"/>
      <c r="IRN121" s="465"/>
      <c r="IRO121" s="465"/>
      <c r="IRP121" s="465"/>
      <c r="IRQ121" s="268"/>
      <c r="IRR121" s="463"/>
      <c r="IRS121" s="463"/>
      <c r="IRT121" s="463"/>
      <c r="IRU121" s="268"/>
      <c r="IRV121" s="463"/>
      <c r="IRW121" s="463"/>
      <c r="IRX121" s="463"/>
      <c r="IRY121" s="267"/>
      <c r="IRZ121" s="464"/>
      <c r="ISA121" s="464"/>
      <c r="ISB121" s="464"/>
      <c r="ISC121" s="267"/>
      <c r="ISD121" s="465"/>
      <c r="ISE121" s="465"/>
      <c r="ISF121" s="465"/>
      <c r="ISG121" s="268"/>
      <c r="ISH121" s="463"/>
      <c r="ISI121" s="463"/>
      <c r="ISJ121" s="463"/>
      <c r="ISK121" s="268"/>
      <c r="ISL121" s="463"/>
      <c r="ISM121" s="463"/>
      <c r="ISN121" s="463"/>
      <c r="ISO121" s="267"/>
      <c r="ISP121" s="464"/>
      <c r="ISQ121" s="464"/>
      <c r="ISR121" s="464"/>
      <c r="ISS121" s="267"/>
      <c r="IST121" s="465"/>
      <c r="ISU121" s="465"/>
      <c r="ISV121" s="465"/>
      <c r="ISW121" s="268"/>
      <c r="ISX121" s="463"/>
      <c r="ISY121" s="463"/>
      <c r="ISZ121" s="463"/>
      <c r="ITA121" s="268"/>
      <c r="ITB121" s="463"/>
      <c r="ITC121" s="463"/>
      <c r="ITD121" s="463"/>
      <c r="ITE121" s="267"/>
      <c r="ITF121" s="464"/>
      <c r="ITG121" s="464"/>
      <c r="ITH121" s="464"/>
      <c r="ITI121" s="267"/>
      <c r="ITJ121" s="465"/>
      <c r="ITK121" s="465"/>
      <c r="ITL121" s="465"/>
      <c r="ITM121" s="268"/>
      <c r="ITN121" s="463"/>
      <c r="ITO121" s="463"/>
      <c r="ITP121" s="463"/>
      <c r="ITQ121" s="268"/>
      <c r="ITR121" s="463"/>
      <c r="ITS121" s="463"/>
      <c r="ITT121" s="463"/>
      <c r="ITU121" s="267"/>
      <c r="ITV121" s="464"/>
      <c r="ITW121" s="464"/>
      <c r="ITX121" s="464"/>
      <c r="ITY121" s="267"/>
      <c r="ITZ121" s="465"/>
      <c r="IUA121" s="465"/>
      <c r="IUB121" s="465"/>
      <c r="IUC121" s="268"/>
      <c r="IUD121" s="463"/>
      <c r="IUE121" s="463"/>
      <c r="IUF121" s="463"/>
      <c r="IUG121" s="268"/>
      <c r="IUH121" s="463"/>
      <c r="IUI121" s="463"/>
      <c r="IUJ121" s="463"/>
      <c r="IUK121" s="267"/>
      <c r="IUL121" s="464"/>
      <c r="IUM121" s="464"/>
      <c r="IUN121" s="464"/>
      <c r="IUO121" s="267"/>
      <c r="IUP121" s="465"/>
      <c r="IUQ121" s="465"/>
      <c r="IUR121" s="465"/>
      <c r="IUS121" s="268"/>
      <c r="IUT121" s="463"/>
      <c r="IUU121" s="463"/>
      <c r="IUV121" s="463"/>
      <c r="IUW121" s="268"/>
      <c r="IUX121" s="463"/>
      <c r="IUY121" s="463"/>
      <c r="IUZ121" s="463"/>
      <c r="IVA121" s="267"/>
      <c r="IVB121" s="464"/>
      <c r="IVC121" s="464"/>
      <c r="IVD121" s="464"/>
      <c r="IVE121" s="267"/>
      <c r="IVF121" s="465"/>
      <c r="IVG121" s="465"/>
      <c r="IVH121" s="465"/>
      <c r="IVI121" s="268"/>
      <c r="IVJ121" s="463"/>
      <c r="IVK121" s="463"/>
      <c r="IVL121" s="463"/>
      <c r="IVM121" s="268"/>
      <c r="IVN121" s="463"/>
      <c r="IVO121" s="463"/>
      <c r="IVP121" s="463"/>
      <c r="IVQ121" s="267"/>
      <c r="IVR121" s="464"/>
      <c r="IVS121" s="464"/>
      <c r="IVT121" s="464"/>
      <c r="IVU121" s="267"/>
      <c r="IVV121" s="465"/>
      <c r="IVW121" s="465"/>
      <c r="IVX121" s="465"/>
      <c r="IVY121" s="268"/>
      <c r="IVZ121" s="463"/>
      <c r="IWA121" s="463"/>
      <c r="IWB121" s="463"/>
      <c r="IWC121" s="268"/>
      <c r="IWD121" s="463"/>
      <c r="IWE121" s="463"/>
      <c r="IWF121" s="463"/>
      <c r="IWG121" s="267"/>
      <c r="IWH121" s="464"/>
      <c r="IWI121" s="464"/>
      <c r="IWJ121" s="464"/>
      <c r="IWK121" s="267"/>
      <c r="IWL121" s="465"/>
      <c r="IWM121" s="465"/>
      <c r="IWN121" s="465"/>
      <c r="IWO121" s="268"/>
      <c r="IWP121" s="463"/>
      <c r="IWQ121" s="463"/>
      <c r="IWR121" s="463"/>
      <c r="IWS121" s="268"/>
      <c r="IWT121" s="463"/>
      <c r="IWU121" s="463"/>
      <c r="IWV121" s="463"/>
      <c r="IWW121" s="267"/>
      <c r="IWX121" s="464"/>
      <c r="IWY121" s="464"/>
      <c r="IWZ121" s="464"/>
      <c r="IXA121" s="267"/>
      <c r="IXB121" s="465"/>
      <c r="IXC121" s="465"/>
      <c r="IXD121" s="465"/>
      <c r="IXE121" s="268"/>
      <c r="IXF121" s="463"/>
      <c r="IXG121" s="463"/>
      <c r="IXH121" s="463"/>
      <c r="IXI121" s="268"/>
      <c r="IXJ121" s="463"/>
      <c r="IXK121" s="463"/>
      <c r="IXL121" s="463"/>
      <c r="IXM121" s="267"/>
      <c r="IXN121" s="464"/>
      <c r="IXO121" s="464"/>
      <c r="IXP121" s="464"/>
      <c r="IXQ121" s="267"/>
      <c r="IXR121" s="465"/>
      <c r="IXS121" s="465"/>
      <c r="IXT121" s="465"/>
      <c r="IXU121" s="268"/>
      <c r="IXV121" s="463"/>
      <c r="IXW121" s="463"/>
      <c r="IXX121" s="463"/>
      <c r="IXY121" s="268"/>
      <c r="IXZ121" s="463"/>
      <c r="IYA121" s="463"/>
      <c r="IYB121" s="463"/>
      <c r="IYC121" s="267"/>
      <c r="IYD121" s="464"/>
      <c r="IYE121" s="464"/>
      <c r="IYF121" s="464"/>
      <c r="IYG121" s="267"/>
      <c r="IYH121" s="465"/>
      <c r="IYI121" s="465"/>
      <c r="IYJ121" s="465"/>
      <c r="IYK121" s="268"/>
      <c r="IYL121" s="463"/>
      <c r="IYM121" s="463"/>
      <c r="IYN121" s="463"/>
      <c r="IYO121" s="268"/>
      <c r="IYP121" s="463"/>
      <c r="IYQ121" s="463"/>
      <c r="IYR121" s="463"/>
      <c r="IYS121" s="267"/>
      <c r="IYT121" s="464"/>
      <c r="IYU121" s="464"/>
      <c r="IYV121" s="464"/>
      <c r="IYW121" s="267"/>
      <c r="IYX121" s="465"/>
      <c r="IYY121" s="465"/>
      <c r="IYZ121" s="465"/>
      <c r="IZA121" s="268"/>
      <c r="IZB121" s="463"/>
      <c r="IZC121" s="463"/>
      <c r="IZD121" s="463"/>
      <c r="IZE121" s="268"/>
      <c r="IZF121" s="463"/>
      <c r="IZG121" s="463"/>
      <c r="IZH121" s="463"/>
      <c r="IZI121" s="267"/>
      <c r="IZJ121" s="464"/>
      <c r="IZK121" s="464"/>
      <c r="IZL121" s="464"/>
      <c r="IZM121" s="267"/>
      <c r="IZN121" s="465"/>
      <c r="IZO121" s="465"/>
      <c r="IZP121" s="465"/>
      <c r="IZQ121" s="268"/>
      <c r="IZR121" s="463"/>
      <c r="IZS121" s="463"/>
      <c r="IZT121" s="463"/>
      <c r="IZU121" s="268"/>
      <c r="IZV121" s="463"/>
      <c r="IZW121" s="463"/>
      <c r="IZX121" s="463"/>
      <c r="IZY121" s="267"/>
      <c r="IZZ121" s="464"/>
      <c r="JAA121" s="464"/>
      <c r="JAB121" s="464"/>
      <c r="JAC121" s="267"/>
      <c r="JAD121" s="465"/>
      <c r="JAE121" s="465"/>
      <c r="JAF121" s="465"/>
      <c r="JAG121" s="268"/>
      <c r="JAH121" s="463"/>
      <c r="JAI121" s="463"/>
      <c r="JAJ121" s="463"/>
      <c r="JAK121" s="268"/>
      <c r="JAL121" s="463"/>
      <c r="JAM121" s="463"/>
      <c r="JAN121" s="463"/>
      <c r="JAO121" s="267"/>
      <c r="JAP121" s="464"/>
      <c r="JAQ121" s="464"/>
      <c r="JAR121" s="464"/>
      <c r="JAS121" s="267"/>
      <c r="JAT121" s="465"/>
      <c r="JAU121" s="465"/>
      <c r="JAV121" s="465"/>
      <c r="JAW121" s="268"/>
      <c r="JAX121" s="463"/>
      <c r="JAY121" s="463"/>
      <c r="JAZ121" s="463"/>
      <c r="JBA121" s="268"/>
      <c r="JBB121" s="463"/>
      <c r="JBC121" s="463"/>
      <c r="JBD121" s="463"/>
      <c r="JBE121" s="267"/>
      <c r="JBF121" s="464"/>
      <c r="JBG121" s="464"/>
      <c r="JBH121" s="464"/>
      <c r="JBI121" s="267"/>
      <c r="JBJ121" s="465"/>
      <c r="JBK121" s="465"/>
      <c r="JBL121" s="465"/>
      <c r="JBM121" s="268"/>
      <c r="JBN121" s="463"/>
      <c r="JBO121" s="463"/>
      <c r="JBP121" s="463"/>
      <c r="JBQ121" s="268"/>
      <c r="JBR121" s="463"/>
      <c r="JBS121" s="463"/>
      <c r="JBT121" s="463"/>
      <c r="JBU121" s="267"/>
      <c r="JBV121" s="464"/>
      <c r="JBW121" s="464"/>
      <c r="JBX121" s="464"/>
      <c r="JBY121" s="267"/>
      <c r="JBZ121" s="465"/>
      <c r="JCA121" s="465"/>
      <c r="JCB121" s="465"/>
      <c r="JCC121" s="268"/>
      <c r="JCD121" s="463"/>
      <c r="JCE121" s="463"/>
      <c r="JCF121" s="463"/>
      <c r="JCG121" s="268"/>
      <c r="JCH121" s="463"/>
      <c r="JCI121" s="463"/>
      <c r="JCJ121" s="463"/>
      <c r="JCK121" s="267"/>
      <c r="JCL121" s="464"/>
      <c r="JCM121" s="464"/>
      <c r="JCN121" s="464"/>
      <c r="JCO121" s="267"/>
      <c r="JCP121" s="465"/>
      <c r="JCQ121" s="465"/>
      <c r="JCR121" s="465"/>
      <c r="JCS121" s="268"/>
      <c r="JCT121" s="463"/>
      <c r="JCU121" s="463"/>
      <c r="JCV121" s="463"/>
      <c r="JCW121" s="268"/>
      <c r="JCX121" s="463"/>
      <c r="JCY121" s="463"/>
      <c r="JCZ121" s="463"/>
      <c r="JDA121" s="267"/>
      <c r="JDB121" s="464"/>
      <c r="JDC121" s="464"/>
      <c r="JDD121" s="464"/>
      <c r="JDE121" s="267"/>
      <c r="JDF121" s="465"/>
      <c r="JDG121" s="465"/>
      <c r="JDH121" s="465"/>
      <c r="JDI121" s="268"/>
      <c r="JDJ121" s="463"/>
      <c r="JDK121" s="463"/>
      <c r="JDL121" s="463"/>
      <c r="JDM121" s="268"/>
      <c r="JDN121" s="463"/>
      <c r="JDO121" s="463"/>
      <c r="JDP121" s="463"/>
      <c r="JDQ121" s="267"/>
      <c r="JDR121" s="464"/>
      <c r="JDS121" s="464"/>
      <c r="JDT121" s="464"/>
      <c r="JDU121" s="267"/>
      <c r="JDV121" s="465"/>
      <c r="JDW121" s="465"/>
      <c r="JDX121" s="465"/>
      <c r="JDY121" s="268"/>
      <c r="JDZ121" s="463"/>
      <c r="JEA121" s="463"/>
      <c r="JEB121" s="463"/>
      <c r="JEC121" s="268"/>
      <c r="JED121" s="463"/>
      <c r="JEE121" s="463"/>
      <c r="JEF121" s="463"/>
      <c r="JEG121" s="267"/>
      <c r="JEH121" s="464"/>
      <c r="JEI121" s="464"/>
      <c r="JEJ121" s="464"/>
      <c r="JEK121" s="267"/>
      <c r="JEL121" s="465"/>
      <c r="JEM121" s="465"/>
      <c r="JEN121" s="465"/>
      <c r="JEO121" s="268"/>
      <c r="JEP121" s="463"/>
      <c r="JEQ121" s="463"/>
      <c r="JER121" s="463"/>
      <c r="JES121" s="268"/>
      <c r="JET121" s="463"/>
      <c r="JEU121" s="463"/>
      <c r="JEV121" s="463"/>
      <c r="JEW121" s="267"/>
      <c r="JEX121" s="464"/>
      <c r="JEY121" s="464"/>
      <c r="JEZ121" s="464"/>
      <c r="JFA121" s="267"/>
      <c r="JFB121" s="465"/>
      <c r="JFC121" s="465"/>
      <c r="JFD121" s="465"/>
      <c r="JFE121" s="268"/>
      <c r="JFF121" s="463"/>
      <c r="JFG121" s="463"/>
      <c r="JFH121" s="463"/>
      <c r="JFI121" s="268"/>
      <c r="JFJ121" s="463"/>
      <c r="JFK121" s="463"/>
      <c r="JFL121" s="463"/>
      <c r="JFM121" s="267"/>
      <c r="JFN121" s="464"/>
      <c r="JFO121" s="464"/>
      <c r="JFP121" s="464"/>
      <c r="JFQ121" s="267"/>
      <c r="JFR121" s="465"/>
      <c r="JFS121" s="465"/>
      <c r="JFT121" s="465"/>
      <c r="JFU121" s="268"/>
      <c r="JFV121" s="463"/>
      <c r="JFW121" s="463"/>
      <c r="JFX121" s="463"/>
      <c r="JFY121" s="268"/>
      <c r="JFZ121" s="463"/>
      <c r="JGA121" s="463"/>
      <c r="JGB121" s="463"/>
      <c r="JGC121" s="267"/>
      <c r="JGD121" s="464"/>
      <c r="JGE121" s="464"/>
      <c r="JGF121" s="464"/>
      <c r="JGG121" s="267"/>
      <c r="JGH121" s="465"/>
      <c r="JGI121" s="465"/>
      <c r="JGJ121" s="465"/>
      <c r="JGK121" s="268"/>
      <c r="JGL121" s="463"/>
      <c r="JGM121" s="463"/>
      <c r="JGN121" s="463"/>
      <c r="JGO121" s="268"/>
      <c r="JGP121" s="463"/>
      <c r="JGQ121" s="463"/>
      <c r="JGR121" s="463"/>
      <c r="JGS121" s="267"/>
      <c r="JGT121" s="464"/>
      <c r="JGU121" s="464"/>
      <c r="JGV121" s="464"/>
      <c r="JGW121" s="267"/>
      <c r="JGX121" s="465"/>
      <c r="JGY121" s="465"/>
      <c r="JGZ121" s="465"/>
      <c r="JHA121" s="268"/>
      <c r="JHB121" s="463"/>
      <c r="JHC121" s="463"/>
      <c r="JHD121" s="463"/>
      <c r="JHE121" s="268"/>
      <c r="JHF121" s="463"/>
      <c r="JHG121" s="463"/>
      <c r="JHH121" s="463"/>
      <c r="JHI121" s="267"/>
      <c r="JHJ121" s="464"/>
      <c r="JHK121" s="464"/>
      <c r="JHL121" s="464"/>
      <c r="JHM121" s="267"/>
      <c r="JHN121" s="465"/>
      <c r="JHO121" s="465"/>
      <c r="JHP121" s="465"/>
      <c r="JHQ121" s="268"/>
      <c r="JHR121" s="463"/>
      <c r="JHS121" s="463"/>
      <c r="JHT121" s="463"/>
      <c r="JHU121" s="268"/>
      <c r="JHV121" s="463"/>
      <c r="JHW121" s="463"/>
      <c r="JHX121" s="463"/>
      <c r="JHY121" s="267"/>
      <c r="JHZ121" s="464"/>
      <c r="JIA121" s="464"/>
      <c r="JIB121" s="464"/>
      <c r="JIC121" s="267"/>
      <c r="JID121" s="465"/>
      <c r="JIE121" s="465"/>
      <c r="JIF121" s="465"/>
      <c r="JIG121" s="268"/>
      <c r="JIH121" s="463"/>
      <c r="JII121" s="463"/>
      <c r="JIJ121" s="463"/>
      <c r="JIK121" s="268"/>
      <c r="JIL121" s="463"/>
      <c r="JIM121" s="463"/>
      <c r="JIN121" s="463"/>
      <c r="JIO121" s="267"/>
      <c r="JIP121" s="464"/>
      <c r="JIQ121" s="464"/>
      <c r="JIR121" s="464"/>
      <c r="JIS121" s="267"/>
      <c r="JIT121" s="465"/>
      <c r="JIU121" s="465"/>
      <c r="JIV121" s="465"/>
      <c r="JIW121" s="268"/>
      <c r="JIX121" s="463"/>
      <c r="JIY121" s="463"/>
      <c r="JIZ121" s="463"/>
      <c r="JJA121" s="268"/>
      <c r="JJB121" s="463"/>
      <c r="JJC121" s="463"/>
      <c r="JJD121" s="463"/>
      <c r="JJE121" s="267"/>
      <c r="JJF121" s="464"/>
      <c r="JJG121" s="464"/>
      <c r="JJH121" s="464"/>
      <c r="JJI121" s="267"/>
      <c r="JJJ121" s="465"/>
      <c r="JJK121" s="465"/>
      <c r="JJL121" s="465"/>
      <c r="JJM121" s="268"/>
      <c r="JJN121" s="463"/>
      <c r="JJO121" s="463"/>
      <c r="JJP121" s="463"/>
      <c r="JJQ121" s="268"/>
      <c r="JJR121" s="463"/>
      <c r="JJS121" s="463"/>
      <c r="JJT121" s="463"/>
      <c r="JJU121" s="267"/>
      <c r="JJV121" s="464"/>
      <c r="JJW121" s="464"/>
      <c r="JJX121" s="464"/>
      <c r="JJY121" s="267"/>
      <c r="JJZ121" s="465"/>
      <c r="JKA121" s="465"/>
      <c r="JKB121" s="465"/>
      <c r="JKC121" s="268"/>
      <c r="JKD121" s="463"/>
      <c r="JKE121" s="463"/>
      <c r="JKF121" s="463"/>
      <c r="JKG121" s="268"/>
      <c r="JKH121" s="463"/>
      <c r="JKI121" s="463"/>
      <c r="JKJ121" s="463"/>
      <c r="JKK121" s="267"/>
      <c r="JKL121" s="464"/>
      <c r="JKM121" s="464"/>
      <c r="JKN121" s="464"/>
      <c r="JKO121" s="267"/>
      <c r="JKP121" s="465"/>
      <c r="JKQ121" s="465"/>
      <c r="JKR121" s="465"/>
      <c r="JKS121" s="268"/>
      <c r="JKT121" s="463"/>
      <c r="JKU121" s="463"/>
      <c r="JKV121" s="463"/>
      <c r="JKW121" s="268"/>
      <c r="JKX121" s="463"/>
      <c r="JKY121" s="463"/>
      <c r="JKZ121" s="463"/>
      <c r="JLA121" s="267"/>
      <c r="JLB121" s="464"/>
      <c r="JLC121" s="464"/>
      <c r="JLD121" s="464"/>
      <c r="JLE121" s="267"/>
      <c r="JLF121" s="465"/>
      <c r="JLG121" s="465"/>
      <c r="JLH121" s="465"/>
      <c r="JLI121" s="268"/>
      <c r="JLJ121" s="463"/>
      <c r="JLK121" s="463"/>
      <c r="JLL121" s="463"/>
      <c r="JLM121" s="268"/>
      <c r="JLN121" s="463"/>
      <c r="JLO121" s="463"/>
      <c r="JLP121" s="463"/>
      <c r="JLQ121" s="267"/>
      <c r="JLR121" s="464"/>
      <c r="JLS121" s="464"/>
      <c r="JLT121" s="464"/>
      <c r="JLU121" s="267"/>
      <c r="JLV121" s="465"/>
      <c r="JLW121" s="465"/>
      <c r="JLX121" s="465"/>
      <c r="JLY121" s="268"/>
      <c r="JLZ121" s="463"/>
      <c r="JMA121" s="463"/>
      <c r="JMB121" s="463"/>
      <c r="JMC121" s="268"/>
      <c r="JMD121" s="463"/>
      <c r="JME121" s="463"/>
      <c r="JMF121" s="463"/>
      <c r="JMG121" s="267"/>
      <c r="JMH121" s="464"/>
      <c r="JMI121" s="464"/>
      <c r="JMJ121" s="464"/>
      <c r="JMK121" s="267"/>
      <c r="JML121" s="465"/>
      <c r="JMM121" s="465"/>
      <c r="JMN121" s="465"/>
      <c r="JMO121" s="268"/>
      <c r="JMP121" s="463"/>
      <c r="JMQ121" s="463"/>
      <c r="JMR121" s="463"/>
      <c r="JMS121" s="268"/>
      <c r="JMT121" s="463"/>
      <c r="JMU121" s="463"/>
      <c r="JMV121" s="463"/>
      <c r="JMW121" s="267"/>
      <c r="JMX121" s="464"/>
      <c r="JMY121" s="464"/>
      <c r="JMZ121" s="464"/>
      <c r="JNA121" s="267"/>
      <c r="JNB121" s="465"/>
      <c r="JNC121" s="465"/>
      <c r="JND121" s="465"/>
      <c r="JNE121" s="268"/>
      <c r="JNF121" s="463"/>
      <c r="JNG121" s="463"/>
      <c r="JNH121" s="463"/>
      <c r="JNI121" s="268"/>
      <c r="JNJ121" s="463"/>
      <c r="JNK121" s="463"/>
      <c r="JNL121" s="463"/>
      <c r="JNM121" s="267"/>
      <c r="JNN121" s="464"/>
      <c r="JNO121" s="464"/>
      <c r="JNP121" s="464"/>
      <c r="JNQ121" s="267"/>
      <c r="JNR121" s="465"/>
      <c r="JNS121" s="465"/>
      <c r="JNT121" s="465"/>
      <c r="JNU121" s="268"/>
      <c r="JNV121" s="463"/>
      <c r="JNW121" s="463"/>
      <c r="JNX121" s="463"/>
      <c r="JNY121" s="268"/>
      <c r="JNZ121" s="463"/>
      <c r="JOA121" s="463"/>
      <c r="JOB121" s="463"/>
      <c r="JOC121" s="267"/>
      <c r="JOD121" s="464"/>
      <c r="JOE121" s="464"/>
      <c r="JOF121" s="464"/>
      <c r="JOG121" s="267"/>
      <c r="JOH121" s="465"/>
      <c r="JOI121" s="465"/>
      <c r="JOJ121" s="465"/>
      <c r="JOK121" s="268"/>
      <c r="JOL121" s="463"/>
      <c r="JOM121" s="463"/>
      <c r="JON121" s="463"/>
      <c r="JOO121" s="268"/>
      <c r="JOP121" s="463"/>
      <c r="JOQ121" s="463"/>
      <c r="JOR121" s="463"/>
      <c r="JOS121" s="267"/>
      <c r="JOT121" s="464"/>
      <c r="JOU121" s="464"/>
      <c r="JOV121" s="464"/>
      <c r="JOW121" s="267"/>
      <c r="JOX121" s="465"/>
      <c r="JOY121" s="465"/>
      <c r="JOZ121" s="465"/>
      <c r="JPA121" s="268"/>
      <c r="JPB121" s="463"/>
      <c r="JPC121" s="463"/>
      <c r="JPD121" s="463"/>
      <c r="JPE121" s="268"/>
      <c r="JPF121" s="463"/>
      <c r="JPG121" s="463"/>
      <c r="JPH121" s="463"/>
      <c r="JPI121" s="267"/>
      <c r="JPJ121" s="464"/>
      <c r="JPK121" s="464"/>
      <c r="JPL121" s="464"/>
      <c r="JPM121" s="267"/>
      <c r="JPN121" s="465"/>
      <c r="JPO121" s="465"/>
      <c r="JPP121" s="465"/>
      <c r="JPQ121" s="268"/>
      <c r="JPR121" s="463"/>
      <c r="JPS121" s="463"/>
      <c r="JPT121" s="463"/>
      <c r="JPU121" s="268"/>
      <c r="JPV121" s="463"/>
      <c r="JPW121" s="463"/>
      <c r="JPX121" s="463"/>
      <c r="JPY121" s="267"/>
      <c r="JPZ121" s="464"/>
      <c r="JQA121" s="464"/>
      <c r="JQB121" s="464"/>
      <c r="JQC121" s="267"/>
      <c r="JQD121" s="465"/>
      <c r="JQE121" s="465"/>
      <c r="JQF121" s="465"/>
      <c r="JQG121" s="268"/>
      <c r="JQH121" s="463"/>
      <c r="JQI121" s="463"/>
      <c r="JQJ121" s="463"/>
      <c r="JQK121" s="268"/>
      <c r="JQL121" s="463"/>
      <c r="JQM121" s="463"/>
      <c r="JQN121" s="463"/>
      <c r="JQO121" s="267"/>
      <c r="JQP121" s="464"/>
      <c r="JQQ121" s="464"/>
      <c r="JQR121" s="464"/>
      <c r="JQS121" s="267"/>
      <c r="JQT121" s="465"/>
      <c r="JQU121" s="465"/>
      <c r="JQV121" s="465"/>
      <c r="JQW121" s="268"/>
      <c r="JQX121" s="463"/>
      <c r="JQY121" s="463"/>
      <c r="JQZ121" s="463"/>
      <c r="JRA121" s="268"/>
      <c r="JRB121" s="463"/>
      <c r="JRC121" s="463"/>
      <c r="JRD121" s="463"/>
      <c r="JRE121" s="267"/>
      <c r="JRF121" s="464"/>
      <c r="JRG121" s="464"/>
      <c r="JRH121" s="464"/>
      <c r="JRI121" s="267"/>
      <c r="JRJ121" s="465"/>
      <c r="JRK121" s="465"/>
      <c r="JRL121" s="465"/>
      <c r="JRM121" s="268"/>
      <c r="JRN121" s="463"/>
      <c r="JRO121" s="463"/>
      <c r="JRP121" s="463"/>
      <c r="JRQ121" s="268"/>
      <c r="JRR121" s="463"/>
      <c r="JRS121" s="463"/>
      <c r="JRT121" s="463"/>
      <c r="JRU121" s="267"/>
      <c r="JRV121" s="464"/>
      <c r="JRW121" s="464"/>
      <c r="JRX121" s="464"/>
      <c r="JRY121" s="267"/>
      <c r="JRZ121" s="465"/>
      <c r="JSA121" s="465"/>
      <c r="JSB121" s="465"/>
      <c r="JSC121" s="268"/>
      <c r="JSD121" s="463"/>
      <c r="JSE121" s="463"/>
      <c r="JSF121" s="463"/>
      <c r="JSG121" s="268"/>
      <c r="JSH121" s="463"/>
      <c r="JSI121" s="463"/>
      <c r="JSJ121" s="463"/>
      <c r="JSK121" s="267"/>
      <c r="JSL121" s="464"/>
      <c r="JSM121" s="464"/>
      <c r="JSN121" s="464"/>
      <c r="JSO121" s="267"/>
      <c r="JSP121" s="465"/>
      <c r="JSQ121" s="465"/>
      <c r="JSR121" s="465"/>
      <c r="JSS121" s="268"/>
      <c r="JST121" s="463"/>
      <c r="JSU121" s="463"/>
      <c r="JSV121" s="463"/>
      <c r="JSW121" s="268"/>
      <c r="JSX121" s="463"/>
      <c r="JSY121" s="463"/>
      <c r="JSZ121" s="463"/>
      <c r="JTA121" s="267"/>
      <c r="JTB121" s="464"/>
      <c r="JTC121" s="464"/>
      <c r="JTD121" s="464"/>
      <c r="JTE121" s="267"/>
      <c r="JTF121" s="465"/>
      <c r="JTG121" s="465"/>
      <c r="JTH121" s="465"/>
      <c r="JTI121" s="268"/>
      <c r="JTJ121" s="463"/>
      <c r="JTK121" s="463"/>
      <c r="JTL121" s="463"/>
      <c r="JTM121" s="268"/>
      <c r="JTN121" s="463"/>
      <c r="JTO121" s="463"/>
      <c r="JTP121" s="463"/>
      <c r="JTQ121" s="267"/>
      <c r="JTR121" s="464"/>
      <c r="JTS121" s="464"/>
      <c r="JTT121" s="464"/>
      <c r="JTU121" s="267"/>
      <c r="JTV121" s="465"/>
      <c r="JTW121" s="465"/>
      <c r="JTX121" s="465"/>
      <c r="JTY121" s="268"/>
      <c r="JTZ121" s="463"/>
      <c r="JUA121" s="463"/>
      <c r="JUB121" s="463"/>
      <c r="JUC121" s="268"/>
      <c r="JUD121" s="463"/>
      <c r="JUE121" s="463"/>
      <c r="JUF121" s="463"/>
      <c r="JUG121" s="267"/>
      <c r="JUH121" s="464"/>
      <c r="JUI121" s="464"/>
      <c r="JUJ121" s="464"/>
      <c r="JUK121" s="267"/>
      <c r="JUL121" s="465"/>
      <c r="JUM121" s="465"/>
      <c r="JUN121" s="465"/>
      <c r="JUO121" s="268"/>
      <c r="JUP121" s="463"/>
      <c r="JUQ121" s="463"/>
      <c r="JUR121" s="463"/>
      <c r="JUS121" s="268"/>
      <c r="JUT121" s="463"/>
      <c r="JUU121" s="463"/>
      <c r="JUV121" s="463"/>
      <c r="JUW121" s="267"/>
      <c r="JUX121" s="464"/>
      <c r="JUY121" s="464"/>
      <c r="JUZ121" s="464"/>
      <c r="JVA121" s="267"/>
      <c r="JVB121" s="465"/>
      <c r="JVC121" s="465"/>
      <c r="JVD121" s="465"/>
      <c r="JVE121" s="268"/>
      <c r="JVF121" s="463"/>
      <c r="JVG121" s="463"/>
      <c r="JVH121" s="463"/>
      <c r="JVI121" s="268"/>
      <c r="JVJ121" s="463"/>
      <c r="JVK121" s="463"/>
      <c r="JVL121" s="463"/>
      <c r="JVM121" s="267"/>
      <c r="JVN121" s="464"/>
      <c r="JVO121" s="464"/>
      <c r="JVP121" s="464"/>
      <c r="JVQ121" s="267"/>
      <c r="JVR121" s="465"/>
      <c r="JVS121" s="465"/>
      <c r="JVT121" s="465"/>
      <c r="JVU121" s="268"/>
      <c r="JVV121" s="463"/>
      <c r="JVW121" s="463"/>
      <c r="JVX121" s="463"/>
      <c r="JVY121" s="268"/>
      <c r="JVZ121" s="463"/>
      <c r="JWA121" s="463"/>
      <c r="JWB121" s="463"/>
      <c r="JWC121" s="267"/>
      <c r="JWD121" s="464"/>
      <c r="JWE121" s="464"/>
      <c r="JWF121" s="464"/>
      <c r="JWG121" s="267"/>
      <c r="JWH121" s="465"/>
      <c r="JWI121" s="465"/>
      <c r="JWJ121" s="465"/>
      <c r="JWK121" s="268"/>
      <c r="JWL121" s="463"/>
      <c r="JWM121" s="463"/>
      <c r="JWN121" s="463"/>
      <c r="JWO121" s="268"/>
      <c r="JWP121" s="463"/>
      <c r="JWQ121" s="463"/>
      <c r="JWR121" s="463"/>
      <c r="JWS121" s="267"/>
      <c r="JWT121" s="464"/>
      <c r="JWU121" s="464"/>
      <c r="JWV121" s="464"/>
      <c r="JWW121" s="267"/>
      <c r="JWX121" s="465"/>
      <c r="JWY121" s="465"/>
      <c r="JWZ121" s="465"/>
      <c r="JXA121" s="268"/>
      <c r="JXB121" s="463"/>
      <c r="JXC121" s="463"/>
      <c r="JXD121" s="463"/>
      <c r="JXE121" s="268"/>
      <c r="JXF121" s="463"/>
      <c r="JXG121" s="463"/>
      <c r="JXH121" s="463"/>
      <c r="JXI121" s="267"/>
      <c r="JXJ121" s="464"/>
      <c r="JXK121" s="464"/>
      <c r="JXL121" s="464"/>
      <c r="JXM121" s="267"/>
      <c r="JXN121" s="465"/>
      <c r="JXO121" s="465"/>
      <c r="JXP121" s="465"/>
      <c r="JXQ121" s="268"/>
      <c r="JXR121" s="463"/>
      <c r="JXS121" s="463"/>
      <c r="JXT121" s="463"/>
      <c r="JXU121" s="268"/>
      <c r="JXV121" s="463"/>
      <c r="JXW121" s="463"/>
      <c r="JXX121" s="463"/>
      <c r="JXY121" s="267"/>
      <c r="JXZ121" s="464"/>
      <c r="JYA121" s="464"/>
      <c r="JYB121" s="464"/>
      <c r="JYC121" s="267"/>
      <c r="JYD121" s="465"/>
      <c r="JYE121" s="465"/>
      <c r="JYF121" s="465"/>
      <c r="JYG121" s="268"/>
      <c r="JYH121" s="463"/>
      <c r="JYI121" s="463"/>
      <c r="JYJ121" s="463"/>
      <c r="JYK121" s="268"/>
      <c r="JYL121" s="463"/>
      <c r="JYM121" s="463"/>
      <c r="JYN121" s="463"/>
      <c r="JYO121" s="267"/>
      <c r="JYP121" s="464"/>
      <c r="JYQ121" s="464"/>
      <c r="JYR121" s="464"/>
      <c r="JYS121" s="267"/>
      <c r="JYT121" s="465"/>
      <c r="JYU121" s="465"/>
      <c r="JYV121" s="465"/>
      <c r="JYW121" s="268"/>
      <c r="JYX121" s="463"/>
      <c r="JYY121" s="463"/>
      <c r="JYZ121" s="463"/>
      <c r="JZA121" s="268"/>
      <c r="JZB121" s="463"/>
      <c r="JZC121" s="463"/>
      <c r="JZD121" s="463"/>
      <c r="JZE121" s="267"/>
      <c r="JZF121" s="464"/>
      <c r="JZG121" s="464"/>
      <c r="JZH121" s="464"/>
      <c r="JZI121" s="267"/>
      <c r="JZJ121" s="465"/>
      <c r="JZK121" s="465"/>
      <c r="JZL121" s="465"/>
      <c r="JZM121" s="268"/>
      <c r="JZN121" s="463"/>
      <c r="JZO121" s="463"/>
      <c r="JZP121" s="463"/>
      <c r="JZQ121" s="268"/>
      <c r="JZR121" s="463"/>
      <c r="JZS121" s="463"/>
      <c r="JZT121" s="463"/>
      <c r="JZU121" s="267"/>
      <c r="JZV121" s="464"/>
      <c r="JZW121" s="464"/>
      <c r="JZX121" s="464"/>
      <c r="JZY121" s="267"/>
      <c r="JZZ121" s="465"/>
      <c r="KAA121" s="465"/>
      <c r="KAB121" s="465"/>
      <c r="KAC121" s="268"/>
      <c r="KAD121" s="463"/>
      <c r="KAE121" s="463"/>
      <c r="KAF121" s="463"/>
      <c r="KAG121" s="268"/>
      <c r="KAH121" s="463"/>
      <c r="KAI121" s="463"/>
      <c r="KAJ121" s="463"/>
      <c r="KAK121" s="267"/>
      <c r="KAL121" s="464"/>
      <c r="KAM121" s="464"/>
      <c r="KAN121" s="464"/>
      <c r="KAO121" s="267"/>
      <c r="KAP121" s="465"/>
      <c r="KAQ121" s="465"/>
      <c r="KAR121" s="465"/>
      <c r="KAS121" s="268"/>
      <c r="KAT121" s="463"/>
      <c r="KAU121" s="463"/>
      <c r="KAV121" s="463"/>
      <c r="KAW121" s="268"/>
      <c r="KAX121" s="463"/>
      <c r="KAY121" s="463"/>
      <c r="KAZ121" s="463"/>
      <c r="KBA121" s="267"/>
      <c r="KBB121" s="464"/>
      <c r="KBC121" s="464"/>
      <c r="KBD121" s="464"/>
      <c r="KBE121" s="267"/>
      <c r="KBF121" s="465"/>
      <c r="KBG121" s="465"/>
      <c r="KBH121" s="465"/>
      <c r="KBI121" s="268"/>
      <c r="KBJ121" s="463"/>
      <c r="KBK121" s="463"/>
      <c r="KBL121" s="463"/>
      <c r="KBM121" s="268"/>
      <c r="KBN121" s="463"/>
      <c r="KBO121" s="463"/>
      <c r="KBP121" s="463"/>
      <c r="KBQ121" s="267"/>
      <c r="KBR121" s="464"/>
      <c r="KBS121" s="464"/>
      <c r="KBT121" s="464"/>
      <c r="KBU121" s="267"/>
      <c r="KBV121" s="465"/>
      <c r="KBW121" s="465"/>
      <c r="KBX121" s="465"/>
      <c r="KBY121" s="268"/>
      <c r="KBZ121" s="463"/>
      <c r="KCA121" s="463"/>
      <c r="KCB121" s="463"/>
      <c r="KCC121" s="268"/>
      <c r="KCD121" s="463"/>
      <c r="KCE121" s="463"/>
      <c r="KCF121" s="463"/>
      <c r="KCG121" s="267"/>
      <c r="KCH121" s="464"/>
      <c r="KCI121" s="464"/>
      <c r="KCJ121" s="464"/>
      <c r="KCK121" s="267"/>
      <c r="KCL121" s="465"/>
      <c r="KCM121" s="465"/>
      <c r="KCN121" s="465"/>
      <c r="KCO121" s="268"/>
      <c r="KCP121" s="463"/>
      <c r="KCQ121" s="463"/>
      <c r="KCR121" s="463"/>
      <c r="KCS121" s="268"/>
      <c r="KCT121" s="463"/>
      <c r="KCU121" s="463"/>
      <c r="KCV121" s="463"/>
      <c r="KCW121" s="267"/>
      <c r="KCX121" s="464"/>
      <c r="KCY121" s="464"/>
      <c r="KCZ121" s="464"/>
      <c r="KDA121" s="267"/>
      <c r="KDB121" s="465"/>
      <c r="KDC121" s="465"/>
      <c r="KDD121" s="465"/>
      <c r="KDE121" s="268"/>
      <c r="KDF121" s="463"/>
      <c r="KDG121" s="463"/>
      <c r="KDH121" s="463"/>
      <c r="KDI121" s="268"/>
      <c r="KDJ121" s="463"/>
      <c r="KDK121" s="463"/>
      <c r="KDL121" s="463"/>
      <c r="KDM121" s="267"/>
      <c r="KDN121" s="464"/>
      <c r="KDO121" s="464"/>
      <c r="KDP121" s="464"/>
      <c r="KDQ121" s="267"/>
      <c r="KDR121" s="465"/>
      <c r="KDS121" s="465"/>
      <c r="KDT121" s="465"/>
      <c r="KDU121" s="268"/>
      <c r="KDV121" s="463"/>
      <c r="KDW121" s="463"/>
      <c r="KDX121" s="463"/>
      <c r="KDY121" s="268"/>
      <c r="KDZ121" s="463"/>
      <c r="KEA121" s="463"/>
      <c r="KEB121" s="463"/>
      <c r="KEC121" s="267"/>
      <c r="KED121" s="464"/>
      <c r="KEE121" s="464"/>
      <c r="KEF121" s="464"/>
      <c r="KEG121" s="267"/>
      <c r="KEH121" s="465"/>
      <c r="KEI121" s="465"/>
      <c r="KEJ121" s="465"/>
      <c r="KEK121" s="268"/>
      <c r="KEL121" s="463"/>
      <c r="KEM121" s="463"/>
      <c r="KEN121" s="463"/>
      <c r="KEO121" s="268"/>
      <c r="KEP121" s="463"/>
      <c r="KEQ121" s="463"/>
      <c r="KER121" s="463"/>
      <c r="KES121" s="267"/>
      <c r="KET121" s="464"/>
      <c r="KEU121" s="464"/>
      <c r="KEV121" s="464"/>
      <c r="KEW121" s="267"/>
      <c r="KEX121" s="465"/>
      <c r="KEY121" s="465"/>
      <c r="KEZ121" s="465"/>
      <c r="KFA121" s="268"/>
      <c r="KFB121" s="463"/>
      <c r="KFC121" s="463"/>
      <c r="KFD121" s="463"/>
      <c r="KFE121" s="268"/>
      <c r="KFF121" s="463"/>
      <c r="KFG121" s="463"/>
      <c r="KFH121" s="463"/>
      <c r="KFI121" s="267"/>
      <c r="KFJ121" s="464"/>
      <c r="KFK121" s="464"/>
      <c r="KFL121" s="464"/>
      <c r="KFM121" s="267"/>
      <c r="KFN121" s="465"/>
      <c r="KFO121" s="465"/>
      <c r="KFP121" s="465"/>
      <c r="KFQ121" s="268"/>
      <c r="KFR121" s="463"/>
      <c r="KFS121" s="463"/>
      <c r="KFT121" s="463"/>
      <c r="KFU121" s="268"/>
      <c r="KFV121" s="463"/>
      <c r="KFW121" s="463"/>
      <c r="KFX121" s="463"/>
      <c r="KFY121" s="267"/>
      <c r="KFZ121" s="464"/>
      <c r="KGA121" s="464"/>
      <c r="KGB121" s="464"/>
      <c r="KGC121" s="267"/>
      <c r="KGD121" s="465"/>
      <c r="KGE121" s="465"/>
      <c r="KGF121" s="465"/>
      <c r="KGG121" s="268"/>
      <c r="KGH121" s="463"/>
      <c r="KGI121" s="463"/>
      <c r="KGJ121" s="463"/>
      <c r="KGK121" s="268"/>
      <c r="KGL121" s="463"/>
      <c r="KGM121" s="463"/>
      <c r="KGN121" s="463"/>
      <c r="KGO121" s="267"/>
      <c r="KGP121" s="464"/>
      <c r="KGQ121" s="464"/>
      <c r="KGR121" s="464"/>
      <c r="KGS121" s="267"/>
      <c r="KGT121" s="465"/>
      <c r="KGU121" s="465"/>
      <c r="KGV121" s="465"/>
      <c r="KGW121" s="268"/>
      <c r="KGX121" s="463"/>
      <c r="KGY121" s="463"/>
      <c r="KGZ121" s="463"/>
      <c r="KHA121" s="268"/>
      <c r="KHB121" s="463"/>
      <c r="KHC121" s="463"/>
      <c r="KHD121" s="463"/>
      <c r="KHE121" s="267"/>
      <c r="KHF121" s="464"/>
      <c r="KHG121" s="464"/>
      <c r="KHH121" s="464"/>
      <c r="KHI121" s="267"/>
      <c r="KHJ121" s="465"/>
      <c r="KHK121" s="465"/>
      <c r="KHL121" s="465"/>
      <c r="KHM121" s="268"/>
      <c r="KHN121" s="463"/>
      <c r="KHO121" s="463"/>
      <c r="KHP121" s="463"/>
      <c r="KHQ121" s="268"/>
      <c r="KHR121" s="463"/>
      <c r="KHS121" s="463"/>
      <c r="KHT121" s="463"/>
      <c r="KHU121" s="267"/>
      <c r="KHV121" s="464"/>
      <c r="KHW121" s="464"/>
      <c r="KHX121" s="464"/>
      <c r="KHY121" s="267"/>
      <c r="KHZ121" s="465"/>
      <c r="KIA121" s="465"/>
      <c r="KIB121" s="465"/>
      <c r="KIC121" s="268"/>
      <c r="KID121" s="463"/>
      <c r="KIE121" s="463"/>
      <c r="KIF121" s="463"/>
      <c r="KIG121" s="268"/>
      <c r="KIH121" s="463"/>
      <c r="KII121" s="463"/>
      <c r="KIJ121" s="463"/>
      <c r="KIK121" s="267"/>
      <c r="KIL121" s="464"/>
      <c r="KIM121" s="464"/>
      <c r="KIN121" s="464"/>
      <c r="KIO121" s="267"/>
      <c r="KIP121" s="465"/>
      <c r="KIQ121" s="465"/>
      <c r="KIR121" s="465"/>
      <c r="KIS121" s="268"/>
      <c r="KIT121" s="463"/>
      <c r="KIU121" s="463"/>
      <c r="KIV121" s="463"/>
      <c r="KIW121" s="268"/>
      <c r="KIX121" s="463"/>
      <c r="KIY121" s="463"/>
      <c r="KIZ121" s="463"/>
      <c r="KJA121" s="267"/>
      <c r="KJB121" s="464"/>
      <c r="KJC121" s="464"/>
      <c r="KJD121" s="464"/>
      <c r="KJE121" s="267"/>
      <c r="KJF121" s="465"/>
      <c r="KJG121" s="465"/>
      <c r="KJH121" s="465"/>
      <c r="KJI121" s="268"/>
      <c r="KJJ121" s="463"/>
      <c r="KJK121" s="463"/>
      <c r="KJL121" s="463"/>
      <c r="KJM121" s="268"/>
      <c r="KJN121" s="463"/>
      <c r="KJO121" s="463"/>
      <c r="KJP121" s="463"/>
      <c r="KJQ121" s="267"/>
      <c r="KJR121" s="464"/>
      <c r="KJS121" s="464"/>
      <c r="KJT121" s="464"/>
      <c r="KJU121" s="267"/>
      <c r="KJV121" s="465"/>
      <c r="KJW121" s="465"/>
      <c r="KJX121" s="465"/>
      <c r="KJY121" s="268"/>
      <c r="KJZ121" s="463"/>
      <c r="KKA121" s="463"/>
      <c r="KKB121" s="463"/>
      <c r="KKC121" s="268"/>
      <c r="KKD121" s="463"/>
      <c r="KKE121" s="463"/>
      <c r="KKF121" s="463"/>
      <c r="KKG121" s="267"/>
      <c r="KKH121" s="464"/>
      <c r="KKI121" s="464"/>
      <c r="KKJ121" s="464"/>
      <c r="KKK121" s="267"/>
      <c r="KKL121" s="465"/>
      <c r="KKM121" s="465"/>
      <c r="KKN121" s="465"/>
      <c r="KKO121" s="268"/>
      <c r="KKP121" s="463"/>
      <c r="KKQ121" s="463"/>
      <c r="KKR121" s="463"/>
      <c r="KKS121" s="268"/>
      <c r="KKT121" s="463"/>
      <c r="KKU121" s="463"/>
      <c r="KKV121" s="463"/>
      <c r="KKW121" s="267"/>
      <c r="KKX121" s="464"/>
      <c r="KKY121" s="464"/>
      <c r="KKZ121" s="464"/>
      <c r="KLA121" s="267"/>
      <c r="KLB121" s="465"/>
      <c r="KLC121" s="465"/>
      <c r="KLD121" s="465"/>
      <c r="KLE121" s="268"/>
      <c r="KLF121" s="463"/>
      <c r="KLG121" s="463"/>
      <c r="KLH121" s="463"/>
      <c r="KLI121" s="268"/>
      <c r="KLJ121" s="463"/>
      <c r="KLK121" s="463"/>
      <c r="KLL121" s="463"/>
      <c r="KLM121" s="267"/>
      <c r="KLN121" s="464"/>
      <c r="KLO121" s="464"/>
      <c r="KLP121" s="464"/>
      <c r="KLQ121" s="267"/>
      <c r="KLR121" s="465"/>
      <c r="KLS121" s="465"/>
      <c r="KLT121" s="465"/>
      <c r="KLU121" s="268"/>
      <c r="KLV121" s="463"/>
      <c r="KLW121" s="463"/>
      <c r="KLX121" s="463"/>
      <c r="KLY121" s="268"/>
      <c r="KLZ121" s="463"/>
      <c r="KMA121" s="463"/>
      <c r="KMB121" s="463"/>
      <c r="KMC121" s="267"/>
      <c r="KMD121" s="464"/>
      <c r="KME121" s="464"/>
      <c r="KMF121" s="464"/>
      <c r="KMG121" s="267"/>
      <c r="KMH121" s="465"/>
      <c r="KMI121" s="465"/>
      <c r="KMJ121" s="465"/>
      <c r="KMK121" s="268"/>
      <c r="KML121" s="463"/>
      <c r="KMM121" s="463"/>
      <c r="KMN121" s="463"/>
      <c r="KMO121" s="268"/>
      <c r="KMP121" s="463"/>
      <c r="KMQ121" s="463"/>
      <c r="KMR121" s="463"/>
      <c r="KMS121" s="267"/>
      <c r="KMT121" s="464"/>
      <c r="KMU121" s="464"/>
      <c r="KMV121" s="464"/>
      <c r="KMW121" s="267"/>
      <c r="KMX121" s="465"/>
      <c r="KMY121" s="465"/>
      <c r="KMZ121" s="465"/>
      <c r="KNA121" s="268"/>
      <c r="KNB121" s="463"/>
      <c r="KNC121" s="463"/>
      <c r="KND121" s="463"/>
      <c r="KNE121" s="268"/>
      <c r="KNF121" s="463"/>
      <c r="KNG121" s="463"/>
      <c r="KNH121" s="463"/>
      <c r="KNI121" s="267"/>
      <c r="KNJ121" s="464"/>
      <c r="KNK121" s="464"/>
      <c r="KNL121" s="464"/>
      <c r="KNM121" s="267"/>
      <c r="KNN121" s="465"/>
      <c r="KNO121" s="465"/>
      <c r="KNP121" s="465"/>
      <c r="KNQ121" s="268"/>
      <c r="KNR121" s="463"/>
      <c r="KNS121" s="463"/>
      <c r="KNT121" s="463"/>
      <c r="KNU121" s="268"/>
      <c r="KNV121" s="463"/>
      <c r="KNW121" s="463"/>
      <c r="KNX121" s="463"/>
      <c r="KNY121" s="267"/>
      <c r="KNZ121" s="464"/>
      <c r="KOA121" s="464"/>
      <c r="KOB121" s="464"/>
      <c r="KOC121" s="267"/>
      <c r="KOD121" s="465"/>
      <c r="KOE121" s="465"/>
      <c r="KOF121" s="465"/>
      <c r="KOG121" s="268"/>
      <c r="KOH121" s="463"/>
      <c r="KOI121" s="463"/>
      <c r="KOJ121" s="463"/>
      <c r="KOK121" s="268"/>
      <c r="KOL121" s="463"/>
      <c r="KOM121" s="463"/>
      <c r="KON121" s="463"/>
      <c r="KOO121" s="267"/>
      <c r="KOP121" s="464"/>
      <c r="KOQ121" s="464"/>
      <c r="KOR121" s="464"/>
      <c r="KOS121" s="267"/>
      <c r="KOT121" s="465"/>
      <c r="KOU121" s="465"/>
      <c r="KOV121" s="465"/>
      <c r="KOW121" s="268"/>
      <c r="KOX121" s="463"/>
      <c r="KOY121" s="463"/>
      <c r="KOZ121" s="463"/>
      <c r="KPA121" s="268"/>
      <c r="KPB121" s="463"/>
      <c r="KPC121" s="463"/>
      <c r="KPD121" s="463"/>
      <c r="KPE121" s="267"/>
      <c r="KPF121" s="464"/>
      <c r="KPG121" s="464"/>
      <c r="KPH121" s="464"/>
      <c r="KPI121" s="267"/>
      <c r="KPJ121" s="465"/>
      <c r="KPK121" s="465"/>
      <c r="KPL121" s="465"/>
      <c r="KPM121" s="268"/>
      <c r="KPN121" s="463"/>
      <c r="KPO121" s="463"/>
      <c r="KPP121" s="463"/>
      <c r="KPQ121" s="268"/>
      <c r="KPR121" s="463"/>
      <c r="KPS121" s="463"/>
      <c r="KPT121" s="463"/>
      <c r="KPU121" s="267"/>
      <c r="KPV121" s="464"/>
      <c r="KPW121" s="464"/>
      <c r="KPX121" s="464"/>
      <c r="KPY121" s="267"/>
      <c r="KPZ121" s="465"/>
      <c r="KQA121" s="465"/>
      <c r="KQB121" s="465"/>
      <c r="KQC121" s="268"/>
      <c r="KQD121" s="463"/>
      <c r="KQE121" s="463"/>
      <c r="KQF121" s="463"/>
      <c r="KQG121" s="268"/>
      <c r="KQH121" s="463"/>
      <c r="KQI121" s="463"/>
      <c r="KQJ121" s="463"/>
      <c r="KQK121" s="267"/>
      <c r="KQL121" s="464"/>
      <c r="KQM121" s="464"/>
      <c r="KQN121" s="464"/>
      <c r="KQO121" s="267"/>
      <c r="KQP121" s="465"/>
      <c r="KQQ121" s="465"/>
      <c r="KQR121" s="465"/>
      <c r="KQS121" s="268"/>
      <c r="KQT121" s="463"/>
      <c r="KQU121" s="463"/>
      <c r="KQV121" s="463"/>
      <c r="KQW121" s="268"/>
      <c r="KQX121" s="463"/>
      <c r="KQY121" s="463"/>
      <c r="KQZ121" s="463"/>
      <c r="KRA121" s="267"/>
      <c r="KRB121" s="464"/>
      <c r="KRC121" s="464"/>
      <c r="KRD121" s="464"/>
      <c r="KRE121" s="267"/>
      <c r="KRF121" s="465"/>
      <c r="KRG121" s="465"/>
      <c r="KRH121" s="465"/>
      <c r="KRI121" s="268"/>
      <c r="KRJ121" s="463"/>
      <c r="KRK121" s="463"/>
      <c r="KRL121" s="463"/>
      <c r="KRM121" s="268"/>
      <c r="KRN121" s="463"/>
      <c r="KRO121" s="463"/>
      <c r="KRP121" s="463"/>
      <c r="KRQ121" s="267"/>
      <c r="KRR121" s="464"/>
      <c r="KRS121" s="464"/>
      <c r="KRT121" s="464"/>
      <c r="KRU121" s="267"/>
      <c r="KRV121" s="465"/>
      <c r="KRW121" s="465"/>
      <c r="KRX121" s="465"/>
      <c r="KRY121" s="268"/>
      <c r="KRZ121" s="463"/>
      <c r="KSA121" s="463"/>
      <c r="KSB121" s="463"/>
      <c r="KSC121" s="268"/>
      <c r="KSD121" s="463"/>
      <c r="KSE121" s="463"/>
      <c r="KSF121" s="463"/>
      <c r="KSG121" s="267"/>
      <c r="KSH121" s="464"/>
      <c r="KSI121" s="464"/>
      <c r="KSJ121" s="464"/>
      <c r="KSK121" s="267"/>
      <c r="KSL121" s="465"/>
      <c r="KSM121" s="465"/>
      <c r="KSN121" s="465"/>
      <c r="KSO121" s="268"/>
      <c r="KSP121" s="463"/>
      <c r="KSQ121" s="463"/>
      <c r="KSR121" s="463"/>
      <c r="KSS121" s="268"/>
      <c r="KST121" s="463"/>
      <c r="KSU121" s="463"/>
      <c r="KSV121" s="463"/>
      <c r="KSW121" s="267"/>
      <c r="KSX121" s="464"/>
      <c r="KSY121" s="464"/>
      <c r="KSZ121" s="464"/>
      <c r="KTA121" s="267"/>
      <c r="KTB121" s="465"/>
      <c r="KTC121" s="465"/>
      <c r="KTD121" s="465"/>
      <c r="KTE121" s="268"/>
      <c r="KTF121" s="463"/>
      <c r="KTG121" s="463"/>
      <c r="KTH121" s="463"/>
      <c r="KTI121" s="268"/>
      <c r="KTJ121" s="463"/>
      <c r="KTK121" s="463"/>
      <c r="KTL121" s="463"/>
      <c r="KTM121" s="267"/>
      <c r="KTN121" s="464"/>
      <c r="KTO121" s="464"/>
      <c r="KTP121" s="464"/>
      <c r="KTQ121" s="267"/>
      <c r="KTR121" s="465"/>
      <c r="KTS121" s="465"/>
      <c r="KTT121" s="465"/>
      <c r="KTU121" s="268"/>
      <c r="KTV121" s="463"/>
      <c r="KTW121" s="463"/>
      <c r="KTX121" s="463"/>
      <c r="KTY121" s="268"/>
      <c r="KTZ121" s="463"/>
      <c r="KUA121" s="463"/>
      <c r="KUB121" s="463"/>
      <c r="KUC121" s="267"/>
      <c r="KUD121" s="464"/>
      <c r="KUE121" s="464"/>
      <c r="KUF121" s="464"/>
      <c r="KUG121" s="267"/>
      <c r="KUH121" s="465"/>
      <c r="KUI121" s="465"/>
      <c r="KUJ121" s="465"/>
      <c r="KUK121" s="268"/>
      <c r="KUL121" s="463"/>
      <c r="KUM121" s="463"/>
      <c r="KUN121" s="463"/>
      <c r="KUO121" s="268"/>
      <c r="KUP121" s="463"/>
      <c r="KUQ121" s="463"/>
      <c r="KUR121" s="463"/>
      <c r="KUS121" s="267"/>
      <c r="KUT121" s="464"/>
      <c r="KUU121" s="464"/>
      <c r="KUV121" s="464"/>
      <c r="KUW121" s="267"/>
      <c r="KUX121" s="465"/>
      <c r="KUY121" s="465"/>
      <c r="KUZ121" s="465"/>
      <c r="KVA121" s="268"/>
      <c r="KVB121" s="463"/>
      <c r="KVC121" s="463"/>
      <c r="KVD121" s="463"/>
      <c r="KVE121" s="268"/>
      <c r="KVF121" s="463"/>
      <c r="KVG121" s="463"/>
      <c r="KVH121" s="463"/>
      <c r="KVI121" s="267"/>
      <c r="KVJ121" s="464"/>
      <c r="KVK121" s="464"/>
      <c r="KVL121" s="464"/>
      <c r="KVM121" s="267"/>
      <c r="KVN121" s="465"/>
      <c r="KVO121" s="465"/>
      <c r="KVP121" s="465"/>
      <c r="KVQ121" s="268"/>
      <c r="KVR121" s="463"/>
      <c r="KVS121" s="463"/>
      <c r="KVT121" s="463"/>
      <c r="KVU121" s="268"/>
      <c r="KVV121" s="463"/>
      <c r="KVW121" s="463"/>
      <c r="KVX121" s="463"/>
      <c r="KVY121" s="267"/>
      <c r="KVZ121" s="464"/>
      <c r="KWA121" s="464"/>
      <c r="KWB121" s="464"/>
      <c r="KWC121" s="267"/>
      <c r="KWD121" s="465"/>
      <c r="KWE121" s="465"/>
      <c r="KWF121" s="465"/>
      <c r="KWG121" s="268"/>
      <c r="KWH121" s="463"/>
      <c r="KWI121" s="463"/>
      <c r="KWJ121" s="463"/>
      <c r="KWK121" s="268"/>
      <c r="KWL121" s="463"/>
      <c r="KWM121" s="463"/>
      <c r="KWN121" s="463"/>
      <c r="KWO121" s="267"/>
      <c r="KWP121" s="464"/>
      <c r="KWQ121" s="464"/>
      <c r="KWR121" s="464"/>
      <c r="KWS121" s="267"/>
      <c r="KWT121" s="465"/>
      <c r="KWU121" s="465"/>
      <c r="KWV121" s="465"/>
      <c r="KWW121" s="268"/>
      <c r="KWX121" s="463"/>
      <c r="KWY121" s="463"/>
      <c r="KWZ121" s="463"/>
      <c r="KXA121" s="268"/>
      <c r="KXB121" s="463"/>
      <c r="KXC121" s="463"/>
      <c r="KXD121" s="463"/>
      <c r="KXE121" s="267"/>
      <c r="KXF121" s="464"/>
      <c r="KXG121" s="464"/>
      <c r="KXH121" s="464"/>
      <c r="KXI121" s="267"/>
      <c r="KXJ121" s="465"/>
      <c r="KXK121" s="465"/>
      <c r="KXL121" s="465"/>
      <c r="KXM121" s="268"/>
      <c r="KXN121" s="463"/>
      <c r="KXO121" s="463"/>
      <c r="KXP121" s="463"/>
      <c r="KXQ121" s="268"/>
      <c r="KXR121" s="463"/>
      <c r="KXS121" s="463"/>
      <c r="KXT121" s="463"/>
      <c r="KXU121" s="267"/>
      <c r="KXV121" s="464"/>
      <c r="KXW121" s="464"/>
      <c r="KXX121" s="464"/>
      <c r="KXY121" s="267"/>
      <c r="KXZ121" s="465"/>
      <c r="KYA121" s="465"/>
      <c r="KYB121" s="465"/>
      <c r="KYC121" s="268"/>
      <c r="KYD121" s="463"/>
      <c r="KYE121" s="463"/>
      <c r="KYF121" s="463"/>
      <c r="KYG121" s="268"/>
      <c r="KYH121" s="463"/>
      <c r="KYI121" s="463"/>
      <c r="KYJ121" s="463"/>
      <c r="KYK121" s="267"/>
      <c r="KYL121" s="464"/>
      <c r="KYM121" s="464"/>
      <c r="KYN121" s="464"/>
      <c r="KYO121" s="267"/>
      <c r="KYP121" s="465"/>
      <c r="KYQ121" s="465"/>
      <c r="KYR121" s="465"/>
      <c r="KYS121" s="268"/>
      <c r="KYT121" s="463"/>
      <c r="KYU121" s="463"/>
      <c r="KYV121" s="463"/>
      <c r="KYW121" s="268"/>
      <c r="KYX121" s="463"/>
      <c r="KYY121" s="463"/>
      <c r="KYZ121" s="463"/>
      <c r="KZA121" s="267"/>
      <c r="KZB121" s="464"/>
      <c r="KZC121" s="464"/>
      <c r="KZD121" s="464"/>
      <c r="KZE121" s="267"/>
      <c r="KZF121" s="465"/>
      <c r="KZG121" s="465"/>
      <c r="KZH121" s="465"/>
      <c r="KZI121" s="268"/>
      <c r="KZJ121" s="463"/>
      <c r="KZK121" s="463"/>
      <c r="KZL121" s="463"/>
      <c r="KZM121" s="268"/>
      <c r="KZN121" s="463"/>
      <c r="KZO121" s="463"/>
      <c r="KZP121" s="463"/>
      <c r="KZQ121" s="267"/>
      <c r="KZR121" s="464"/>
      <c r="KZS121" s="464"/>
      <c r="KZT121" s="464"/>
      <c r="KZU121" s="267"/>
      <c r="KZV121" s="465"/>
      <c r="KZW121" s="465"/>
      <c r="KZX121" s="465"/>
      <c r="KZY121" s="268"/>
      <c r="KZZ121" s="463"/>
      <c r="LAA121" s="463"/>
      <c r="LAB121" s="463"/>
      <c r="LAC121" s="268"/>
      <c r="LAD121" s="463"/>
      <c r="LAE121" s="463"/>
      <c r="LAF121" s="463"/>
      <c r="LAG121" s="267"/>
      <c r="LAH121" s="464"/>
      <c r="LAI121" s="464"/>
      <c r="LAJ121" s="464"/>
      <c r="LAK121" s="267"/>
      <c r="LAL121" s="465"/>
      <c r="LAM121" s="465"/>
      <c r="LAN121" s="465"/>
      <c r="LAO121" s="268"/>
      <c r="LAP121" s="463"/>
      <c r="LAQ121" s="463"/>
      <c r="LAR121" s="463"/>
      <c r="LAS121" s="268"/>
      <c r="LAT121" s="463"/>
      <c r="LAU121" s="463"/>
      <c r="LAV121" s="463"/>
      <c r="LAW121" s="267"/>
      <c r="LAX121" s="464"/>
      <c r="LAY121" s="464"/>
      <c r="LAZ121" s="464"/>
      <c r="LBA121" s="267"/>
      <c r="LBB121" s="465"/>
      <c r="LBC121" s="465"/>
      <c r="LBD121" s="465"/>
      <c r="LBE121" s="268"/>
      <c r="LBF121" s="463"/>
      <c r="LBG121" s="463"/>
      <c r="LBH121" s="463"/>
      <c r="LBI121" s="268"/>
      <c r="LBJ121" s="463"/>
      <c r="LBK121" s="463"/>
      <c r="LBL121" s="463"/>
      <c r="LBM121" s="267"/>
      <c r="LBN121" s="464"/>
      <c r="LBO121" s="464"/>
      <c r="LBP121" s="464"/>
      <c r="LBQ121" s="267"/>
      <c r="LBR121" s="465"/>
      <c r="LBS121" s="465"/>
      <c r="LBT121" s="465"/>
      <c r="LBU121" s="268"/>
      <c r="LBV121" s="463"/>
      <c r="LBW121" s="463"/>
      <c r="LBX121" s="463"/>
      <c r="LBY121" s="268"/>
      <c r="LBZ121" s="463"/>
      <c r="LCA121" s="463"/>
      <c r="LCB121" s="463"/>
      <c r="LCC121" s="267"/>
      <c r="LCD121" s="464"/>
      <c r="LCE121" s="464"/>
      <c r="LCF121" s="464"/>
      <c r="LCG121" s="267"/>
      <c r="LCH121" s="465"/>
      <c r="LCI121" s="465"/>
      <c r="LCJ121" s="465"/>
      <c r="LCK121" s="268"/>
      <c r="LCL121" s="463"/>
      <c r="LCM121" s="463"/>
      <c r="LCN121" s="463"/>
      <c r="LCO121" s="268"/>
      <c r="LCP121" s="463"/>
      <c r="LCQ121" s="463"/>
      <c r="LCR121" s="463"/>
      <c r="LCS121" s="267"/>
      <c r="LCT121" s="464"/>
      <c r="LCU121" s="464"/>
      <c r="LCV121" s="464"/>
      <c r="LCW121" s="267"/>
      <c r="LCX121" s="465"/>
      <c r="LCY121" s="465"/>
      <c r="LCZ121" s="465"/>
      <c r="LDA121" s="268"/>
      <c r="LDB121" s="463"/>
      <c r="LDC121" s="463"/>
      <c r="LDD121" s="463"/>
      <c r="LDE121" s="268"/>
      <c r="LDF121" s="463"/>
      <c r="LDG121" s="463"/>
      <c r="LDH121" s="463"/>
      <c r="LDI121" s="267"/>
      <c r="LDJ121" s="464"/>
      <c r="LDK121" s="464"/>
      <c r="LDL121" s="464"/>
      <c r="LDM121" s="267"/>
      <c r="LDN121" s="465"/>
      <c r="LDO121" s="465"/>
      <c r="LDP121" s="465"/>
      <c r="LDQ121" s="268"/>
      <c r="LDR121" s="463"/>
      <c r="LDS121" s="463"/>
      <c r="LDT121" s="463"/>
      <c r="LDU121" s="268"/>
      <c r="LDV121" s="463"/>
      <c r="LDW121" s="463"/>
      <c r="LDX121" s="463"/>
      <c r="LDY121" s="267"/>
      <c r="LDZ121" s="464"/>
      <c r="LEA121" s="464"/>
      <c r="LEB121" s="464"/>
      <c r="LEC121" s="267"/>
      <c r="LED121" s="465"/>
      <c r="LEE121" s="465"/>
      <c r="LEF121" s="465"/>
      <c r="LEG121" s="268"/>
      <c r="LEH121" s="463"/>
      <c r="LEI121" s="463"/>
      <c r="LEJ121" s="463"/>
      <c r="LEK121" s="268"/>
      <c r="LEL121" s="463"/>
      <c r="LEM121" s="463"/>
      <c r="LEN121" s="463"/>
      <c r="LEO121" s="267"/>
      <c r="LEP121" s="464"/>
      <c r="LEQ121" s="464"/>
      <c r="LER121" s="464"/>
      <c r="LES121" s="267"/>
      <c r="LET121" s="465"/>
      <c r="LEU121" s="465"/>
      <c r="LEV121" s="465"/>
      <c r="LEW121" s="268"/>
      <c r="LEX121" s="463"/>
      <c r="LEY121" s="463"/>
      <c r="LEZ121" s="463"/>
      <c r="LFA121" s="268"/>
      <c r="LFB121" s="463"/>
      <c r="LFC121" s="463"/>
      <c r="LFD121" s="463"/>
      <c r="LFE121" s="267"/>
      <c r="LFF121" s="464"/>
      <c r="LFG121" s="464"/>
      <c r="LFH121" s="464"/>
      <c r="LFI121" s="267"/>
      <c r="LFJ121" s="465"/>
      <c r="LFK121" s="465"/>
      <c r="LFL121" s="465"/>
      <c r="LFM121" s="268"/>
      <c r="LFN121" s="463"/>
      <c r="LFO121" s="463"/>
      <c r="LFP121" s="463"/>
      <c r="LFQ121" s="268"/>
      <c r="LFR121" s="463"/>
      <c r="LFS121" s="463"/>
      <c r="LFT121" s="463"/>
      <c r="LFU121" s="267"/>
      <c r="LFV121" s="464"/>
      <c r="LFW121" s="464"/>
      <c r="LFX121" s="464"/>
      <c r="LFY121" s="267"/>
      <c r="LFZ121" s="465"/>
      <c r="LGA121" s="465"/>
      <c r="LGB121" s="465"/>
      <c r="LGC121" s="268"/>
      <c r="LGD121" s="463"/>
      <c r="LGE121" s="463"/>
      <c r="LGF121" s="463"/>
      <c r="LGG121" s="268"/>
      <c r="LGH121" s="463"/>
      <c r="LGI121" s="463"/>
      <c r="LGJ121" s="463"/>
      <c r="LGK121" s="267"/>
      <c r="LGL121" s="464"/>
      <c r="LGM121" s="464"/>
      <c r="LGN121" s="464"/>
      <c r="LGO121" s="267"/>
      <c r="LGP121" s="465"/>
      <c r="LGQ121" s="465"/>
      <c r="LGR121" s="465"/>
      <c r="LGS121" s="268"/>
      <c r="LGT121" s="463"/>
      <c r="LGU121" s="463"/>
      <c r="LGV121" s="463"/>
      <c r="LGW121" s="268"/>
      <c r="LGX121" s="463"/>
      <c r="LGY121" s="463"/>
      <c r="LGZ121" s="463"/>
      <c r="LHA121" s="267"/>
      <c r="LHB121" s="464"/>
      <c r="LHC121" s="464"/>
      <c r="LHD121" s="464"/>
      <c r="LHE121" s="267"/>
      <c r="LHF121" s="465"/>
      <c r="LHG121" s="465"/>
      <c r="LHH121" s="465"/>
      <c r="LHI121" s="268"/>
      <c r="LHJ121" s="463"/>
      <c r="LHK121" s="463"/>
      <c r="LHL121" s="463"/>
      <c r="LHM121" s="268"/>
      <c r="LHN121" s="463"/>
      <c r="LHO121" s="463"/>
      <c r="LHP121" s="463"/>
      <c r="LHQ121" s="267"/>
      <c r="LHR121" s="464"/>
      <c r="LHS121" s="464"/>
      <c r="LHT121" s="464"/>
      <c r="LHU121" s="267"/>
      <c r="LHV121" s="465"/>
      <c r="LHW121" s="465"/>
      <c r="LHX121" s="465"/>
      <c r="LHY121" s="268"/>
      <c r="LHZ121" s="463"/>
      <c r="LIA121" s="463"/>
      <c r="LIB121" s="463"/>
      <c r="LIC121" s="268"/>
      <c r="LID121" s="463"/>
      <c r="LIE121" s="463"/>
      <c r="LIF121" s="463"/>
      <c r="LIG121" s="267"/>
      <c r="LIH121" s="464"/>
      <c r="LII121" s="464"/>
      <c r="LIJ121" s="464"/>
      <c r="LIK121" s="267"/>
      <c r="LIL121" s="465"/>
      <c r="LIM121" s="465"/>
      <c r="LIN121" s="465"/>
      <c r="LIO121" s="268"/>
      <c r="LIP121" s="463"/>
      <c r="LIQ121" s="463"/>
      <c r="LIR121" s="463"/>
      <c r="LIS121" s="268"/>
      <c r="LIT121" s="463"/>
      <c r="LIU121" s="463"/>
      <c r="LIV121" s="463"/>
      <c r="LIW121" s="267"/>
      <c r="LIX121" s="464"/>
      <c r="LIY121" s="464"/>
      <c r="LIZ121" s="464"/>
      <c r="LJA121" s="267"/>
      <c r="LJB121" s="465"/>
      <c r="LJC121" s="465"/>
      <c r="LJD121" s="465"/>
      <c r="LJE121" s="268"/>
      <c r="LJF121" s="463"/>
      <c r="LJG121" s="463"/>
      <c r="LJH121" s="463"/>
      <c r="LJI121" s="268"/>
      <c r="LJJ121" s="463"/>
      <c r="LJK121" s="463"/>
      <c r="LJL121" s="463"/>
      <c r="LJM121" s="267"/>
      <c r="LJN121" s="464"/>
      <c r="LJO121" s="464"/>
      <c r="LJP121" s="464"/>
      <c r="LJQ121" s="267"/>
      <c r="LJR121" s="465"/>
      <c r="LJS121" s="465"/>
      <c r="LJT121" s="465"/>
      <c r="LJU121" s="268"/>
      <c r="LJV121" s="463"/>
      <c r="LJW121" s="463"/>
      <c r="LJX121" s="463"/>
      <c r="LJY121" s="268"/>
      <c r="LJZ121" s="463"/>
      <c r="LKA121" s="463"/>
      <c r="LKB121" s="463"/>
      <c r="LKC121" s="267"/>
      <c r="LKD121" s="464"/>
      <c r="LKE121" s="464"/>
      <c r="LKF121" s="464"/>
      <c r="LKG121" s="267"/>
      <c r="LKH121" s="465"/>
      <c r="LKI121" s="465"/>
      <c r="LKJ121" s="465"/>
      <c r="LKK121" s="268"/>
      <c r="LKL121" s="463"/>
      <c r="LKM121" s="463"/>
      <c r="LKN121" s="463"/>
      <c r="LKO121" s="268"/>
      <c r="LKP121" s="463"/>
      <c r="LKQ121" s="463"/>
      <c r="LKR121" s="463"/>
      <c r="LKS121" s="267"/>
      <c r="LKT121" s="464"/>
      <c r="LKU121" s="464"/>
      <c r="LKV121" s="464"/>
      <c r="LKW121" s="267"/>
      <c r="LKX121" s="465"/>
      <c r="LKY121" s="465"/>
      <c r="LKZ121" s="465"/>
      <c r="LLA121" s="268"/>
      <c r="LLB121" s="463"/>
      <c r="LLC121" s="463"/>
      <c r="LLD121" s="463"/>
      <c r="LLE121" s="268"/>
      <c r="LLF121" s="463"/>
      <c r="LLG121" s="463"/>
      <c r="LLH121" s="463"/>
      <c r="LLI121" s="267"/>
      <c r="LLJ121" s="464"/>
      <c r="LLK121" s="464"/>
      <c r="LLL121" s="464"/>
      <c r="LLM121" s="267"/>
      <c r="LLN121" s="465"/>
      <c r="LLO121" s="465"/>
      <c r="LLP121" s="465"/>
      <c r="LLQ121" s="268"/>
      <c r="LLR121" s="463"/>
      <c r="LLS121" s="463"/>
      <c r="LLT121" s="463"/>
      <c r="LLU121" s="268"/>
      <c r="LLV121" s="463"/>
      <c r="LLW121" s="463"/>
      <c r="LLX121" s="463"/>
      <c r="LLY121" s="267"/>
      <c r="LLZ121" s="464"/>
      <c r="LMA121" s="464"/>
      <c r="LMB121" s="464"/>
      <c r="LMC121" s="267"/>
      <c r="LMD121" s="465"/>
      <c r="LME121" s="465"/>
      <c r="LMF121" s="465"/>
      <c r="LMG121" s="268"/>
      <c r="LMH121" s="463"/>
      <c r="LMI121" s="463"/>
      <c r="LMJ121" s="463"/>
      <c r="LMK121" s="268"/>
      <c r="LML121" s="463"/>
      <c r="LMM121" s="463"/>
      <c r="LMN121" s="463"/>
      <c r="LMO121" s="267"/>
      <c r="LMP121" s="464"/>
      <c r="LMQ121" s="464"/>
      <c r="LMR121" s="464"/>
      <c r="LMS121" s="267"/>
      <c r="LMT121" s="465"/>
      <c r="LMU121" s="465"/>
      <c r="LMV121" s="465"/>
      <c r="LMW121" s="268"/>
      <c r="LMX121" s="463"/>
      <c r="LMY121" s="463"/>
      <c r="LMZ121" s="463"/>
      <c r="LNA121" s="268"/>
      <c r="LNB121" s="463"/>
      <c r="LNC121" s="463"/>
      <c r="LND121" s="463"/>
      <c r="LNE121" s="267"/>
      <c r="LNF121" s="464"/>
      <c r="LNG121" s="464"/>
      <c r="LNH121" s="464"/>
      <c r="LNI121" s="267"/>
      <c r="LNJ121" s="465"/>
      <c r="LNK121" s="465"/>
      <c r="LNL121" s="465"/>
      <c r="LNM121" s="268"/>
      <c r="LNN121" s="463"/>
      <c r="LNO121" s="463"/>
      <c r="LNP121" s="463"/>
      <c r="LNQ121" s="268"/>
      <c r="LNR121" s="463"/>
      <c r="LNS121" s="463"/>
      <c r="LNT121" s="463"/>
      <c r="LNU121" s="267"/>
      <c r="LNV121" s="464"/>
      <c r="LNW121" s="464"/>
      <c r="LNX121" s="464"/>
      <c r="LNY121" s="267"/>
      <c r="LNZ121" s="465"/>
      <c r="LOA121" s="465"/>
      <c r="LOB121" s="465"/>
      <c r="LOC121" s="268"/>
      <c r="LOD121" s="463"/>
      <c r="LOE121" s="463"/>
      <c r="LOF121" s="463"/>
      <c r="LOG121" s="268"/>
      <c r="LOH121" s="463"/>
      <c r="LOI121" s="463"/>
      <c r="LOJ121" s="463"/>
      <c r="LOK121" s="267"/>
      <c r="LOL121" s="464"/>
      <c r="LOM121" s="464"/>
      <c r="LON121" s="464"/>
      <c r="LOO121" s="267"/>
      <c r="LOP121" s="465"/>
      <c r="LOQ121" s="465"/>
      <c r="LOR121" s="465"/>
      <c r="LOS121" s="268"/>
      <c r="LOT121" s="463"/>
      <c r="LOU121" s="463"/>
      <c r="LOV121" s="463"/>
      <c r="LOW121" s="268"/>
      <c r="LOX121" s="463"/>
      <c r="LOY121" s="463"/>
      <c r="LOZ121" s="463"/>
      <c r="LPA121" s="267"/>
      <c r="LPB121" s="464"/>
      <c r="LPC121" s="464"/>
      <c r="LPD121" s="464"/>
      <c r="LPE121" s="267"/>
      <c r="LPF121" s="465"/>
      <c r="LPG121" s="465"/>
      <c r="LPH121" s="465"/>
      <c r="LPI121" s="268"/>
      <c r="LPJ121" s="463"/>
      <c r="LPK121" s="463"/>
      <c r="LPL121" s="463"/>
      <c r="LPM121" s="268"/>
      <c r="LPN121" s="463"/>
      <c r="LPO121" s="463"/>
      <c r="LPP121" s="463"/>
      <c r="LPQ121" s="267"/>
      <c r="LPR121" s="464"/>
      <c r="LPS121" s="464"/>
      <c r="LPT121" s="464"/>
      <c r="LPU121" s="267"/>
      <c r="LPV121" s="465"/>
      <c r="LPW121" s="465"/>
      <c r="LPX121" s="465"/>
      <c r="LPY121" s="268"/>
      <c r="LPZ121" s="463"/>
      <c r="LQA121" s="463"/>
      <c r="LQB121" s="463"/>
      <c r="LQC121" s="268"/>
      <c r="LQD121" s="463"/>
      <c r="LQE121" s="463"/>
      <c r="LQF121" s="463"/>
      <c r="LQG121" s="267"/>
      <c r="LQH121" s="464"/>
      <c r="LQI121" s="464"/>
      <c r="LQJ121" s="464"/>
      <c r="LQK121" s="267"/>
      <c r="LQL121" s="465"/>
      <c r="LQM121" s="465"/>
      <c r="LQN121" s="465"/>
      <c r="LQO121" s="268"/>
      <c r="LQP121" s="463"/>
      <c r="LQQ121" s="463"/>
      <c r="LQR121" s="463"/>
      <c r="LQS121" s="268"/>
      <c r="LQT121" s="463"/>
      <c r="LQU121" s="463"/>
      <c r="LQV121" s="463"/>
      <c r="LQW121" s="267"/>
      <c r="LQX121" s="464"/>
      <c r="LQY121" s="464"/>
      <c r="LQZ121" s="464"/>
      <c r="LRA121" s="267"/>
      <c r="LRB121" s="465"/>
      <c r="LRC121" s="465"/>
      <c r="LRD121" s="465"/>
      <c r="LRE121" s="268"/>
      <c r="LRF121" s="463"/>
      <c r="LRG121" s="463"/>
      <c r="LRH121" s="463"/>
      <c r="LRI121" s="268"/>
      <c r="LRJ121" s="463"/>
      <c r="LRK121" s="463"/>
      <c r="LRL121" s="463"/>
      <c r="LRM121" s="267"/>
      <c r="LRN121" s="464"/>
      <c r="LRO121" s="464"/>
      <c r="LRP121" s="464"/>
      <c r="LRQ121" s="267"/>
      <c r="LRR121" s="465"/>
      <c r="LRS121" s="465"/>
      <c r="LRT121" s="465"/>
      <c r="LRU121" s="268"/>
      <c r="LRV121" s="463"/>
      <c r="LRW121" s="463"/>
      <c r="LRX121" s="463"/>
      <c r="LRY121" s="268"/>
      <c r="LRZ121" s="463"/>
      <c r="LSA121" s="463"/>
      <c r="LSB121" s="463"/>
      <c r="LSC121" s="267"/>
      <c r="LSD121" s="464"/>
      <c r="LSE121" s="464"/>
      <c r="LSF121" s="464"/>
      <c r="LSG121" s="267"/>
      <c r="LSH121" s="465"/>
      <c r="LSI121" s="465"/>
      <c r="LSJ121" s="465"/>
      <c r="LSK121" s="268"/>
      <c r="LSL121" s="463"/>
      <c r="LSM121" s="463"/>
      <c r="LSN121" s="463"/>
      <c r="LSO121" s="268"/>
      <c r="LSP121" s="463"/>
      <c r="LSQ121" s="463"/>
      <c r="LSR121" s="463"/>
      <c r="LSS121" s="267"/>
      <c r="LST121" s="464"/>
      <c r="LSU121" s="464"/>
      <c r="LSV121" s="464"/>
      <c r="LSW121" s="267"/>
      <c r="LSX121" s="465"/>
      <c r="LSY121" s="465"/>
      <c r="LSZ121" s="465"/>
      <c r="LTA121" s="268"/>
      <c r="LTB121" s="463"/>
      <c r="LTC121" s="463"/>
      <c r="LTD121" s="463"/>
      <c r="LTE121" s="268"/>
      <c r="LTF121" s="463"/>
      <c r="LTG121" s="463"/>
      <c r="LTH121" s="463"/>
      <c r="LTI121" s="267"/>
      <c r="LTJ121" s="464"/>
      <c r="LTK121" s="464"/>
      <c r="LTL121" s="464"/>
      <c r="LTM121" s="267"/>
      <c r="LTN121" s="465"/>
      <c r="LTO121" s="465"/>
      <c r="LTP121" s="465"/>
      <c r="LTQ121" s="268"/>
      <c r="LTR121" s="463"/>
      <c r="LTS121" s="463"/>
      <c r="LTT121" s="463"/>
      <c r="LTU121" s="268"/>
      <c r="LTV121" s="463"/>
      <c r="LTW121" s="463"/>
      <c r="LTX121" s="463"/>
      <c r="LTY121" s="267"/>
      <c r="LTZ121" s="464"/>
      <c r="LUA121" s="464"/>
      <c r="LUB121" s="464"/>
      <c r="LUC121" s="267"/>
      <c r="LUD121" s="465"/>
      <c r="LUE121" s="465"/>
      <c r="LUF121" s="465"/>
      <c r="LUG121" s="268"/>
      <c r="LUH121" s="463"/>
      <c r="LUI121" s="463"/>
      <c r="LUJ121" s="463"/>
      <c r="LUK121" s="268"/>
      <c r="LUL121" s="463"/>
      <c r="LUM121" s="463"/>
      <c r="LUN121" s="463"/>
      <c r="LUO121" s="267"/>
      <c r="LUP121" s="464"/>
      <c r="LUQ121" s="464"/>
      <c r="LUR121" s="464"/>
      <c r="LUS121" s="267"/>
      <c r="LUT121" s="465"/>
      <c r="LUU121" s="465"/>
      <c r="LUV121" s="465"/>
      <c r="LUW121" s="268"/>
      <c r="LUX121" s="463"/>
      <c r="LUY121" s="463"/>
      <c r="LUZ121" s="463"/>
      <c r="LVA121" s="268"/>
      <c r="LVB121" s="463"/>
      <c r="LVC121" s="463"/>
      <c r="LVD121" s="463"/>
      <c r="LVE121" s="267"/>
      <c r="LVF121" s="464"/>
      <c r="LVG121" s="464"/>
      <c r="LVH121" s="464"/>
      <c r="LVI121" s="267"/>
      <c r="LVJ121" s="465"/>
      <c r="LVK121" s="465"/>
      <c r="LVL121" s="465"/>
      <c r="LVM121" s="268"/>
      <c r="LVN121" s="463"/>
      <c r="LVO121" s="463"/>
      <c r="LVP121" s="463"/>
      <c r="LVQ121" s="268"/>
      <c r="LVR121" s="463"/>
      <c r="LVS121" s="463"/>
      <c r="LVT121" s="463"/>
      <c r="LVU121" s="267"/>
      <c r="LVV121" s="464"/>
      <c r="LVW121" s="464"/>
      <c r="LVX121" s="464"/>
      <c r="LVY121" s="267"/>
      <c r="LVZ121" s="465"/>
      <c r="LWA121" s="465"/>
      <c r="LWB121" s="465"/>
      <c r="LWC121" s="268"/>
      <c r="LWD121" s="463"/>
      <c r="LWE121" s="463"/>
      <c r="LWF121" s="463"/>
      <c r="LWG121" s="268"/>
      <c r="LWH121" s="463"/>
      <c r="LWI121" s="463"/>
      <c r="LWJ121" s="463"/>
      <c r="LWK121" s="267"/>
      <c r="LWL121" s="464"/>
      <c r="LWM121" s="464"/>
      <c r="LWN121" s="464"/>
      <c r="LWO121" s="267"/>
      <c r="LWP121" s="465"/>
      <c r="LWQ121" s="465"/>
      <c r="LWR121" s="465"/>
      <c r="LWS121" s="268"/>
      <c r="LWT121" s="463"/>
      <c r="LWU121" s="463"/>
      <c r="LWV121" s="463"/>
      <c r="LWW121" s="268"/>
      <c r="LWX121" s="463"/>
      <c r="LWY121" s="463"/>
      <c r="LWZ121" s="463"/>
      <c r="LXA121" s="267"/>
      <c r="LXB121" s="464"/>
      <c r="LXC121" s="464"/>
      <c r="LXD121" s="464"/>
      <c r="LXE121" s="267"/>
      <c r="LXF121" s="465"/>
      <c r="LXG121" s="465"/>
      <c r="LXH121" s="465"/>
      <c r="LXI121" s="268"/>
      <c r="LXJ121" s="463"/>
      <c r="LXK121" s="463"/>
      <c r="LXL121" s="463"/>
      <c r="LXM121" s="268"/>
      <c r="LXN121" s="463"/>
      <c r="LXO121" s="463"/>
      <c r="LXP121" s="463"/>
      <c r="LXQ121" s="267"/>
      <c r="LXR121" s="464"/>
      <c r="LXS121" s="464"/>
      <c r="LXT121" s="464"/>
      <c r="LXU121" s="267"/>
      <c r="LXV121" s="465"/>
      <c r="LXW121" s="465"/>
      <c r="LXX121" s="465"/>
      <c r="LXY121" s="268"/>
      <c r="LXZ121" s="463"/>
      <c r="LYA121" s="463"/>
      <c r="LYB121" s="463"/>
      <c r="LYC121" s="268"/>
      <c r="LYD121" s="463"/>
      <c r="LYE121" s="463"/>
      <c r="LYF121" s="463"/>
      <c r="LYG121" s="267"/>
      <c r="LYH121" s="464"/>
      <c r="LYI121" s="464"/>
      <c r="LYJ121" s="464"/>
      <c r="LYK121" s="267"/>
      <c r="LYL121" s="465"/>
      <c r="LYM121" s="465"/>
      <c r="LYN121" s="465"/>
      <c r="LYO121" s="268"/>
      <c r="LYP121" s="463"/>
      <c r="LYQ121" s="463"/>
      <c r="LYR121" s="463"/>
      <c r="LYS121" s="268"/>
      <c r="LYT121" s="463"/>
      <c r="LYU121" s="463"/>
      <c r="LYV121" s="463"/>
      <c r="LYW121" s="267"/>
      <c r="LYX121" s="464"/>
      <c r="LYY121" s="464"/>
      <c r="LYZ121" s="464"/>
      <c r="LZA121" s="267"/>
      <c r="LZB121" s="465"/>
      <c r="LZC121" s="465"/>
      <c r="LZD121" s="465"/>
      <c r="LZE121" s="268"/>
      <c r="LZF121" s="463"/>
      <c r="LZG121" s="463"/>
      <c r="LZH121" s="463"/>
      <c r="LZI121" s="268"/>
      <c r="LZJ121" s="463"/>
      <c r="LZK121" s="463"/>
      <c r="LZL121" s="463"/>
      <c r="LZM121" s="267"/>
      <c r="LZN121" s="464"/>
      <c r="LZO121" s="464"/>
      <c r="LZP121" s="464"/>
      <c r="LZQ121" s="267"/>
      <c r="LZR121" s="465"/>
      <c r="LZS121" s="465"/>
      <c r="LZT121" s="465"/>
      <c r="LZU121" s="268"/>
      <c r="LZV121" s="463"/>
      <c r="LZW121" s="463"/>
      <c r="LZX121" s="463"/>
      <c r="LZY121" s="268"/>
      <c r="LZZ121" s="463"/>
      <c r="MAA121" s="463"/>
      <c r="MAB121" s="463"/>
      <c r="MAC121" s="267"/>
      <c r="MAD121" s="464"/>
      <c r="MAE121" s="464"/>
      <c r="MAF121" s="464"/>
      <c r="MAG121" s="267"/>
      <c r="MAH121" s="465"/>
      <c r="MAI121" s="465"/>
      <c r="MAJ121" s="465"/>
      <c r="MAK121" s="268"/>
      <c r="MAL121" s="463"/>
      <c r="MAM121" s="463"/>
      <c r="MAN121" s="463"/>
      <c r="MAO121" s="268"/>
      <c r="MAP121" s="463"/>
      <c r="MAQ121" s="463"/>
      <c r="MAR121" s="463"/>
      <c r="MAS121" s="267"/>
      <c r="MAT121" s="464"/>
      <c r="MAU121" s="464"/>
      <c r="MAV121" s="464"/>
      <c r="MAW121" s="267"/>
      <c r="MAX121" s="465"/>
      <c r="MAY121" s="465"/>
      <c r="MAZ121" s="465"/>
      <c r="MBA121" s="268"/>
      <c r="MBB121" s="463"/>
      <c r="MBC121" s="463"/>
      <c r="MBD121" s="463"/>
      <c r="MBE121" s="268"/>
      <c r="MBF121" s="463"/>
      <c r="MBG121" s="463"/>
      <c r="MBH121" s="463"/>
      <c r="MBI121" s="267"/>
      <c r="MBJ121" s="464"/>
      <c r="MBK121" s="464"/>
      <c r="MBL121" s="464"/>
      <c r="MBM121" s="267"/>
      <c r="MBN121" s="465"/>
      <c r="MBO121" s="465"/>
      <c r="MBP121" s="465"/>
      <c r="MBQ121" s="268"/>
      <c r="MBR121" s="463"/>
      <c r="MBS121" s="463"/>
      <c r="MBT121" s="463"/>
      <c r="MBU121" s="268"/>
      <c r="MBV121" s="463"/>
      <c r="MBW121" s="463"/>
      <c r="MBX121" s="463"/>
      <c r="MBY121" s="267"/>
      <c r="MBZ121" s="464"/>
      <c r="MCA121" s="464"/>
      <c r="MCB121" s="464"/>
      <c r="MCC121" s="267"/>
      <c r="MCD121" s="465"/>
      <c r="MCE121" s="465"/>
      <c r="MCF121" s="465"/>
      <c r="MCG121" s="268"/>
      <c r="MCH121" s="463"/>
      <c r="MCI121" s="463"/>
      <c r="MCJ121" s="463"/>
      <c r="MCK121" s="268"/>
      <c r="MCL121" s="463"/>
      <c r="MCM121" s="463"/>
      <c r="MCN121" s="463"/>
      <c r="MCO121" s="267"/>
      <c r="MCP121" s="464"/>
      <c r="MCQ121" s="464"/>
      <c r="MCR121" s="464"/>
      <c r="MCS121" s="267"/>
      <c r="MCT121" s="465"/>
      <c r="MCU121" s="465"/>
      <c r="MCV121" s="465"/>
      <c r="MCW121" s="268"/>
      <c r="MCX121" s="463"/>
      <c r="MCY121" s="463"/>
      <c r="MCZ121" s="463"/>
      <c r="MDA121" s="268"/>
      <c r="MDB121" s="463"/>
      <c r="MDC121" s="463"/>
      <c r="MDD121" s="463"/>
      <c r="MDE121" s="267"/>
      <c r="MDF121" s="464"/>
      <c r="MDG121" s="464"/>
      <c r="MDH121" s="464"/>
      <c r="MDI121" s="267"/>
      <c r="MDJ121" s="465"/>
      <c r="MDK121" s="465"/>
      <c r="MDL121" s="465"/>
      <c r="MDM121" s="268"/>
      <c r="MDN121" s="463"/>
      <c r="MDO121" s="463"/>
      <c r="MDP121" s="463"/>
      <c r="MDQ121" s="268"/>
      <c r="MDR121" s="463"/>
      <c r="MDS121" s="463"/>
      <c r="MDT121" s="463"/>
      <c r="MDU121" s="267"/>
      <c r="MDV121" s="464"/>
      <c r="MDW121" s="464"/>
      <c r="MDX121" s="464"/>
      <c r="MDY121" s="267"/>
      <c r="MDZ121" s="465"/>
      <c r="MEA121" s="465"/>
      <c r="MEB121" s="465"/>
      <c r="MEC121" s="268"/>
      <c r="MED121" s="463"/>
      <c r="MEE121" s="463"/>
      <c r="MEF121" s="463"/>
      <c r="MEG121" s="268"/>
      <c r="MEH121" s="463"/>
      <c r="MEI121" s="463"/>
      <c r="MEJ121" s="463"/>
      <c r="MEK121" s="267"/>
      <c r="MEL121" s="464"/>
      <c r="MEM121" s="464"/>
      <c r="MEN121" s="464"/>
      <c r="MEO121" s="267"/>
      <c r="MEP121" s="465"/>
      <c r="MEQ121" s="465"/>
      <c r="MER121" s="465"/>
      <c r="MES121" s="268"/>
      <c r="MET121" s="463"/>
      <c r="MEU121" s="463"/>
      <c r="MEV121" s="463"/>
      <c r="MEW121" s="268"/>
      <c r="MEX121" s="463"/>
      <c r="MEY121" s="463"/>
      <c r="MEZ121" s="463"/>
      <c r="MFA121" s="267"/>
      <c r="MFB121" s="464"/>
      <c r="MFC121" s="464"/>
      <c r="MFD121" s="464"/>
      <c r="MFE121" s="267"/>
      <c r="MFF121" s="465"/>
      <c r="MFG121" s="465"/>
      <c r="MFH121" s="465"/>
      <c r="MFI121" s="268"/>
      <c r="MFJ121" s="463"/>
      <c r="MFK121" s="463"/>
      <c r="MFL121" s="463"/>
      <c r="MFM121" s="268"/>
      <c r="MFN121" s="463"/>
      <c r="MFO121" s="463"/>
      <c r="MFP121" s="463"/>
      <c r="MFQ121" s="267"/>
      <c r="MFR121" s="464"/>
      <c r="MFS121" s="464"/>
      <c r="MFT121" s="464"/>
      <c r="MFU121" s="267"/>
      <c r="MFV121" s="465"/>
      <c r="MFW121" s="465"/>
      <c r="MFX121" s="465"/>
      <c r="MFY121" s="268"/>
      <c r="MFZ121" s="463"/>
      <c r="MGA121" s="463"/>
      <c r="MGB121" s="463"/>
      <c r="MGC121" s="268"/>
      <c r="MGD121" s="463"/>
      <c r="MGE121" s="463"/>
      <c r="MGF121" s="463"/>
      <c r="MGG121" s="267"/>
      <c r="MGH121" s="464"/>
      <c r="MGI121" s="464"/>
      <c r="MGJ121" s="464"/>
      <c r="MGK121" s="267"/>
      <c r="MGL121" s="465"/>
      <c r="MGM121" s="465"/>
      <c r="MGN121" s="465"/>
      <c r="MGO121" s="268"/>
      <c r="MGP121" s="463"/>
      <c r="MGQ121" s="463"/>
      <c r="MGR121" s="463"/>
      <c r="MGS121" s="268"/>
      <c r="MGT121" s="463"/>
      <c r="MGU121" s="463"/>
      <c r="MGV121" s="463"/>
      <c r="MGW121" s="267"/>
      <c r="MGX121" s="464"/>
      <c r="MGY121" s="464"/>
      <c r="MGZ121" s="464"/>
      <c r="MHA121" s="267"/>
      <c r="MHB121" s="465"/>
      <c r="MHC121" s="465"/>
      <c r="MHD121" s="465"/>
      <c r="MHE121" s="268"/>
      <c r="MHF121" s="463"/>
      <c r="MHG121" s="463"/>
      <c r="MHH121" s="463"/>
      <c r="MHI121" s="268"/>
      <c r="MHJ121" s="463"/>
      <c r="MHK121" s="463"/>
      <c r="MHL121" s="463"/>
      <c r="MHM121" s="267"/>
      <c r="MHN121" s="464"/>
      <c r="MHO121" s="464"/>
      <c r="MHP121" s="464"/>
      <c r="MHQ121" s="267"/>
      <c r="MHR121" s="465"/>
      <c r="MHS121" s="465"/>
      <c r="MHT121" s="465"/>
      <c r="MHU121" s="268"/>
      <c r="MHV121" s="463"/>
      <c r="MHW121" s="463"/>
      <c r="MHX121" s="463"/>
      <c r="MHY121" s="268"/>
      <c r="MHZ121" s="463"/>
      <c r="MIA121" s="463"/>
      <c r="MIB121" s="463"/>
      <c r="MIC121" s="267"/>
      <c r="MID121" s="464"/>
      <c r="MIE121" s="464"/>
      <c r="MIF121" s="464"/>
      <c r="MIG121" s="267"/>
      <c r="MIH121" s="465"/>
      <c r="MII121" s="465"/>
      <c r="MIJ121" s="465"/>
      <c r="MIK121" s="268"/>
      <c r="MIL121" s="463"/>
      <c r="MIM121" s="463"/>
      <c r="MIN121" s="463"/>
      <c r="MIO121" s="268"/>
      <c r="MIP121" s="463"/>
      <c r="MIQ121" s="463"/>
      <c r="MIR121" s="463"/>
      <c r="MIS121" s="267"/>
      <c r="MIT121" s="464"/>
      <c r="MIU121" s="464"/>
      <c r="MIV121" s="464"/>
      <c r="MIW121" s="267"/>
      <c r="MIX121" s="465"/>
      <c r="MIY121" s="465"/>
      <c r="MIZ121" s="465"/>
      <c r="MJA121" s="268"/>
      <c r="MJB121" s="463"/>
      <c r="MJC121" s="463"/>
      <c r="MJD121" s="463"/>
      <c r="MJE121" s="268"/>
      <c r="MJF121" s="463"/>
      <c r="MJG121" s="463"/>
      <c r="MJH121" s="463"/>
      <c r="MJI121" s="267"/>
      <c r="MJJ121" s="464"/>
      <c r="MJK121" s="464"/>
      <c r="MJL121" s="464"/>
      <c r="MJM121" s="267"/>
      <c r="MJN121" s="465"/>
      <c r="MJO121" s="465"/>
      <c r="MJP121" s="465"/>
      <c r="MJQ121" s="268"/>
      <c r="MJR121" s="463"/>
      <c r="MJS121" s="463"/>
      <c r="MJT121" s="463"/>
      <c r="MJU121" s="268"/>
      <c r="MJV121" s="463"/>
      <c r="MJW121" s="463"/>
      <c r="MJX121" s="463"/>
      <c r="MJY121" s="267"/>
      <c r="MJZ121" s="464"/>
      <c r="MKA121" s="464"/>
      <c r="MKB121" s="464"/>
      <c r="MKC121" s="267"/>
      <c r="MKD121" s="465"/>
      <c r="MKE121" s="465"/>
      <c r="MKF121" s="465"/>
      <c r="MKG121" s="268"/>
      <c r="MKH121" s="463"/>
      <c r="MKI121" s="463"/>
      <c r="MKJ121" s="463"/>
      <c r="MKK121" s="268"/>
      <c r="MKL121" s="463"/>
      <c r="MKM121" s="463"/>
      <c r="MKN121" s="463"/>
      <c r="MKO121" s="267"/>
      <c r="MKP121" s="464"/>
      <c r="MKQ121" s="464"/>
      <c r="MKR121" s="464"/>
      <c r="MKS121" s="267"/>
      <c r="MKT121" s="465"/>
      <c r="MKU121" s="465"/>
      <c r="MKV121" s="465"/>
      <c r="MKW121" s="268"/>
      <c r="MKX121" s="463"/>
      <c r="MKY121" s="463"/>
      <c r="MKZ121" s="463"/>
      <c r="MLA121" s="268"/>
      <c r="MLB121" s="463"/>
      <c r="MLC121" s="463"/>
      <c r="MLD121" s="463"/>
      <c r="MLE121" s="267"/>
      <c r="MLF121" s="464"/>
      <c r="MLG121" s="464"/>
      <c r="MLH121" s="464"/>
      <c r="MLI121" s="267"/>
      <c r="MLJ121" s="465"/>
      <c r="MLK121" s="465"/>
      <c r="MLL121" s="465"/>
      <c r="MLM121" s="268"/>
      <c r="MLN121" s="463"/>
      <c r="MLO121" s="463"/>
      <c r="MLP121" s="463"/>
      <c r="MLQ121" s="268"/>
      <c r="MLR121" s="463"/>
      <c r="MLS121" s="463"/>
      <c r="MLT121" s="463"/>
      <c r="MLU121" s="267"/>
      <c r="MLV121" s="464"/>
      <c r="MLW121" s="464"/>
      <c r="MLX121" s="464"/>
      <c r="MLY121" s="267"/>
      <c r="MLZ121" s="465"/>
      <c r="MMA121" s="465"/>
      <c r="MMB121" s="465"/>
      <c r="MMC121" s="268"/>
      <c r="MMD121" s="463"/>
      <c r="MME121" s="463"/>
      <c r="MMF121" s="463"/>
      <c r="MMG121" s="268"/>
      <c r="MMH121" s="463"/>
      <c r="MMI121" s="463"/>
      <c r="MMJ121" s="463"/>
      <c r="MMK121" s="267"/>
      <c r="MML121" s="464"/>
      <c r="MMM121" s="464"/>
      <c r="MMN121" s="464"/>
      <c r="MMO121" s="267"/>
      <c r="MMP121" s="465"/>
      <c r="MMQ121" s="465"/>
      <c r="MMR121" s="465"/>
      <c r="MMS121" s="268"/>
      <c r="MMT121" s="463"/>
      <c r="MMU121" s="463"/>
      <c r="MMV121" s="463"/>
      <c r="MMW121" s="268"/>
      <c r="MMX121" s="463"/>
      <c r="MMY121" s="463"/>
      <c r="MMZ121" s="463"/>
      <c r="MNA121" s="267"/>
      <c r="MNB121" s="464"/>
      <c r="MNC121" s="464"/>
      <c r="MND121" s="464"/>
      <c r="MNE121" s="267"/>
      <c r="MNF121" s="465"/>
      <c r="MNG121" s="465"/>
      <c r="MNH121" s="465"/>
      <c r="MNI121" s="268"/>
      <c r="MNJ121" s="463"/>
      <c r="MNK121" s="463"/>
      <c r="MNL121" s="463"/>
      <c r="MNM121" s="268"/>
      <c r="MNN121" s="463"/>
      <c r="MNO121" s="463"/>
      <c r="MNP121" s="463"/>
      <c r="MNQ121" s="267"/>
      <c r="MNR121" s="464"/>
      <c r="MNS121" s="464"/>
      <c r="MNT121" s="464"/>
      <c r="MNU121" s="267"/>
      <c r="MNV121" s="465"/>
      <c r="MNW121" s="465"/>
      <c r="MNX121" s="465"/>
      <c r="MNY121" s="268"/>
      <c r="MNZ121" s="463"/>
      <c r="MOA121" s="463"/>
      <c r="MOB121" s="463"/>
      <c r="MOC121" s="268"/>
      <c r="MOD121" s="463"/>
      <c r="MOE121" s="463"/>
      <c r="MOF121" s="463"/>
      <c r="MOG121" s="267"/>
      <c r="MOH121" s="464"/>
      <c r="MOI121" s="464"/>
      <c r="MOJ121" s="464"/>
      <c r="MOK121" s="267"/>
      <c r="MOL121" s="465"/>
      <c r="MOM121" s="465"/>
      <c r="MON121" s="465"/>
      <c r="MOO121" s="268"/>
      <c r="MOP121" s="463"/>
      <c r="MOQ121" s="463"/>
      <c r="MOR121" s="463"/>
      <c r="MOS121" s="268"/>
      <c r="MOT121" s="463"/>
      <c r="MOU121" s="463"/>
      <c r="MOV121" s="463"/>
      <c r="MOW121" s="267"/>
      <c r="MOX121" s="464"/>
      <c r="MOY121" s="464"/>
      <c r="MOZ121" s="464"/>
      <c r="MPA121" s="267"/>
      <c r="MPB121" s="465"/>
      <c r="MPC121" s="465"/>
      <c r="MPD121" s="465"/>
      <c r="MPE121" s="268"/>
      <c r="MPF121" s="463"/>
      <c r="MPG121" s="463"/>
      <c r="MPH121" s="463"/>
      <c r="MPI121" s="268"/>
      <c r="MPJ121" s="463"/>
      <c r="MPK121" s="463"/>
      <c r="MPL121" s="463"/>
      <c r="MPM121" s="267"/>
      <c r="MPN121" s="464"/>
      <c r="MPO121" s="464"/>
      <c r="MPP121" s="464"/>
      <c r="MPQ121" s="267"/>
      <c r="MPR121" s="465"/>
      <c r="MPS121" s="465"/>
      <c r="MPT121" s="465"/>
      <c r="MPU121" s="268"/>
      <c r="MPV121" s="463"/>
      <c r="MPW121" s="463"/>
      <c r="MPX121" s="463"/>
      <c r="MPY121" s="268"/>
      <c r="MPZ121" s="463"/>
      <c r="MQA121" s="463"/>
      <c r="MQB121" s="463"/>
      <c r="MQC121" s="267"/>
      <c r="MQD121" s="464"/>
      <c r="MQE121" s="464"/>
      <c r="MQF121" s="464"/>
      <c r="MQG121" s="267"/>
      <c r="MQH121" s="465"/>
      <c r="MQI121" s="465"/>
      <c r="MQJ121" s="465"/>
      <c r="MQK121" s="268"/>
      <c r="MQL121" s="463"/>
      <c r="MQM121" s="463"/>
      <c r="MQN121" s="463"/>
      <c r="MQO121" s="268"/>
      <c r="MQP121" s="463"/>
      <c r="MQQ121" s="463"/>
      <c r="MQR121" s="463"/>
      <c r="MQS121" s="267"/>
      <c r="MQT121" s="464"/>
      <c r="MQU121" s="464"/>
      <c r="MQV121" s="464"/>
      <c r="MQW121" s="267"/>
      <c r="MQX121" s="465"/>
      <c r="MQY121" s="465"/>
      <c r="MQZ121" s="465"/>
      <c r="MRA121" s="268"/>
      <c r="MRB121" s="463"/>
      <c r="MRC121" s="463"/>
      <c r="MRD121" s="463"/>
      <c r="MRE121" s="268"/>
      <c r="MRF121" s="463"/>
      <c r="MRG121" s="463"/>
      <c r="MRH121" s="463"/>
      <c r="MRI121" s="267"/>
      <c r="MRJ121" s="464"/>
      <c r="MRK121" s="464"/>
      <c r="MRL121" s="464"/>
      <c r="MRM121" s="267"/>
      <c r="MRN121" s="465"/>
      <c r="MRO121" s="465"/>
      <c r="MRP121" s="465"/>
      <c r="MRQ121" s="268"/>
      <c r="MRR121" s="463"/>
      <c r="MRS121" s="463"/>
      <c r="MRT121" s="463"/>
      <c r="MRU121" s="268"/>
      <c r="MRV121" s="463"/>
      <c r="MRW121" s="463"/>
      <c r="MRX121" s="463"/>
      <c r="MRY121" s="267"/>
      <c r="MRZ121" s="464"/>
      <c r="MSA121" s="464"/>
      <c r="MSB121" s="464"/>
      <c r="MSC121" s="267"/>
      <c r="MSD121" s="465"/>
      <c r="MSE121" s="465"/>
      <c r="MSF121" s="465"/>
      <c r="MSG121" s="268"/>
      <c r="MSH121" s="463"/>
      <c r="MSI121" s="463"/>
      <c r="MSJ121" s="463"/>
      <c r="MSK121" s="268"/>
      <c r="MSL121" s="463"/>
      <c r="MSM121" s="463"/>
      <c r="MSN121" s="463"/>
      <c r="MSO121" s="267"/>
      <c r="MSP121" s="464"/>
      <c r="MSQ121" s="464"/>
      <c r="MSR121" s="464"/>
      <c r="MSS121" s="267"/>
      <c r="MST121" s="465"/>
      <c r="MSU121" s="465"/>
      <c r="MSV121" s="465"/>
      <c r="MSW121" s="268"/>
      <c r="MSX121" s="463"/>
      <c r="MSY121" s="463"/>
      <c r="MSZ121" s="463"/>
      <c r="MTA121" s="268"/>
      <c r="MTB121" s="463"/>
      <c r="MTC121" s="463"/>
      <c r="MTD121" s="463"/>
      <c r="MTE121" s="267"/>
      <c r="MTF121" s="464"/>
      <c r="MTG121" s="464"/>
      <c r="MTH121" s="464"/>
      <c r="MTI121" s="267"/>
      <c r="MTJ121" s="465"/>
      <c r="MTK121" s="465"/>
      <c r="MTL121" s="465"/>
      <c r="MTM121" s="268"/>
      <c r="MTN121" s="463"/>
      <c r="MTO121" s="463"/>
      <c r="MTP121" s="463"/>
      <c r="MTQ121" s="268"/>
      <c r="MTR121" s="463"/>
      <c r="MTS121" s="463"/>
      <c r="MTT121" s="463"/>
      <c r="MTU121" s="267"/>
      <c r="MTV121" s="464"/>
      <c r="MTW121" s="464"/>
      <c r="MTX121" s="464"/>
      <c r="MTY121" s="267"/>
      <c r="MTZ121" s="465"/>
      <c r="MUA121" s="465"/>
      <c r="MUB121" s="465"/>
      <c r="MUC121" s="268"/>
      <c r="MUD121" s="463"/>
      <c r="MUE121" s="463"/>
      <c r="MUF121" s="463"/>
      <c r="MUG121" s="268"/>
      <c r="MUH121" s="463"/>
      <c r="MUI121" s="463"/>
      <c r="MUJ121" s="463"/>
      <c r="MUK121" s="267"/>
      <c r="MUL121" s="464"/>
      <c r="MUM121" s="464"/>
      <c r="MUN121" s="464"/>
      <c r="MUO121" s="267"/>
      <c r="MUP121" s="465"/>
      <c r="MUQ121" s="465"/>
      <c r="MUR121" s="465"/>
      <c r="MUS121" s="268"/>
      <c r="MUT121" s="463"/>
      <c r="MUU121" s="463"/>
      <c r="MUV121" s="463"/>
      <c r="MUW121" s="268"/>
      <c r="MUX121" s="463"/>
      <c r="MUY121" s="463"/>
      <c r="MUZ121" s="463"/>
      <c r="MVA121" s="267"/>
      <c r="MVB121" s="464"/>
      <c r="MVC121" s="464"/>
      <c r="MVD121" s="464"/>
      <c r="MVE121" s="267"/>
      <c r="MVF121" s="465"/>
      <c r="MVG121" s="465"/>
      <c r="MVH121" s="465"/>
      <c r="MVI121" s="268"/>
      <c r="MVJ121" s="463"/>
      <c r="MVK121" s="463"/>
      <c r="MVL121" s="463"/>
      <c r="MVM121" s="268"/>
      <c r="MVN121" s="463"/>
      <c r="MVO121" s="463"/>
      <c r="MVP121" s="463"/>
      <c r="MVQ121" s="267"/>
      <c r="MVR121" s="464"/>
      <c r="MVS121" s="464"/>
      <c r="MVT121" s="464"/>
      <c r="MVU121" s="267"/>
      <c r="MVV121" s="465"/>
      <c r="MVW121" s="465"/>
      <c r="MVX121" s="465"/>
      <c r="MVY121" s="268"/>
      <c r="MVZ121" s="463"/>
      <c r="MWA121" s="463"/>
      <c r="MWB121" s="463"/>
      <c r="MWC121" s="268"/>
      <c r="MWD121" s="463"/>
      <c r="MWE121" s="463"/>
      <c r="MWF121" s="463"/>
      <c r="MWG121" s="267"/>
      <c r="MWH121" s="464"/>
      <c r="MWI121" s="464"/>
      <c r="MWJ121" s="464"/>
      <c r="MWK121" s="267"/>
      <c r="MWL121" s="465"/>
      <c r="MWM121" s="465"/>
      <c r="MWN121" s="465"/>
      <c r="MWO121" s="268"/>
      <c r="MWP121" s="463"/>
      <c r="MWQ121" s="463"/>
      <c r="MWR121" s="463"/>
      <c r="MWS121" s="268"/>
      <c r="MWT121" s="463"/>
      <c r="MWU121" s="463"/>
      <c r="MWV121" s="463"/>
      <c r="MWW121" s="267"/>
      <c r="MWX121" s="464"/>
      <c r="MWY121" s="464"/>
      <c r="MWZ121" s="464"/>
      <c r="MXA121" s="267"/>
      <c r="MXB121" s="465"/>
      <c r="MXC121" s="465"/>
      <c r="MXD121" s="465"/>
      <c r="MXE121" s="268"/>
      <c r="MXF121" s="463"/>
      <c r="MXG121" s="463"/>
      <c r="MXH121" s="463"/>
      <c r="MXI121" s="268"/>
      <c r="MXJ121" s="463"/>
      <c r="MXK121" s="463"/>
      <c r="MXL121" s="463"/>
      <c r="MXM121" s="267"/>
      <c r="MXN121" s="464"/>
      <c r="MXO121" s="464"/>
      <c r="MXP121" s="464"/>
      <c r="MXQ121" s="267"/>
      <c r="MXR121" s="465"/>
      <c r="MXS121" s="465"/>
      <c r="MXT121" s="465"/>
      <c r="MXU121" s="268"/>
      <c r="MXV121" s="463"/>
      <c r="MXW121" s="463"/>
      <c r="MXX121" s="463"/>
      <c r="MXY121" s="268"/>
      <c r="MXZ121" s="463"/>
      <c r="MYA121" s="463"/>
      <c r="MYB121" s="463"/>
      <c r="MYC121" s="267"/>
      <c r="MYD121" s="464"/>
      <c r="MYE121" s="464"/>
      <c r="MYF121" s="464"/>
      <c r="MYG121" s="267"/>
      <c r="MYH121" s="465"/>
      <c r="MYI121" s="465"/>
      <c r="MYJ121" s="465"/>
      <c r="MYK121" s="268"/>
      <c r="MYL121" s="463"/>
      <c r="MYM121" s="463"/>
      <c r="MYN121" s="463"/>
      <c r="MYO121" s="268"/>
      <c r="MYP121" s="463"/>
      <c r="MYQ121" s="463"/>
      <c r="MYR121" s="463"/>
      <c r="MYS121" s="267"/>
      <c r="MYT121" s="464"/>
      <c r="MYU121" s="464"/>
      <c r="MYV121" s="464"/>
      <c r="MYW121" s="267"/>
      <c r="MYX121" s="465"/>
      <c r="MYY121" s="465"/>
      <c r="MYZ121" s="465"/>
      <c r="MZA121" s="268"/>
      <c r="MZB121" s="463"/>
      <c r="MZC121" s="463"/>
      <c r="MZD121" s="463"/>
      <c r="MZE121" s="268"/>
      <c r="MZF121" s="463"/>
      <c r="MZG121" s="463"/>
      <c r="MZH121" s="463"/>
      <c r="MZI121" s="267"/>
      <c r="MZJ121" s="464"/>
      <c r="MZK121" s="464"/>
      <c r="MZL121" s="464"/>
      <c r="MZM121" s="267"/>
      <c r="MZN121" s="465"/>
      <c r="MZO121" s="465"/>
      <c r="MZP121" s="465"/>
      <c r="MZQ121" s="268"/>
      <c r="MZR121" s="463"/>
      <c r="MZS121" s="463"/>
      <c r="MZT121" s="463"/>
      <c r="MZU121" s="268"/>
      <c r="MZV121" s="463"/>
      <c r="MZW121" s="463"/>
      <c r="MZX121" s="463"/>
      <c r="MZY121" s="267"/>
      <c r="MZZ121" s="464"/>
      <c r="NAA121" s="464"/>
      <c r="NAB121" s="464"/>
      <c r="NAC121" s="267"/>
      <c r="NAD121" s="465"/>
      <c r="NAE121" s="465"/>
      <c r="NAF121" s="465"/>
      <c r="NAG121" s="268"/>
      <c r="NAH121" s="463"/>
      <c r="NAI121" s="463"/>
      <c r="NAJ121" s="463"/>
      <c r="NAK121" s="268"/>
      <c r="NAL121" s="463"/>
      <c r="NAM121" s="463"/>
      <c r="NAN121" s="463"/>
      <c r="NAO121" s="267"/>
      <c r="NAP121" s="464"/>
      <c r="NAQ121" s="464"/>
      <c r="NAR121" s="464"/>
      <c r="NAS121" s="267"/>
      <c r="NAT121" s="465"/>
      <c r="NAU121" s="465"/>
      <c r="NAV121" s="465"/>
      <c r="NAW121" s="268"/>
      <c r="NAX121" s="463"/>
      <c r="NAY121" s="463"/>
      <c r="NAZ121" s="463"/>
      <c r="NBA121" s="268"/>
      <c r="NBB121" s="463"/>
      <c r="NBC121" s="463"/>
      <c r="NBD121" s="463"/>
      <c r="NBE121" s="267"/>
      <c r="NBF121" s="464"/>
      <c r="NBG121" s="464"/>
      <c r="NBH121" s="464"/>
      <c r="NBI121" s="267"/>
      <c r="NBJ121" s="465"/>
      <c r="NBK121" s="465"/>
      <c r="NBL121" s="465"/>
      <c r="NBM121" s="268"/>
      <c r="NBN121" s="463"/>
      <c r="NBO121" s="463"/>
      <c r="NBP121" s="463"/>
      <c r="NBQ121" s="268"/>
      <c r="NBR121" s="463"/>
      <c r="NBS121" s="463"/>
      <c r="NBT121" s="463"/>
      <c r="NBU121" s="267"/>
      <c r="NBV121" s="464"/>
      <c r="NBW121" s="464"/>
      <c r="NBX121" s="464"/>
      <c r="NBY121" s="267"/>
      <c r="NBZ121" s="465"/>
      <c r="NCA121" s="465"/>
      <c r="NCB121" s="465"/>
      <c r="NCC121" s="268"/>
      <c r="NCD121" s="463"/>
      <c r="NCE121" s="463"/>
      <c r="NCF121" s="463"/>
      <c r="NCG121" s="268"/>
      <c r="NCH121" s="463"/>
      <c r="NCI121" s="463"/>
      <c r="NCJ121" s="463"/>
      <c r="NCK121" s="267"/>
      <c r="NCL121" s="464"/>
      <c r="NCM121" s="464"/>
      <c r="NCN121" s="464"/>
      <c r="NCO121" s="267"/>
      <c r="NCP121" s="465"/>
      <c r="NCQ121" s="465"/>
      <c r="NCR121" s="465"/>
      <c r="NCS121" s="268"/>
      <c r="NCT121" s="463"/>
      <c r="NCU121" s="463"/>
      <c r="NCV121" s="463"/>
      <c r="NCW121" s="268"/>
      <c r="NCX121" s="463"/>
      <c r="NCY121" s="463"/>
      <c r="NCZ121" s="463"/>
      <c r="NDA121" s="267"/>
      <c r="NDB121" s="464"/>
      <c r="NDC121" s="464"/>
      <c r="NDD121" s="464"/>
      <c r="NDE121" s="267"/>
      <c r="NDF121" s="465"/>
      <c r="NDG121" s="465"/>
      <c r="NDH121" s="465"/>
      <c r="NDI121" s="268"/>
      <c r="NDJ121" s="463"/>
      <c r="NDK121" s="463"/>
      <c r="NDL121" s="463"/>
      <c r="NDM121" s="268"/>
      <c r="NDN121" s="463"/>
      <c r="NDO121" s="463"/>
      <c r="NDP121" s="463"/>
      <c r="NDQ121" s="267"/>
      <c r="NDR121" s="464"/>
      <c r="NDS121" s="464"/>
      <c r="NDT121" s="464"/>
      <c r="NDU121" s="267"/>
      <c r="NDV121" s="465"/>
      <c r="NDW121" s="465"/>
      <c r="NDX121" s="465"/>
      <c r="NDY121" s="268"/>
      <c r="NDZ121" s="463"/>
      <c r="NEA121" s="463"/>
      <c r="NEB121" s="463"/>
      <c r="NEC121" s="268"/>
      <c r="NED121" s="463"/>
      <c r="NEE121" s="463"/>
      <c r="NEF121" s="463"/>
      <c r="NEG121" s="267"/>
      <c r="NEH121" s="464"/>
      <c r="NEI121" s="464"/>
      <c r="NEJ121" s="464"/>
      <c r="NEK121" s="267"/>
      <c r="NEL121" s="465"/>
      <c r="NEM121" s="465"/>
      <c r="NEN121" s="465"/>
      <c r="NEO121" s="268"/>
      <c r="NEP121" s="463"/>
      <c r="NEQ121" s="463"/>
      <c r="NER121" s="463"/>
      <c r="NES121" s="268"/>
      <c r="NET121" s="463"/>
      <c r="NEU121" s="463"/>
      <c r="NEV121" s="463"/>
      <c r="NEW121" s="267"/>
      <c r="NEX121" s="464"/>
      <c r="NEY121" s="464"/>
      <c r="NEZ121" s="464"/>
      <c r="NFA121" s="267"/>
      <c r="NFB121" s="465"/>
      <c r="NFC121" s="465"/>
      <c r="NFD121" s="465"/>
      <c r="NFE121" s="268"/>
      <c r="NFF121" s="463"/>
      <c r="NFG121" s="463"/>
      <c r="NFH121" s="463"/>
      <c r="NFI121" s="268"/>
      <c r="NFJ121" s="463"/>
      <c r="NFK121" s="463"/>
      <c r="NFL121" s="463"/>
      <c r="NFM121" s="267"/>
      <c r="NFN121" s="464"/>
      <c r="NFO121" s="464"/>
      <c r="NFP121" s="464"/>
      <c r="NFQ121" s="267"/>
      <c r="NFR121" s="465"/>
      <c r="NFS121" s="465"/>
      <c r="NFT121" s="465"/>
      <c r="NFU121" s="268"/>
      <c r="NFV121" s="463"/>
      <c r="NFW121" s="463"/>
      <c r="NFX121" s="463"/>
      <c r="NFY121" s="268"/>
      <c r="NFZ121" s="463"/>
      <c r="NGA121" s="463"/>
      <c r="NGB121" s="463"/>
      <c r="NGC121" s="267"/>
      <c r="NGD121" s="464"/>
      <c r="NGE121" s="464"/>
      <c r="NGF121" s="464"/>
      <c r="NGG121" s="267"/>
      <c r="NGH121" s="465"/>
      <c r="NGI121" s="465"/>
      <c r="NGJ121" s="465"/>
      <c r="NGK121" s="268"/>
      <c r="NGL121" s="463"/>
      <c r="NGM121" s="463"/>
      <c r="NGN121" s="463"/>
      <c r="NGO121" s="268"/>
      <c r="NGP121" s="463"/>
      <c r="NGQ121" s="463"/>
      <c r="NGR121" s="463"/>
      <c r="NGS121" s="267"/>
      <c r="NGT121" s="464"/>
      <c r="NGU121" s="464"/>
      <c r="NGV121" s="464"/>
      <c r="NGW121" s="267"/>
      <c r="NGX121" s="465"/>
      <c r="NGY121" s="465"/>
      <c r="NGZ121" s="465"/>
      <c r="NHA121" s="268"/>
      <c r="NHB121" s="463"/>
      <c r="NHC121" s="463"/>
      <c r="NHD121" s="463"/>
      <c r="NHE121" s="268"/>
      <c r="NHF121" s="463"/>
      <c r="NHG121" s="463"/>
      <c r="NHH121" s="463"/>
      <c r="NHI121" s="267"/>
      <c r="NHJ121" s="464"/>
      <c r="NHK121" s="464"/>
      <c r="NHL121" s="464"/>
      <c r="NHM121" s="267"/>
      <c r="NHN121" s="465"/>
      <c r="NHO121" s="465"/>
      <c r="NHP121" s="465"/>
      <c r="NHQ121" s="268"/>
      <c r="NHR121" s="463"/>
      <c r="NHS121" s="463"/>
      <c r="NHT121" s="463"/>
      <c r="NHU121" s="268"/>
      <c r="NHV121" s="463"/>
      <c r="NHW121" s="463"/>
      <c r="NHX121" s="463"/>
      <c r="NHY121" s="267"/>
      <c r="NHZ121" s="464"/>
      <c r="NIA121" s="464"/>
      <c r="NIB121" s="464"/>
      <c r="NIC121" s="267"/>
      <c r="NID121" s="465"/>
      <c r="NIE121" s="465"/>
      <c r="NIF121" s="465"/>
      <c r="NIG121" s="268"/>
      <c r="NIH121" s="463"/>
      <c r="NII121" s="463"/>
      <c r="NIJ121" s="463"/>
      <c r="NIK121" s="268"/>
      <c r="NIL121" s="463"/>
      <c r="NIM121" s="463"/>
      <c r="NIN121" s="463"/>
      <c r="NIO121" s="267"/>
      <c r="NIP121" s="464"/>
      <c r="NIQ121" s="464"/>
      <c r="NIR121" s="464"/>
      <c r="NIS121" s="267"/>
      <c r="NIT121" s="465"/>
      <c r="NIU121" s="465"/>
      <c r="NIV121" s="465"/>
      <c r="NIW121" s="268"/>
      <c r="NIX121" s="463"/>
      <c r="NIY121" s="463"/>
      <c r="NIZ121" s="463"/>
      <c r="NJA121" s="268"/>
      <c r="NJB121" s="463"/>
      <c r="NJC121" s="463"/>
      <c r="NJD121" s="463"/>
      <c r="NJE121" s="267"/>
      <c r="NJF121" s="464"/>
      <c r="NJG121" s="464"/>
      <c r="NJH121" s="464"/>
      <c r="NJI121" s="267"/>
      <c r="NJJ121" s="465"/>
      <c r="NJK121" s="465"/>
      <c r="NJL121" s="465"/>
      <c r="NJM121" s="268"/>
      <c r="NJN121" s="463"/>
      <c r="NJO121" s="463"/>
      <c r="NJP121" s="463"/>
      <c r="NJQ121" s="268"/>
      <c r="NJR121" s="463"/>
      <c r="NJS121" s="463"/>
      <c r="NJT121" s="463"/>
      <c r="NJU121" s="267"/>
      <c r="NJV121" s="464"/>
      <c r="NJW121" s="464"/>
      <c r="NJX121" s="464"/>
      <c r="NJY121" s="267"/>
      <c r="NJZ121" s="465"/>
      <c r="NKA121" s="465"/>
      <c r="NKB121" s="465"/>
      <c r="NKC121" s="268"/>
      <c r="NKD121" s="463"/>
      <c r="NKE121" s="463"/>
      <c r="NKF121" s="463"/>
      <c r="NKG121" s="268"/>
      <c r="NKH121" s="463"/>
      <c r="NKI121" s="463"/>
      <c r="NKJ121" s="463"/>
      <c r="NKK121" s="267"/>
      <c r="NKL121" s="464"/>
      <c r="NKM121" s="464"/>
      <c r="NKN121" s="464"/>
      <c r="NKO121" s="267"/>
      <c r="NKP121" s="465"/>
      <c r="NKQ121" s="465"/>
      <c r="NKR121" s="465"/>
      <c r="NKS121" s="268"/>
      <c r="NKT121" s="463"/>
      <c r="NKU121" s="463"/>
      <c r="NKV121" s="463"/>
      <c r="NKW121" s="268"/>
      <c r="NKX121" s="463"/>
      <c r="NKY121" s="463"/>
      <c r="NKZ121" s="463"/>
      <c r="NLA121" s="267"/>
      <c r="NLB121" s="464"/>
      <c r="NLC121" s="464"/>
      <c r="NLD121" s="464"/>
      <c r="NLE121" s="267"/>
      <c r="NLF121" s="465"/>
      <c r="NLG121" s="465"/>
      <c r="NLH121" s="465"/>
      <c r="NLI121" s="268"/>
      <c r="NLJ121" s="463"/>
      <c r="NLK121" s="463"/>
      <c r="NLL121" s="463"/>
      <c r="NLM121" s="268"/>
      <c r="NLN121" s="463"/>
      <c r="NLO121" s="463"/>
      <c r="NLP121" s="463"/>
      <c r="NLQ121" s="267"/>
      <c r="NLR121" s="464"/>
      <c r="NLS121" s="464"/>
      <c r="NLT121" s="464"/>
      <c r="NLU121" s="267"/>
      <c r="NLV121" s="465"/>
      <c r="NLW121" s="465"/>
      <c r="NLX121" s="465"/>
      <c r="NLY121" s="268"/>
      <c r="NLZ121" s="463"/>
      <c r="NMA121" s="463"/>
      <c r="NMB121" s="463"/>
      <c r="NMC121" s="268"/>
      <c r="NMD121" s="463"/>
      <c r="NME121" s="463"/>
      <c r="NMF121" s="463"/>
      <c r="NMG121" s="267"/>
      <c r="NMH121" s="464"/>
      <c r="NMI121" s="464"/>
      <c r="NMJ121" s="464"/>
      <c r="NMK121" s="267"/>
      <c r="NML121" s="465"/>
      <c r="NMM121" s="465"/>
      <c r="NMN121" s="465"/>
      <c r="NMO121" s="268"/>
      <c r="NMP121" s="463"/>
      <c r="NMQ121" s="463"/>
      <c r="NMR121" s="463"/>
      <c r="NMS121" s="268"/>
      <c r="NMT121" s="463"/>
      <c r="NMU121" s="463"/>
      <c r="NMV121" s="463"/>
      <c r="NMW121" s="267"/>
      <c r="NMX121" s="464"/>
      <c r="NMY121" s="464"/>
      <c r="NMZ121" s="464"/>
      <c r="NNA121" s="267"/>
      <c r="NNB121" s="465"/>
      <c r="NNC121" s="465"/>
      <c r="NND121" s="465"/>
      <c r="NNE121" s="268"/>
      <c r="NNF121" s="463"/>
      <c r="NNG121" s="463"/>
      <c r="NNH121" s="463"/>
      <c r="NNI121" s="268"/>
      <c r="NNJ121" s="463"/>
      <c r="NNK121" s="463"/>
      <c r="NNL121" s="463"/>
      <c r="NNM121" s="267"/>
      <c r="NNN121" s="464"/>
      <c r="NNO121" s="464"/>
      <c r="NNP121" s="464"/>
      <c r="NNQ121" s="267"/>
      <c r="NNR121" s="465"/>
      <c r="NNS121" s="465"/>
      <c r="NNT121" s="465"/>
      <c r="NNU121" s="268"/>
      <c r="NNV121" s="463"/>
      <c r="NNW121" s="463"/>
      <c r="NNX121" s="463"/>
      <c r="NNY121" s="268"/>
      <c r="NNZ121" s="463"/>
      <c r="NOA121" s="463"/>
      <c r="NOB121" s="463"/>
      <c r="NOC121" s="267"/>
      <c r="NOD121" s="464"/>
      <c r="NOE121" s="464"/>
      <c r="NOF121" s="464"/>
      <c r="NOG121" s="267"/>
      <c r="NOH121" s="465"/>
      <c r="NOI121" s="465"/>
      <c r="NOJ121" s="465"/>
      <c r="NOK121" s="268"/>
      <c r="NOL121" s="463"/>
      <c r="NOM121" s="463"/>
      <c r="NON121" s="463"/>
      <c r="NOO121" s="268"/>
      <c r="NOP121" s="463"/>
      <c r="NOQ121" s="463"/>
      <c r="NOR121" s="463"/>
      <c r="NOS121" s="267"/>
      <c r="NOT121" s="464"/>
      <c r="NOU121" s="464"/>
      <c r="NOV121" s="464"/>
      <c r="NOW121" s="267"/>
      <c r="NOX121" s="465"/>
      <c r="NOY121" s="465"/>
      <c r="NOZ121" s="465"/>
      <c r="NPA121" s="268"/>
      <c r="NPB121" s="463"/>
      <c r="NPC121" s="463"/>
      <c r="NPD121" s="463"/>
      <c r="NPE121" s="268"/>
      <c r="NPF121" s="463"/>
      <c r="NPG121" s="463"/>
      <c r="NPH121" s="463"/>
      <c r="NPI121" s="267"/>
      <c r="NPJ121" s="464"/>
      <c r="NPK121" s="464"/>
      <c r="NPL121" s="464"/>
      <c r="NPM121" s="267"/>
      <c r="NPN121" s="465"/>
      <c r="NPO121" s="465"/>
      <c r="NPP121" s="465"/>
      <c r="NPQ121" s="268"/>
      <c r="NPR121" s="463"/>
      <c r="NPS121" s="463"/>
      <c r="NPT121" s="463"/>
      <c r="NPU121" s="268"/>
      <c r="NPV121" s="463"/>
      <c r="NPW121" s="463"/>
      <c r="NPX121" s="463"/>
      <c r="NPY121" s="267"/>
      <c r="NPZ121" s="464"/>
      <c r="NQA121" s="464"/>
      <c r="NQB121" s="464"/>
      <c r="NQC121" s="267"/>
      <c r="NQD121" s="465"/>
      <c r="NQE121" s="465"/>
      <c r="NQF121" s="465"/>
      <c r="NQG121" s="268"/>
      <c r="NQH121" s="463"/>
      <c r="NQI121" s="463"/>
      <c r="NQJ121" s="463"/>
      <c r="NQK121" s="268"/>
      <c r="NQL121" s="463"/>
      <c r="NQM121" s="463"/>
      <c r="NQN121" s="463"/>
      <c r="NQO121" s="267"/>
      <c r="NQP121" s="464"/>
      <c r="NQQ121" s="464"/>
      <c r="NQR121" s="464"/>
      <c r="NQS121" s="267"/>
      <c r="NQT121" s="465"/>
      <c r="NQU121" s="465"/>
      <c r="NQV121" s="465"/>
      <c r="NQW121" s="268"/>
      <c r="NQX121" s="463"/>
      <c r="NQY121" s="463"/>
      <c r="NQZ121" s="463"/>
      <c r="NRA121" s="268"/>
      <c r="NRB121" s="463"/>
      <c r="NRC121" s="463"/>
      <c r="NRD121" s="463"/>
      <c r="NRE121" s="267"/>
      <c r="NRF121" s="464"/>
      <c r="NRG121" s="464"/>
      <c r="NRH121" s="464"/>
      <c r="NRI121" s="267"/>
      <c r="NRJ121" s="465"/>
      <c r="NRK121" s="465"/>
      <c r="NRL121" s="465"/>
      <c r="NRM121" s="268"/>
      <c r="NRN121" s="463"/>
      <c r="NRO121" s="463"/>
      <c r="NRP121" s="463"/>
      <c r="NRQ121" s="268"/>
      <c r="NRR121" s="463"/>
      <c r="NRS121" s="463"/>
      <c r="NRT121" s="463"/>
      <c r="NRU121" s="267"/>
      <c r="NRV121" s="464"/>
      <c r="NRW121" s="464"/>
      <c r="NRX121" s="464"/>
      <c r="NRY121" s="267"/>
      <c r="NRZ121" s="465"/>
      <c r="NSA121" s="465"/>
      <c r="NSB121" s="465"/>
      <c r="NSC121" s="268"/>
      <c r="NSD121" s="463"/>
      <c r="NSE121" s="463"/>
      <c r="NSF121" s="463"/>
      <c r="NSG121" s="268"/>
      <c r="NSH121" s="463"/>
      <c r="NSI121" s="463"/>
      <c r="NSJ121" s="463"/>
      <c r="NSK121" s="267"/>
      <c r="NSL121" s="464"/>
      <c r="NSM121" s="464"/>
      <c r="NSN121" s="464"/>
      <c r="NSO121" s="267"/>
      <c r="NSP121" s="465"/>
      <c r="NSQ121" s="465"/>
      <c r="NSR121" s="465"/>
      <c r="NSS121" s="268"/>
      <c r="NST121" s="463"/>
      <c r="NSU121" s="463"/>
      <c r="NSV121" s="463"/>
      <c r="NSW121" s="268"/>
      <c r="NSX121" s="463"/>
      <c r="NSY121" s="463"/>
      <c r="NSZ121" s="463"/>
      <c r="NTA121" s="267"/>
      <c r="NTB121" s="464"/>
      <c r="NTC121" s="464"/>
      <c r="NTD121" s="464"/>
      <c r="NTE121" s="267"/>
      <c r="NTF121" s="465"/>
      <c r="NTG121" s="465"/>
      <c r="NTH121" s="465"/>
      <c r="NTI121" s="268"/>
      <c r="NTJ121" s="463"/>
      <c r="NTK121" s="463"/>
      <c r="NTL121" s="463"/>
      <c r="NTM121" s="268"/>
      <c r="NTN121" s="463"/>
      <c r="NTO121" s="463"/>
      <c r="NTP121" s="463"/>
      <c r="NTQ121" s="267"/>
      <c r="NTR121" s="464"/>
      <c r="NTS121" s="464"/>
      <c r="NTT121" s="464"/>
      <c r="NTU121" s="267"/>
      <c r="NTV121" s="465"/>
      <c r="NTW121" s="465"/>
      <c r="NTX121" s="465"/>
      <c r="NTY121" s="268"/>
      <c r="NTZ121" s="463"/>
      <c r="NUA121" s="463"/>
      <c r="NUB121" s="463"/>
      <c r="NUC121" s="268"/>
      <c r="NUD121" s="463"/>
      <c r="NUE121" s="463"/>
      <c r="NUF121" s="463"/>
      <c r="NUG121" s="267"/>
      <c r="NUH121" s="464"/>
      <c r="NUI121" s="464"/>
      <c r="NUJ121" s="464"/>
      <c r="NUK121" s="267"/>
      <c r="NUL121" s="465"/>
      <c r="NUM121" s="465"/>
      <c r="NUN121" s="465"/>
      <c r="NUO121" s="268"/>
      <c r="NUP121" s="463"/>
      <c r="NUQ121" s="463"/>
      <c r="NUR121" s="463"/>
      <c r="NUS121" s="268"/>
      <c r="NUT121" s="463"/>
      <c r="NUU121" s="463"/>
      <c r="NUV121" s="463"/>
      <c r="NUW121" s="267"/>
      <c r="NUX121" s="464"/>
      <c r="NUY121" s="464"/>
      <c r="NUZ121" s="464"/>
      <c r="NVA121" s="267"/>
      <c r="NVB121" s="465"/>
      <c r="NVC121" s="465"/>
      <c r="NVD121" s="465"/>
      <c r="NVE121" s="268"/>
      <c r="NVF121" s="463"/>
      <c r="NVG121" s="463"/>
      <c r="NVH121" s="463"/>
      <c r="NVI121" s="268"/>
      <c r="NVJ121" s="463"/>
      <c r="NVK121" s="463"/>
      <c r="NVL121" s="463"/>
      <c r="NVM121" s="267"/>
      <c r="NVN121" s="464"/>
      <c r="NVO121" s="464"/>
      <c r="NVP121" s="464"/>
      <c r="NVQ121" s="267"/>
      <c r="NVR121" s="465"/>
      <c r="NVS121" s="465"/>
      <c r="NVT121" s="465"/>
      <c r="NVU121" s="268"/>
      <c r="NVV121" s="463"/>
      <c r="NVW121" s="463"/>
      <c r="NVX121" s="463"/>
      <c r="NVY121" s="268"/>
      <c r="NVZ121" s="463"/>
      <c r="NWA121" s="463"/>
      <c r="NWB121" s="463"/>
      <c r="NWC121" s="267"/>
      <c r="NWD121" s="464"/>
      <c r="NWE121" s="464"/>
      <c r="NWF121" s="464"/>
      <c r="NWG121" s="267"/>
      <c r="NWH121" s="465"/>
      <c r="NWI121" s="465"/>
      <c r="NWJ121" s="465"/>
      <c r="NWK121" s="268"/>
      <c r="NWL121" s="463"/>
      <c r="NWM121" s="463"/>
      <c r="NWN121" s="463"/>
      <c r="NWO121" s="268"/>
      <c r="NWP121" s="463"/>
      <c r="NWQ121" s="463"/>
      <c r="NWR121" s="463"/>
      <c r="NWS121" s="267"/>
      <c r="NWT121" s="464"/>
      <c r="NWU121" s="464"/>
      <c r="NWV121" s="464"/>
      <c r="NWW121" s="267"/>
      <c r="NWX121" s="465"/>
      <c r="NWY121" s="465"/>
      <c r="NWZ121" s="465"/>
      <c r="NXA121" s="268"/>
      <c r="NXB121" s="463"/>
      <c r="NXC121" s="463"/>
      <c r="NXD121" s="463"/>
      <c r="NXE121" s="268"/>
      <c r="NXF121" s="463"/>
      <c r="NXG121" s="463"/>
      <c r="NXH121" s="463"/>
      <c r="NXI121" s="267"/>
      <c r="NXJ121" s="464"/>
      <c r="NXK121" s="464"/>
      <c r="NXL121" s="464"/>
      <c r="NXM121" s="267"/>
      <c r="NXN121" s="465"/>
      <c r="NXO121" s="465"/>
      <c r="NXP121" s="465"/>
      <c r="NXQ121" s="268"/>
      <c r="NXR121" s="463"/>
      <c r="NXS121" s="463"/>
      <c r="NXT121" s="463"/>
      <c r="NXU121" s="268"/>
      <c r="NXV121" s="463"/>
      <c r="NXW121" s="463"/>
      <c r="NXX121" s="463"/>
      <c r="NXY121" s="267"/>
      <c r="NXZ121" s="464"/>
      <c r="NYA121" s="464"/>
      <c r="NYB121" s="464"/>
      <c r="NYC121" s="267"/>
      <c r="NYD121" s="465"/>
      <c r="NYE121" s="465"/>
      <c r="NYF121" s="465"/>
      <c r="NYG121" s="268"/>
      <c r="NYH121" s="463"/>
      <c r="NYI121" s="463"/>
      <c r="NYJ121" s="463"/>
      <c r="NYK121" s="268"/>
      <c r="NYL121" s="463"/>
      <c r="NYM121" s="463"/>
      <c r="NYN121" s="463"/>
      <c r="NYO121" s="267"/>
      <c r="NYP121" s="464"/>
      <c r="NYQ121" s="464"/>
      <c r="NYR121" s="464"/>
      <c r="NYS121" s="267"/>
      <c r="NYT121" s="465"/>
      <c r="NYU121" s="465"/>
      <c r="NYV121" s="465"/>
      <c r="NYW121" s="268"/>
      <c r="NYX121" s="463"/>
      <c r="NYY121" s="463"/>
      <c r="NYZ121" s="463"/>
      <c r="NZA121" s="268"/>
      <c r="NZB121" s="463"/>
      <c r="NZC121" s="463"/>
      <c r="NZD121" s="463"/>
      <c r="NZE121" s="267"/>
      <c r="NZF121" s="464"/>
      <c r="NZG121" s="464"/>
      <c r="NZH121" s="464"/>
      <c r="NZI121" s="267"/>
      <c r="NZJ121" s="465"/>
      <c r="NZK121" s="465"/>
      <c r="NZL121" s="465"/>
      <c r="NZM121" s="268"/>
      <c r="NZN121" s="463"/>
      <c r="NZO121" s="463"/>
      <c r="NZP121" s="463"/>
      <c r="NZQ121" s="268"/>
      <c r="NZR121" s="463"/>
      <c r="NZS121" s="463"/>
      <c r="NZT121" s="463"/>
      <c r="NZU121" s="267"/>
      <c r="NZV121" s="464"/>
      <c r="NZW121" s="464"/>
      <c r="NZX121" s="464"/>
      <c r="NZY121" s="267"/>
      <c r="NZZ121" s="465"/>
      <c r="OAA121" s="465"/>
      <c r="OAB121" s="465"/>
      <c r="OAC121" s="268"/>
      <c r="OAD121" s="463"/>
      <c r="OAE121" s="463"/>
      <c r="OAF121" s="463"/>
      <c r="OAG121" s="268"/>
      <c r="OAH121" s="463"/>
      <c r="OAI121" s="463"/>
      <c r="OAJ121" s="463"/>
      <c r="OAK121" s="267"/>
      <c r="OAL121" s="464"/>
      <c r="OAM121" s="464"/>
      <c r="OAN121" s="464"/>
      <c r="OAO121" s="267"/>
      <c r="OAP121" s="465"/>
      <c r="OAQ121" s="465"/>
      <c r="OAR121" s="465"/>
      <c r="OAS121" s="268"/>
      <c r="OAT121" s="463"/>
      <c r="OAU121" s="463"/>
      <c r="OAV121" s="463"/>
      <c r="OAW121" s="268"/>
      <c r="OAX121" s="463"/>
      <c r="OAY121" s="463"/>
      <c r="OAZ121" s="463"/>
      <c r="OBA121" s="267"/>
      <c r="OBB121" s="464"/>
      <c r="OBC121" s="464"/>
      <c r="OBD121" s="464"/>
      <c r="OBE121" s="267"/>
      <c r="OBF121" s="465"/>
      <c r="OBG121" s="465"/>
      <c r="OBH121" s="465"/>
      <c r="OBI121" s="268"/>
      <c r="OBJ121" s="463"/>
      <c r="OBK121" s="463"/>
      <c r="OBL121" s="463"/>
      <c r="OBM121" s="268"/>
      <c r="OBN121" s="463"/>
      <c r="OBO121" s="463"/>
      <c r="OBP121" s="463"/>
      <c r="OBQ121" s="267"/>
      <c r="OBR121" s="464"/>
      <c r="OBS121" s="464"/>
      <c r="OBT121" s="464"/>
      <c r="OBU121" s="267"/>
      <c r="OBV121" s="465"/>
      <c r="OBW121" s="465"/>
      <c r="OBX121" s="465"/>
      <c r="OBY121" s="268"/>
      <c r="OBZ121" s="463"/>
      <c r="OCA121" s="463"/>
      <c r="OCB121" s="463"/>
      <c r="OCC121" s="268"/>
      <c r="OCD121" s="463"/>
      <c r="OCE121" s="463"/>
      <c r="OCF121" s="463"/>
      <c r="OCG121" s="267"/>
      <c r="OCH121" s="464"/>
      <c r="OCI121" s="464"/>
      <c r="OCJ121" s="464"/>
      <c r="OCK121" s="267"/>
      <c r="OCL121" s="465"/>
      <c r="OCM121" s="465"/>
      <c r="OCN121" s="465"/>
      <c r="OCO121" s="268"/>
      <c r="OCP121" s="463"/>
      <c r="OCQ121" s="463"/>
      <c r="OCR121" s="463"/>
      <c r="OCS121" s="268"/>
      <c r="OCT121" s="463"/>
      <c r="OCU121" s="463"/>
      <c r="OCV121" s="463"/>
      <c r="OCW121" s="267"/>
      <c r="OCX121" s="464"/>
      <c r="OCY121" s="464"/>
      <c r="OCZ121" s="464"/>
      <c r="ODA121" s="267"/>
      <c r="ODB121" s="465"/>
      <c r="ODC121" s="465"/>
      <c r="ODD121" s="465"/>
      <c r="ODE121" s="268"/>
      <c r="ODF121" s="463"/>
      <c r="ODG121" s="463"/>
      <c r="ODH121" s="463"/>
      <c r="ODI121" s="268"/>
      <c r="ODJ121" s="463"/>
      <c r="ODK121" s="463"/>
      <c r="ODL121" s="463"/>
      <c r="ODM121" s="267"/>
      <c r="ODN121" s="464"/>
      <c r="ODO121" s="464"/>
      <c r="ODP121" s="464"/>
      <c r="ODQ121" s="267"/>
      <c r="ODR121" s="465"/>
      <c r="ODS121" s="465"/>
      <c r="ODT121" s="465"/>
      <c r="ODU121" s="268"/>
      <c r="ODV121" s="463"/>
      <c r="ODW121" s="463"/>
      <c r="ODX121" s="463"/>
      <c r="ODY121" s="268"/>
      <c r="ODZ121" s="463"/>
      <c r="OEA121" s="463"/>
      <c r="OEB121" s="463"/>
      <c r="OEC121" s="267"/>
      <c r="OED121" s="464"/>
      <c r="OEE121" s="464"/>
      <c r="OEF121" s="464"/>
      <c r="OEG121" s="267"/>
      <c r="OEH121" s="465"/>
      <c r="OEI121" s="465"/>
      <c r="OEJ121" s="465"/>
      <c r="OEK121" s="268"/>
      <c r="OEL121" s="463"/>
      <c r="OEM121" s="463"/>
      <c r="OEN121" s="463"/>
      <c r="OEO121" s="268"/>
      <c r="OEP121" s="463"/>
      <c r="OEQ121" s="463"/>
      <c r="OER121" s="463"/>
      <c r="OES121" s="267"/>
      <c r="OET121" s="464"/>
      <c r="OEU121" s="464"/>
      <c r="OEV121" s="464"/>
      <c r="OEW121" s="267"/>
      <c r="OEX121" s="465"/>
      <c r="OEY121" s="465"/>
      <c r="OEZ121" s="465"/>
      <c r="OFA121" s="268"/>
      <c r="OFB121" s="463"/>
      <c r="OFC121" s="463"/>
      <c r="OFD121" s="463"/>
      <c r="OFE121" s="268"/>
      <c r="OFF121" s="463"/>
      <c r="OFG121" s="463"/>
      <c r="OFH121" s="463"/>
      <c r="OFI121" s="267"/>
      <c r="OFJ121" s="464"/>
      <c r="OFK121" s="464"/>
      <c r="OFL121" s="464"/>
      <c r="OFM121" s="267"/>
      <c r="OFN121" s="465"/>
      <c r="OFO121" s="465"/>
      <c r="OFP121" s="465"/>
      <c r="OFQ121" s="268"/>
      <c r="OFR121" s="463"/>
      <c r="OFS121" s="463"/>
      <c r="OFT121" s="463"/>
      <c r="OFU121" s="268"/>
      <c r="OFV121" s="463"/>
      <c r="OFW121" s="463"/>
      <c r="OFX121" s="463"/>
      <c r="OFY121" s="267"/>
      <c r="OFZ121" s="464"/>
      <c r="OGA121" s="464"/>
      <c r="OGB121" s="464"/>
      <c r="OGC121" s="267"/>
      <c r="OGD121" s="465"/>
      <c r="OGE121" s="465"/>
      <c r="OGF121" s="465"/>
      <c r="OGG121" s="268"/>
      <c r="OGH121" s="463"/>
      <c r="OGI121" s="463"/>
      <c r="OGJ121" s="463"/>
      <c r="OGK121" s="268"/>
      <c r="OGL121" s="463"/>
      <c r="OGM121" s="463"/>
      <c r="OGN121" s="463"/>
      <c r="OGO121" s="267"/>
      <c r="OGP121" s="464"/>
      <c r="OGQ121" s="464"/>
      <c r="OGR121" s="464"/>
      <c r="OGS121" s="267"/>
      <c r="OGT121" s="465"/>
      <c r="OGU121" s="465"/>
      <c r="OGV121" s="465"/>
      <c r="OGW121" s="268"/>
      <c r="OGX121" s="463"/>
      <c r="OGY121" s="463"/>
      <c r="OGZ121" s="463"/>
      <c r="OHA121" s="268"/>
      <c r="OHB121" s="463"/>
      <c r="OHC121" s="463"/>
      <c r="OHD121" s="463"/>
      <c r="OHE121" s="267"/>
      <c r="OHF121" s="464"/>
      <c r="OHG121" s="464"/>
      <c r="OHH121" s="464"/>
      <c r="OHI121" s="267"/>
      <c r="OHJ121" s="465"/>
      <c r="OHK121" s="465"/>
      <c r="OHL121" s="465"/>
      <c r="OHM121" s="268"/>
      <c r="OHN121" s="463"/>
      <c r="OHO121" s="463"/>
      <c r="OHP121" s="463"/>
      <c r="OHQ121" s="268"/>
      <c r="OHR121" s="463"/>
      <c r="OHS121" s="463"/>
      <c r="OHT121" s="463"/>
      <c r="OHU121" s="267"/>
      <c r="OHV121" s="464"/>
      <c r="OHW121" s="464"/>
      <c r="OHX121" s="464"/>
      <c r="OHY121" s="267"/>
      <c r="OHZ121" s="465"/>
      <c r="OIA121" s="465"/>
      <c r="OIB121" s="465"/>
      <c r="OIC121" s="268"/>
      <c r="OID121" s="463"/>
      <c r="OIE121" s="463"/>
      <c r="OIF121" s="463"/>
      <c r="OIG121" s="268"/>
      <c r="OIH121" s="463"/>
      <c r="OII121" s="463"/>
      <c r="OIJ121" s="463"/>
      <c r="OIK121" s="267"/>
      <c r="OIL121" s="464"/>
      <c r="OIM121" s="464"/>
      <c r="OIN121" s="464"/>
      <c r="OIO121" s="267"/>
      <c r="OIP121" s="465"/>
      <c r="OIQ121" s="465"/>
      <c r="OIR121" s="465"/>
      <c r="OIS121" s="268"/>
      <c r="OIT121" s="463"/>
      <c r="OIU121" s="463"/>
      <c r="OIV121" s="463"/>
      <c r="OIW121" s="268"/>
      <c r="OIX121" s="463"/>
      <c r="OIY121" s="463"/>
      <c r="OIZ121" s="463"/>
      <c r="OJA121" s="267"/>
      <c r="OJB121" s="464"/>
      <c r="OJC121" s="464"/>
      <c r="OJD121" s="464"/>
      <c r="OJE121" s="267"/>
      <c r="OJF121" s="465"/>
      <c r="OJG121" s="465"/>
      <c r="OJH121" s="465"/>
      <c r="OJI121" s="268"/>
      <c r="OJJ121" s="463"/>
      <c r="OJK121" s="463"/>
      <c r="OJL121" s="463"/>
      <c r="OJM121" s="268"/>
      <c r="OJN121" s="463"/>
      <c r="OJO121" s="463"/>
      <c r="OJP121" s="463"/>
      <c r="OJQ121" s="267"/>
      <c r="OJR121" s="464"/>
      <c r="OJS121" s="464"/>
      <c r="OJT121" s="464"/>
      <c r="OJU121" s="267"/>
      <c r="OJV121" s="465"/>
      <c r="OJW121" s="465"/>
      <c r="OJX121" s="465"/>
      <c r="OJY121" s="268"/>
      <c r="OJZ121" s="463"/>
      <c r="OKA121" s="463"/>
      <c r="OKB121" s="463"/>
      <c r="OKC121" s="268"/>
      <c r="OKD121" s="463"/>
      <c r="OKE121" s="463"/>
      <c r="OKF121" s="463"/>
      <c r="OKG121" s="267"/>
      <c r="OKH121" s="464"/>
      <c r="OKI121" s="464"/>
      <c r="OKJ121" s="464"/>
      <c r="OKK121" s="267"/>
      <c r="OKL121" s="465"/>
      <c r="OKM121" s="465"/>
      <c r="OKN121" s="465"/>
      <c r="OKO121" s="268"/>
      <c r="OKP121" s="463"/>
      <c r="OKQ121" s="463"/>
      <c r="OKR121" s="463"/>
      <c r="OKS121" s="268"/>
      <c r="OKT121" s="463"/>
      <c r="OKU121" s="463"/>
      <c r="OKV121" s="463"/>
      <c r="OKW121" s="267"/>
      <c r="OKX121" s="464"/>
      <c r="OKY121" s="464"/>
      <c r="OKZ121" s="464"/>
      <c r="OLA121" s="267"/>
      <c r="OLB121" s="465"/>
      <c r="OLC121" s="465"/>
      <c r="OLD121" s="465"/>
      <c r="OLE121" s="268"/>
      <c r="OLF121" s="463"/>
      <c r="OLG121" s="463"/>
      <c r="OLH121" s="463"/>
      <c r="OLI121" s="268"/>
      <c r="OLJ121" s="463"/>
      <c r="OLK121" s="463"/>
      <c r="OLL121" s="463"/>
      <c r="OLM121" s="267"/>
      <c r="OLN121" s="464"/>
      <c r="OLO121" s="464"/>
      <c r="OLP121" s="464"/>
      <c r="OLQ121" s="267"/>
      <c r="OLR121" s="465"/>
      <c r="OLS121" s="465"/>
      <c r="OLT121" s="465"/>
      <c r="OLU121" s="268"/>
      <c r="OLV121" s="463"/>
      <c r="OLW121" s="463"/>
      <c r="OLX121" s="463"/>
      <c r="OLY121" s="268"/>
      <c r="OLZ121" s="463"/>
      <c r="OMA121" s="463"/>
      <c r="OMB121" s="463"/>
      <c r="OMC121" s="267"/>
      <c r="OMD121" s="464"/>
      <c r="OME121" s="464"/>
      <c r="OMF121" s="464"/>
      <c r="OMG121" s="267"/>
      <c r="OMH121" s="465"/>
      <c r="OMI121" s="465"/>
      <c r="OMJ121" s="465"/>
      <c r="OMK121" s="268"/>
      <c r="OML121" s="463"/>
      <c r="OMM121" s="463"/>
      <c r="OMN121" s="463"/>
      <c r="OMO121" s="268"/>
      <c r="OMP121" s="463"/>
      <c r="OMQ121" s="463"/>
      <c r="OMR121" s="463"/>
      <c r="OMS121" s="267"/>
      <c r="OMT121" s="464"/>
      <c r="OMU121" s="464"/>
      <c r="OMV121" s="464"/>
      <c r="OMW121" s="267"/>
      <c r="OMX121" s="465"/>
      <c r="OMY121" s="465"/>
      <c r="OMZ121" s="465"/>
      <c r="ONA121" s="268"/>
      <c r="ONB121" s="463"/>
      <c r="ONC121" s="463"/>
      <c r="OND121" s="463"/>
      <c r="ONE121" s="268"/>
      <c r="ONF121" s="463"/>
      <c r="ONG121" s="463"/>
      <c r="ONH121" s="463"/>
      <c r="ONI121" s="267"/>
      <c r="ONJ121" s="464"/>
      <c r="ONK121" s="464"/>
      <c r="ONL121" s="464"/>
      <c r="ONM121" s="267"/>
      <c r="ONN121" s="465"/>
      <c r="ONO121" s="465"/>
      <c r="ONP121" s="465"/>
      <c r="ONQ121" s="268"/>
      <c r="ONR121" s="463"/>
      <c r="ONS121" s="463"/>
      <c r="ONT121" s="463"/>
      <c r="ONU121" s="268"/>
      <c r="ONV121" s="463"/>
      <c r="ONW121" s="463"/>
      <c r="ONX121" s="463"/>
      <c r="ONY121" s="267"/>
      <c r="ONZ121" s="464"/>
      <c r="OOA121" s="464"/>
      <c r="OOB121" s="464"/>
      <c r="OOC121" s="267"/>
      <c r="OOD121" s="465"/>
      <c r="OOE121" s="465"/>
      <c r="OOF121" s="465"/>
      <c r="OOG121" s="268"/>
      <c r="OOH121" s="463"/>
      <c r="OOI121" s="463"/>
      <c r="OOJ121" s="463"/>
      <c r="OOK121" s="268"/>
      <c r="OOL121" s="463"/>
      <c r="OOM121" s="463"/>
      <c r="OON121" s="463"/>
      <c r="OOO121" s="267"/>
      <c r="OOP121" s="464"/>
      <c r="OOQ121" s="464"/>
      <c r="OOR121" s="464"/>
      <c r="OOS121" s="267"/>
      <c r="OOT121" s="465"/>
      <c r="OOU121" s="465"/>
      <c r="OOV121" s="465"/>
      <c r="OOW121" s="268"/>
      <c r="OOX121" s="463"/>
      <c r="OOY121" s="463"/>
      <c r="OOZ121" s="463"/>
      <c r="OPA121" s="268"/>
      <c r="OPB121" s="463"/>
      <c r="OPC121" s="463"/>
      <c r="OPD121" s="463"/>
      <c r="OPE121" s="267"/>
      <c r="OPF121" s="464"/>
      <c r="OPG121" s="464"/>
      <c r="OPH121" s="464"/>
      <c r="OPI121" s="267"/>
      <c r="OPJ121" s="465"/>
      <c r="OPK121" s="465"/>
      <c r="OPL121" s="465"/>
      <c r="OPM121" s="268"/>
      <c r="OPN121" s="463"/>
      <c r="OPO121" s="463"/>
      <c r="OPP121" s="463"/>
      <c r="OPQ121" s="268"/>
      <c r="OPR121" s="463"/>
      <c r="OPS121" s="463"/>
      <c r="OPT121" s="463"/>
      <c r="OPU121" s="267"/>
      <c r="OPV121" s="464"/>
      <c r="OPW121" s="464"/>
      <c r="OPX121" s="464"/>
      <c r="OPY121" s="267"/>
      <c r="OPZ121" s="465"/>
      <c r="OQA121" s="465"/>
      <c r="OQB121" s="465"/>
      <c r="OQC121" s="268"/>
      <c r="OQD121" s="463"/>
      <c r="OQE121" s="463"/>
      <c r="OQF121" s="463"/>
      <c r="OQG121" s="268"/>
      <c r="OQH121" s="463"/>
      <c r="OQI121" s="463"/>
      <c r="OQJ121" s="463"/>
      <c r="OQK121" s="267"/>
      <c r="OQL121" s="464"/>
      <c r="OQM121" s="464"/>
      <c r="OQN121" s="464"/>
      <c r="OQO121" s="267"/>
      <c r="OQP121" s="465"/>
      <c r="OQQ121" s="465"/>
      <c r="OQR121" s="465"/>
      <c r="OQS121" s="268"/>
      <c r="OQT121" s="463"/>
      <c r="OQU121" s="463"/>
      <c r="OQV121" s="463"/>
      <c r="OQW121" s="268"/>
      <c r="OQX121" s="463"/>
      <c r="OQY121" s="463"/>
      <c r="OQZ121" s="463"/>
      <c r="ORA121" s="267"/>
      <c r="ORB121" s="464"/>
      <c r="ORC121" s="464"/>
      <c r="ORD121" s="464"/>
      <c r="ORE121" s="267"/>
      <c r="ORF121" s="465"/>
      <c r="ORG121" s="465"/>
      <c r="ORH121" s="465"/>
      <c r="ORI121" s="268"/>
      <c r="ORJ121" s="463"/>
      <c r="ORK121" s="463"/>
      <c r="ORL121" s="463"/>
      <c r="ORM121" s="268"/>
      <c r="ORN121" s="463"/>
      <c r="ORO121" s="463"/>
      <c r="ORP121" s="463"/>
      <c r="ORQ121" s="267"/>
      <c r="ORR121" s="464"/>
      <c r="ORS121" s="464"/>
      <c r="ORT121" s="464"/>
      <c r="ORU121" s="267"/>
      <c r="ORV121" s="465"/>
      <c r="ORW121" s="465"/>
      <c r="ORX121" s="465"/>
      <c r="ORY121" s="268"/>
      <c r="ORZ121" s="463"/>
      <c r="OSA121" s="463"/>
      <c r="OSB121" s="463"/>
      <c r="OSC121" s="268"/>
      <c r="OSD121" s="463"/>
      <c r="OSE121" s="463"/>
      <c r="OSF121" s="463"/>
      <c r="OSG121" s="267"/>
      <c r="OSH121" s="464"/>
      <c r="OSI121" s="464"/>
      <c r="OSJ121" s="464"/>
      <c r="OSK121" s="267"/>
      <c r="OSL121" s="465"/>
      <c r="OSM121" s="465"/>
      <c r="OSN121" s="465"/>
      <c r="OSO121" s="268"/>
      <c r="OSP121" s="463"/>
      <c r="OSQ121" s="463"/>
      <c r="OSR121" s="463"/>
      <c r="OSS121" s="268"/>
      <c r="OST121" s="463"/>
      <c r="OSU121" s="463"/>
      <c r="OSV121" s="463"/>
      <c r="OSW121" s="267"/>
      <c r="OSX121" s="464"/>
      <c r="OSY121" s="464"/>
      <c r="OSZ121" s="464"/>
      <c r="OTA121" s="267"/>
      <c r="OTB121" s="465"/>
      <c r="OTC121" s="465"/>
      <c r="OTD121" s="465"/>
      <c r="OTE121" s="268"/>
      <c r="OTF121" s="463"/>
      <c r="OTG121" s="463"/>
      <c r="OTH121" s="463"/>
      <c r="OTI121" s="268"/>
      <c r="OTJ121" s="463"/>
      <c r="OTK121" s="463"/>
      <c r="OTL121" s="463"/>
      <c r="OTM121" s="267"/>
      <c r="OTN121" s="464"/>
      <c r="OTO121" s="464"/>
      <c r="OTP121" s="464"/>
      <c r="OTQ121" s="267"/>
      <c r="OTR121" s="465"/>
      <c r="OTS121" s="465"/>
      <c r="OTT121" s="465"/>
      <c r="OTU121" s="268"/>
      <c r="OTV121" s="463"/>
      <c r="OTW121" s="463"/>
      <c r="OTX121" s="463"/>
      <c r="OTY121" s="268"/>
      <c r="OTZ121" s="463"/>
      <c r="OUA121" s="463"/>
      <c r="OUB121" s="463"/>
      <c r="OUC121" s="267"/>
      <c r="OUD121" s="464"/>
      <c r="OUE121" s="464"/>
      <c r="OUF121" s="464"/>
      <c r="OUG121" s="267"/>
      <c r="OUH121" s="465"/>
      <c r="OUI121" s="465"/>
      <c r="OUJ121" s="465"/>
      <c r="OUK121" s="268"/>
      <c r="OUL121" s="463"/>
      <c r="OUM121" s="463"/>
      <c r="OUN121" s="463"/>
      <c r="OUO121" s="268"/>
      <c r="OUP121" s="463"/>
      <c r="OUQ121" s="463"/>
      <c r="OUR121" s="463"/>
      <c r="OUS121" s="267"/>
      <c r="OUT121" s="464"/>
      <c r="OUU121" s="464"/>
      <c r="OUV121" s="464"/>
      <c r="OUW121" s="267"/>
      <c r="OUX121" s="465"/>
      <c r="OUY121" s="465"/>
      <c r="OUZ121" s="465"/>
      <c r="OVA121" s="268"/>
      <c r="OVB121" s="463"/>
      <c r="OVC121" s="463"/>
      <c r="OVD121" s="463"/>
      <c r="OVE121" s="268"/>
      <c r="OVF121" s="463"/>
      <c r="OVG121" s="463"/>
      <c r="OVH121" s="463"/>
      <c r="OVI121" s="267"/>
      <c r="OVJ121" s="464"/>
      <c r="OVK121" s="464"/>
      <c r="OVL121" s="464"/>
      <c r="OVM121" s="267"/>
      <c r="OVN121" s="465"/>
      <c r="OVO121" s="465"/>
      <c r="OVP121" s="465"/>
      <c r="OVQ121" s="268"/>
      <c r="OVR121" s="463"/>
      <c r="OVS121" s="463"/>
      <c r="OVT121" s="463"/>
      <c r="OVU121" s="268"/>
      <c r="OVV121" s="463"/>
      <c r="OVW121" s="463"/>
      <c r="OVX121" s="463"/>
      <c r="OVY121" s="267"/>
      <c r="OVZ121" s="464"/>
      <c r="OWA121" s="464"/>
      <c r="OWB121" s="464"/>
      <c r="OWC121" s="267"/>
      <c r="OWD121" s="465"/>
      <c r="OWE121" s="465"/>
      <c r="OWF121" s="465"/>
      <c r="OWG121" s="268"/>
      <c r="OWH121" s="463"/>
      <c r="OWI121" s="463"/>
      <c r="OWJ121" s="463"/>
      <c r="OWK121" s="268"/>
      <c r="OWL121" s="463"/>
      <c r="OWM121" s="463"/>
      <c r="OWN121" s="463"/>
      <c r="OWO121" s="267"/>
      <c r="OWP121" s="464"/>
      <c r="OWQ121" s="464"/>
      <c r="OWR121" s="464"/>
      <c r="OWS121" s="267"/>
      <c r="OWT121" s="465"/>
      <c r="OWU121" s="465"/>
      <c r="OWV121" s="465"/>
      <c r="OWW121" s="268"/>
      <c r="OWX121" s="463"/>
      <c r="OWY121" s="463"/>
      <c r="OWZ121" s="463"/>
      <c r="OXA121" s="268"/>
      <c r="OXB121" s="463"/>
      <c r="OXC121" s="463"/>
      <c r="OXD121" s="463"/>
      <c r="OXE121" s="267"/>
      <c r="OXF121" s="464"/>
      <c r="OXG121" s="464"/>
      <c r="OXH121" s="464"/>
      <c r="OXI121" s="267"/>
      <c r="OXJ121" s="465"/>
      <c r="OXK121" s="465"/>
      <c r="OXL121" s="465"/>
      <c r="OXM121" s="268"/>
      <c r="OXN121" s="463"/>
      <c r="OXO121" s="463"/>
      <c r="OXP121" s="463"/>
      <c r="OXQ121" s="268"/>
      <c r="OXR121" s="463"/>
      <c r="OXS121" s="463"/>
      <c r="OXT121" s="463"/>
      <c r="OXU121" s="267"/>
      <c r="OXV121" s="464"/>
      <c r="OXW121" s="464"/>
      <c r="OXX121" s="464"/>
      <c r="OXY121" s="267"/>
      <c r="OXZ121" s="465"/>
      <c r="OYA121" s="465"/>
      <c r="OYB121" s="465"/>
      <c r="OYC121" s="268"/>
      <c r="OYD121" s="463"/>
      <c r="OYE121" s="463"/>
      <c r="OYF121" s="463"/>
      <c r="OYG121" s="268"/>
      <c r="OYH121" s="463"/>
      <c r="OYI121" s="463"/>
      <c r="OYJ121" s="463"/>
      <c r="OYK121" s="267"/>
      <c r="OYL121" s="464"/>
      <c r="OYM121" s="464"/>
      <c r="OYN121" s="464"/>
      <c r="OYO121" s="267"/>
      <c r="OYP121" s="465"/>
      <c r="OYQ121" s="465"/>
      <c r="OYR121" s="465"/>
      <c r="OYS121" s="268"/>
      <c r="OYT121" s="463"/>
      <c r="OYU121" s="463"/>
      <c r="OYV121" s="463"/>
      <c r="OYW121" s="268"/>
      <c r="OYX121" s="463"/>
      <c r="OYY121" s="463"/>
      <c r="OYZ121" s="463"/>
      <c r="OZA121" s="267"/>
      <c r="OZB121" s="464"/>
      <c r="OZC121" s="464"/>
      <c r="OZD121" s="464"/>
      <c r="OZE121" s="267"/>
      <c r="OZF121" s="465"/>
      <c r="OZG121" s="465"/>
      <c r="OZH121" s="465"/>
      <c r="OZI121" s="268"/>
      <c r="OZJ121" s="463"/>
      <c r="OZK121" s="463"/>
      <c r="OZL121" s="463"/>
      <c r="OZM121" s="268"/>
      <c r="OZN121" s="463"/>
      <c r="OZO121" s="463"/>
      <c r="OZP121" s="463"/>
      <c r="OZQ121" s="267"/>
      <c r="OZR121" s="464"/>
      <c r="OZS121" s="464"/>
      <c r="OZT121" s="464"/>
      <c r="OZU121" s="267"/>
      <c r="OZV121" s="465"/>
      <c r="OZW121" s="465"/>
      <c r="OZX121" s="465"/>
      <c r="OZY121" s="268"/>
      <c r="OZZ121" s="463"/>
      <c r="PAA121" s="463"/>
      <c r="PAB121" s="463"/>
      <c r="PAC121" s="268"/>
      <c r="PAD121" s="463"/>
      <c r="PAE121" s="463"/>
      <c r="PAF121" s="463"/>
      <c r="PAG121" s="267"/>
      <c r="PAH121" s="464"/>
      <c r="PAI121" s="464"/>
      <c r="PAJ121" s="464"/>
      <c r="PAK121" s="267"/>
      <c r="PAL121" s="465"/>
      <c r="PAM121" s="465"/>
      <c r="PAN121" s="465"/>
      <c r="PAO121" s="268"/>
      <c r="PAP121" s="463"/>
      <c r="PAQ121" s="463"/>
      <c r="PAR121" s="463"/>
      <c r="PAS121" s="268"/>
      <c r="PAT121" s="463"/>
      <c r="PAU121" s="463"/>
      <c r="PAV121" s="463"/>
      <c r="PAW121" s="267"/>
      <c r="PAX121" s="464"/>
      <c r="PAY121" s="464"/>
      <c r="PAZ121" s="464"/>
      <c r="PBA121" s="267"/>
      <c r="PBB121" s="465"/>
      <c r="PBC121" s="465"/>
      <c r="PBD121" s="465"/>
      <c r="PBE121" s="268"/>
      <c r="PBF121" s="463"/>
      <c r="PBG121" s="463"/>
      <c r="PBH121" s="463"/>
      <c r="PBI121" s="268"/>
      <c r="PBJ121" s="463"/>
      <c r="PBK121" s="463"/>
      <c r="PBL121" s="463"/>
      <c r="PBM121" s="267"/>
      <c r="PBN121" s="464"/>
      <c r="PBO121" s="464"/>
      <c r="PBP121" s="464"/>
      <c r="PBQ121" s="267"/>
      <c r="PBR121" s="465"/>
      <c r="PBS121" s="465"/>
      <c r="PBT121" s="465"/>
      <c r="PBU121" s="268"/>
      <c r="PBV121" s="463"/>
      <c r="PBW121" s="463"/>
      <c r="PBX121" s="463"/>
      <c r="PBY121" s="268"/>
      <c r="PBZ121" s="463"/>
      <c r="PCA121" s="463"/>
      <c r="PCB121" s="463"/>
      <c r="PCC121" s="267"/>
      <c r="PCD121" s="464"/>
      <c r="PCE121" s="464"/>
      <c r="PCF121" s="464"/>
      <c r="PCG121" s="267"/>
      <c r="PCH121" s="465"/>
      <c r="PCI121" s="465"/>
      <c r="PCJ121" s="465"/>
      <c r="PCK121" s="268"/>
      <c r="PCL121" s="463"/>
      <c r="PCM121" s="463"/>
      <c r="PCN121" s="463"/>
      <c r="PCO121" s="268"/>
      <c r="PCP121" s="463"/>
      <c r="PCQ121" s="463"/>
      <c r="PCR121" s="463"/>
      <c r="PCS121" s="267"/>
      <c r="PCT121" s="464"/>
      <c r="PCU121" s="464"/>
      <c r="PCV121" s="464"/>
      <c r="PCW121" s="267"/>
      <c r="PCX121" s="465"/>
      <c r="PCY121" s="465"/>
      <c r="PCZ121" s="465"/>
      <c r="PDA121" s="268"/>
      <c r="PDB121" s="463"/>
      <c r="PDC121" s="463"/>
      <c r="PDD121" s="463"/>
      <c r="PDE121" s="268"/>
      <c r="PDF121" s="463"/>
      <c r="PDG121" s="463"/>
      <c r="PDH121" s="463"/>
      <c r="PDI121" s="267"/>
      <c r="PDJ121" s="464"/>
      <c r="PDK121" s="464"/>
      <c r="PDL121" s="464"/>
      <c r="PDM121" s="267"/>
      <c r="PDN121" s="465"/>
      <c r="PDO121" s="465"/>
      <c r="PDP121" s="465"/>
      <c r="PDQ121" s="268"/>
      <c r="PDR121" s="463"/>
      <c r="PDS121" s="463"/>
      <c r="PDT121" s="463"/>
      <c r="PDU121" s="268"/>
      <c r="PDV121" s="463"/>
      <c r="PDW121" s="463"/>
      <c r="PDX121" s="463"/>
      <c r="PDY121" s="267"/>
      <c r="PDZ121" s="464"/>
      <c r="PEA121" s="464"/>
      <c r="PEB121" s="464"/>
      <c r="PEC121" s="267"/>
      <c r="PED121" s="465"/>
      <c r="PEE121" s="465"/>
      <c r="PEF121" s="465"/>
      <c r="PEG121" s="268"/>
      <c r="PEH121" s="463"/>
      <c r="PEI121" s="463"/>
      <c r="PEJ121" s="463"/>
      <c r="PEK121" s="268"/>
      <c r="PEL121" s="463"/>
      <c r="PEM121" s="463"/>
      <c r="PEN121" s="463"/>
      <c r="PEO121" s="267"/>
      <c r="PEP121" s="464"/>
      <c r="PEQ121" s="464"/>
      <c r="PER121" s="464"/>
      <c r="PES121" s="267"/>
      <c r="PET121" s="465"/>
      <c r="PEU121" s="465"/>
      <c r="PEV121" s="465"/>
      <c r="PEW121" s="268"/>
      <c r="PEX121" s="463"/>
      <c r="PEY121" s="463"/>
      <c r="PEZ121" s="463"/>
      <c r="PFA121" s="268"/>
      <c r="PFB121" s="463"/>
      <c r="PFC121" s="463"/>
      <c r="PFD121" s="463"/>
      <c r="PFE121" s="267"/>
      <c r="PFF121" s="464"/>
      <c r="PFG121" s="464"/>
      <c r="PFH121" s="464"/>
      <c r="PFI121" s="267"/>
      <c r="PFJ121" s="465"/>
      <c r="PFK121" s="465"/>
      <c r="PFL121" s="465"/>
      <c r="PFM121" s="268"/>
      <c r="PFN121" s="463"/>
      <c r="PFO121" s="463"/>
      <c r="PFP121" s="463"/>
      <c r="PFQ121" s="268"/>
      <c r="PFR121" s="463"/>
      <c r="PFS121" s="463"/>
      <c r="PFT121" s="463"/>
      <c r="PFU121" s="267"/>
      <c r="PFV121" s="464"/>
      <c r="PFW121" s="464"/>
      <c r="PFX121" s="464"/>
      <c r="PFY121" s="267"/>
      <c r="PFZ121" s="465"/>
      <c r="PGA121" s="465"/>
      <c r="PGB121" s="465"/>
      <c r="PGC121" s="268"/>
      <c r="PGD121" s="463"/>
      <c r="PGE121" s="463"/>
      <c r="PGF121" s="463"/>
      <c r="PGG121" s="268"/>
      <c r="PGH121" s="463"/>
      <c r="PGI121" s="463"/>
      <c r="PGJ121" s="463"/>
      <c r="PGK121" s="267"/>
      <c r="PGL121" s="464"/>
      <c r="PGM121" s="464"/>
      <c r="PGN121" s="464"/>
      <c r="PGO121" s="267"/>
      <c r="PGP121" s="465"/>
      <c r="PGQ121" s="465"/>
      <c r="PGR121" s="465"/>
      <c r="PGS121" s="268"/>
      <c r="PGT121" s="463"/>
      <c r="PGU121" s="463"/>
      <c r="PGV121" s="463"/>
      <c r="PGW121" s="268"/>
      <c r="PGX121" s="463"/>
      <c r="PGY121" s="463"/>
      <c r="PGZ121" s="463"/>
      <c r="PHA121" s="267"/>
      <c r="PHB121" s="464"/>
      <c r="PHC121" s="464"/>
      <c r="PHD121" s="464"/>
      <c r="PHE121" s="267"/>
      <c r="PHF121" s="465"/>
      <c r="PHG121" s="465"/>
      <c r="PHH121" s="465"/>
      <c r="PHI121" s="268"/>
      <c r="PHJ121" s="463"/>
      <c r="PHK121" s="463"/>
      <c r="PHL121" s="463"/>
      <c r="PHM121" s="268"/>
      <c r="PHN121" s="463"/>
      <c r="PHO121" s="463"/>
      <c r="PHP121" s="463"/>
      <c r="PHQ121" s="267"/>
      <c r="PHR121" s="464"/>
      <c r="PHS121" s="464"/>
      <c r="PHT121" s="464"/>
      <c r="PHU121" s="267"/>
      <c r="PHV121" s="465"/>
      <c r="PHW121" s="465"/>
      <c r="PHX121" s="465"/>
      <c r="PHY121" s="268"/>
      <c r="PHZ121" s="463"/>
      <c r="PIA121" s="463"/>
      <c r="PIB121" s="463"/>
      <c r="PIC121" s="268"/>
      <c r="PID121" s="463"/>
      <c r="PIE121" s="463"/>
      <c r="PIF121" s="463"/>
      <c r="PIG121" s="267"/>
      <c r="PIH121" s="464"/>
      <c r="PII121" s="464"/>
      <c r="PIJ121" s="464"/>
      <c r="PIK121" s="267"/>
      <c r="PIL121" s="465"/>
      <c r="PIM121" s="465"/>
      <c r="PIN121" s="465"/>
      <c r="PIO121" s="268"/>
      <c r="PIP121" s="463"/>
      <c r="PIQ121" s="463"/>
      <c r="PIR121" s="463"/>
      <c r="PIS121" s="268"/>
      <c r="PIT121" s="463"/>
      <c r="PIU121" s="463"/>
      <c r="PIV121" s="463"/>
      <c r="PIW121" s="267"/>
      <c r="PIX121" s="464"/>
      <c r="PIY121" s="464"/>
      <c r="PIZ121" s="464"/>
      <c r="PJA121" s="267"/>
      <c r="PJB121" s="465"/>
      <c r="PJC121" s="465"/>
      <c r="PJD121" s="465"/>
      <c r="PJE121" s="268"/>
      <c r="PJF121" s="463"/>
      <c r="PJG121" s="463"/>
      <c r="PJH121" s="463"/>
      <c r="PJI121" s="268"/>
      <c r="PJJ121" s="463"/>
      <c r="PJK121" s="463"/>
      <c r="PJL121" s="463"/>
      <c r="PJM121" s="267"/>
      <c r="PJN121" s="464"/>
      <c r="PJO121" s="464"/>
      <c r="PJP121" s="464"/>
      <c r="PJQ121" s="267"/>
      <c r="PJR121" s="465"/>
      <c r="PJS121" s="465"/>
      <c r="PJT121" s="465"/>
      <c r="PJU121" s="268"/>
      <c r="PJV121" s="463"/>
      <c r="PJW121" s="463"/>
      <c r="PJX121" s="463"/>
      <c r="PJY121" s="268"/>
      <c r="PJZ121" s="463"/>
      <c r="PKA121" s="463"/>
      <c r="PKB121" s="463"/>
      <c r="PKC121" s="267"/>
      <c r="PKD121" s="464"/>
      <c r="PKE121" s="464"/>
      <c r="PKF121" s="464"/>
      <c r="PKG121" s="267"/>
      <c r="PKH121" s="465"/>
      <c r="PKI121" s="465"/>
      <c r="PKJ121" s="465"/>
      <c r="PKK121" s="268"/>
      <c r="PKL121" s="463"/>
      <c r="PKM121" s="463"/>
      <c r="PKN121" s="463"/>
      <c r="PKO121" s="268"/>
      <c r="PKP121" s="463"/>
      <c r="PKQ121" s="463"/>
      <c r="PKR121" s="463"/>
      <c r="PKS121" s="267"/>
      <c r="PKT121" s="464"/>
      <c r="PKU121" s="464"/>
      <c r="PKV121" s="464"/>
      <c r="PKW121" s="267"/>
      <c r="PKX121" s="465"/>
      <c r="PKY121" s="465"/>
      <c r="PKZ121" s="465"/>
      <c r="PLA121" s="268"/>
      <c r="PLB121" s="463"/>
      <c r="PLC121" s="463"/>
      <c r="PLD121" s="463"/>
      <c r="PLE121" s="268"/>
      <c r="PLF121" s="463"/>
      <c r="PLG121" s="463"/>
      <c r="PLH121" s="463"/>
      <c r="PLI121" s="267"/>
      <c r="PLJ121" s="464"/>
      <c r="PLK121" s="464"/>
      <c r="PLL121" s="464"/>
      <c r="PLM121" s="267"/>
      <c r="PLN121" s="465"/>
      <c r="PLO121" s="465"/>
      <c r="PLP121" s="465"/>
      <c r="PLQ121" s="268"/>
      <c r="PLR121" s="463"/>
      <c r="PLS121" s="463"/>
      <c r="PLT121" s="463"/>
      <c r="PLU121" s="268"/>
      <c r="PLV121" s="463"/>
      <c r="PLW121" s="463"/>
      <c r="PLX121" s="463"/>
      <c r="PLY121" s="267"/>
      <c r="PLZ121" s="464"/>
      <c r="PMA121" s="464"/>
      <c r="PMB121" s="464"/>
      <c r="PMC121" s="267"/>
      <c r="PMD121" s="465"/>
      <c r="PME121" s="465"/>
      <c r="PMF121" s="465"/>
      <c r="PMG121" s="268"/>
      <c r="PMH121" s="463"/>
      <c r="PMI121" s="463"/>
      <c r="PMJ121" s="463"/>
      <c r="PMK121" s="268"/>
      <c r="PML121" s="463"/>
      <c r="PMM121" s="463"/>
      <c r="PMN121" s="463"/>
      <c r="PMO121" s="267"/>
      <c r="PMP121" s="464"/>
      <c r="PMQ121" s="464"/>
      <c r="PMR121" s="464"/>
      <c r="PMS121" s="267"/>
      <c r="PMT121" s="465"/>
      <c r="PMU121" s="465"/>
      <c r="PMV121" s="465"/>
      <c r="PMW121" s="268"/>
      <c r="PMX121" s="463"/>
      <c r="PMY121" s="463"/>
      <c r="PMZ121" s="463"/>
      <c r="PNA121" s="268"/>
      <c r="PNB121" s="463"/>
      <c r="PNC121" s="463"/>
      <c r="PND121" s="463"/>
      <c r="PNE121" s="267"/>
      <c r="PNF121" s="464"/>
      <c r="PNG121" s="464"/>
      <c r="PNH121" s="464"/>
      <c r="PNI121" s="267"/>
      <c r="PNJ121" s="465"/>
      <c r="PNK121" s="465"/>
      <c r="PNL121" s="465"/>
      <c r="PNM121" s="268"/>
      <c r="PNN121" s="463"/>
      <c r="PNO121" s="463"/>
      <c r="PNP121" s="463"/>
      <c r="PNQ121" s="268"/>
      <c r="PNR121" s="463"/>
      <c r="PNS121" s="463"/>
      <c r="PNT121" s="463"/>
      <c r="PNU121" s="267"/>
      <c r="PNV121" s="464"/>
      <c r="PNW121" s="464"/>
      <c r="PNX121" s="464"/>
      <c r="PNY121" s="267"/>
      <c r="PNZ121" s="465"/>
      <c r="POA121" s="465"/>
      <c r="POB121" s="465"/>
      <c r="POC121" s="268"/>
      <c r="POD121" s="463"/>
      <c r="POE121" s="463"/>
      <c r="POF121" s="463"/>
      <c r="POG121" s="268"/>
      <c r="POH121" s="463"/>
      <c r="POI121" s="463"/>
      <c r="POJ121" s="463"/>
      <c r="POK121" s="267"/>
      <c r="POL121" s="464"/>
      <c r="POM121" s="464"/>
      <c r="PON121" s="464"/>
      <c r="POO121" s="267"/>
      <c r="POP121" s="465"/>
      <c r="POQ121" s="465"/>
      <c r="POR121" s="465"/>
      <c r="POS121" s="268"/>
      <c r="POT121" s="463"/>
      <c r="POU121" s="463"/>
      <c r="POV121" s="463"/>
      <c r="POW121" s="268"/>
      <c r="POX121" s="463"/>
      <c r="POY121" s="463"/>
      <c r="POZ121" s="463"/>
      <c r="PPA121" s="267"/>
      <c r="PPB121" s="464"/>
      <c r="PPC121" s="464"/>
      <c r="PPD121" s="464"/>
      <c r="PPE121" s="267"/>
      <c r="PPF121" s="465"/>
      <c r="PPG121" s="465"/>
      <c r="PPH121" s="465"/>
      <c r="PPI121" s="268"/>
      <c r="PPJ121" s="463"/>
      <c r="PPK121" s="463"/>
      <c r="PPL121" s="463"/>
      <c r="PPM121" s="268"/>
      <c r="PPN121" s="463"/>
      <c r="PPO121" s="463"/>
      <c r="PPP121" s="463"/>
      <c r="PPQ121" s="267"/>
      <c r="PPR121" s="464"/>
      <c r="PPS121" s="464"/>
      <c r="PPT121" s="464"/>
      <c r="PPU121" s="267"/>
      <c r="PPV121" s="465"/>
      <c r="PPW121" s="465"/>
      <c r="PPX121" s="465"/>
      <c r="PPY121" s="268"/>
      <c r="PPZ121" s="463"/>
      <c r="PQA121" s="463"/>
      <c r="PQB121" s="463"/>
      <c r="PQC121" s="268"/>
      <c r="PQD121" s="463"/>
      <c r="PQE121" s="463"/>
      <c r="PQF121" s="463"/>
      <c r="PQG121" s="267"/>
      <c r="PQH121" s="464"/>
      <c r="PQI121" s="464"/>
      <c r="PQJ121" s="464"/>
      <c r="PQK121" s="267"/>
      <c r="PQL121" s="465"/>
      <c r="PQM121" s="465"/>
      <c r="PQN121" s="465"/>
      <c r="PQO121" s="268"/>
      <c r="PQP121" s="463"/>
      <c r="PQQ121" s="463"/>
      <c r="PQR121" s="463"/>
      <c r="PQS121" s="268"/>
      <c r="PQT121" s="463"/>
      <c r="PQU121" s="463"/>
      <c r="PQV121" s="463"/>
      <c r="PQW121" s="267"/>
      <c r="PQX121" s="464"/>
      <c r="PQY121" s="464"/>
      <c r="PQZ121" s="464"/>
      <c r="PRA121" s="267"/>
      <c r="PRB121" s="465"/>
      <c r="PRC121" s="465"/>
      <c r="PRD121" s="465"/>
      <c r="PRE121" s="268"/>
      <c r="PRF121" s="463"/>
      <c r="PRG121" s="463"/>
      <c r="PRH121" s="463"/>
      <c r="PRI121" s="268"/>
      <c r="PRJ121" s="463"/>
      <c r="PRK121" s="463"/>
      <c r="PRL121" s="463"/>
      <c r="PRM121" s="267"/>
      <c r="PRN121" s="464"/>
      <c r="PRO121" s="464"/>
      <c r="PRP121" s="464"/>
      <c r="PRQ121" s="267"/>
      <c r="PRR121" s="465"/>
      <c r="PRS121" s="465"/>
      <c r="PRT121" s="465"/>
      <c r="PRU121" s="268"/>
      <c r="PRV121" s="463"/>
      <c r="PRW121" s="463"/>
      <c r="PRX121" s="463"/>
      <c r="PRY121" s="268"/>
      <c r="PRZ121" s="463"/>
      <c r="PSA121" s="463"/>
      <c r="PSB121" s="463"/>
      <c r="PSC121" s="267"/>
      <c r="PSD121" s="464"/>
      <c r="PSE121" s="464"/>
      <c r="PSF121" s="464"/>
      <c r="PSG121" s="267"/>
      <c r="PSH121" s="465"/>
      <c r="PSI121" s="465"/>
      <c r="PSJ121" s="465"/>
      <c r="PSK121" s="268"/>
      <c r="PSL121" s="463"/>
      <c r="PSM121" s="463"/>
      <c r="PSN121" s="463"/>
      <c r="PSO121" s="268"/>
      <c r="PSP121" s="463"/>
      <c r="PSQ121" s="463"/>
      <c r="PSR121" s="463"/>
      <c r="PSS121" s="267"/>
      <c r="PST121" s="464"/>
      <c r="PSU121" s="464"/>
      <c r="PSV121" s="464"/>
      <c r="PSW121" s="267"/>
      <c r="PSX121" s="465"/>
      <c r="PSY121" s="465"/>
      <c r="PSZ121" s="465"/>
      <c r="PTA121" s="268"/>
      <c r="PTB121" s="463"/>
      <c r="PTC121" s="463"/>
      <c r="PTD121" s="463"/>
      <c r="PTE121" s="268"/>
      <c r="PTF121" s="463"/>
      <c r="PTG121" s="463"/>
      <c r="PTH121" s="463"/>
      <c r="PTI121" s="267"/>
      <c r="PTJ121" s="464"/>
      <c r="PTK121" s="464"/>
      <c r="PTL121" s="464"/>
      <c r="PTM121" s="267"/>
      <c r="PTN121" s="465"/>
      <c r="PTO121" s="465"/>
      <c r="PTP121" s="465"/>
      <c r="PTQ121" s="268"/>
      <c r="PTR121" s="463"/>
      <c r="PTS121" s="463"/>
      <c r="PTT121" s="463"/>
      <c r="PTU121" s="268"/>
      <c r="PTV121" s="463"/>
      <c r="PTW121" s="463"/>
      <c r="PTX121" s="463"/>
      <c r="PTY121" s="267"/>
      <c r="PTZ121" s="464"/>
      <c r="PUA121" s="464"/>
      <c r="PUB121" s="464"/>
      <c r="PUC121" s="267"/>
      <c r="PUD121" s="465"/>
      <c r="PUE121" s="465"/>
      <c r="PUF121" s="465"/>
      <c r="PUG121" s="268"/>
      <c r="PUH121" s="463"/>
      <c r="PUI121" s="463"/>
      <c r="PUJ121" s="463"/>
      <c r="PUK121" s="268"/>
      <c r="PUL121" s="463"/>
      <c r="PUM121" s="463"/>
      <c r="PUN121" s="463"/>
      <c r="PUO121" s="267"/>
      <c r="PUP121" s="464"/>
      <c r="PUQ121" s="464"/>
      <c r="PUR121" s="464"/>
      <c r="PUS121" s="267"/>
      <c r="PUT121" s="465"/>
      <c r="PUU121" s="465"/>
      <c r="PUV121" s="465"/>
      <c r="PUW121" s="268"/>
      <c r="PUX121" s="463"/>
      <c r="PUY121" s="463"/>
      <c r="PUZ121" s="463"/>
      <c r="PVA121" s="268"/>
      <c r="PVB121" s="463"/>
      <c r="PVC121" s="463"/>
      <c r="PVD121" s="463"/>
      <c r="PVE121" s="267"/>
      <c r="PVF121" s="464"/>
      <c r="PVG121" s="464"/>
      <c r="PVH121" s="464"/>
      <c r="PVI121" s="267"/>
      <c r="PVJ121" s="465"/>
      <c r="PVK121" s="465"/>
      <c r="PVL121" s="465"/>
      <c r="PVM121" s="268"/>
      <c r="PVN121" s="463"/>
      <c r="PVO121" s="463"/>
      <c r="PVP121" s="463"/>
      <c r="PVQ121" s="268"/>
      <c r="PVR121" s="463"/>
      <c r="PVS121" s="463"/>
      <c r="PVT121" s="463"/>
      <c r="PVU121" s="267"/>
      <c r="PVV121" s="464"/>
      <c r="PVW121" s="464"/>
      <c r="PVX121" s="464"/>
      <c r="PVY121" s="267"/>
      <c r="PVZ121" s="465"/>
      <c r="PWA121" s="465"/>
      <c r="PWB121" s="465"/>
      <c r="PWC121" s="268"/>
      <c r="PWD121" s="463"/>
      <c r="PWE121" s="463"/>
      <c r="PWF121" s="463"/>
      <c r="PWG121" s="268"/>
      <c r="PWH121" s="463"/>
      <c r="PWI121" s="463"/>
      <c r="PWJ121" s="463"/>
      <c r="PWK121" s="267"/>
      <c r="PWL121" s="464"/>
      <c r="PWM121" s="464"/>
      <c r="PWN121" s="464"/>
      <c r="PWO121" s="267"/>
      <c r="PWP121" s="465"/>
      <c r="PWQ121" s="465"/>
      <c r="PWR121" s="465"/>
      <c r="PWS121" s="268"/>
      <c r="PWT121" s="463"/>
      <c r="PWU121" s="463"/>
      <c r="PWV121" s="463"/>
      <c r="PWW121" s="268"/>
      <c r="PWX121" s="463"/>
      <c r="PWY121" s="463"/>
      <c r="PWZ121" s="463"/>
      <c r="PXA121" s="267"/>
      <c r="PXB121" s="464"/>
      <c r="PXC121" s="464"/>
      <c r="PXD121" s="464"/>
      <c r="PXE121" s="267"/>
      <c r="PXF121" s="465"/>
      <c r="PXG121" s="465"/>
      <c r="PXH121" s="465"/>
      <c r="PXI121" s="268"/>
      <c r="PXJ121" s="463"/>
      <c r="PXK121" s="463"/>
      <c r="PXL121" s="463"/>
      <c r="PXM121" s="268"/>
      <c r="PXN121" s="463"/>
      <c r="PXO121" s="463"/>
      <c r="PXP121" s="463"/>
      <c r="PXQ121" s="267"/>
      <c r="PXR121" s="464"/>
      <c r="PXS121" s="464"/>
      <c r="PXT121" s="464"/>
      <c r="PXU121" s="267"/>
      <c r="PXV121" s="465"/>
      <c r="PXW121" s="465"/>
      <c r="PXX121" s="465"/>
      <c r="PXY121" s="268"/>
      <c r="PXZ121" s="463"/>
      <c r="PYA121" s="463"/>
      <c r="PYB121" s="463"/>
      <c r="PYC121" s="268"/>
      <c r="PYD121" s="463"/>
      <c r="PYE121" s="463"/>
      <c r="PYF121" s="463"/>
      <c r="PYG121" s="267"/>
      <c r="PYH121" s="464"/>
      <c r="PYI121" s="464"/>
      <c r="PYJ121" s="464"/>
      <c r="PYK121" s="267"/>
      <c r="PYL121" s="465"/>
      <c r="PYM121" s="465"/>
      <c r="PYN121" s="465"/>
      <c r="PYO121" s="268"/>
      <c r="PYP121" s="463"/>
      <c r="PYQ121" s="463"/>
      <c r="PYR121" s="463"/>
      <c r="PYS121" s="268"/>
      <c r="PYT121" s="463"/>
      <c r="PYU121" s="463"/>
      <c r="PYV121" s="463"/>
      <c r="PYW121" s="267"/>
      <c r="PYX121" s="464"/>
      <c r="PYY121" s="464"/>
      <c r="PYZ121" s="464"/>
      <c r="PZA121" s="267"/>
      <c r="PZB121" s="465"/>
      <c r="PZC121" s="465"/>
      <c r="PZD121" s="465"/>
      <c r="PZE121" s="268"/>
      <c r="PZF121" s="463"/>
      <c r="PZG121" s="463"/>
      <c r="PZH121" s="463"/>
      <c r="PZI121" s="268"/>
      <c r="PZJ121" s="463"/>
      <c r="PZK121" s="463"/>
      <c r="PZL121" s="463"/>
      <c r="PZM121" s="267"/>
      <c r="PZN121" s="464"/>
      <c r="PZO121" s="464"/>
      <c r="PZP121" s="464"/>
      <c r="PZQ121" s="267"/>
      <c r="PZR121" s="465"/>
      <c r="PZS121" s="465"/>
      <c r="PZT121" s="465"/>
      <c r="PZU121" s="268"/>
      <c r="PZV121" s="463"/>
      <c r="PZW121" s="463"/>
      <c r="PZX121" s="463"/>
      <c r="PZY121" s="268"/>
      <c r="PZZ121" s="463"/>
      <c r="QAA121" s="463"/>
      <c r="QAB121" s="463"/>
      <c r="QAC121" s="267"/>
      <c r="QAD121" s="464"/>
      <c r="QAE121" s="464"/>
      <c r="QAF121" s="464"/>
      <c r="QAG121" s="267"/>
      <c r="QAH121" s="465"/>
      <c r="QAI121" s="465"/>
      <c r="QAJ121" s="465"/>
      <c r="QAK121" s="268"/>
      <c r="QAL121" s="463"/>
      <c r="QAM121" s="463"/>
      <c r="QAN121" s="463"/>
      <c r="QAO121" s="268"/>
      <c r="QAP121" s="463"/>
      <c r="QAQ121" s="463"/>
      <c r="QAR121" s="463"/>
      <c r="QAS121" s="267"/>
      <c r="QAT121" s="464"/>
      <c r="QAU121" s="464"/>
      <c r="QAV121" s="464"/>
      <c r="QAW121" s="267"/>
      <c r="QAX121" s="465"/>
      <c r="QAY121" s="465"/>
      <c r="QAZ121" s="465"/>
      <c r="QBA121" s="268"/>
      <c r="QBB121" s="463"/>
      <c r="QBC121" s="463"/>
      <c r="QBD121" s="463"/>
      <c r="QBE121" s="268"/>
      <c r="QBF121" s="463"/>
      <c r="QBG121" s="463"/>
      <c r="QBH121" s="463"/>
      <c r="QBI121" s="267"/>
      <c r="QBJ121" s="464"/>
      <c r="QBK121" s="464"/>
      <c r="QBL121" s="464"/>
      <c r="QBM121" s="267"/>
      <c r="QBN121" s="465"/>
      <c r="QBO121" s="465"/>
      <c r="QBP121" s="465"/>
      <c r="QBQ121" s="268"/>
      <c r="QBR121" s="463"/>
      <c r="QBS121" s="463"/>
      <c r="QBT121" s="463"/>
      <c r="QBU121" s="268"/>
      <c r="QBV121" s="463"/>
      <c r="QBW121" s="463"/>
      <c r="QBX121" s="463"/>
      <c r="QBY121" s="267"/>
      <c r="QBZ121" s="464"/>
      <c r="QCA121" s="464"/>
      <c r="QCB121" s="464"/>
      <c r="QCC121" s="267"/>
      <c r="QCD121" s="465"/>
      <c r="QCE121" s="465"/>
      <c r="QCF121" s="465"/>
      <c r="QCG121" s="268"/>
      <c r="QCH121" s="463"/>
      <c r="QCI121" s="463"/>
      <c r="QCJ121" s="463"/>
      <c r="QCK121" s="268"/>
      <c r="QCL121" s="463"/>
      <c r="QCM121" s="463"/>
      <c r="QCN121" s="463"/>
      <c r="QCO121" s="267"/>
      <c r="QCP121" s="464"/>
      <c r="QCQ121" s="464"/>
      <c r="QCR121" s="464"/>
      <c r="QCS121" s="267"/>
      <c r="QCT121" s="465"/>
      <c r="QCU121" s="465"/>
      <c r="QCV121" s="465"/>
      <c r="QCW121" s="268"/>
      <c r="QCX121" s="463"/>
      <c r="QCY121" s="463"/>
      <c r="QCZ121" s="463"/>
      <c r="QDA121" s="268"/>
      <c r="QDB121" s="463"/>
      <c r="QDC121" s="463"/>
      <c r="QDD121" s="463"/>
      <c r="QDE121" s="267"/>
      <c r="QDF121" s="464"/>
      <c r="QDG121" s="464"/>
      <c r="QDH121" s="464"/>
      <c r="QDI121" s="267"/>
      <c r="QDJ121" s="465"/>
      <c r="QDK121" s="465"/>
      <c r="QDL121" s="465"/>
      <c r="QDM121" s="268"/>
      <c r="QDN121" s="463"/>
      <c r="QDO121" s="463"/>
      <c r="QDP121" s="463"/>
      <c r="QDQ121" s="268"/>
      <c r="QDR121" s="463"/>
      <c r="QDS121" s="463"/>
      <c r="QDT121" s="463"/>
      <c r="QDU121" s="267"/>
      <c r="QDV121" s="464"/>
      <c r="QDW121" s="464"/>
      <c r="QDX121" s="464"/>
      <c r="QDY121" s="267"/>
      <c r="QDZ121" s="465"/>
      <c r="QEA121" s="465"/>
      <c r="QEB121" s="465"/>
      <c r="QEC121" s="268"/>
      <c r="QED121" s="463"/>
      <c r="QEE121" s="463"/>
      <c r="QEF121" s="463"/>
      <c r="QEG121" s="268"/>
      <c r="QEH121" s="463"/>
      <c r="QEI121" s="463"/>
      <c r="QEJ121" s="463"/>
      <c r="QEK121" s="267"/>
      <c r="QEL121" s="464"/>
      <c r="QEM121" s="464"/>
      <c r="QEN121" s="464"/>
      <c r="QEO121" s="267"/>
      <c r="QEP121" s="465"/>
      <c r="QEQ121" s="465"/>
      <c r="QER121" s="465"/>
      <c r="QES121" s="268"/>
      <c r="QET121" s="463"/>
      <c r="QEU121" s="463"/>
      <c r="QEV121" s="463"/>
      <c r="QEW121" s="268"/>
      <c r="QEX121" s="463"/>
      <c r="QEY121" s="463"/>
      <c r="QEZ121" s="463"/>
      <c r="QFA121" s="267"/>
      <c r="QFB121" s="464"/>
      <c r="QFC121" s="464"/>
      <c r="QFD121" s="464"/>
      <c r="QFE121" s="267"/>
      <c r="QFF121" s="465"/>
      <c r="QFG121" s="465"/>
      <c r="QFH121" s="465"/>
      <c r="QFI121" s="268"/>
      <c r="QFJ121" s="463"/>
      <c r="QFK121" s="463"/>
      <c r="QFL121" s="463"/>
      <c r="QFM121" s="268"/>
      <c r="QFN121" s="463"/>
      <c r="QFO121" s="463"/>
      <c r="QFP121" s="463"/>
      <c r="QFQ121" s="267"/>
      <c r="QFR121" s="464"/>
      <c r="QFS121" s="464"/>
      <c r="QFT121" s="464"/>
      <c r="QFU121" s="267"/>
      <c r="QFV121" s="465"/>
      <c r="QFW121" s="465"/>
      <c r="QFX121" s="465"/>
      <c r="QFY121" s="268"/>
      <c r="QFZ121" s="463"/>
      <c r="QGA121" s="463"/>
      <c r="QGB121" s="463"/>
      <c r="QGC121" s="268"/>
      <c r="QGD121" s="463"/>
      <c r="QGE121" s="463"/>
      <c r="QGF121" s="463"/>
      <c r="QGG121" s="267"/>
      <c r="QGH121" s="464"/>
      <c r="QGI121" s="464"/>
      <c r="QGJ121" s="464"/>
      <c r="QGK121" s="267"/>
      <c r="QGL121" s="465"/>
      <c r="QGM121" s="465"/>
      <c r="QGN121" s="465"/>
      <c r="QGO121" s="268"/>
      <c r="QGP121" s="463"/>
      <c r="QGQ121" s="463"/>
      <c r="QGR121" s="463"/>
      <c r="QGS121" s="268"/>
      <c r="QGT121" s="463"/>
      <c r="QGU121" s="463"/>
      <c r="QGV121" s="463"/>
      <c r="QGW121" s="267"/>
      <c r="QGX121" s="464"/>
      <c r="QGY121" s="464"/>
      <c r="QGZ121" s="464"/>
      <c r="QHA121" s="267"/>
      <c r="QHB121" s="465"/>
      <c r="QHC121" s="465"/>
      <c r="QHD121" s="465"/>
      <c r="QHE121" s="268"/>
      <c r="QHF121" s="463"/>
      <c r="QHG121" s="463"/>
      <c r="QHH121" s="463"/>
      <c r="QHI121" s="268"/>
      <c r="QHJ121" s="463"/>
      <c r="QHK121" s="463"/>
      <c r="QHL121" s="463"/>
      <c r="QHM121" s="267"/>
      <c r="QHN121" s="464"/>
      <c r="QHO121" s="464"/>
      <c r="QHP121" s="464"/>
      <c r="QHQ121" s="267"/>
      <c r="QHR121" s="465"/>
      <c r="QHS121" s="465"/>
      <c r="QHT121" s="465"/>
      <c r="QHU121" s="268"/>
      <c r="QHV121" s="463"/>
      <c r="QHW121" s="463"/>
      <c r="QHX121" s="463"/>
      <c r="QHY121" s="268"/>
      <c r="QHZ121" s="463"/>
      <c r="QIA121" s="463"/>
      <c r="QIB121" s="463"/>
      <c r="QIC121" s="267"/>
      <c r="QID121" s="464"/>
      <c r="QIE121" s="464"/>
      <c r="QIF121" s="464"/>
      <c r="QIG121" s="267"/>
      <c r="QIH121" s="465"/>
      <c r="QII121" s="465"/>
      <c r="QIJ121" s="465"/>
      <c r="QIK121" s="268"/>
      <c r="QIL121" s="463"/>
      <c r="QIM121" s="463"/>
      <c r="QIN121" s="463"/>
      <c r="QIO121" s="268"/>
      <c r="QIP121" s="463"/>
      <c r="QIQ121" s="463"/>
      <c r="QIR121" s="463"/>
      <c r="QIS121" s="267"/>
      <c r="QIT121" s="464"/>
      <c r="QIU121" s="464"/>
      <c r="QIV121" s="464"/>
      <c r="QIW121" s="267"/>
      <c r="QIX121" s="465"/>
      <c r="QIY121" s="465"/>
      <c r="QIZ121" s="465"/>
      <c r="QJA121" s="268"/>
      <c r="QJB121" s="463"/>
      <c r="QJC121" s="463"/>
      <c r="QJD121" s="463"/>
      <c r="QJE121" s="268"/>
      <c r="QJF121" s="463"/>
      <c r="QJG121" s="463"/>
      <c r="QJH121" s="463"/>
      <c r="QJI121" s="267"/>
      <c r="QJJ121" s="464"/>
      <c r="QJK121" s="464"/>
      <c r="QJL121" s="464"/>
      <c r="QJM121" s="267"/>
      <c r="QJN121" s="465"/>
      <c r="QJO121" s="465"/>
      <c r="QJP121" s="465"/>
      <c r="QJQ121" s="268"/>
      <c r="QJR121" s="463"/>
      <c r="QJS121" s="463"/>
      <c r="QJT121" s="463"/>
      <c r="QJU121" s="268"/>
      <c r="QJV121" s="463"/>
      <c r="QJW121" s="463"/>
      <c r="QJX121" s="463"/>
      <c r="QJY121" s="267"/>
      <c r="QJZ121" s="464"/>
      <c r="QKA121" s="464"/>
      <c r="QKB121" s="464"/>
      <c r="QKC121" s="267"/>
      <c r="QKD121" s="465"/>
      <c r="QKE121" s="465"/>
      <c r="QKF121" s="465"/>
      <c r="QKG121" s="268"/>
      <c r="QKH121" s="463"/>
      <c r="QKI121" s="463"/>
      <c r="QKJ121" s="463"/>
      <c r="QKK121" s="268"/>
      <c r="QKL121" s="463"/>
      <c r="QKM121" s="463"/>
      <c r="QKN121" s="463"/>
      <c r="QKO121" s="267"/>
      <c r="QKP121" s="464"/>
      <c r="QKQ121" s="464"/>
      <c r="QKR121" s="464"/>
      <c r="QKS121" s="267"/>
      <c r="QKT121" s="465"/>
      <c r="QKU121" s="465"/>
      <c r="QKV121" s="465"/>
      <c r="QKW121" s="268"/>
      <c r="QKX121" s="463"/>
      <c r="QKY121" s="463"/>
      <c r="QKZ121" s="463"/>
      <c r="QLA121" s="268"/>
      <c r="QLB121" s="463"/>
      <c r="QLC121" s="463"/>
      <c r="QLD121" s="463"/>
      <c r="QLE121" s="267"/>
      <c r="QLF121" s="464"/>
      <c r="QLG121" s="464"/>
      <c r="QLH121" s="464"/>
      <c r="QLI121" s="267"/>
      <c r="QLJ121" s="465"/>
      <c r="QLK121" s="465"/>
      <c r="QLL121" s="465"/>
      <c r="QLM121" s="268"/>
      <c r="QLN121" s="463"/>
      <c r="QLO121" s="463"/>
      <c r="QLP121" s="463"/>
      <c r="QLQ121" s="268"/>
      <c r="QLR121" s="463"/>
      <c r="QLS121" s="463"/>
      <c r="QLT121" s="463"/>
      <c r="QLU121" s="267"/>
      <c r="QLV121" s="464"/>
      <c r="QLW121" s="464"/>
      <c r="QLX121" s="464"/>
      <c r="QLY121" s="267"/>
      <c r="QLZ121" s="465"/>
      <c r="QMA121" s="465"/>
      <c r="QMB121" s="465"/>
      <c r="QMC121" s="268"/>
      <c r="QMD121" s="463"/>
      <c r="QME121" s="463"/>
      <c r="QMF121" s="463"/>
      <c r="QMG121" s="268"/>
      <c r="QMH121" s="463"/>
      <c r="QMI121" s="463"/>
      <c r="QMJ121" s="463"/>
      <c r="QMK121" s="267"/>
      <c r="QML121" s="464"/>
      <c r="QMM121" s="464"/>
      <c r="QMN121" s="464"/>
      <c r="QMO121" s="267"/>
      <c r="QMP121" s="465"/>
      <c r="QMQ121" s="465"/>
      <c r="QMR121" s="465"/>
      <c r="QMS121" s="268"/>
      <c r="QMT121" s="463"/>
      <c r="QMU121" s="463"/>
      <c r="QMV121" s="463"/>
      <c r="QMW121" s="268"/>
      <c r="QMX121" s="463"/>
      <c r="QMY121" s="463"/>
      <c r="QMZ121" s="463"/>
      <c r="QNA121" s="267"/>
      <c r="QNB121" s="464"/>
      <c r="QNC121" s="464"/>
      <c r="QND121" s="464"/>
      <c r="QNE121" s="267"/>
      <c r="QNF121" s="465"/>
      <c r="QNG121" s="465"/>
      <c r="QNH121" s="465"/>
      <c r="QNI121" s="268"/>
      <c r="QNJ121" s="463"/>
      <c r="QNK121" s="463"/>
      <c r="QNL121" s="463"/>
      <c r="QNM121" s="268"/>
      <c r="QNN121" s="463"/>
      <c r="QNO121" s="463"/>
      <c r="QNP121" s="463"/>
      <c r="QNQ121" s="267"/>
      <c r="QNR121" s="464"/>
      <c r="QNS121" s="464"/>
      <c r="QNT121" s="464"/>
      <c r="QNU121" s="267"/>
      <c r="QNV121" s="465"/>
      <c r="QNW121" s="465"/>
      <c r="QNX121" s="465"/>
      <c r="QNY121" s="268"/>
      <c r="QNZ121" s="463"/>
      <c r="QOA121" s="463"/>
      <c r="QOB121" s="463"/>
      <c r="QOC121" s="268"/>
      <c r="QOD121" s="463"/>
      <c r="QOE121" s="463"/>
      <c r="QOF121" s="463"/>
      <c r="QOG121" s="267"/>
      <c r="QOH121" s="464"/>
      <c r="QOI121" s="464"/>
      <c r="QOJ121" s="464"/>
      <c r="QOK121" s="267"/>
      <c r="QOL121" s="465"/>
      <c r="QOM121" s="465"/>
      <c r="QON121" s="465"/>
      <c r="QOO121" s="268"/>
      <c r="QOP121" s="463"/>
      <c r="QOQ121" s="463"/>
      <c r="QOR121" s="463"/>
      <c r="QOS121" s="268"/>
      <c r="QOT121" s="463"/>
      <c r="QOU121" s="463"/>
      <c r="QOV121" s="463"/>
      <c r="QOW121" s="267"/>
      <c r="QOX121" s="464"/>
      <c r="QOY121" s="464"/>
      <c r="QOZ121" s="464"/>
      <c r="QPA121" s="267"/>
      <c r="QPB121" s="465"/>
      <c r="QPC121" s="465"/>
      <c r="QPD121" s="465"/>
      <c r="QPE121" s="268"/>
      <c r="QPF121" s="463"/>
      <c r="QPG121" s="463"/>
      <c r="QPH121" s="463"/>
      <c r="QPI121" s="268"/>
      <c r="QPJ121" s="463"/>
      <c r="QPK121" s="463"/>
      <c r="QPL121" s="463"/>
      <c r="QPM121" s="267"/>
      <c r="QPN121" s="464"/>
      <c r="QPO121" s="464"/>
      <c r="QPP121" s="464"/>
      <c r="QPQ121" s="267"/>
      <c r="QPR121" s="465"/>
      <c r="QPS121" s="465"/>
      <c r="QPT121" s="465"/>
      <c r="QPU121" s="268"/>
      <c r="QPV121" s="463"/>
      <c r="QPW121" s="463"/>
      <c r="QPX121" s="463"/>
      <c r="QPY121" s="268"/>
      <c r="QPZ121" s="463"/>
      <c r="QQA121" s="463"/>
      <c r="QQB121" s="463"/>
      <c r="QQC121" s="267"/>
      <c r="QQD121" s="464"/>
      <c r="QQE121" s="464"/>
      <c r="QQF121" s="464"/>
      <c r="QQG121" s="267"/>
      <c r="QQH121" s="465"/>
      <c r="QQI121" s="465"/>
      <c r="QQJ121" s="465"/>
      <c r="QQK121" s="268"/>
      <c r="QQL121" s="463"/>
      <c r="QQM121" s="463"/>
      <c r="QQN121" s="463"/>
      <c r="QQO121" s="268"/>
      <c r="QQP121" s="463"/>
      <c r="QQQ121" s="463"/>
      <c r="QQR121" s="463"/>
      <c r="QQS121" s="267"/>
      <c r="QQT121" s="464"/>
      <c r="QQU121" s="464"/>
      <c r="QQV121" s="464"/>
      <c r="QQW121" s="267"/>
      <c r="QQX121" s="465"/>
      <c r="QQY121" s="465"/>
      <c r="QQZ121" s="465"/>
      <c r="QRA121" s="268"/>
      <c r="QRB121" s="463"/>
      <c r="QRC121" s="463"/>
      <c r="QRD121" s="463"/>
      <c r="QRE121" s="268"/>
      <c r="QRF121" s="463"/>
      <c r="QRG121" s="463"/>
      <c r="QRH121" s="463"/>
      <c r="QRI121" s="267"/>
      <c r="QRJ121" s="464"/>
      <c r="QRK121" s="464"/>
      <c r="QRL121" s="464"/>
      <c r="QRM121" s="267"/>
      <c r="QRN121" s="465"/>
      <c r="QRO121" s="465"/>
      <c r="QRP121" s="465"/>
      <c r="QRQ121" s="268"/>
      <c r="QRR121" s="463"/>
      <c r="QRS121" s="463"/>
      <c r="QRT121" s="463"/>
      <c r="QRU121" s="268"/>
      <c r="QRV121" s="463"/>
      <c r="QRW121" s="463"/>
      <c r="QRX121" s="463"/>
      <c r="QRY121" s="267"/>
      <c r="QRZ121" s="464"/>
      <c r="QSA121" s="464"/>
      <c r="QSB121" s="464"/>
      <c r="QSC121" s="267"/>
      <c r="QSD121" s="465"/>
      <c r="QSE121" s="465"/>
      <c r="QSF121" s="465"/>
      <c r="QSG121" s="268"/>
      <c r="QSH121" s="463"/>
      <c r="QSI121" s="463"/>
      <c r="QSJ121" s="463"/>
      <c r="QSK121" s="268"/>
      <c r="QSL121" s="463"/>
      <c r="QSM121" s="463"/>
      <c r="QSN121" s="463"/>
      <c r="QSO121" s="267"/>
      <c r="QSP121" s="464"/>
      <c r="QSQ121" s="464"/>
      <c r="QSR121" s="464"/>
      <c r="QSS121" s="267"/>
      <c r="QST121" s="465"/>
      <c r="QSU121" s="465"/>
      <c r="QSV121" s="465"/>
      <c r="QSW121" s="268"/>
      <c r="QSX121" s="463"/>
      <c r="QSY121" s="463"/>
      <c r="QSZ121" s="463"/>
      <c r="QTA121" s="268"/>
      <c r="QTB121" s="463"/>
      <c r="QTC121" s="463"/>
      <c r="QTD121" s="463"/>
      <c r="QTE121" s="267"/>
      <c r="QTF121" s="464"/>
      <c r="QTG121" s="464"/>
      <c r="QTH121" s="464"/>
      <c r="QTI121" s="267"/>
      <c r="QTJ121" s="465"/>
      <c r="QTK121" s="465"/>
      <c r="QTL121" s="465"/>
      <c r="QTM121" s="268"/>
      <c r="QTN121" s="463"/>
      <c r="QTO121" s="463"/>
      <c r="QTP121" s="463"/>
      <c r="QTQ121" s="268"/>
      <c r="QTR121" s="463"/>
      <c r="QTS121" s="463"/>
      <c r="QTT121" s="463"/>
      <c r="QTU121" s="267"/>
      <c r="QTV121" s="464"/>
      <c r="QTW121" s="464"/>
      <c r="QTX121" s="464"/>
      <c r="QTY121" s="267"/>
      <c r="QTZ121" s="465"/>
      <c r="QUA121" s="465"/>
      <c r="QUB121" s="465"/>
      <c r="QUC121" s="268"/>
      <c r="QUD121" s="463"/>
      <c r="QUE121" s="463"/>
      <c r="QUF121" s="463"/>
      <c r="QUG121" s="268"/>
      <c r="QUH121" s="463"/>
      <c r="QUI121" s="463"/>
      <c r="QUJ121" s="463"/>
      <c r="QUK121" s="267"/>
      <c r="QUL121" s="464"/>
      <c r="QUM121" s="464"/>
      <c r="QUN121" s="464"/>
      <c r="QUO121" s="267"/>
      <c r="QUP121" s="465"/>
      <c r="QUQ121" s="465"/>
      <c r="QUR121" s="465"/>
      <c r="QUS121" s="268"/>
      <c r="QUT121" s="463"/>
      <c r="QUU121" s="463"/>
      <c r="QUV121" s="463"/>
      <c r="QUW121" s="268"/>
      <c r="QUX121" s="463"/>
      <c r="QUY121" s="463"/>
      <c r="QUZ121" s="463"/>
      <c r="QVA121" s="267"/>
      <c r="QVB121" s="464"/>
      <c r="QVC121" s="464"/>
      <c r="QVD121" s="464"/>
      <c r="QVE121" s="267"/>
      <c r="QVF121" s="465"/>
      <c r="QVG121" s="465"/>
      <c r="QVH121" s="465"/>
      <c r="QVI121" s="268"/>
      <c r="QVJ121" s="463"/>
      <c r="QVK121" s="463"/>
      <c r="QVL121" s="463"/>
      <c r="QVM121" s="268"/>
      <c r="QVN121" s="463"/>
      <c r="QVO121" s="463"/>
      <c r="QVP121" s="463"/>
      <c r="QVQ121" s="267"/>
      <c r="QVR121" s="464"/>
      <c r="QVS121" s="464"/>
      <c r="QVT121" s="464"/>
      <c r="QVU121" s="267"/>
      <c r="QVV121" s="465"/>
      <c r="QVW121" s="465"/>
      <c r="QVX121" s="465"/>
      <c r="QVY121" s="268"/>
      <c r="QVZ121" s="463"/>
      <c r="QWA121" s="463"/>
      <c r="QWB121" s="463"/>
      <c r="QWC121" s="268"/>
      <c r="QWD121" s="463"/>
      <c r="QWE121" s="463"/>
      <c r="QWF121" s="463"/>
      <c r="QWG121" s="267"/>
      <c r="QWH121" s="464"/>
      <c r="QWI121" s="464"/>
      <c r="QWJ121" s="464"/>
      <c r="QWK121" s="267"/>
      <c r="QWL121" s="465"/>
      <c r="QWM121" s="465"/>
      <c r="QWN121" s="465"/>
      <c r="QWO121" s="268"/>
      <c r="QWP121" s="463"/>
      <c r="QWQ121" s="463"/>
      <c r="QWR121" s="463"/>
      <c r="QWS121" s="268"/>
      <c r="QWT121" s="463"/>
      <c r="QWU121" s="463"/>
      <c r="QWV121" s="463"/>
      <c r="QWW121" s="267"/>
      <c r="QWX121" s="464"/>
      <c r="QWY121" s="464"/>
      <c r="QWZ121" s="464"/>
      <c r="QXA121" s="267"/>
      <c r="QXB121" s="465"/>
      <c r="QXC121" s="465"/>
      <c r="QXD121" s="465"/>
      <c r="QXE121" s="268"/>
      <c r="QXF121" s="463"/>
      <c r="QXG121" s="463"/>
      <c r="QXH121" s="463"/>
      <c r="QXI121" s="268"/>
      <c r="QXJ121" s="463"/>
      <c r="QXK121" s="463"/>
      <c r="QXL121" s="463"/>
      <c r="QXM121" s="267"/>
      <c r="QXN121" s="464"/>
      <c r="QXO121" s="464"/>
      <c r="QXP121" s="464"/>
      <c r="QXQ121" s="267"/>
      <c r="QXR121" s="465"/>
      <c r="QXS121" s="465"/>
      <c r="QXT121" s="465"/>
      <c r="QXU121" s="268"/>
      <c r="QXV121" s="463"/>
      <c r="QXW121" s="463"/>
      <c r="QXX121" s="463"/>
      <c r="QXY121" s="268"/>
      <c r="QXZ121" s="463"/>
      <c r="QYA121" s="463"/>
      <c r="QYB121" s="463"/>
      <c r="QYC121" s="267"/>
      <c r="QYD121" s="464"/>
      <c r="QYE121" s="464"/>
      <c r="QYF121" s="464"/>
      <c r="QYG121" s="267"/>
      <c r="QYH121" s="465"/>
      <c r="QYI121" s="465"/>
      <c r="QYJ121" s="465"/>
      <c r="QYK121" s="268"/>
      <c r="QYL121" s="463"/>
      <c r="QYM121" s="463"/>
      <c r="QYN121" s="463"/>
      <c r="QYO121" s="268"/>
      <c r="QYP121" s="463"/>
      <c r="QYQ121" s="463"/>
      <c r="QYR121" s="463"/>
      <c r="QYS121" s="267"/>
      <c r="QYT121" s="464"/>
      <c r="QYU121" s="464"/>
      <c r="QYV121" s="464"/>
      <c r="QYW121" s="267"/>
      <c r="QYX121" s="465"/>
      <c r="QYY121" s="465"/>
      <c r="QYZ121" s="465"/>
      <c r="QZA121" s="268"/>
      <c r="QZB121" s="463"/>
      <c r="QZC121" s="463"/>
      <c r="QZD121" s="463"/>
      <c r="QZE121" s="268"/>
      <c r="QZF121" s="463"/>
      <c r="QZG121" s="463"/>
      <c r="QZH121" s="463"/>
      <c r="QZI121" s="267"/>
      <c r="QZJ121" s="464"/>
      <c r="QZK121" s="464"/>
      <c r="QZL121" s="464"/>
      <c r="QZM121" s="267"/>
      <c r="QZN121" s="465"/>
      <c r="QZO121" s="465"/>
      <c r="QZP121" s="465"/>
      <c r="QZQ121" s="268"/>
      <c r="QZR121" s="463"/>
      <c r="QZS121" s="463"/>
      <c r="QZT121" s="463"/>
      <c r="QZU121" s="268"/>
      <c r="QZV121" s="463"/>
      <c r="QZW121" s="463"/>
      <c r="QZX121" s="463"/>
      <c r="QZY121" s="267"/>
      <c r="QZZ121" s="464"/>
      <c r="RAA121" s="464"/>
      <c r="RAB121" s="464"/>
      <c r="RAC121" s="267"/>
      <c r="RAD121" s="465"/>
      <c r="RAE121" s="465"/>
      <c r="RAF121" s="465"/>
      <c r="RAG121" s="268"/>
      <c r="RAH121" s="463"/>
      <c r="RAI121" s="463"/>
      <c r="RAJ121" s="463"/>
      <c r="RAK121" s="268"/>
      <c r="RAL121" s="463"/>
      <c r="RAM121" s="463"/>
      <c r="RAN121" s="463"/>
      <c r="RAO121" s="267"/>
      <c r="RAP121" s="464"/>
      <c r="RAQ121" s="464"/>
      <c r="RAR121" s="464"/>
      <c r="RAS121" s="267"/>
      <c r="RAT121" s="465"/>
      <c r="RAU121" s="465"/>
      <c r="RAV121" s="465"/>
      <c r="RAW121" s="268"/>
      <c r="RAX121" s="463"/>
      <c r="RAY121" s="463"/>
      <c r="RAZ121" s="463"/>
      <c r="RBA121" s="268"/>
      <c r="RBB121" s="463"/>
      <c r="RBC121" s="463"/>
      <c r="RBD121" s="463"/>
      <c r="RBE121" s="267"/>
      <c r="RBF121" s="464"/>
      <c r="RBG121" s="464"/>
      <c r="RBH121" s="464"/>
      <c r="RBI121" s="267"/>
      <c r="RBJ121" s="465"/>
      <c r="RBK121" s="465"/>
      <c r="RBL121" s="465"/>
      <c r="RBM121" s="268"/>
      <c r="RBN121" s="463"/>
      <c r="RBO121" s="463"/>
      <c r="RBP121" s="463"/>
      <c r="RBQ121" s="268"/>
      <c r="RBR121" s="463"/>
      <c r="RBS121" s="463"/>
      <c r="RBT121" s="463"/>
      <c r="RBU121" s="267"/>
      <c r="RBV121" s="464"/>
      <c r="RBW121" s="464"/>
      <c r="RBX121" s="464"/>
      <c r="RBY121" s="267"/>
      <c r="RBZ121" s="465"/>
      <c r="RCA121" s="465"/>
      <c r="RCB121" s="465"/>
      <c r="RCC121" s="268"/>
      <c r="RCD121" s="463"/>
      <c r="RCE121" s="463"/>
      <c r="RCF121" s="463"/>
      <c r="RCG121" s="268"/>
      <c r="RCH121" s="463"/>
      <c r="RCI121" s="463"/>
      <c r="RCJ121" s="463"/>
      <c r="RCK121" s="267"/>
      <c r="RCL121" s="464"/>
      <c r="RCM121" s="464"/>
      <c r="RCN121" s="464"/>
      <c r="RCO121" s="267"/>
      <c r="RCP121" s="465"/>
      <c r="RCQ121" s="465"/>
      <c r="RCR121" s="465"/>
      <c r="RCS121" s="268"/>
      <c r="RCT121" s="463"/>
      <c r="RCU121" s="463"/>
      <c r="RCV121" s="463"/>
      <c r="RCW121" s="268"/>
      <c r="RCX121" s="463"/>
      <c r="RCY121" s="463"/>
      <c r="RCZ121" s="463"/>
      <c r="RDA121" s="267"/>
      <c r="RDB121" s="464"/>
      <c r="RDC121" s="464"/>
      <c r="RDD121" s="464"/>
      <c r="RDE121" s="267"/>
      <c r="RDF121" s="465"/>
      <c r="RDG121" s="465"/>
      <c r="RDH121" s="465"/>
      <c r="RDI121" s="268"/>
      <c r="RDJ121" s="463"/>
      <c r="RDK121" s="463"/>
      <c r="RDL121" s="463"/>
      <c r="RDM121" s="268"/>
      <c r="RDN121" s="463"/>
      <c r="RDO121" s="463"/>
      <c r="RDP121" s="463"/>
      <c r="RDQ121" s="267"/>
      <c r="RDR121" s="464"/>
      <c r="RDS121" s="464"/>
      <c r="RDT121" s="464"/>
      <c r="RDU121" s="267"/>
      <c r="RDV121" s="465"/>
      <c r="RDW121" s="465"/>
      <c r="RDX121" s="465"/>
      <c r="RDY121" s="268"/>
      <c r="RDZ121" s="463"/>
      <c r="REA121" s="463"/>
      <c r="REB121" s="463"/>
      <c r="REC121" s="268"/>
      <c r="RED121" s="463"/>
      <c r="REE121" s="463"/>
      <c r="REF121" s="463"/>
      <c r="REG121" s="267"/>
      <c r="REH121" s="464"/>
      <c r="REI121" s="464"/>
      <c r="REJ121" s="464"/>
      <c r="REK121" s="267"/>
      <c r="REL121" s="465"/>
      <c r="REM121" s="465"/>
      <c r="REN121" s="465"/>
      <c r="REO121" s="268"/>
      <c r="REP121" s="463"/>
      <c r="REQ121" s="463"/>
      <c r="RER121" s="463"/>
      <c r="RES121" s="268"/>
      <c r="RET121" s="463"/>
      <c r="REU121" s="463"/>
      <c r="REV121" s="463"/>
      <c r="REW121" s="267"/>
      <c r="REX121" s="464"/>
      <c r="REY121" s="464"/>
      <c r="REZ121" s="464"/>
      <c r="RFA121" s="267"/>
      <c r="RFB121" s="465"/>
      <c r="RFC121" s="465"/>
      <c r="RFD121" s="465"/>
      <c r="RFE121" s="268"/>
      <c r="RFF121" s="463"/>
      <c r="RFG121" s="463"/>
      <c r="RFH121" s="463"/>
      <c r="RFI121" s="268"/>
      <c r="RFJ121" s="463"/>
      <c r="RFK121" s="463"/>
      <c r="RFL121" s="463"/>
      <c r="RFM121" s="267"/>
      <c r="RFN121" s="464"/>
      <c r="RFO121" s="464"/>
      <c r="RFP121" s="464"/>
      <c r="RFQ121" s="267"/>
      <c r="RFR121" s="465"/>
      <c r="RFS121" s="465"/>
      <c r="RFT121" s="465"/>
      <c r="RFU121" s="268"/>
      <c r="RFV121" s="463"/>
      <c r="RFW121" s="463"/>
      <c r="RFX121" s="463"/>
      <c r="RFY121" s="268"/>
      <c r="RFZ121" s="463"/>
      <c r="RGA121" s="463"/>
      <c r="RGB121" s="463"/>
      <c r="RGC121" s="267"/>
      <c r="RGD121" s="464"/>
      <c r="RGE121" s="464"/>
      <c r="RGF121" s="464"/>
      <c r="RGG121" s="267"/>
      <c r="RGH121" s="465"/>
      <c r="RGI121" s="465"/>
      <c r="RGJ121" s="465"/>
      <c r="RGK121" s="268"/>
      <c r="RGL121" s="463"/>
      <c r="RGM121" s="463"/>
      <c r="RGN121" s="463"/>
      <c r="RGO121" s="268"/>
      <c r="RGP121" s="463"/>
      <c r="RGQ121" s="463"/>
      <c r="RGR121" s="463"/>
      <c r="RGS121" s="267"/>
      <c r="RGT121" s="464"/>
      <c r="RGU121" s="464"/>
      <c r="RGV121" s="464"/>
      <c r="RGW121" s="267"/>
      <c r="RGX121" s="465"/>
      <c r="RGY121" s="465"/>
      <c r="RGZ121" s="465"/>
      <c r="RHA121" s="268"/>
      <c r="RHB121" s="463"/>
      <c r="RHC121" s="463"/>
      <c r="RHD121" s="463"/>
      <c r="RHE121" s="268"/>
      <c r="RHF121" s="463"/>
      <c r="RHG121" s="463"/>
      <c r="RHH121" s="463"/>
      <c r="RHI121" s="267"/>
      <c r="RHJ121" s="464"/>
      <c r="RHK121" s="464"/>
      <c r="RHL121" s="464"/>
      <c r="RHM121" s="267"/>
      <c r="RHN121" s="465"/>
      <c r="RHO121" s="465"/>
      <c r="RHP121" s="465"/>
      <c r="RHQ121" s="268"/>
      <c r="RHR121" s="463"/>
      <c r="RHS121" s="463"/>
      <c r="RHT121" s="463"/>
      <c r="RHU121" s="268"/>
      <c r="RHV121" s="463"/>
      <c r="RHW121" s="463"/>
      <c r="RHX121" s="463"/>
      <c r="RHY121" s="267"/>
      <c r="RHZ121" s="464"/>
      <c r="RIA121" s="464"/>
      <c r="RIB121" s="464"/>
      <c r="RIC121" s="267"/>
      <c r="RID121" s="465"/>
      <c r="RIE121" s="465"/>
      <c r="RIF121" s="465"/>
      <c r="RIG121" s="268"/>
      <c r="RIH121" s="463"/>
      <c r="RII121" s="463"/>
      <c r="RIJ121" s="463"/>
      <c r="RIK121" s="268"/>
      <c r="RIL121" s="463"/>
      <c r="RIM121" s="463"/>
      <c r="RIN121" s="463"/>
      <c r="RIO121" s="267"/>
      <c r="RIP121" s="464"/>
      <c r="RIQ121" s="464"/>
      <c r="RIR121" s="464"/>
      <c r="RIS121" s="267"/>
      <c r="RIT121" s="465"/>
      <c r="RIU121" s="465"/>
      <c r="RIV121" s="465"/>
      <c r="RIW121" s="268"/>
      <c r="RIX121" s="463"/>
      <c r="RIY121" s="463"/>
      <c r="RIZ121" s="463"/>
      <c r="RJA121" s="268"/>
      <c r="RJB121" s="463"/>
      <c r="RJC121" s="463"/>
      <c r="RJD121" s="463"/>
      <c r="RJE121" s="267"/>
      <c r="RJF121" s="464"/>
      <c r="RJG121" s="464"/>
      <c r="RJH121" s="464"/>
      <c r="RJI121" s="267"/>
      <c r="RJJ121" s="465"/>
      <c r="RJK121" s="465"/>
      <c r="RJL121" s="465"/>
      <c r="RJM121" s="268"/>
      <c r="RJN121" s="463"/>
      <c r="RJO121" s="463"/>
      <c r="RJP121" s="463"/>
      <c r="RJQ121" s="268"/>
      <c r="RJR121" s="463"/>
      <c r="RJS121" s="463"/>
      <c r="RJT121" s="463"/>
      <c r="RJU121" s="267"/>
      <c r="RJV121" s="464"/>
      <c r="RJW121" s="464"/>
      <c r="RJX121" s="464"/>
      <c r="RJY121" s="267"/>
      <c r="RJZ121" s="465"/>
      <c r="RKA121" s="465"/>
      <c r="RKB121" s="465"/>
      <c r="RKC121" s="268"/>
      <c r="RKD121" s="463"/>
      <c r="RKE121" s="463"/>
      <c r="RKF121" s="463"/>
      <c r="RKG121" s="268"/>
      <c r="RKH121" s="463"/>
      <c r="RKI121" s="463"/>
      <c r="RKJ121" s="463"/>
      <c r="RKK121" s="267"/>
      <c r="RKL121" s="464"/>
      <c r="RKM121" s="464"/>
      <c r="RKN121" s="464"/>
      <c r="RKO121" s="267"/>
      <c r="RKP121" s="465"/>
      <c r="RKQ121" s="465"/>
      <c r="RKR121" s="465"/>
      <c r="RKS121" s="268"/>
      <c r="RKT121" s="463"/>
      <c r="RKU121" s="463"/>
      <c r="RKV121" s="463"/>
      <c r="RKW121" s="268"/>
      <c r="RKX121" s="463"/>
      <c r="RKY121" s="463"/>
      <c r="RKZ121" s="463"/>
      <c r="RLA121" s="267"/>
      <c r="RLB121" s="464"/>
      <c r="RLC121" s="464"/>
      <c r="RLD121" s="464"/>
      <c r="RLE121" s="267"/>
      <c r="RLF121" s="465"/>
      <c r="RLG121" s="465"/>
      <c r="RLH121" s="465"/>
      <c r="RLI121" s="268"/>
      <c r="RLJ121" s="463"/>
      <c r="RLK121" s="463"/>
      <c r="RLL121" s="463"/>
      <c r="RLM121" s="268"/>
      <c r="RLN121" s="463"/>
      <c r="RLO121" s="463"/>
      <c r="RLP121" s="463"/>
      <c r="RLQ121" s="267"/>
      <c r="RLR121" s="464"/>
      <c r="RLS121" s="464"/>
      <c r="RLT121" s="464"/>
      <c r="RLU121" s="267"/>
      <c r="RLV121" s="465"/>
      <c r="RLW121" s="465"/>
      <c r="RLX121" s="465"/>
      <c r="RLY121" s="268"/>
      <c r="RLZ121" s="463"/>
      <c r="RMA121" s="463"/>
      <c r="RMB121" s="463"/>
      <c r="RMC121" s="268"/>
      <c r="RMD121" s="463"/>
      <c r="RME121" s="463"/>
      <c r="RMF121" s="463"/>
      <c r="RMG121" s="267"/>
      <c r="RMH121" s="464"/>
      <c r="RMI121" s="464"/>
      <c r="RMJ121" s="464"/>
      <c r="RMK121" s="267"/>
      <c r="RML121" s="465"/>
      <c r="RMM121" s="465"/>
      <c r="RMN121" s="465"/>
      <c r="RMO121" s="268"/>
      <c r="RMP121" s="463"/>
      <c r="RMQ121" s="463"/>
      <c r="RMR121" s="463"/>
      <c r="RMS121" s="268"/>
      <c r="RMT121" s="463"/>
      <c r="RMU121" s="463"/>
      <c r="RMV121" s="463"/>
      <c r="RMW121" s="267"/>
      <c r="RMX121" s="464"/>
      <c r="RMY121" s="464"/>
      <c r="RMZ121" s="464"/>
      <c r="RNA121" s="267"/>
      <c r="RNB121" s="465"/>
      <c r="RNC121" s="465"/>
      <c r="RND121" s="465"/>
      <c r="RNE121" s="268"/>
      <c r="RNF121" s="463"/>
      <c r="RNG121" s="463"/>
      <c r="RNH121" s="463"/>
      <c r="RNI121" s="268"/>
      <c r="RNJ121" s="463"/>
      <c r="RNK121" s="463"/>
      <c r="RNL121" s="463"/>
      <c r="RNM121" s="267"/>
      <c r="RNN121" s="464"/>
      <c r="RNO121" s="464"/>
      <c r="RNP121" s="464"/>
      <c r="RNQ121" s="267"/>
      <c r="RNR121" s="465"/>
      <c r="RNS121" s="465"/>
      <c r="RNT121" s="465"/>
      <c r="RNU121" s="268"/>
      <c r="RNV121" s="463"/>
      <c r="RNW121" s="463"/>
      <c r="RNX121" s="463"/>
      <c r="RNY121" s="268"/>
      <c r="RNZ121" s="463"/>
      <c r="ROA121" s="463"/>
      <c r="ROB121" s="463"/>
      <c r="ROC121" s="267"/>
      <c r="ROD121" s="464"/>
      <c r="ROE121" s="464"/>
      <c r="ROF121" s="464"/>
      <c r="ROG121" s="267"/>
      <c r="ROH121" s="465"/>
      <c r="ROI121" s="465"/>
      <c r="ROJ121" s="465"/>
      <c r="ROK121" s="268"/>
      <c r="ROL121" s="463"/>
      <c r="ROM121" s="463"/>
      <c r="RON121" s="463"/>
      <c r="ROO121" s="268"/>
      <c r="ROP121" s="463"/>
      <c r="ROQ121" s="463"/>
      <c r="ROR121" s="463"/>
      <c r="ROS121" s="267"/>
      <c r="ROT121" s="464"/>
      <c r="ROU121" s="464"/>
      <c r="ROV121" s="464"/>
      <c r="ROW121" s="267"/>
      <c r="ROX121" s="465"/>
      <c r="ROY121" s="465"/>
      <c r="ROZ121" s="465"/>
      <c r="RPA121" s="268"/>
      <c r="RPB121" s="463"/>
      <c r="RPC121" s="463"/>
      <c r="RPD121" s="463"/>
      <c r="RPE121" s="268"/>
      <c r="RPF121" s="463"/>
      <c r="RPG121" s="463"/>
      <c r="RPH121" s="463"/>
      <c r="RPI121" s="267"/>
      <c r="RPJ121" s="464"/>
      <c r="RPK121" s="464"/>
      <c r="RPL121" s="464"/>
      <c r="RPM121" s="267"/>
      <c r="RPN121" s="465"/>
      <c r="RPO121" s="465"/>
      <c r="RPP121" s="465"/>
      <c r="RPQ121" s="268"/>
      <c r="RPR121" s="463"/>
      <c r="RPS121" s="463"/>
      <c r="RPT121" s="463"/>
      <c r="RPU121" s="268"/>
      <c r="RPV121" s="463"/>
      <c r="RPW121" s="463"/>
      <c r="RPX121" s="463"/>
      <c r="RPY121" s="267"/>
      <c r="RPZ121" s="464"/>
      <c r="RQA121" s="464"/>
      <c r="RQB121" s="464"/>
      <c r="RQC121" s="267"/>
      <c r="RQD121" s="465"/>
      <c r="RQE121" s="465"/>
      <c r="RQF121" s="465"/>
      <c r="RQG121" s="268"/>
      <c r="RQH121" s="463"/>
      <c r="RQI121" s="463"/>
      <c r="RQJ121" s="463"/>
      <c r="RQK121" s="268"/>
      <c r="RQL121" s="463"/>
      <c r="RQM121" s="463"/>
      <c r="RQN121" s="463"/>
      <c r="RQO121" s="267"/>
      <c r="RQP121" s="464"/>
      <c r="RQQ121" s="464"/>
      <c r="RQR121" s="464"/>
      <c r="RQS121" s="267"/>
      <c r="RQT121" s="465"/>
      <c r="RQU121" s="465"/>
      <c r="RQV121" s="465"/>
      <c r="RQW121" s="268"/>
      <c r="RQX121" s="463"/>
      <c r="RQY121" s="463"/>
      <c r="RQZ121" s="463"/>
      <c r="RRA121" s="268"/>
      <c r="RRB121" s="463"/>
      <c r="RRC121" s="463"/>
      <c r="RRD121" s="463"/>
      <c r="RRE121" s="267"/>
      <c r="RRF121" s="464"/>
      <c r="RRG121" s="464"/>
      <c r="RRH121" s="464"/>
      <c r="RRI121" s="267"/>
      <c r="RRJ121" s="465"/>
      <c r="RRK121" s="465"/>
      <c r="RRL121" s="465"/>
      <c r="RRM121" s="268"/>
      <c r="RRN121" s="463"/>
      <c r="RRO121" s="463"/>
      <c r="RRP121" s="463"/>
      <c r="RRQ121" s="268"/>
      <c r="RRR121" s="463"/>
      <c r="RRS121" s="463"/>
      <c r="RRT121" s="463"/>
      <c r="RRU121" s="267"/>
      <c r="RRV121" s="464"/>
      <c r="RRW121" s="464"/>
      <c r="RRX121" s="464"/>
      <c r="RRY121" s="267"/>
      <c r="RRZ121" s="465"/>
      <c r="RSA121" s="465"/>
      <c r="RSB121" s="465"/>
      <c r="RSC121" s="268"/>
      <c r="RSD121" s="463"/>
      <c r="RSE121" s="463"/>
      <c r="RSF121" s="463"/>
      <c r="RSG121" s="268"/>
      <c r="RSH121" s="463"/>
      <c r="RSI121" s="463"/>
      <c r="RSJ121" s="463"/>
      <c r="RSK121" s="267"/>
      <c r="RSL121" s="464"/>
      <c r="RSM121" s="464"/>
      <c r="RSN121" s="464"/>
      <c r="RSO121" s="267"/>
      <c r="RSP121" s="465"/>
      <c r="RSQ121" s="465"/>
      <c r="RSR121" s="465"/>
      <c r="RSS121" s="268"/>
      <c r="RST121" s="463"/>
      <c r="RSU121" s="463"/>
      <c r="RSV121" s="463"/>
      <c r="RSW121" s="268"/>
      <c r="RSX121" s="463"/>
      <c r="RSY121" s="463"/>
      <c r="RSZ121" s="463"/>
      <c r="RTA121" s="267"/>
      <c r="RTB121" s="464"/>
      <c r="RTC121" s="464"/>
      <c r="RTD121" s="464"/>
      <c r="RTE121" s="267"/>
      <c r="RTF121" s="465"/>
      <c r="RTG121" s="465"/>
      <c r="RTH121" s="465"/>
      <c r="RTI121" s="268"/>
      <c r="RTJ121" s="463"/>
      <c r="RTK121" s="463"/>
      <c r="RTL121" s="463"/>
      <c r="RTM121" s="268"/>
      <c r="RTN121" s="463"/>
      <c r="RTO121" s="463"/>
      <c r="RTP121" s="463"/>
      <c r="RTQ121" s="267"/>
      <c r="RTR121" s="464"/>
      <c r="RTS121" s="464"/>
      <c r="RTT121" s="464"/>
      <c r="RTU121" s="267"/>
      <c r="RTV121" s="465"/>
      <c r="RTW121" s="465"/>
      <c r="RTX121" s="465"/>
      <c r="RTY121" s="268"/>
      <c r="RTZ121" s="463"/>
      <c r="RUA121" s="463"/>
      <c r="RUB121" s="463"/>
      <c r="RUC121" s="268"/>
      <c r="RUD121" s="463"/>
      <c r="RUE121" s="463"/>
      <c r="RUF121" s="463"/>
      <c r="RUG121" s="267"/>
      <c r="RUH121" s="464"/>
      <c r="RUI121" s="464"/>
      <c r="RUJ121" s="464"/>
      <c r="RUK121" s="267"/>
      <c r="RUL121" s="465"/>
      <c r="RUM121" s="465"/>
      <c r="RUN121" s="465"/>
      <c r="RUO121" s="268"/>
      <c r="RUP121" s="463"/>
      <c r="RUQ121" s="463"/>
      <c r="RUR121" s="463"/>
      <c r="RUS121" s="268"/>
      <c r="RUT121" s="463"/>
      <c r="RUU121" s="463"/>
      <c r="RUV121" s="463"/>
      <c r="RUW121" s="267"/>
      <c r="RUX121" s="464"/>
      <c r="RUY121" s="464"/>
      <c r="RUZ121" s="464"/>
      <c r="RVA121" s="267"/>
      <c r="RVB121" s="465"/>
      <c r="RVC121" s="465"/>
      <c r="RVD121" s="465"/>
      <c r="RVE121" s="268"/>
      <c r="RVF121" s="463"/>
      <c r="RVG121" s="463"/>
      <c r="RVH121" s="463"/>
      <c r="RVI121" s="268"/>
      <c r="RVJ121" s="463"/>
      <c r="RVK121" s="463"/>
      <c r="RVL121" s="463"/>
      <c r="RVM121" s="267"/>
      <c r="RVN121" s="464"/>
      <c r="RVO121" s="464"/>
      <c r="RVP121" s="464"/>
      <c r="RVQ121" s="267"/>
      <c r="RVR121" s="465"/>
      <c r="RVS121" s="465"/>
      <c r="RVT121" s="465"/>
      <c r="RVU121" s="268"/>
      <c r="RVV121" s="463"/>
      <c r="RVW121" s="463"/>
      <c r="RVX121" s="463"/>
      <c r="RVY121" s="268"/>
      <c r="RVZ121" s="463"/>
      <c r="RWA121" s="463"/>
      <c r="RWB121" s="463"/>
      <c r="RWC121" s="267"/>
      <c r="RWD121" s="464"/>
      <c r="RWE121" s="464"/>
      <c r="RWF121" s="464"/>
      <c r="RWG121" s="267"/>
      <c r="RWH121" s="465"/>
      <c r="RWI121" s="465"/>
      <c r="RWJ121" s="465"/>
      <c r="RWK121" s="268"/>
      <c r="RWL121" s="463"/>
      <c r="RWM121" s="463"/>
      <c r="RWN121" s="463"/>
      <c r="RWO121" s="268"/>
      <c r="RWP121" s="463"/>
      <c r="RWQ121" s="463"/>
      <c r="RWR121" s="463"/>
      <c r="RWS121" s="267"/>
      <c r="RWT121" s="464"/>
      <c r="RWU121" s="464"/>
      <c r="RWV121" s="464"/>
      <c r="RWW121" s="267"/>
      <c r="RWX121" s="465"/>
      <c r="RWY121" s="465"/>
      <c r="RWZ121" s="465"/>
      <c r="RXA121" s="268"/>
      <c r="RXB121" s="463"/>
      <c r="RXC121" s="463"/>
      <c r="RXD121" s="463"/>
      <c r="RXE121" s="268"/>
      <c r="RXF121" s="463"/>
      <c r="RXG121" s="463"/>
      <c r="RXH121" s="463"/>
      <c r="RXI121" s="267"/>
      <c r="RXJ121" s="464"/>
      <c r="RXK121" s="464"/>
      <c r="RXL121" s="464"/>
      <c r="RXM121" s="267"/>
      <c r="RXN121" s="465"/>
      <c r="RXO121" s="465"/>
      <c r="RXP121" s="465"/>
      <c r="RXQ121" s="268"/>
      <c r="RXR121" s="463"/>
      <c r="RXS121" s="463"/>
      <c r="RXT121" s="463"/>
      <c r="RXU121" s="268"/>
      <c r="RXV121" s="463"/>
      <c r="RXW121" s="463"/>
      <c r="RXX121" s="463"/>
      <c r="RXY121" s="267"/>
      <c r="RXZ121" s="464"/>
      <c r="RYA121" s="464"/>
      <c r="RYB121" s="464"/>
      <c r="RYC121" s="267"/>
      <c r="RYD121" s="465"/>
      <c r="RYE121" s="465"/>
      <c r="RYF121" s="465"/>
      <c r="RYG121" s="268"/>
      <c r="RYH121" s="463"/>
      <c r="RYI121" s="463"/>
      <c r="RYJ121" s="463"/>
      <c r="RYK121" s="268"/>
      <c r="RYL121" s="463"/>
      <c r="RYM121" s="463"/>
      <c r="RYN121" s="463"/>
      <c r="RYO121" s="267"/>
      <c r="RYP121" s="464"/>
      <c r="RYQ121" s="464"/>
      <c r="RYR121" s="464"/>
      <c r="RYS121" s="267"/>
      <c r="RYT121" s="465"/>
      <c r="RYU121" s="465"/>
      <c r="RYV121" s="465"/>
      <c r="RYW121" s="268"/>
      <c r="RYX121" s="463"/>
      <c r="RYY121" s="463"/>
      <c r="RYZ121" s="463"/>
      <c r="RZA121" s="268"/>
      <c r="RZB121" s="463"/>
      <c r="RZC121" s="463"/>
      <c r="RZD121" s="463"/>
      <c r="RZE121" s="267"/>
      <c r="RZF121" s="464"/>
      <c r="RZG121" s="464"/>
      <c r="RZH121" s="464"/>
      <c r="RZI121" s="267"/>
      <c r="RZJ121" s="465"/>
      <c r="RZK121" s="465"/>
      <c r="RZL121" s="465"/>
      <c r="RZM121" s="268"/>
      <c r="RZN121" s="463"/>
      <c r="RZO121" s="463"/>
      <c r="RZP121" s="463"/>
      <c r="RZQ121" s="268"/>
      <c r="RZR121" s="463"/>
      <c r="RZS121" s="463"/>
      <c r="RZT121" s="463"/>
      <c r="RZU121" s="267"/>
      <c r="RZV121" s="464"/>
      <c r="RZW121" s="464"/>
      <c r="RZX121" s="464"/>
      <c r="RZY121" s="267"/>
      <c r="RZZ121" s="465"/>
      <c r="SAA121" s="465"/>
      <c r="SAB121" s="465"/>
      <c r="SAC121" s="268"/>
      <c r="SAD121" s="463"/>
      <c r="SAE121" s="463"/>
      <c r="SAF121" s="463"/>
      <c r="SAG121" s="268"/>
      <c r="SAH121" s="463"/>
      <c r="SAI121" s="463"/>
      <c r="SAJ121" s="463"/>
      <c r="SAK121" s="267"/>
      <c r="SAL121" s="464"/>
      <c r="SAM121" s="464"/>
      <c r="SAN121" s="464"/>
      <c r="SAO121" s="267"/>
      <c r="SAP121" s="465"/>
      <c r="SAQ121" s="465"/>
      <c r="SAR121" s="465"/>
      <c r="SAS121" s="268"/>
      <c r="SAT121" s="463"/>
      <c r="SAU121" s="463"/>
      <c r="SAV121" s="463"/>
      <c r="SAW121" s="268"/>
      <c r="SAX121" s="463"/>
      <c r="SAY121" s="463"/>
      <c r="SAZ121" s="463"/>
      <c r="SBA121" s="267"/>
      <c r="SBB121" s="464"/>
      <c r="SBC121" s="464"/>
      <c r="SBD121" s="464"/>
      <c r="SBE121" s="267"/>
      <c r="SBF121" s="465"/>
      <c r="SBG121" s="465"/>
      <c r="SBH121" s="465"/>
      <c r="SBI121" s="268"/>
      <c r="SBJ121" s="463"/>
      <c r="SBK121" s="463"/>
      <c r="SBL121" s="463"/>
      <c r="SBM121" s="268"/>
      <c r="SBN121" s="463"/>
      <c r="SBO121" s="463"/>
      <c r="SBP121" s="463"/>
      <c r="SBQ121" s="267"/>
      <c r="SBR121" s="464"/>
      <c r="SBS121" s="464"/>
      <c r="SBT121" s="464"/>
      <c r="SBU121" s="267"/>
      <c r="SBV121" s="465"/>
      <c r="SBW121" s="465"/>
      <c r="SBX121" s="465"/>
      <c r="SBY121" s="268"/>
      <c r="SBZ121" s="463"/>
      <c r="SCA121" s="463"/>
      <c r="SCB121" s="463"/>
      <c r="SCC121" s="268"/>
      <c r="SCD121" s="463"/>
      <c r="SCE121" s="463"/>
      <c r="SCF121" s="463"/>
      <c r="SCG121" s="267"/>
      <c r="SCH121" s="464"/>
      <c r="SCI121" s="464"/>
      <c r="SCJ121" s="464"/>
      <c r="SCK121" s="267"/>
      <c r="SCL121" s="465"/>
      <c r="SCM121" s="465"/>
      <c r="SCN121" s="465"/>
      <c r="SCO121" s="268"/>
      <c r="SCP121" s="463"/>
      <c r="SCQ121" s="463"/>
      <c r="SCR121" s="463"/>
      <c r="SCS121" s="268"/>
      <c r="SCT121" s="463"/>
      <c r="SCU121" s="463"/>
      <c r="SCV121" s="463"/>
      <c r="SCW121" s="267"/>
      <c r="SCX121" s="464"/>
      <c r="SCY121" s="464"/>
      <c r="SCZ121" s="464"/>
      <c r="SDA121" s="267"/>
      <c r="SDB121" s="465"/>
      <c r="SDC121" s="465"/>
      <c r="SDD121" s="465"/>
      <c r="SDE121" s="268"/>
      <c r="SDF121" s="463"/>
      <c r="SDG121" s="463"/>
      <c r="SDH121" s="463"/>
      <c r="SDI121" s="268"/>
      <c r="SDJ121" s="463"/>
      <c r="SDK121" s="463"/>
      <c r="SDL121" s="463"/>
      <c r="SDM121" s="267"/>
      <c r="SDN121" s="464"/>
      <c r="SDO121" s="464"/>
      <c r="SDP121" s="464"/>
      <c r="SDQ121" s="267"/>
      <c r="SDR121" s="465"/>
      <c r="SDS121" s="465"/>
      <c r="SDT121" s="465"/>
      <c r="SDU121" s="268"/>
      <c r="SDV121" s="463"/>
      <c r="SDW121" s="463"/>
      <c r="SDX121" s="463"/>
      <c r="SDY121" s="268"/>
      <c r="SDZ121" s="463"/>
      <c r="SEA121" s="463"/>
      <c r="SEB121" s="463"/>
      <c r="SEC121" s="267"/>
      <c r="SED121" s="464"/>
      <c r="SEE121" s="464"/>
      <c r="SEF121" s="464"/>
      <c r="SEG121" s="267"/>
      <c r="SEH121" s="465"/>
      <c r="SEI121" s="465"/>
      <c r="SEJ121" s="465"/>
      <c r="SEK121" s="268"/>
      <c r="SEL121" s="463"/>
      <c r="SEM121" s="463"/>
      <c r="SEN121" s="463"/>
      <c r="SEO121" s="268"/>
      <c r="SEP121" s="463"/>
      <c r="SEQ121" s="463"/>
      <c r="SER121" s="463"/>
      <c r="SES121" s="267"/>
      <c r="SET121" s="464"/>
      <c r="SEU121" s="464"/>
      <c r="SEV121" s="464"/>
      <c r="SEW121" s="267"/>
      <c r="SEX121" s="465"/>
      <c r="SEY121" s="465"/>
      <c r="SEZ121" s="465"/>
      <c r="SFA121" s="268"/>
      <c r="SFB121" s="463"/>
      <c r="SFC121" s="463"/>
      <c r="SFD121" s="463"/>
      <c r="SFE121" s="268"/>
      <c r="SFF121" s="463"/>
      <c r="SFG121" s="463"/>
      <c r="SFH121" s="463"/>
      <c r="SFI121" s="267"/>
      <c r="SFJ121" s="464"/>
      <c r="SFK121" s="464"/>
      <c r="SFL121" s="464"/>
      <c r="SFM121" s="267"/>
      <c r="SFN121" s="465"/>
      <c r="SFO121" s="465"/>
      <c r="SFP121" s="465"/>
      <c r="SFQ121" s="268"/>
      <c r="SFR121" s="463"/>
      <c r="SFS121" s="463"/>
      <c r="SFT121" s="463"/>
      <c r="SFU121" s="268"/>
      <c r="SFV121" s="463"/>
      <c r="SFW121" s="463"/>
      <c r="SFX121" s="463"/>
      <c r="SFY121" s="267"/>
      <c r="SFZ121" s="464"/>
      <c r="SGA121" s="464"/>
      <c r="SGB121" s="464"/>
      <c r="SGC121" s="267"/>
      <c r="SGD121" s="465"/>
      <c r="SGE121" s="465"/>
      <c r="SGF121" s="465"/>
      <c r="SGG121" s="268"/>
      <c r="SGH121" s="463"/>
      <c r="SGI121" s="463"/>
      <c r="SGJ121" s="463"/>
      <c r="SGK121" s="268"/>
      <c r="SGL121" s="463"/>
      <c r="SGM121" s="463"/>
      <c r="SGN121" s="463"/>
      <c r="SGO121" s="267"/>
      <c r="SGP121" s="464"/>
      <c r="SGQ121" s="464"/>
      <c r="SGR121" s="464"/>
      <c r="SGS121" s="267"/>
      <c r="SGT121" s="465"/>
      <c r="SGU121" s="465"/>
      <c r="SGV121" s="465"/>
      <c r="SGW121" s="268"/>
      <c r="SGX121" s="463"/>
      <c r="SGY121" s="463"/>
      <c r="SGZ121" s="463"/>
      <c r="SHA121" s="268"/>
      <c r="SHB121" s="463"/>
      <c r="SHC121" s="463"/>
      <c r="SHD121" s="463"/>
      <c r="SHE121" s="267"/>
      <c r="SHF121" s="464"/>
      <c r="SHG121" s="464"/>
      <c r="SHH121" s="464"/>
      <c r="SHI121" s="267"/>
      <c r="SHJ121" s="465"/>
      <c r="SHK121" s="465"/>
      <c r="SHL121" s="465"/>
      <c r="SHM121" s="268"/>
      <c r="SHN121" s="463"/>
      <c r="SHO121" s="463"/>
      <c r="SHP121" s="463"/>
      <c r="SHQ121" s="268"/>
      <c r="SHR121" s="463"/>
      <c r="SHS121" s="463"/>
      <c r="SHT121" s="463"/>
      <c r="SHU121" s="267"/>
      <c r="SHV121" s="464"/>
      <c r="SHW121" s="464"/>
      <c r="SHX121" s="464"/>
      <c r="SHY121" s="267"/>
      <c r="SHZ121" s="465"/>
      <c r="SIA121" s="465"/>
      <c r="SIB121" s="465"/>
      <c r="SIC121" s="268"/>
      <c r="SID121" s="463"/>
      <c r="SIE121" s="463"/>
      <c r="SIF121" s="463"/>
      <c r="SIG121" s="268"/>
      <c r="SIH121" s="463"/>
      <c r="SII121" s="463"/>
      <c r="SIJ121" s="463"/>
      <c r="SIK121" s="267"/>
      <c r="SIL121" s="464"/>
      <c r="SIM121" s="464"/>
      <c r="SIN121" s="464"/>
      <c r="SIO121" s="267"/>
      <c r="SIP121" s="465"/>
      <c r="SIQ121" s="465"/>
      <c r="SIR121" s="465"/>
      <c r="SIS121" s="268"/>
      <c r="SIT121" s="463"/>
      <c r="SIU121" s="463"/>
      <c r="SIV121" s="463"/>
      <c r="SIW121" s="268"/>
      <c r="SIX121" s="463"/>
      <c r="SIY121" s="463"/>
      <c r="SIZ121" s="463"/>
      <c r="SJA121" s="267"/>
      <c r="SJB121" s="464"/>
      <c r="SJC121" s="464"/>
      <c r="SJD121" s="464"/>
      <c r="SJE121" s="267"/>
      <c r="SJF121" s="465"/>
      <c r="SJG121" s="465"/>
      <c r="SJH121" s="465"/>
      <c r="SJI121" s="268"/>
      <c r="SJJ121" s="463"/>
      <c r="SJK121" s="463"/>
      <c r="SJL121" s="463"/>
      <c r="SJM121" s="268"/>
      <c r="SJN121" s="463"/>
      <c r="SJO121" s="463"/>
      <c r="SJP121" s="463"/>
      <c r="SJQ121" s="267"/>
      <c r="SJR121" s="464"/>
      <c r="SJS121" s="464"/>
      <c r="SJT121" s="464"/>
      <c r="SJU121" s="267"/>
      <c r="SJV121" s="465"/>
      <c r="SJW121" s="465"/>
      <c r="SJX121" s="465"/>
      <c r="SJY121" s="268"/>
      <c r="SJZ121" s="463"/>
      <c r="SKA121" s="463"/>
      <c r="SKB121" s="463"/>
      <c r="SKC121" s="268"/>
      <c r="SKD121" s="463"/>
      <c r="SKE121" s="463"/>
      <c r="SKF121" s="463"/>
      <c r="SKG121" s="267"/>
      <c r="SKH121" s="464"/>
      <c r="SKI121" s="464"/>
      <c r="SKJ121" s="464"/>
      <c r="SKK121" s="267"/>
      <c r="SKL121" s="465"/>
      <c r="SKM121" s="465"/>
      <c r="SKN121" s="465"/>
      <c r="SKO121" s="268"/>
      <c r="SKP121" s="463"/>
      <c r="SKQ121" s="463"/>
      <c r="SKR121" s="463"/>
      <c r="SKS121" s="268"/>
      <c r="SKT121" s="463"/>
      <c r="SKU121" s="463"/>
      <c r="SKV121" s="463"/>
      <c r="SKW121" s="267"/>
      <c r="SKX121" s="464"/>
      <c r="SKY121" s="464"/>
      <c r="SKZ121" s="464"/>
      <c r="SLA121" s="267"/>
      <c r="SLB121" s="465"/>
      <c r="SLC121" s="465"/>
      <c r="SLD121" s="465"/>
      <c r="SLE121" s="268"/>
      <c r="SLF121" s="463"/>
      <c r="SLG121" s="463"/>
      <c r="SLH121" s="463"/>
      <c r="SLI121" s="268"/>
      <c r="SLJ121" s="463"/>
      <c r="SLK121" s="463"/>
      <c r="SLL121" s="463"/>
      <c r="SLM121" s="267"/>
      <c r="SLN121" s="464"/>
      <c r="SLO121" s="464"/>
      <c r="SLP121" s="464"/>
      <c r="SLQ121" s="267"/>
      <c r="SLR121" s="465"/>
      <c r="SLS121" s="465"/>
      <c r="SLT121" s="465"/>
      <c r="SLU121" s="268"/>
      <c r="SLV121" s="463"/>
      <c r="SLW121" s="463"/>
      <c r="SLX121" s="463"/>
      <c r="SLY121" s="268"/>
      <c r="SLZ121" s="463"/>
      <c r="SMA121" s="463"/>
      <c r="SMB121" s="463"/>
      <c r="SMC121" s="267"/>
      <c r="SMD121" s="464"/>
      <c r="SME121" s="464"/>
      <c r="SMF121" s="464"/>
      <c r="SMG121" s="267"/>
      <c r="SMH121" s="465"/>
      <c r="SMI121" s="465"/>
      <c r="SMJ121" s="465"/>
      <c r="SMK121" s="268"/>
      <c r="SML121" s="463"/>
      <c r="SMM121" s="463"/>
      <c r="SMN121" s="463"/>
      <c r="SMO121" s="268"/>
      <c r="SMP121" s="463"/>
      <c r="SMQ121" s="463"/>
      <c r="SMR121" s="463"/>
      <c r="SMS121" s="267"/>
      <c r="SMT121" s="464"/>
      <c r="SMU121" s="464"/>
      <c r="SMV121" s="464"/>
      <c r="SMW121" s="267"/>
      <c r="SMX121" s="465"/>
      <c r="SMY121" s="465"/>
      <c r="SMZ121" s="465"/>
      <c r="SNA121" s="268"/>
      <c r="SNB121" s="463"/>
      <c r="SNC121" s="463"/>
      <c r="SND121" s="463"/>
      <c r="SNE121" s="268"/>
      <c r="SNF121" s="463"/>
      <c r="SNG121" s="463"/>
      <c r="SNH121" s="463"/>
      <c r="SNI121" s="267"/>
      <c r="SNJ121" s="464"/>
      <c r="SNK121" s="464"/>
      <c r="SNL121" s="464"/>
      <c r="SNM121" s="267"/>
      <c r="SNN121" s="465"/>
      <c r="SNO121" s="465"/>
      <c r="SNP121" s="465"/>
      <c r="SNQ121" s="268"/>
      <c r="SNR121" s="463"/>
      <c r="SNS121" s="463"/>
      <c r="SNT121" s="463"/>
      <c r="SNU121" s="268"/>
      <c r="SNV121" s="463"/>
      <c r="SNW121" s="463"/>
      <c r="SNX121" s="463"/>
      <c r="SNY121" s="267"/>
      <c r="SNZ121" s="464"/>
      <c r="SOA121" s="464"/>
      <c r="SOB121" s="464"/>
      <c r="SOC121" s="267"/>
      <c r="SOD121" s="465"/>
      <c r="SOE121" s="465"/>
      <c r="SOF121" s="465"/>
      <c r="SOG121" s="268"/>
      <c r="SOH121" s="463"/>
      <c r="SOI121" s="463"/>
      <c r="SOJ121" s="463"/>
      <c r="SOK121" s="268"/>
      <c r="SOL121" s="463"/>
      <c r="SOM121" s="463"/>
      <c r="SON121" s="463"/>
      <c r="SOO121" s="267"/>
      <c r="SOP121" s="464"/>
      <c r="SOQ121" s="464"/>
      <c r="SOR121" s="464"/>
      <c r="SOS121" s="267"/>
      <c r="SOT121" s="465"/>
      <c r="SOU121" s="465"/>
      <c r="SOV121" s="465"/>
      <c r="SOW121" s="268"/>
      <c r="SOX121" s="463"/>
      <c r="SOY121" s="463"/>
      <c r="SOZ121" s="463"/>
      <c r="SPA121" s="268"/>
      <c r="SPB121" s="463"/>
      <c r="SPC121" s="463"/>
      <c r="SPD121" s="463"/>
      <c r="SPE121" s="267"/>
      <c r="SPF121" s="464"/>
      <c r="SPG121" s="464"/>
      <c r="SPH121" s="464"/>
      <c r="SPI121" s="267"/>
      <c r="SPJ121" s="465"/>
      <c r="SPK121" s="465"/>
      <c r="SPL121" s="465"/>
      <c r="SPM121" s="268"/>
      <c r="SPN121" s="463"/>
      <c r="SPO121" s="463"/>
      <c r="SPP121" s="463"/>
      <c r="SPQ121" s="268"/>
      <c r="SPR121" s="463"/>
      <c r="SPS121" s="463"/>
      <c r="SPT121" s="463"/>
      <c r="SPU121" s="267"/>
      <c r="SPV121" s="464"/>
      <c r="SPW121" s="464"/>
      <c r="SPX121" s="464"/>
      <c r="SPY121" s="267"/>
      <c r="SPZ121" s="465"/>
      <c r="SQA121" s="465"/>
      <c r="SQB121" s="465"/>
      <c r="SQC121" s="268"/>
      <c r="SQD121" s="463"/>
      <c r="SQE121" s="463"/>
      <c r="SQF121" s="463"/>
      <c r="SQG121" s="268"/>
      <c r="SQH121" s="463"/>
      <c r="SQI121" s="463"/>
      <c r="SQJ121" s="463"/>
      <c r="SQK121" s="267"/>
      <c r="SQL121" s="464"/>
      <c r="SQM121" s="464"/>
      <c r="SQN121" s="464"/>
      <c r="SQO121" s="267"/>
      <c r="SQP121" s="465"/>
      <c r="SQQ121" s="465"/>
      <c r="SQR121" s="465"/>
      <c r="SQS121" s="268"/>
      <c r="SQT121" s="463"/>
      <c r="SQU121" s="463"/>
      <c r="SQV121" s="463"/>
      <c r="SQW121" s="268"/>
      <c r="SQX121" s="463"/>
      <c r="SQY121" s="463"/>
      <c r="SQZ121" s="463"/>
      <c r="SRA121" s="267"/>
      <c r="SRB121" s="464"/>
      <c r="SRC121" s="464"/>
      <c r="SRD121" s="464"/>
      <c r="SRE121" s="267"/>
      <c r="SRF121" s="465"/>
      <c r="SRG121" s="465"/>
      <c r="SRH121" s="465"/>
      <c r="SRI121" s="268"/>
      <c r="SRJ121" s="463"/>
      <c r="SRK121" s="463"/>
      <c r="SRL121" s="463"/>
      <c r="SRM121" s="268"/>
      <c r="SRN121" s="463"/>
      <c r="SRO121" s="463"/>
      <c r="SRP121" s="463"/>
      <c r="SRQ121" s="267"/>
      <c r="SRR121" s="464"/>
      <c r="SRS121" s="464"/>
      <c r="SRT121" s="464"/>
      <c r="SRU121" s="267"/>
      <c r="SRV121" s="465"/>
      <c r="SRW121" s="465"/>
      <c r="SRX121" s="465"/>
      <c r="SRY121" s="268"/>
      <c r="SRZ121" s="463"/>
      <c r="SSA121" s="463"/>
      <c r="SSB121" s="463"/>
      <c r="SSC121" s="268"/>
      <c r="SSD121" s="463"/>
      <c r="SSE121" s="463"/>
      <c r="SSF121" s="463"/>
      <c r="SSG121" s="267"/>
      <c r="SSH121" s="464"/>
      <c r="SSI121" s="464"/>
      <c r="SSJ121" s="464"/>
      <c r="SSK121" s="267"/>
      <c r="SSL121" s="465"/>
      <c r="SSM121" s="465"/>
      <c r="SSN121" s="465"/>
      <c r="SSO121" s="268"/>
      <c r="SSP121" s="463"/>
      <c r="SSQ121" s="463"/>
      <c r="SSR121" s="463"/>
      <c r="SSS121" s="268"/>
      <c r="SST121" s="463"/>
      <c r="SSU121" s="463"/>
      <c r="SSV121" s="463"/>
      <c r="SSW121" s="267"/>
      <c r="SSX121" s="464"/>
      <c r="SSY121" s="464"/>
      <c r="SSZ121" s="464"/>
      <c r="STA121" s="267"/>
      <c r="STB121" s="465"/>
      <c r="STC121" s="465"/>
      <c r="STD121" s="465"/>
      <c r="STE121" s="268"/>
      <c r="STF121" s="463"/>
      <c r="STG121" s="463"/>
      <c r="STH121" s="463"/>
      <c r="STI121" s="268"/>
      <c r="STJ121" s="463"/>
      <c r="STK121" s="463"/>
      <c r="STL121" s="463"/>
      <c r="STM121" s="267"/>
      <c r="STN121" s="464"/>
      <c r="STO121" s="464"/>
      <c r="STP121" s="464"/>
      <c r="STQ121" s="267"/>
      <c r="STR121" s="465"/>
      <c r="STS121" s="465"/>
      <c r="STT121" s="465"/>
      <c r="STU121" s="268"/>
      <c r="STV121" s="463"/>
      <c r="STW121" s="463"/>
      <c r="STX121" s="463"/>
      <c r="STY121" s="268"/>
      <c r="STZ121" s="463"/>
      <c r="SUA121" s="463"/>
      <c r="SUB121" s="463"/>
      <c r="SUC121" s="267"/>
      <c r="SUD121" s="464"/>
      <c r="SUE121" s="464"/>
      <c r="SUF121" s="464"/>
      <c r="SUG121" s="267"/>
      <c r="SUH121" s="465"/>
      <c r="SUI121" s="465"/>
      <c r="SUJ121" s="465"/>
      <c r="SUK121" s="268"/>
      <c r="SUL121" s="463"/>
      <c r="SUM121" s="463"/>
      <c r="SUN121" s="463"/>
      <c r="SUO121" s="268"/>
      <c r="SUP121" s="463"/>
      <c r="SUQ121" s="463"/>
      <c r="SUR121" s="463"/>
      <c r="SUS121" s="267"/>
      <c r="SUT121" s="464"/>
      <c r="SUU121" s="464"/>
      <c r="SUV121" s="464"/>
      <c r="SUW121" s="267"/>
      <c r="SUX121" s="465"/>
      <c r="SUY121" s="465"/>
      <c r="SUZ121" s="465"/>
      <c r="SVA121" s="268"/>
      <c r="SVB121" s="463"/>
      <c r="SVC121" s="463"/>
      <c r="SVD121" s="463"/>
      <c r="SVE121" s="268"/>
      <c r="SVF121" s="463"/>
      <c r="SVG121" s="463"/>
      <c r="SVH121" s="463"/>
      <c r="SVI121" s="267"/>
      <c r="SVJ121" s="464"/>
      <c r="SVK121" s="464"/>
      <c r="SVL121" s="464"/>
      <c r="SVM121" s="267"/>
      <c r="SVN121" s="465"/>
      <c r="SVO121" s="465"/>
      <c r="SVP121" s="465"/>
      <c r="SVQ121" s="268"/>
      <c r="SVR121" s="463"/>
      <c r="SVS121" s="463"/>
      <c r="SVT121" s="463"/>
      <c r="SVU121" s="268"/>
      <c r="SVV121" s="463"/>
      <c r="SVW121" s="463"/>
      <c r="SVX121" s="463"/>
      <c r="SVY121" s="267"/>
      <c r="SVZ121" s="464"/>
      <c r="SWA121" s="464"/>
      <c r="SWB121" s="464"/>
      <c r="SWC121" s="267"/>
      <c r="SWD121" s="465"/>
      <c r="SWE121" s="465"/>
      <c r="SWF121" s="465"/>
      <c r="SWG121" s="268"/>
      <c r="SWH121" s="463"/>
      <c r="SWI121" s="463"/>
      <c r="SWJ121" s="463"/>
      <c r="SWK121" s="268"/>
      <c r="SWL121" s="463"/>
      <c r="SWM121" s="463"/>
      <c r="SWN121" s="463"/>
      <c r="SWO121" s="267"/>
      <c r="SWP121" s="464"/>
      <c r="SWQ121" s="464"/>
      <c r="SWR121" s="464"/>
      <c r="SWS121" s="267"/>
      <c r="SWT121" s="465"/>
      <c r="SWU121" s="465"/>
      <c r="SWV121" s="465"/>
      <c r="SWW121" s="268"/>
      <c r="SWX121" s="463"/>
      <c r="SWY121" s="463"/>
      <c r="SWZ121" s="463"/>
      <c r="SXA121" s="268"/>
      <c r="SXB121" s="463"/>
      <c r="SXC121" s="463"/>
      <c r="SXD121" s="463"/>
      <c r="SXE121" s="267"/>
      <c r="SXF121" s="464"/>
      <c r="SXG121" s="464"/>
      <c r="SXH121" s="464"/>
      <c r="SXI121" s="267"/>
      <c r="SXJ121" s="465"/>
      <c r="SXK121" s="465"/>
      <c r="SXL121" s="465"/>
      <c r="SXM121" s="268"/>
      <c r="SXN121" s="463"/>
      <c r="SXO121" s="463"/>
      <c r="SXP121" s="463"/>
      <c r="SXQ121" s="268"/>
      <c r="SXR121" s="463"/>
      <c r="SXS121" s="463"/>
      <c r="SXT121" s="463"/>
      <c r="SXU121" s="267"/>
      <c r="SXV121" s="464"/>
      <c r="SXW121" s="464"/>
      <c r="SXX121" s="464"/>
      <c r="SXY121" s="267"/>
      <c r="SXZ121" s="465"/>
      <c r="SYA121" s="465"/>
      <c r="SYB121" s="465"/>
      <c r="SYC121" s="268"/>
      <c r="SYD121" s="463"/>
      <c r="SYE121" s="463"/>
      <c r="SYF121" s="463"/>
      <c r="SYG121" s="268"/>
      <c r="SYH121" s="463"/>
      <c r="SYI121" s="463"/>
      <c r="SYJ121" s="463"/>
      <c r="SYK121" s="267"/>
      <c r="SYL121" s="464"/>
      <c r="SYM121" s="464"/>
      <c r="SYN121" s="464"/>
      <c r="SYO121" s="267"/>
      <c r="SYP121" s="465"/>
      <c r="SYQ121" s="465"/>
      <c r="SYR121" s="465"/>
      <c r="SYS121" s="268"/>
      <c r="SYT121" s="463"/>
      <c r="SYU121" s="463"/>
      <c r="SYV121" s="463"/>
      <c r="SYW121" s="268"/>
      <c r="SYX121" s="463"/>
      <c r="SYY121" s="463"/>
      <c r="SYZ121" s="463"/>
      <c r="SZA121" s="267"/>
      <c r="SZB121" s="464"/>
      <c r="SZC121" s="464"/>
      <c r="SZD121" s="464"/>
      <c r="SZE121" s="267"/>
      <c r="SZF121" s="465"/>
      <c r="SZG121" s="465"/>
      <c r="SZH121" s="465"/>
      <c r="SZI121" s="268"/>
      <c r="SZJ121" s="463"/>
      <c r="SZK121" s="463"/>
      <c r="SZL121" s="463"/>
      <c r="SZM121" s="268"/>
      <c r="SZN121" s="463"/>
      <c r="SZO121" s="463"/>
      <c r="SZP121" s="463"/>
      <c r="SZQ121" s="267"/>
      <c r="SZR121" s="464"/>
      <c r="SZS121" s="464"/>
      <c r="SZT121" s="464"/>
      <c r="SZU121" s="267"/>
      <c r="SZV121" s="465"/>
      <c r="SZW121" s="465"/>
      <c r="SZX121" s="465"/>
      <c r="SZY121" s="268"/>
      <c r="SZZ121" s="463"/>
      <c r="TAA121" s="463"/>
      <c r="TAB121" s="463"/>
      <c r="TAC121" s="268"/>
      <c r="TAD121" s="463"/>
      <c r="TAE121" s="463"/>
      <c r="TAF121" s="463"/>
      <c r="TAG121" s="267"/>
      <c r="TAH121" s="464"/>
      <c r="TAI121" s="464"/>
      <c r="TAJ121" s="464"/>
      <c r="TAK121" s="267"/>
      <c r="TAL121" s="465"/>
      <c r="TAM121" s="465"/>
      <c r="TAN121" s="465"/>
      <c r="TAO121" s="268"/>
      <c r="TAP121" s="463"/>
      <c r="TAQ121" s="463"/>
      <c r="TAR121" s="463"/>
      <c r="TAS121" s="268"/>
      <c r="TAT121" s="463"/>
      <c r="TAU121" s="463"/>
      <c r="TAV121" s="463"/>
      <c r="TAW121" s="267"/>
      <c r="TAX121" s="464"/>
      <c r="TAY121" s="464"/>
      <c r="TAZ121" s="464"/>
      <c r="TBA121" s="267"/>
      <c r="TBB121" s="465"/>
      <c r="TBC121" s="465"/>
      <c r="TBD121" s="465"/>
      <c r="TBE121" s="268"/>
      <c r="TBF121" s="463"/>
      <c r="TBG121" s="463"/>
      <c r="TBH121" s="463"/>
      <c r="TBI121" s="268"/>
      <c r="TBJ121" s="463"/>
      <c r="TBK121" s="463"/>
      <c r="TBL121" s="463"/>
      <c r="TBM121" s="267"/>
      <c r="TBN121" s="464"/>
      <c r="TBO121" s="464"/>
      <c r="TBP121" s="464"/>
      <c r="TBQ121" s="267"/>
      <c r="TBR121" s="465"/>
      <c r="TBS121" s="465"/>
      <c r="TBT121" s="465"/>
      <c r="TBU121" s="268"/>
      <c r="TBV121" s="463"/>
      <c r="TBW121" s="463"/>
      <c r="TBX121" s="463"/>
      <c r="TBY121" s="268"/>
      <c r="TBZ121" s="463"/>
      <c r="TCA121" s="463"/>
      <c r="TCB121" s="463"/>
      <c r="TCC121" s="267"/>
      <c r="TCD121" s="464"/>
      <c r="TCE121" s="464"/>
      <c r="TCF121" s="464"/>
      <c r="TCG121" s="267"/>
      <c r="TCH121" s="465"/>
      <c r="TCI121" s="465"/>
      <c r="TCJ121" s="465"/>
      <c r="TCK121" s="268"/>
      <c r="TCL121" s="463"/>
      <c r="TCM121" s="463"/>
      <c r="TCN121" s="463"/>
      <c r="TCO121" s="268"/>
      <c r="TCP121" s="463"/>
      <c r="TCQ121" s="463"/>
      <c r="TCR121" s="463"/>
      <c r="TCS121" s="267"/>
      <c r="TCT121" s="464"/>
      <c r="TCU121" s="464"/>
      <c r="TCV121" s="464"/>
      <c r="TCW121" s="267"/>
      <c r="TCX121" s="465"/>
      <c r="TCY121" s="465"/>
      <c r="TCZ121" s="465"/>
      <c r="TDA121" s="268"/>
      <c r="TDB121" s="463"/>
      <c r="TDC121" s="463"/>
      <c r="TDD121" s="463"/>
      <c r="TDE121" s="268"/>
      <c r="TDF121" s="463"/>
      <c r="TDG121" s="463"/>
      <c r="TDH121" s="463"/>
      <c r="TDI121" s="267"/>
      <c r="TDJ121" s="464"/>
      <c r="TDK121" s="464"/>
      <c r="TDL121" s="464"/>
      <c r="TDM121" s="267"/>
      <c r="TDN121" s="465"/>
      <c r="TDO121" s="465"/>
      <c r="TDP121" s="465"/>
      <c r="TDQ121" s="268"/>
      <c r="TDR121" s="463"/>
      <c r="TDS121" s="463"/>
      <c r="TDT121" s="463"/>
      <c r="TDU121" s="268"/>
      <c r="TDV121" s="463"/>
      <c r="TDW121" s="463"/>
      <c r="TDX121" s="463"/>
      <c r="TDY121" s="267"/>
      <c r="TDZ121" s="464"/>
      <c r="TEA121" s="464"/>
      <c r="TEB121" s="464"/>
      <c r="TEC121" s="267"/>
      <c r="TED121" s="465"/>
      <c r="TEE121" s="465"/>
      <c r="TEF121" s="465"/>
      <c r="TEG121" s="268"/>
      <c r="TEH121" s="463"/>
      <c r="TEI121" s="463"/>
      <c r="TEJ121" s="463"/>
      <c r="TEK121" s="268"/>
      <c r="TEL121" s="463"/>
      <c r="TEM121" s="463"/>
      <c r="TEN121" s="463"/>
      <c r="TEO121" s="267"/>
      <c r="TEP121" s="464"/>
      <c r="TEQ121" s="464"/>
      <c r="TER121" s="464"/>
      <c r="TES121" s="267"/>
      <c r="TET121" s="465"/>
      <c r="TEU121" s="465"/>
      <c r="TEV121" s="465"/>
      <c r="TEW121" s="268"/>
      <c r="TEX121" s="463"/>
      <c r="TEY121" s="463"/>
      <c r="TEZ121" s="463"/>
      <c r="TFA121" s="268"/>
      <c r="TFB121" s="463"/>
      <c r="TFC121" s="463"/>
      <c r="TFD121" s="463"/>
      <c r="TFE121" s="267"/>
      <c r="TFF121" s="464"/>
      <c r="TFG121" s="464"/>
      <c r="TFH121" s="464"/>
      <c r="TFI121" s="267"/>
      <c r="TFJ121" s="465"/>
      <c r="TFK121" s="465"/>
      <c r="TFL121" s="465"/>
      <c r="TFM121" s="268"/>
      <c r="TFN121" s="463"/>
      <c r="TFO121" s="463"/>
      <c r="TFP121" s="463"/>
      <c r="TFQ121" s="268"/>
      <c r="TFR121" s="463"/>
      <c r="TFS121" s="463"/>
      <c r="TFT121" s="463"/>
      <c r="TFU121" s="267"/>
      <c r="TFV121" s="464"/>
      <c r="TFW121" s="464"/>
      <c r="TFX121" s="464"/>
      <c r="TFY121" s="267"/>
      <c r="TFZ121" s="465"/>
      <c r="TGA121" s="465"/>
      <c r="TGB121" s="465"/>
      <c r="TGC121" s="268"/>
      <c r="TGD121" s="463"/>
      <c r="TGE121" s="463"/>
      <c r="TGF121" s="463"/>
      <c r="TGG121" s="268"/>
      <c r="TGH121" s="463"/>
      <c r="TGI121" s="463"/>
      <c r="TGJ121" s="463"/>
      <c r="TGK121" s="267"/>
      <c r="TGL121" s="464"/>
      <c r="TGM121" s="464"/>
      <c r="TGN121" s="464"/>
      <c r="TGO121" s="267"/>
      <c r="TGP121" s="465"/>
      <c r="TGQ121" s="465"/>
      <c r="TGR121" s="465"/>
      <c r="TGS121" s="268"/>
      <c r="TGT121" s="463"/>
      <c r="TGU121" s="463"/>
      <c r="TGV121" s="463"/>
      <c r="TGW121" s="268"/>
      <c r="TGX121" s="463"/>
      <c r="TGY121" s="463"/>
      <c r="TGZ121" s="463"/>
      <c r="THA121" s="267"/>
      <c r="THB121" s="464"/>
      <c r="THC121" s="464"/>
      <c r="THD121" s="464"/>
      <c r="THE121" s="267"/>
      <c r="THF121" s="465"/>
      <c r="THG121" s="465"/>
      <c r="THH121" s="465"/>
      <c r="THI121" s="268"/>
      <c r="THJ121" s="463"/>
      <c r="THK121" s="463"/>
      <c r="THL121" s="463"/>
      <c r="THM121" s="268"/>
      <c r="THN121" s="463"/>
      <c r="THO121" s="463"/>
      <c r="THP121" s="463"/>
      <c r="THQ121" s="267"/>
      <c r="THR121" s="464"/>
      <c r="THS121" s="464"/>
      <c r="THT121" s="464"/>
      <c r="THU121" s="267"/>
      <c r="THV121" s="465"/>
      <c r="THW121" s="465"/>
      <c r="THX121" s="465"/>
      <c r="THY121" s="268"/>
      <c r="THZ121" s="463"/>
      <c r="TIA121" s="463"/>
      <c r="TIB121" s="463"/>
      <c r="TIC121" s="268"/>
      <c r="TID121" s="463"/>
      <c r="TIE121" s="463"/>
      <c r="TIF121" s="463"/>
      <c r="TIG121" s="267"/>
      <c r="TIH121" s="464"/>
      <c r="TII121" s="464"/>
      <c r="TIJ121" s="464"/>
      <c r="TIK121" s="267"/>
      <c r="TIL121" s="465"/>
      <c r="TIM121" s="465"/>
      <c r="TIN121" s="465"/>
      <c r="TIO121" s="268"/>
      <c r="TIP121" s="463"/>
      <c r="TIQ121" s="463"/>
      <c r="TIR121" s="463"/>
      <c r="TIS121" s="268"/>
      <c r="TIT121" s="463"/>
      <c r="TIU121" s="463"/>
      <c r="TIV121" s="463"/>
      <c r="TIW121" s="267"/>
      <c r="TIX121" s="464"/>
      <c r="TIY121" s="464"/>
      <c r="TIZ121" s="464"/>
      <c r="TJA121" s="267"/>
      <c r="TJB121" s="465"/>
      <c r="TJC121" s="465"/>
      <c r="TJD121" s="465"/>
      <c r="TJE121" s="268"/>
      <c r="TJF121" s="463"/>
      <c r="TJG121" s="463"/>
      <c r="TJH121" s="463"/>
      <c r="TJI121" s="268"/>
      <c r="TJJ121" s="463"/>
      <c r="TJK121" s="463"/>
      <c r="TJL121" s="463"/>
      <c r="TJM121" s="267"/>
      <c r="TJN121" s="464"/>
      <c r="TJO121" s="464"/>
      <c r="TJP121" s="464"/>
      <c r="TJQ121" s="267"/>
      <c r="TJR121" s="465"/>
      <c r="TJS121" s="465"/>
      <c r="TJT121" s="465"/>
      <c r="TJU121" s="268"/>
      <c r="TJV121" s="463"/>
      <c r="TJW121" s="463"/>
      <c r="TJX121" s="463"/>
      <c r="TJY121" s="268"/>
      <c r="TJZ121" s="463"/>
      <c r="TKA121" s="463"/>
      <c r="TKB121" s="463"/>
      <c r="TKC121" s="267"/>
      <c r="TKD121" s="464"/>
      <c r="TKE121" s="464"/>
      <c r="TKF121" s="464"/>
      <c r="TKG121" s="267"/>
      <c r="TKH121" s="465"/>
      <c r="TKI121" s="465"/>
      <c r="TKJ121" s="465"/>
      <c r="TKK121" s="268"/>
      <c r="TKL121" s="463"/>
      <c r="TKM121" s="463"/>
      <c r="TKN121" s="463"/>
      <c r="TKO121" s="268"/>
      <c r="TKP121" s="463"/>
      <c r="TKQ121" s="463"/>
      <c r="TKR121" s="463"/>
      <c r="TKS121" s="267"/>
      <c r="TKT121" s="464"/>
      <c r="TKU121" s="464"/>
      <c r="TKV121" s="464"/>
      <c r="TKW121" s="267"/>
      <c r="TKX121" s="465"/>
      <c r="TKY121" s="465"/>
      <c r="TKZ121" s="465"/>
      <c r="TLA121" s="268"/>
      <c r="TLB121" s="463"/>
      <c r="TLC121" s="463"/>
      <c r="TLD121" s="463"/>
      <c r="TLE121" s="268"/>
      <c r="TLF121" s="463"/>
      <c r="TLG121" s="463"/>
      <c r="TLH121" s="463"/>
      <c r="TLI121" s="267"/>
      <c r="TLJ121" s="464"/>
      <c r="TLK121" s="464"/>
      <c r="TLL121" s="464"/>
      <c r="TLM121" s="267"/>
      <c r="TLN121" s="465"/>
      <c r="TLO121" s="465"/>
      <c r="TLP121" s="465"/>
      <c r="TLQ121" s="268"/>
      <c r="TLR121" s="463"/>
      <c r="TLS121" s="463"/>
      <c r="TLT121" s="463"/>
      <c r="TLU121" s="268"/>
      <c r="TLV121" s="463"/>
      <c r="TLW121" s="463"/>
      <c r="TLX121" s="463"/>
      <c r="TLY121" s="267"/>
      <c r="TLZ121" s="464"/>
      <c r="TMA121" s="464"/>
      <c r="TMB121" s="464"/>
      <c r="TMC121" s="267"/>
      <c r="TMD121" s="465"/>
      <c r="TME121" s="465"/>
      <c r="TMF121" s="465"/>
      <c r="TMG121" s="268"/>
      <c r="TMH121" s="463"/>
      <c r="TMI121" s="463"/>
      <c r="TMJ121" s="463"/>
      <c r="TMK121" s="268"/>
      <c r="TML121" s="463"/>
      <c r="TMM121" s="463"/>
      <c r="TMN121" s="463"/>
      <c r="TMO121" s="267"/>
      <c r="TMP121" s="464"/>
      <c r="TMQ121" s="464"/>
      <c r="TMR121" s="464"/>
      <c r="TMS121" s="267"/>
      <c r="TMT121" s="465"/>
      <c r="TMU121" s="465"/>
      <c r="TMV121" s="465"/>
      <c r="TMW121" s="268"/>
      <c r="TMX121" s="463"/>
      <c r="TMY121" s="463"/>
      <c r="TMZ121" s="463"/>
      <c r="TNA121" s="268"/>
      <c r="TNB121" s="463"/>
      <c r="TNC121" s="463"/>
      <c r="TND121" s="463"/>
      <c r="TNE121" s="267"/>
      <c r="TNF121" s="464"/>
      <c r="TNG121" s="464"/>
      <c r="TNH121" s="464"/>
      <c r="TNI121" s="267"/>
      <c r="TNJ121" s="465"/>
      <c r="TNK121" s="465"/>
      <c r="TNL121" s="465"/>
      <c r="TNM121" s="268"/>
      <c r="TNN121" s="463"/>
      <c r="TNO121" s="463"/>
      <c r="TNP121" s="463"/>
      <c r="TNQ121" s="268"/>
      <c r="TNR121" s="463"/>
      <c r="TNS121" s="463"/>
      <c r="TNT121" s="463"/>
      <c r="TNU121" s="267"/>
      <c r="TNV121" s="464"/>
      <c r="TNW121" s="464"/>
      <c r="TNX121" s="464"/>
      <c r="TNY121" s="267"/>
      <c r="TNZ121" s="465"/>
      <c r="TOA121" s="465"/>
      <c r="TOB121" s="465"/>
      <c r="TOC121" s="268"/>
      <c r="TOD121" s="463"/>
      <c r="TOE121" s="463"/>
      <c r="TOF121" s="463"/>
      <c r="TOG121" s="268"/>
      <c r="TOH121" s="463"/>
      <c r="TOI121" s="463"/>
      <c r="TOJ121" s="463"/>
      <c r="TOK121" s="267"/>
      <c r="TOL121" s="464"/>
      <c r="TOM121" s="464"/>
      <c r="TON121" s="464"/>
      <c r="TOO121" s="267"/>
      <c r="TOP121" s="465"/>
      <c r="TOQ121" s="465"/>
      <c r="TOR121" s="465"/>
      <c r="TOS121" s="268"/>
      <c r="TOT121" s="463"/>
      <c r="TOU121" s="463"/>
      <c r="TOV121" s="463"/>
      <c r="TOW121" s="268"/>
      <c r="TOX121" s="463"/>
      <c r="TOY121" s="463"/>
      <c r="TOZ121" s="463"/>
      <c r="TPA121" s="267"/>
      <c r="TPB121" s="464"/>
      <c r="TPC121" s="464"/>
      <c r="TPD121" s="464"/>
      <c r="TPE121" s="267"/>
      <c r="TPF121" s="465"/>
      <c r="TPG121" s="465"/>
      <c r="TPH121" s="465"/>
      <c r="TPI121" s="268"/>
      <c r="TPJ121" s="463"/>
      <c r="TPK121" s="463"/>
      <c r="TPL121" s="463"/>
      <c r="TPM121" s="268"/>
      <c r="TPN121" s="463"/>
      <c r="TPO121" s="463"/>
      <c r="TPP121" s="463"/>
      <c r="TPQ121" s="267"/>
      <c r="TPR121" s="464"/>
      <c r="TPS121" s="464"/>
      <c r="TPT121" s="464"/>
      <c r="TPU121" s="267"/>
      <c r="TPV121" s="465"/>
      <c r="TPW121" s="465"/>
      <c r="TPX121" s="465"/>
      <c r="TPY121" s="268"/>
      <c r="TPZ121" s="463"/>
      <c r="TQA121" s="463"/>
      <c r="TQB121" s="463"/>
      <c r="TQC121" s="268"/>
      <c r="TQD121" s="463"/>
      <c r="TQE121" s="463"/>
      <c r="TQF121" s="463"/>
      <c r="TQG121" s="267"/>
      <c r="TQH121" s="464"/>
      <c r="TQI121" s="464"/>
      <c r="TQJ121" s="464"/>
      <c r="TQK121" s="267"/>
      <c r="TQL121" s="465"/>
      <c r="TQM121" s="465"/>
      <c r="TQN121" s="465"/>
      <c r="TQO121" s="268"/>
      <c r="TQP121" s="463"/>
      <c r="TQQ121" s="463"/>
      <c r="TQR121" s="463"/>
      <c r="TQS121" s="268"/>
      <c r="TQT121" s="463"/>
      <c r="TQU121" s="463"/>
      <c r="TQV121" s="463"/>
      <c r="TQW121" s="267"/>
      <c r="TQX121" s="464"/>
      <c r="TQY121" s="464"/>
      <c r="TQZ121" s="464"/>
      <c r="TRA121" s="267"/>
      <c r="TRB121" s="465"/>
      <c r="TRC121" s="465"/>
      <c r="TRD121" s="465"/>
      <c r="TRE121" s="268"/>
      <c r="TRF121" s="463"/>
      <c r="TRG121" s="463"/>
      <c r="TRH121" s="463"/>
      <c r="TRI121" s="268"/>
      <c r="TRJ121" s="463"/>
      <c r="TRK121" s="463"/>
      <c r="TRL121" s="463"/>
      <c r="TRM121" s="267"/>
      <c r="TRN121" s="464"/>
      <c r="TRO121" s="464"/>
      <c r="TRP121" s="464"/>
      <c r="TRQ121" s="267"/>
      <c r="TRR121" s="465"/>
      <c r="TRS121" s="465"/>
      <c r="TRT121" s="465"/>
      <c r="TRU121" s="268"/>
      <c r="TRV121" s="463"/>
      <c r="TRW121" s="463"/>
      <c r="TRX121" s="463"/>
      <c r="TRY121" s="268"/>
      <c r="TRZ121" s="463"/>
      <c r="TSA121" s="463"/>
      <c r="TSB121" s="463"/>
      <c r="TSC121" s="267"/>
      <c r="TSD121" s="464"/>
      <c r="TSE121" s="464"/>
      <c r="TSF121" s="464"/>
      <c r="TSG121" s="267"/>
      <c r="TSH121" s="465"/>
      <c r="TSI121" s="465"/>
      <c r="TSJ121" s="465"/>
      <c r="TSK121" s="268"/>
      <c r="TSL121" s="463"/>
      <c r="TSM121" s="463"/>
      <c r="TSN121" s="463"/>
      <c r="TSO121" s="268"/>
      <c r="TSP121" s="463"/>
      <c r="TSQ121" s="463"/>
      <c r="TSR121" s="463"/>
      <c r="TSS121" s="267"/>
      <c r="TST121" s="464"/>
      <c r="TSU121" s="464"/>
      <c r="TSV121" s="464"/>
      <c r="TSW121" s="267"/>
      <c r="TSX121" s="465"/>
      <c r="TSY121" s="465"/>
      <c r="TSZ121" s="465"/>
      <c r="TTA121" s="268"/>
      <c r="TTB121" s="463"/>
      <c r="TTC121" s="463"/>
      <c r="TTD121" s="463"/>
      <c r="TTE121" s="268"/>
      <c r="TTF121" s="463"/>
      <c r="TTG121" s="463"/>
      <c r="TTH121" s="463"/>
      <c r="TTI121" s="267"/>
      <c r="TTJ121" s="464"/>
      <c r="TTK121" s="464"/>
      <c r="TTL121" s="464"/>
      <c r="TTM121" s="267"/>
      <c r="TTN121" s="465"/>
      <c r="TTO121" s="465"/>
      <c r="TTP121" s="465"/>
      <c r="TTQ121" s="268"/>
      <c r="TTR121" s="463"/>
      <c r="TTS121" s="463"/>
      <c r="TTT121" s="463"/>
      <c r="TTU121" s="268"/>
      <c r="TTV121" s="463"/>
      <c r="TTW121" s="463"/>
      <c r="TTX121" s="463"/>
      <c r="TTY121" s="267"/>
      <c r="TTZ121" s="464"/>
      <c r="TUA121" s="464"/>
      <c r="TUB121" s="464"/>
      <c r="TUC121" s="267"/>
      <c r="TUD121" s="465"/>
      <c r="TUE121" s="465"/>
      <c r="TUF121" s="465"/>
      <c r="TUG121" s="268"/>
      <c r="TUH121" s="463"/>
      <c r="TUI121" s="463"/>
      <c r="TUJ121" s="463"/>
      <c r="TUK121" s="268"/>
      <c r="TUL121" s="463"/>
      <c r="TUM121" s="463"/>
      <c r="TUN121" s="463"/>
      <c r="TUO121" s="267"/>
      <c r="TUP121" s="464"/>
      <c r="TUQ121" s="464"/>
      <c r="TUR121" s="464"/>
      <c r="TUS121" s="267"/>
      <c r="TUT121" s="465"/>
      <c r="TUU121" s="465"/>
      <c r="TUV121" s="465"/>
      <c r="TUW121" s="268"/>
      <c r="TUX121" s="463"/>
      <c r="TUY121" s="463"/>
      <c r="TUZ121" s="463"/>
      <c r="TVA121" s="268"/>
      <c r="TVB121" s="463"/>
      <c r="TVC121" s="463"/>
      <c r="TVD121" s="463"/>
      <c r="TVE121" s="267"/>
      <c r="TVF121" s="464"/>
      <c r="TVG121" s="464"/>
      <c r="TVH121" s="464"/>
      <c r="TVI121" s="267"/>
      <c r="TVJ121" s="465"/>
      <c r="TVK121" s="465"/>
      <c r="TVL121" s="465"/>
      <c r="TVM121" s="268"/>
      <c r="TVN121" s="463"/>
      <c r="TVO121" s="463"/>
      <c r="TVP121" s="463"/>
      <c r="TVQ121" s="268"/>
      <c r="TVR121" s="463"/>
      <c r="TVS121" s="463"/>
      <c r="TVT121" s="463"/>
      <c r="TVU121" s="267"/>
      <c r="TVV121" s="464"/>
      <c r="TVW121" s="464"/>
      <c r="TVX121" s="464"/>
      <c r="TVY121" s="267"/>
      <c r="TVZ121" s="465"/>
      <c r="TWA121" s="465"/>
      <c r="TWB121" s="465"/>
      <c r="TWC121" s="268"/>
      <c r="TWD121" s="463"/>
      <c r="TWE121" s="463"/>
      <c r="TWF121" s="463"/>
      <c r="TWG121" s="268"/>
      <c r="TWH121" s="463"/>
      <c r="TWI121" s="463"/>
      <c r="TWJ121" s="463"/>
      <c r="TWK121" s="267"/>
      <c r="TWL121" s="464"/>
      <c r="TWM121" s="464"/>
      <c r="TWN121" s="464"/>
      <c r="TWO121" s="267"/>
      <c r="TWP121" s="465"/>
      <c r="TWQ121" s="465"/>
      <c r="TWR121" s="465"/>
      <c r="TWS121" s="268"/>
      <c r="TWT121" s="463"/>
      <c r="TWU121" s="463"/>
      <c r="TWV121" s="463"/>
      <c r="TWW121" s="268"/>
      <c r="TWX121" s="463"/>
      <c r="TWY121" s="463"/>
      <c r="TWZ121" s="463"/>
      <c r="TXA121" s="267"/>
      <c r="TXB121" s="464"/>
      <c r="TXC121" s="464"/>
      <c r="TXD121" s="464"/>
      <c r="TXE121" s="267"/>
      <c r="TXF121" s="465"/>
      <c r="TXG121" s="465"/>
      <c r="TXH121" s="465"/>
      <c r="TXI121" s="268"/>
      <c r="TXJ121" s="463"/>
      <c r="TXK121" s="463"/>
      <c r="TXL121" s="463"/>
      <c r="TXM121" s="268"/>
      <c r="TXN121" s="463"/>
      <c r="TXO121" s="463"/>
      <c r="TXP121" s="463"/>
      <c r="TXQ121" s="267"/>
      <c r="TXR121" s="464"/>
      <c r="TXS121" s="464"/>
      <c r="TXT121" s="464"/>
      <c r="TXU121" s="267"/>
      <c r="TXV121" s="465"/>
      <c r="TXW121" s="465"/>
      <c r="TXX121" s="465"/>
      <c r="TXY121" s="268"/>
      <c r="TXZ121" s="463"/>
      <c r="TYA121" s="463"/>
      <c r="TYB121" s="463"/>
      <c r="TYC121" s="268"/>
      <c r="TYD121" s="463"/>
      <c r="TYE121" s="463"/>
      <c r="TYF121" s="463"/>
      <c r="TYG121" s="267"/>
      <c r="TYH121" s="464"/>
      <c r="TYI121" s="464"/>
      <c r="TYJ121" s="464"/>
      <c r="TYK121" s="267"/>
      <c r="TYL121" s="465"/>
      <c r="TYM121" s="465"/>
      <c r="TYN121" s="465"/>
      <c r="TYO121" s="268"/>
      <c r="TYP121" s="463"/>
      <c r="TYQ121" s="463"/>
      <c r="TYR121" s="463"/>
      <c r="TYS121" s="268"/>
      <c r="TYT121" s="463"/>
      <c r="TYU121" s="463"/>
      <c r="TYV121" s="463"/>
      <c r="TYW121" s="267"/>
      <c r="TYX121" s="464"/>
      <c r="TYY121" s="464"/>
      <c r="TYZ121" s="464"/>
      <c r="TZA121" s="267"/>
      <c r="TZB121" s="465"/>
      <c r="TZC121" s="465"/>
      <c r="TZD121" s="465"/>
      <c r="TZE121" s="268"/>
      <c r="TZF121" s="463"/>
      <c r="TZG121" s="463"/>
      <c r="TZH121" s="463"/>
      <c r="TZI121" s="268"/>
      <c r="TZJ121" s="463"/>
      <c r="TZK121" s="463"/>
      <c r="TZL121" s="463"/>
      <c r="TZM121" s="267"/>
      <c r="TZN121" s="464"/>
      <c r="TZO121" s="464"/>
      <c r="TZP121" s="464"/>
      <c r="TZQ121" s="267"/>
      <c r="TZR121" s="465"/>
      <c r="TZS121" s="465"/>
      <c r="TZT121" s="465"/>
      <c r="TZU121" s="268"/>
      <c r="TZV121" s="463"/>
      <c r="TZW121" s="463"/>
      <c r="TZX121" s="463"/>
      <c r="TZY121" s="268"/>
      <c r="TZZ121" s="463"/>
      <c r="UAA121" s="463"/>
      <c r="UAB121" s="463"/>
      <c r="UAC121" s="267"/>
      <c r="UAD121" s="464"/>
      <c r="UAE121" s="464"/>
      <c r="UAF121" s="464"/>
      <c r="UAG121" s="267"/>
      <c r="UAH121" s="465"/>
      <c r="UAI121" s="465"/>
      <c r="UAJ121" s="465"/>
      <c r="UAK121" s="268"/>
      <c r="UAL121" s="463"/>
      <c r="UAM121" s="463"/>
      <c r="UAN121" s="463"/>
      <c r="UAO121" s="268"/>
      <c r="UAP121" s="463"/>
      <c r="UAQ121" s="463"/>
      <c r="UAR121" s="463"/>
      <c r="UAS121" s="267"/>
      <c r="UAT121" s="464"/>
      <c r="UAU121" s="464"/>
      <c r="UAV121" s="464"/>
      <c r="UAW121" s="267"/>
      <c r="UAX121" s="465"/>
      <c r="UAY121" s="465"/>
      <c r="UAZ121" s="465"/>
      <c r="UBA121" s="268"/>
      <c r="UBB121" s="463"/>
      <c r="UBC121" s="463"/>
      <c r="UBD121" s="463"/>
      <c r="UBE121" s="268"/>
      <c r="UBF121" s="463"/>
      <c r="UBG121" s="463"/>
      <c r="UBH121" s="463"/>
      <c r="UBI121" s="267"/>
      <c r="UBJ121" s="464"/>
      <c r="UBK121" s="464"/>
      <c r="UBL121" s="464"/>
      <c r="UBM121" s="267"/>
      <c r="UBN121" s="465"/>
      <c r="UBO121" s="465"/>
      <c r="UBP121" s="465"/>
      <c r="UBQ121" s="268"/>
      <c r="UBR121" s="463"/>
      <c r="UBS121" s="463"/>
      <c r="UBT121" s="463"/>
      <c r="UBU121" s="268"/>
      <c r="UBV121" s="463"/>
      <c r="UBW121" s="463"/>
      <c r="UBX121" s="463"/>
      <c r="UBY121" s="267"/>
      <c r="UBZ121" s="464"/>
      <c r="UCA121" s="464"/>
      <c r="UCB121" s="464"/>
      <c r="UCC121" s="267"/>
      <c r="UCD121" s="465"/>
      <c r="UCE121" s="465"/>
      <c r="UCF121" s="465"/>
      <c r="UCG121" s="268"/>
      <c r="UCH121" s="463"/>
      <c r="UCI121" s="463"/>
      <c r="UCJ121" s="463"/>
      <c r="UCK121" s="268"/>
      <c r="UCL121" s="463"/>
      <c r="UCM121" s="463"/>
      <c r="UCN121" s="463"/>
      <c r="UCO121" s="267"/>
      <c r="UCP121" s="464"/>
      <c r="UCQ121" s="464"/>
      <c r="UCR121" s="464"/>
      <c r="UCS121" s="267"/>
      <c r="UCT121" s="465"/>
      <c r="UCU121" s="465"/>
      <c r="UCV121" s="465"/>
      <c r="UCW121" s="268"/>
      <c r="UCX121" s="463"/>
      <c r="UCY121" s="463"/>
      <c r="UCZ121" s="463"/>
      <c r="UDA121" s="268"/>
      <c r="UDB121" s="463"/>
      <c r="UDC121" s="463"/>
      <c r="UDD121" s="463"/>
      <c r="UDE121" s="267"/>
      <c r="UDF121" s="464"/>
      <c r="UDG121" s="464"/>
      <c r="UDH121" s="464"/>
      <c r="UDI121" s="267"/>
      <c r="UDJ121" s="465"/>
      <c r="UDK121" s="465"/>
      <c r="UDL121" s="465"/>
      <c r="UDM121" s="268"/>
      <c r="UDN121" s="463"/>
      <c r="UDO121" s="463"/>
      <c r="UDP121" s="463"/>
      <c r="UDQ121" s="268"/>
      <c r="UDR121" s="463"/>
      <c r="UDS121" s="463"/>
      <c r="UDT121" s="463"/>
      <c r="UDU121" s="267"/>
      <c r="UDV121" s="464"/>
      <c r="UDW121" s="464"/>
      <c r="UDX121" s="464"/>
      <c r="UDY121" s="267"/>
      <c r="UDZ121" s="465"/>
      <c r="UEA121" s="465"/>
      <c r="UEB121" s="465"/>
      <c r="UEC121" s="268"/>
      <c r="UED121" s="463"/>
      <c r="UEE121" s="463"/>
      <c r="UEF121" s="463"/>
      <c r="UEG121" s="268"/>
      <c r="UEH121" s="463"/>
      <c r="UEI121" s="463"/>
      <c r="UEJ121" s="463"/>
      <c r="UEK121" s="267"/>
      <c r="UEL121" s="464"/>
      <c r="UEM121" s="464"/>
      <c r="UEN121" s="464"/>
      <c r="UEO121" s="267"/>
      <c r="UEP121" s="465"/>
      <c r="UEQ121" s="465"/>
      <c r="UER121" s="465"/>
      <c r="UES121" s="268"/>
      <c r="UET121" s="463"/>
      <c r="UEU121" s="463"/>
      <c r="UEV121" s="463"/>
      <c r="UEW121" s="268"/>
      <c r="UEX121" s="463"/>
      <c r="UEY121" s="463"/>
      <c r="UEZ121" s="463"/>
      <c r="UFA121" s="267"/>
      <c r="UFB121" s="464"/>
      <c r="UFC121" s="464"/>
      <c r="UFD121" s="464"/>
      <c r="UFE121" s="267"/>
      <c r="UFF121" s="465"/>
      <c r="UFG121" s="465"/>
      <c r="UFH121" s="465"/>
      <c r="UFI121" s="268"/>
      <c r="UFJ121" s="463"/>
      <c r="UFK121" s="463"/>
      <c r="UFL121" s="463"/>
      <c r="UFM121" s="268"/>
      <c r="UFN121" s="463"/>
      <c r="UFO121" s="463"/>
      <c r="UFP121" s="463"/>
      <c r="UFQ121" s="267"/>
      <c r="UFR121" s="464"/>
      <c r="UFS121" s="464"/>
      <c r="UFT121" s="464"/>
      <c r="UFU121" s="267"/>
      <c r="UFV121" s="465"/>
      <c r="UFW121" s="465"/>
      <c r="UFX121" s="465"/>
      <c r="UFY121" s="268"/>
      <c r="UFZ121" s="463"/>
      <c r="UGA121" s="463"/>
      <c r="UGB121" s="463"/>
      <c r="UGC121" s="268"/>
      <c r="UGD121" s="463"/>
      <c r="UGE121" s="463"/>
      <c r="UGF121" s="463"/>
      <c r="UGG121" s="267"/>
      <c r="UGH121" s="464"/>
      <c r="UGI121" s="464"/>
      <c r="UGJ121" s="464"/>
      <c r="UGK121" s="267"/>
      <c r="UGL121" s="465"/>
      <c r="UGM121" s="465"/>
      <c r="UGN121" s="465"/>
      <c r="UGO121" s="268"/>
      <c r="UGP121" s="463"/>
      <c r="UGQ121" s="463"/>
      <c r="UGR121" s="463"/>
      <c r="UGS121" s="268"/>
      <c r="UGT121" s="463"/>
      <c r="UGU121" s="463"/>
      <c r="UGV121" s="463"/>
      <c r="UGW121" s="267"/>
      <c r="UGX121" s="464"/>
      <c r="UGY121" s="464"/>
      <c r="UGZ121" s="464"/>
      <c r="UHA121" s="267"/>
      <c r="UHB121" s="465"/>
      <c r="UHC121" s="465"/>
      <c r="UHD121" s="465"/>
      <c r="UHE121" s="268"/>
      <c r="UHF121" s="463"/>
      <c r="UHG121" s="463"/>
      <c r="UHH121" s="463"/>
      <c r="UHI121" s="268"/>
      <c r="UHJ121" s="463"/>
      <c r="UHK121" s="463"/>
      <c r="UHL121" s="463"/>
      <c r="UHM121" s="267"/>
      <c r="UHN121" s="464"/>
      <c r="UHO121" s="464"/>
      <c r="UHP121" s="464"/>
      <c r="UHQ121" s="267"/>
      <c r="UHR121" s="465"/>
      <c r="UHS121" s="465"/>
      <c r="UHT121" s="465"/>
      <c r="UHU121" s="268"/>
      <c r="UHV121" s="463"/>
      <c r="UHW121" s="463"/>
      <c r="UHX121" s="463"/>
      <c r="UHY121" s="268"/>
      <c r="UHZ121" s="463"/>
      <c r="UIA121" s="463"/>
      <c r="UIB121" s="463"/>
      <c r="UIC121" s="267"/>
      <c r="UID121" s="464"/>
      <c r="UIE121" s="464"/>
      <c r="UIF121" s="464"/>
      <c r="UIG121" s="267"/>
      <c r="UIH121" s="465"/>
      <c r="UII121" s="465"/>
      <c r="UIJ121" s="465"/>
      <c r="UIK121" s="268"/>
      <c r="UIL121" s="463"/>
      <c r="UIM121" s="463"/>
      <c r="UIN121" s="463"/>
      <c r="UIO121" s="268"/>
      <c r="UIP121" s="463"/>
      <c r="UIQ121" s="463"/>
      <c r="UIR121" s="463"/>
      <c r="UIS121" s="267"/>
      <c r="UIT121" s="464"/>
      <c r="UIU121" s="464"/>
      <c r="UIV121" s="464"/>
      <c r="UIW121" s="267"/>
      <c r="UIX121" s="465"/>
      <c r="UIY121" s="465"/>
      <c r="UIZ121" s="465"/>
      <c r="UJA121" s="268"/>
      <c r="UJB121" s="463"/>
      <c r="UJC121" s="463"/>
      <c r="UJD121" s="463"/>
      <c r="UJE121" s="268"/>
      <c r="UJF121" s="463"/>
      <c r="UJG121" s="463"/>
      <c r="UJH121" s="463"/>
      <c r="UJI121" s="267"/>
      <c r="UJJ121" s="464"/>
      <c r="UJK121" s="464"/>
      <c r="UJL121" s="464"/>
      <c r="UJM121" s="267"/>
      <c r="UJN121" s="465"/>
      <c r="UJO121" s="465"/>
      <c r="UJP121" s="465"/>
      <c r="UJQ121" s="268"/>
      <c r="UJR121" s="463"/>
      <c r="UJS121" s="463"/>
      <c r="UJT121" s="463"/>
      <c r="UJU121" s="268"/>
      <c r="UJV121" s="463"/>
      <c r="UJW121" s="463"/>
      <c r="UJX121" s="463"/>
      <c r="UJY121" s="267"/>
      <c r="UJZ121" s="464"/>
      <c r="UKA121" s="464"/>
      <c r="UKB121" s="464"/>
      <c r="UKC121" s="267"/>
      <c r="UKD121" s="465"/>
      <c r="UKE121" s="465"/>
      <c r="UKF121" s="465"/>
      <c r="UKG121" s="268"/>
      <c r="UKH121" s="463"/>
      <c r="UKI121" s="463"/>
      <c r="UKJ121" s="463"/>
      <c r="UKK121" s="268"/>
      <c r="UKL121" s="463"/>
      <c r="UKM121" s="463"/>
      <c r="UKN121" s="463"/>
      <c r="UKO121" s="267"/>
      <c r="UKP121" s="464"/>
      <c r="UKQ121" s="464"/>
      <c r="UKR121" s="464"/>
      <c r="UKS121" s="267"/>
      <c r="UKT121" s="465"/>
      <c r="UKU121" s="465"/>
      <c r="UKV121" s="465"/>
      <c r="UKW121" s="268"/>
      <c r="UKX121" s="463"/>
      <c r="UKY121" s="463"/>
      <c r="UKZ121" s="463"/>
      <c r="ULA121" s="268"/>
      <c r="ULB121" s="463"/>
      <c r="ULC121" s="463"/>
      <c r="ULD121" s="463"/>
      <c r="ULE121" s="267"/>
      <c r="ULF121" s="464"/>
      <c r="ULG121" s="464"/>
      <c r="ULH121" s="464"/>
      <c r="ULI121" s="267"/>
      <c r="ULJ121" s="465"/>
      <c r="ULK121" s="465"/>
      <c r="ULL121" s="465"/>
      <c r="ULM121" s="268"/>
      <c r="ULN121" s="463"/>
      <c r="ULO121" s="463"/>
      <c r="ULP121" s="463"/>
      <c r="ULQ121" s="268"/>
      <c r="ULR121" s="463"/>
      <c r="ULS121" s="463"/>
      <c r="ULT121" s="463"/>
      <c r="ULU121" s="267"/>
      <c r="ULV121" s="464"/>
      <c r="ULW121" s="464"/>
      <c r="ULX121" s="464"/>
      <c r="ULY121" s="267"/>
      <c r="ULZ121" s="465"/>
      <c r="UMA121" s="465"/>
      <c r="UMB121" s="465"/>
      <c r="UMC121" s="268"/>
      <c r="UMD121" s="463"/>
      <c r="UME121" s="463"/>
      <c r="UMF121" s="463"/>
      <c r="UMG121" s="268"/>
      <c r="UMH121" s="463"/>
      <c r="UMI121" s="463"/>
      <c r="UMJ121" s="463"/>
      <c r="UMK121" s="267"/>
      <c r="UML121" s="464"/>
      <c r="UMM121" s="464"/>
      <c r="UMN121" s="464"/>
      <c r="UMO121" s="267"/>
      <c r="UMP121" s="465"/>
      <c r="UMQ121" s="465"/>
      <c r="UMR121" s="465"/>
      <c r="UMS121" s="268"/>
      <c r="UMT121" s="463"/>
      <c r="UMU121" s="463"/>
      <c r="UMV121" s="463"/>
      <c r="UMW121" s="268"/>
      <c r="UMX121" s="463"/>
      <c r="UMY121" s="463"/>
      <c r="UMZ121" s="463"/>
      <c r="UNA121" s="267"/>
      <c r="UNB121" s="464"/>
      <c r="UNC121" s="464"/>
      <c r="UND121" s="464"/>
      <c r="UNE121" s="267"/>
      <c r="UNF121" s="465"/>
      <c r="UNG121" s="465"/>
      <c r="UNH121" s="465"/>
      <c r="UNI121" s="268"/>
      <c r="UNJ121" s="463"/>
      <c r="UNK121" s="463"/>
      <c r="UNL121" s="463"/>
      <c r="UNM121" s="268"/>
      <c r="UNN121" s="463"/>
      <c r="UNO121" s="463"/>
      <c r="UNP121" s="463"/>
      <c r="UNQ121" s="267"/>
      <c r="UNR121" s="464"/>
      <c r="UNS121" s="464"/>
      <c r="UNT121" s="464"/>
      <c r="UNU121" s="267"/>
      <c r="UNV121" s="465"/>
      <c r="UNW121" s="465"/>
      <c r="UNX121" s="465"/>
      <c r="UNY121" s="268"/>
      <c r="UNZ121" s="463"/>
      <c r="UOA121" s="463"/>
      <c r="UOB121" s="463"/>
      <c r="UOC121" s="268"/>
      <c r="UOD121" s="463"/>
      <c r="UOE121" s="463"/>
      <c r="UOF121" s="463"/>
      <c r="UOG121" s="267"/>
      <c r="UOH121" s="464"/>
      <c r="UOI121" s="464"/>
      <c r="UOJ121" s="464"/>
      <c r="UOK121" s="267"/>
      <c r="UOL121" s="465"/>
      <c r="UOM121" s="465"/>
      <c r="UON121" s="465"/>
      <c r="UOO121" s="268"/>
      <c r="UOP121" s="463"/>
      <c r="UOQ121" s="463"/>
      <c r="UOR121" s="463"/>
      <c r="UOS121" s="268"/>
      <c r="UOT121" s="463"/>
      <c r="UOU121" s="463"/>
      <c r="UOV121" s="463"/>
      <c r="UOW121" s="267"/>
      <c r="UOX121" s="464"/>
      <c r="UOY121" s="464"/>
      <c r="UOZ121" s="464"/>
      <c r="UPA121" s="267"/>
      <c r="UPB121" s="465"/>
      <c r="UPC121" s="465"/>
      <c r="UPD121" s="465"/>
      <c r="UPE121" s="268"/>
      <c r="UPF121" s="463"/>
      <c r="UPG121" s="463"/>
      <c r="UPH121" s="463"/>
      <c r="UPI121" s="268"/>
      <c r="UPJ121" s="463"/>
      <c r="UPK121" s="463"/>
      <c r="UPL121" s="463"/>
      <c r="UPM121" s="267"/>
      <c r="UPN121" s="464"/>
      <c r="UPO121" s="464"/>
      <c r="UPP121" s="464"/>
      <c r="UPQ121" s="267"/>
      <c r="UPR121" s="465"/>
      <c r="UPS121" s="465"/>
      <c r="UPT121" s="465"/>
      <c r="UPU121" s="268"/>
      <c r="UPV121" s="463"/>
      <c r="UPW121" s="463"/>
      <c r="UPX121" s="463"/>
      <c r="UPY121" s="268"/>
      <c r="UPZ121" s="463"/>
      <c r="UQA121" s="463"/>
      <c r="UQB121" s="463"/>
      <c r="UQC121" s="267"/>
      <c r="UQD121" s="464"/>
      <c r="UQE121" s="464"/>
      <c r="UQF121" s="464"/>
      <c r="UQG121" s="267"/>
      <c r="UQH121" s="465"/>
      <c r="UQI121" s="465"/>
      <c r="UQJ121" s="465"/>
      <c r="UQK121" s="268"/>
      <c r="UQL121" s="463"/>
      <c r="UQM121" s="463"/>
      <c r="UQN121" s="463"/>
      <c r="UQO121" s="268"/>
      <c r="UQP121" s="463"/>
      <c r="UQQ121" s="463"/>
      <c r="UQR121" s="463"/>
      <c r="UQS121" s="267"/>
      <c r="UQT121" s="464"/>
      <c r="UQU121" s="464"/>
      <c r="UQV121" s="464"/>
      <c r="UQW121" s="267"/>
      <c r="UQX121" s="465"/>
      <c r="UQY121" s="465"/>
      <c r="UQZ121" s="465"/>
      <c r="URA121" s="268"/>
      <c r="URB121" s="463"/>
      <c r="URC121" s="463"/>
      <c r="URD121" s="463"/>
      <c r="URE121" s="268"/>
      <c r="URF121" s="463"/>
      <c r="URG121" s="463"/>
      <c r="URH121" s="463"/>
      <c r="URI121" s="267"/>
      <c r="URJ121" s="464"/>
      <c r="URK121" s="464"/>
      <c r="URL121" s="464"/>
      <c r="URM121" s="267"/>
      <c r="URN121" s="465"/>
      <c r="URO121" s="465"/>
      <c r="URP121" s="465"/>
      <c r="URQ121" s="268"/>
      <c r="URR121" s="463"/>
      <c r="URS121" s="463"/>
      <c r="URT121" s="463"/>
      <c r="URU121" s="268"/>
      <c r="URV121" s="463"/>
      <c r="URW121" s="463"/>
      <c r="URX121" s="463"/>
      <c r="URY121" s="267"/>
      <c r="URZ121" s="464"/>
      <c r="USA121" s="464"/>
      <c r="USB121" s="464"/>
      <c r="USC121" s="267"/>
      <c r="USD121" s="465"/>
      <c r="USE121" s="465"/>
      <c r="USF121" s="465"/>
      <c r="USG121" s="268"/>
      <c r="USH121" s="463"/>
      <c r="USI121" s="463"/>
      <c r="USJ121" s="463"/>
      <c r="USK121" s="268"/>
      <c r="USL121" s="463"/>
      <c r="USM121" s="463"/>
      <c r="USN121" s="463"/>
      <c r="USO121" s="267"/>
      <c r="USP121" s="464"/>
      <c r="USQ121" s="464"/>
      <c r="USR121" s="464"/>
      <c r="USS121" s="267"/>
      <c r="UST121" s="465"/>
      <c r="USU121" s="465"/>
      <c r="USV121" s="465"/>
      <c r="USW121" s="268"/>
      <c r="USX121" s="463"/>
      <c r="USY121" s="463"/>
      <c r="USZ121" s="463"/>
      <c r="UTA121" s="268"/>
      <c r="UTB121" s="463"/>
      <c r="UTC121" s="463"/>
      <c r="UTD121" s="463"/>
      <c r="UTE121" s="267"/>
      <c r="UTF121" s="464"/>
      <c r="UTG121" s="464"/>
      <c r="UTH121" s="464"/>
      <c r="UTI121" s="267"/>
      <c r="UTJ121" s="465"/>
      <c r="UTK121" s="465"/>
      <c r="UTL121" s="465"/>
      <c r="UTM121" s="268"/>
      <c r="UTN121" s="463"/>
      <c r="UTO121" s="463"/>
      <c r="UTP121" s="463"/>
      <c r="UTQ121" s="268"/>
      <c r="UTR121" s="463"/>
      <c r="UTS121" s="463"/>
      <c r="UTT121" s="463"/>
      <c r="UTU121" s="267"/>
      <c r="UTV121" s="464"/>
      <c r="UTW121" s="464"/>
      <c r="UTX121" s="464"/>
      <c r="UTY121" s="267"/>
      <c r="UTZ121" s="465"/>
      <c r="UUA121" s="465"/>
      <c r="UUB121" s="465"/>
      <c r="UUC121" s="268"/>
      <c r="UUD121" s="463"/>
      <c r="UUE121" s="463"/>
      <c r="UUF121" s="463"/>
      <c r="UUG121" s="268"/>
      <c r="UUH121" s="463"/>
      <c r="UUI121" s="463"/>
      <c r="UUJ121" s="463"/>
      <c r="UUK121" s="267"/>
      <c r="UUL121" s="464"/>
      <c r="UUM121" s="464"/>
      <c r="UUN121" s="464"/>
      <c r="UUO121" s="267"/>
      <c r="UUP121" s="465"/>
      <c r="UUQ121" s="465"/>
      <c r="UUR121" s="465"/>
      <c r="UUS121" s="268"/>
      <c r="UUT121" s="463"/>
      <c r="UUU121" s="463"/>
      <c r="UUV121" s="463"/>
      <c r="UUW121" s="268"/>
      <c r="UUX121" s="463"/>
      <c r="UUY121" s="463"/>
      <c r="UUZ121" s="463"/>
      <c r="UVA121" s="267"/>
      <c r="UVB121" s="464"/>
      <c r="UVC121" s="464"/>
      <c r="UVD121" s="464"/>
      <c r="UVE121" s="267"/>
      <c r="UVF121" s="465"/>
      <c r="UVG121" s="465"/>
      <c r="UVH121" s="465"/>
      <c r="UVI121" s="268"/>
      <c r="UVJ121" s="463"/>
      <c r="UVK121" s="463"/>
      <c r="UVL121" s="463"/>
      <c r="UVM121" s="268"/>
      <c r="UVN121" s="463"/>
      <c r="UVO121" s="463"/>
      <c r="UVP121" s="463"/>
      <c r="UVQ121" s="267"/>
      <c r="UVR121" s="464"/>
      <c r="UVS121" s="464"/>
      <c r="UVT121" s="464"/>
      <c r="UVU121" s="267"/>
      <c r="UVV121" s="465"/>
      <c r="UVW121" s="465"/>
      <c r="UVX121" s="465"/>
      <c r="UVY121" s="268"/>
      <c r="UVZ121" s="463"/>
      <c r="UWA121" s="463"/>
      <c r="UWB121" s="463"/>
      <c r="UWC121" s="268"/>
      <c r="UWD121" s="463"/>
      <c r="UWE121" s="463"/>
      <c r="UWF121" s="463"/>
      <c r="UWG121" s="267"/>
      <c r="UWH121" s="464"/>
      <c r="UWI121" s="464"/>
      <c r="UWJ121" s="464"/>
      <c r="UWK121" s="267"/>
      <c r="UWL121" s="465"/>
      <c r="UWM121" s="465"/>
      <c r="UWN121" s="465"/>
      <c r="UWO121" s="268"/>
      <c r="UWP121" s="463"/>
      <c r="UWQ121" s="463"/>
      <c r="UWR121" s="463"/>
      <c r="UWS121" s="268"/>
      <c r="UWT121" s="463"/>
      <c r="UWU121" s="463"/>
      <c r="UWV121" s="463"/>
      <c r="UWW121" s="267"/>
      <c r="UWX121" s="464"/>
      <c r="UWY121" s="464"/>
      <c r="UWZ121" s="464"/>
      <c r="UXA121" s="267"/>
      <c r="UXB121" s="465"/>
      <c r="UXC121" s="465"/>
      <c r="UXD121" s="465"/>
      <c r="UXE121" s="268"/>
      <c r="UXF121" s="463"/>
      <c r="UXG121" s="463"/>
      <c r="UXH121" s="463"/>
      <c r="UXI121" s="268"/>
      <c r="UXJ121" s="463"/>
      <c r="UXK121" s="463"/>
      <c r="UXL121" s="463"/>
      <c r="UXM121" s="267"/>
      <c r="UXN121" s="464"/>
      <c r="UXO121" s="464"/>
      <c r="UXP121" s="464"/>
      <c r="UXQ121" s="267"/>
      <c r="UXR121" s="465"/>
      <c r="UXS121" s="465"/>
      <c r="UXT121" s="465"/>
      <c r="UXU121" s="268"/>
      <c r="UXV121" s="463"/>
      <c r="UXW121" s="463"/>
      <c r="UXX121" s="463"/>
      <c r="UXY121" s="268"/>
      <c r="UXZ121" s="463"/>
      <c r="UYA121" s="463"/>
      <c r="UYB121" s="463"/>
      <c r="UYC121" s="267"/>
      <c r="UYD121" s="464"/>
      <c r="UYE121" s="464"/>
      <c r="UYF121" s="464"/>
      <c r="UYG121" s="267"/>
      <c r="UYH121" s="465"/>
      <c r="UYI121" s="465"/>
      <c r="UYJ121" s="465"/>
      <c r="UYK121" s="268"/>
      <c r="UYL121" s="463"/>
      <c r="UYM121" s="463"/>
      <c r="UYN121" s="463"/>
      <c r="UYO121" s="268"/>
      <c r="UYP121" s="463"/>
      <c r="UYQ121" s="463"/>
      <c r="UYR121" s="463"/>
      <c r="UYS121" s="267"/>
      <c r="UYT121" s="464"/>
      <c r="UYU121" s="464"/>
      <c r="UYV121" s="464"/>
      <c r="UYW121" s="267"/>
      <c r="UYX121" s="465"/>
      <c r="UYY121" s="465"/>
      <c r="UYZ121" s="465"/>
      <c r="UZA121" s="268"/>
      <c r="UZB121" s="463"/>
      <c r="UZC121" s="463"/>
      <c r="UZD121" s="463"/>
      <c r="UZE121" s="268"/>
      <c r="UZF121" s="463"/>
      <c r="UZG121" s="463"/>
      <c r="UZH121" s="463"/>
      <c r="UZI121" s="267"/>
      <c r="UZJ121" s="464"/>
      <c r="UZK121" s="464"/>
      <c r="UZL121" s="464"/>
      <c r="UZM121" s="267"/>
      <c r="UZN121" s="465"/>
      <c r="UZO121" s="465"/>
      <c r="UZP121" s="465"/>
      <c r="UZQ121" s="268"/>
      <c r="UZR121" s="463"/>
      <c r="UZS121" s="463"/>
      <c r="UZT121" s="463"/>
      <c r="UZU121" s="268"/>
      <c r="UZV121" s="463"/>
      <c r="UZW121" s="463"/>
      <c r="UZX121" s="463"/>
      <c r="UZY121" s="267"/>
      <c r="UZZ121" s="464"/>
      <c r="VAA121" s="464"/>
      <c r="VAB121" s="464"/>
      <c r="VAC121" s="267"/>
      <c r="VAD121" s="465"/>
      <c r="VAE121" s="465"/>
      <c r="VAF121" s="465"/>
      <c r="VAG121" s="268"/>
      <c r="VAH121" s="463"/>
      <c r="VAI121" s="463"/>
      <c r="VAJ121" s="463"/>
      <c r="VAK121" s="268"/>
      <c r="VAL121" s="463"/>
      <c r="VAM121" s="463"/>
      <c r="VAN121" s="463"/>
      <c r="VAO121" s="267"/>
      <c r="VAP121" s="464"/>
      <c r="VAQ121" s="464"/>
      <c r="VAR121" s="464"/>
      <c r="VAS121" s="267"/>
      <c r="VAT121" s="465"/>
      <c r="VAU121" s="465"/>
      <c r="VAV121" s="465"/>
      <c r="VAW121" s="268"/>
      <c r="VAX121" s="463"/>
      <c r="VAY121" s="463"/>
      <c r="VAZ121" s="463"/>
      <c r="VBA121" s="268"/>
      <c r="VBB121" s="463"/>
      <c r="VBC121" s="463"/>
      <c r="VBD121" s="463"/>
      <c r="VBE121" s="267"/>
      <c r="VBF121" s="464"/>
      <c r="VBG121" s="464"/>
      <c r="VBH121" s="464"/>
      <c r="VBI121" s="267"/>
      <c r="VBJ121" s="465"/>
      <c r="VBK121" s="465"/>
      <c r="VBL121" s="465"/>
      <c r="VBM121" s="268"/>
      <c r="VBN121" s="463"/>
      <c r="VBO121" s="463"/>
      <c r="VBP121" s="463"/>
      <c r="VBQ121" s="268"/>
      <c r="VBR121" s="463"/>
      <c r="VBS121" s="463"/>
      <c r="VBT121" s="463"/>
      <c r="VBU121" s="267"/>
      <c r="VBV121" s="464"/>
      <c r="VBW121" s="464"/>
      <c r="VBX121" s="464"/>
      <c r="VBY121" s="267"/>
      <c r="VBZ121" s="465"/>
      <c r="VCA121" s="465"/>
      <c r="VCB121" s="465"/>
      <c r="VCC121" s="268"/>
      <c r="VCD121" s="463"/>
      <c r="VCE121" s="463"/>
      <c r="VCF121" s="463"/>
      <c r="VCG121" s="268"/>
      <c r="VCH121" s="463"/>
      <c r="VCI121" s="463"/>
      <c r="VCJ121" s="463"/>
      <c r="VCK121" s="267"/>
      <c r="VCL121" s="464"/>
      <c r="VCM121" s="464"/>
      <c r="VCN121" s="464"/>
      <c r="VCO121" s="267"/>
      <c r="VCP121" s="465"/>
      <c r="VCQ121" s="465"/>
      <c r="VCR121" s="465"/>
      <c r="VCS121" s="268"/>
      <c r="VCT121" s="463"/>
      <c r="VCU121" s="463"/>
      <c r="VCV121" s="463"/>
      <c r="VCW121" s="268"/>
      <c r="VCX121" s="463"/>
      <c r="VCY121" s="463"/>
      <c r="VCZ121" s="463"/>
      <c r="VDA121" s="267"/>
      <c r="VDB121" s="464"/>
      <c r="VDC121" s="464"/>
      <c r="VDD121" s="464"/>
      <c r="VDE121" s="267"/>
      <c r="VDF121" s="465"/>
      <c r="VDG121" s="465"/>
      <c r="VDH121" s="465"/>
      <c r="VDI121" s="268"/>
      <c r="VDJ121" s="463"/>
      <c r="VDK121" s="463"/>
      <c r="VDL121" s="463"/>
      <c r="VDM121" s="268"/>
      <c r="VDN121" s="463"/>
      <c r="VDO121" s="463"/>
      <c r="VDP121" s="463"/>
      <c r="VDQ121" s="267"/>
      <c r="VDR121" s="464"/>
      <c r="VDS121" s="464"/>
      <c r="VDT121" s="464"/>
      <c r="VDU121" s="267"/>
      <c r="VDV121" s="465"/>
      <c r="VDW121" s="465"/>
      <c r="VDX121" s="465"/>
      <c r="VDY121" s="268"/>
      <c r="VDZ121" s="463"/>
      <c r="VEA121" s="463"/>
      <c r="VEB121" s="463"/>
      <c r="VEC121" s="268"/>
      <c r="VED121" s="463"/>
      <c r="VEE121" s="463"/>
      <c r="VEF121" s="463"/>
      <c r="VEG121" s="267"/>
      <c r="VEH121" s="464"/>
      <c r="VEI121" s="464"/>
      <c r="VEJ121" s="464"/>
      <c r="VEK121" s="267"/>
      <c r="VEL121" s="465"/>
      <c r="VEM121" s="465"/>
      <c r="VEN121" s="465"/>
      <c r="VEO121" s="268"/>
      <c r="VEP121" s="463"/>
      <c r="VEQ121" s="463"/>
      <c r="VER121" s="463"/>
      <c r="VES121" s="268"/>
      <c r="VET121" s="463"/>
      <c r="VEU121" s="463"/>
      <c r="VEV121" s="463"/>
      <c r="VEW121" s="267"/>
      <c r="VEX121" s="464"/>
      <c r="VEY121" s="464"/>
      <c r="VEZ121" s="464"/>
      <c r="VFA121" s="267"/>
      <c r="VFB121" s="465"/>
      <c r="VFC121" s="465"/>
      <c r="VFD121" s="465"/>
      <c r="VFE121" s="268"/>
      <c r="VFF121" s="463"/>
      <c r="VFG121" s="463"/>
      <c r="VFH121" s="463"/>
      <c r="VFI121" s="268"/>
      <c r="VFJ121" s="463"/>
      <c r="VFK121" s="463"/>
      <c r="VFL121" s="463"/>
      <c r="VFM121" s="267"/>
      <c r="VFN121" s="464"/>
      <c r="VFO121" s="464"/>
      <c r="VFP121" s="464"/>
      <c r="VFQ121" s="267"/>
      <c r="VFR121" s="465"/>
      <c r="VFS121" s="465"/>
      <c r="VFT121" s="465"/>
      <c r="VFU121" s="268"/>
      <c r="VFV121" s="463"/>
      <c r="VFW121" s="463"/>
      <c r="VFX121" s="463"/>
      <c r="VFY121" s="268"/>
      <c r="VFZ121" s="463"/>
      <c r="VGA121" s="463"/>
      <c r="VGB121" s="463"/>
      <c r="VGC121" s="267"/>
      <c r="VGD121" s="464"/>
      <c r="VGE121" s="464"/>
      <c r="VGF121" s="464"/>
      <c r="VGG121" s="267"/>
      <c r="VGH121" s="465"/>
      <c r="VGI121" s="465"/>
      <c r="VGJ121" s="465"/>
      <c r="VGK121" s="268"/>
      <c r="VGL121" s="463"/>
      <c r="VGM121" s="463"/>
      <c r="VGN121" s="463"/>
      <c r="VGO121" s="268"/>
      <c r="VGP121" s="463"/>
      <c r="VGQ121" s="463"/>
      <c r="VGR121" s="463"/>
      <c r="VGS121" s="267"/>
      <c r="VGT121" s="464"/>
      <c r="VGU121" s="464"/>
      <c r="VGV121" s="464"/>
      <c r="VGW121" s="267"/>
      <c r="VGX121" s="465"/>
      <c r="VGY121" s="465"/>
      <c r="VGZ121" s="465"/>
      <c r="VHA121" s="268"/>
      <c r="VHB121" s="463"/>
      <c r="VHC121" s="463"/>
      <c r="VHD121" s="463"/>
      <c r="VHE121" s="268"/>
      <c r="VHF121" s="463"/>
      <c r="VHG121" s="463"/>
      <c r="VHH121" s="463"/>
      <c r="VHI121" s="267"/>
      <c r="VHJ121" s="464"/>
      <c r="VHK121" s="464"/>
      <c r="VHL121" s="464"/>
      <c r="VHM121" s="267"/>
      <c r="VHN121" s="465"/>
      <c r="VHO121" s="465"/>
      <c r="VHP121" s="465"/>
      <c r="VHQ121" s="268"/>
      <c r="VHR121" s="463"/>
      <c r="VHS121" s="463"/>
      <c r="VHT121" s="463"/>
      <c r="VHU121" s="268"/>
      <c r="VHV121" s="463"/>
      <c r="VHW121" s="463"/>
      <c r="VHX121" s="463"/>
      <c r="VHY121" s="267"/>
      <c r="VHZ121" s="464"/>
      <c r="VIA121" s="464"/>
      <c r="VIB121" s="464"/>
      <c r="VIC121" s="267"/>
      <c r="VID121" s="465"/>
      <c r="VIE121" s="465"/>
      <c r="VIF121" s="465"/>
      <c r="VIG121" s="268"/>
      <c r="VIH121" s="463"/>
      <c r="VII121" s="463"/>
      <c r="VIJ121" s="463"/>
      <c r="VIK121" s="268"/>
      <c r="VIL121" s="463"/>
      <c r="VIM121" s="463"/>
      <c r="VIN121" s="463"/>
      <c r="VIO121" s="267"/>
      <c r="VIP121" s="464"/>
      <c r="VIQ121" s="464"/>
      <c r="VIR121" s="464"/>
      <c r="VIS121" s="267"/>
      <c r="VIT121" s="465"/>
      <c r="VIU121" s="465"/>
      <c r="VIV121" s="465"/>
      <c r="VIW121" s="268"/>
      <c r="VIX121" s="463"/>
      <c r="VIY121" s="463"/>
      <c r="VIZ121" s="463"/>
      <c r="VJA121" s="268"/>
      <c r="VJB121" s="463"/>
      <c r="VJC121" s="463"/>
      <c r="VJD121" s="463"/>
      <c r="VJE121" s="267"/>
      <c r="VJF121" s="464"/>
      <c r="VJG121" s="464"/>
      <c r="VJH121" s="464"/>
      <c r="VJI121" s="267"/>
      <c r="VJJ121" s="465"/>
      <c r="VJK121" s="465"/>
      <c r="VJL121" s="465"/>
      <c r="VJM121" s="268"/>
      <c r="VJN121" s="463"/>
      <c r="VJO121" s="463"/>
      <c r="VJP121" s="463"/>
      <c r="VJQ121" s="268"/>
      <c r="VJR121" s="463"/>
      <c r="VJS121" s="463"/>
      <c r="VJT121" s="463"/>
      <c r="VJU121" s="267"/>
      <c r="VJV121" s="464"/>
      <c r="VJW121" s="464"/>
      <c r="VJX121" s="464"/>
      <c r="VJY121" s="267"/>
      <c r="VJZ121" s="465"/>
      <c r="VKA121" s="465"/>
      <c r="VKB121" s="465"/>
      <c r="VKC121" s="268"/>
      <c r="VKD121" s="463"/>
      <c r="VKE121" s="463"/>
      <c r="VKF121" s="463"/>
      <c r="VKG121" s="268"/>
      <c r="VKH121" s="463"/>
      <c r="VKI121" s="463"/>
      <c r="VKJ121" s="463"/>
      <c r="VKK121" s="267"/>
      <c r="VKL121" s="464"/>
      <c r="VKM121" s="464"/>
      <c r="VKN121" s="464"/>
      <c r="VKO121" s="267"/>
      <c r="VKP121" s="465"/>
      <c r="VKQ121" s="465"/>
      <c r="VKR121" s="465"/>
      <c r="VKS121" s="268"/>
      <c r="VKT121" s="463"/>
      <c r="VKU121" s="463"/>
      <c r="VKV121" s="463"/>
      <c r="VKW121" s="268"/>
      <c r="VKX121" s="463"/>
      <c r="VKY121" s="463"/>
      <c r="VKZ121" s="463"/>
      <c r="VLA121" s="267"/>
      <c r="VLB121" s="464"/>
      <c r="VLC121" s="464"/>
      <c r="VLD121" s="464"/>
      <c r="VLE121" s="267"/>
      <c r="VLF121" s="465"/>
      <c r="VLG121" s="465"/>
      <c r="VLH121" s="465"/>
      <c r="VLI121" s="268"/>
      <c r="VLJ121" s="463"/>
      <c r="VLK121" s="463"/>
      <c r="VLL121" s="463"/>
      <c r="VLM121" s="268"/>
      <c r="VLN121" s="463"/>
      <c r="VLO121" s="463"/>
      <c r="VLP121" s="463"/>
      <c r="VLQ121" s="267"/>
      <c r="VLR121" s="464"/>
      <c r="VLS121" s="464"/>
      <c r="VLT121" s="464"/>
      <c r="VLU121" s="267"/>
      <c r="VLV121" s="465"/>
      <c r="VLW121" s="465"/>
      <c r="VLX121" s="465"/>
      <c r="VLY121" s="268"/>
      <c r="VLZ121" s="463"/>
      <c r="VMA121" s="463"/>
      <c r="VMB121" s="463"/>
      <c r="VMC121" s="268"/>
      <c r="VMD121" s="463"/>
      <c r="VME121" s="463"/>
      <c r="VMF121" s="463"/>
      <c r="VMG121" s="267"/>
      <c r="VMH121" s="464"/>
      <c r="VMI121" s="464"/>
      <c r="VMJ121" s="464"/>
      <c r="VMK121" s="267"/>
      <c r="VML121" s="465"/>
      <c r="VMM121" s="465"/>
      <c r="VMN121" s="465"/>
      <c r="VMO121" s="268"/>
      <c r="VMP121" s="463"/>
      <c r="VMQ121" s="463"/>
      <c r="VMR121" s="463"/>
      <c r="VMS121" s="268"/>
      <c r="VMT121" s="463"/>
      <c r="VMU121" s="463"/>
      <c r="VMV121" s="463"/>
      <c r="VMW121" s="267"/>
      <c r="VMX121" s="464"/>
      <c r="VMY121" s="464"/>
      <c r="VMZ121" s="464"/>
      <c r="VNA121" s="267"/>
      <c r="VNB121" s="465"/>
      <c r="VNC121" s="465"/>
      <c r="VND121" s="465"/>
      <c r="VNE121" s="268"/>
      <c r="VNF121" s="463"/>
      <c r="VNG121" s="463"/>
      <c r="VNH121" s="463"/>
      <c r="VNI121" s="268"/>
      <c r="VNJ121" s="463"/>
      <c r="VNK121" s="463"/>
      <c r="VNL121" s="463"/>
      <c r="VNM121" s="267"/>
      <c r="VNN121" s="464"/>
      <c r="VNO121" s="464"/>
      <c r="VNP121" s="464"/>
      <c r="VNQ121" s="267"/>
      <c r="VNR121" s="465"/>
      <c r="VNS121" s="465"/>
      <c r="VNT121" s="465"/>
      <c r="VNU121" s="268"/>
      <c r="VNV121" s="463"/>
      <c r="VNW121" s="463"/>
      <c r="VNX121" s="463"/>
      <c r="VNY121" s="268"/>
      <c r="VNZ121" s="463"/>
      <c r="VOA121" s="463"/>
      <c r="VOB121" s="463"/>
      <c r="VOC121" s="267"/>
      <c r="VOD121" s="464"/>
      <c r="VOE121" s="464"/>
      <c r="VOF121" s="464"/>
      <c r="VOG121" s="267"/>
      <c r="VOH121" s="465"/>
      <c r="VOI121" s="465"/>
      <c r="VOJ121" s="465"/>
      <c r="VOK121" s="268"/>
      <c r="VOL121" s="463"/>
      <c r="VOM121" s="463"/>
      <c r="VON121" s="463"/>
      <c r="VOO121" s="268"/>
      <c r="VOP121" s="463"/>
      <c r="VOQ121" s="463"/>
      <c r="VOR121" s="463"/>
      <c r="VOS121" s="267"/>
      <c r="VOT121" s="464"/>
      <c r="VOU121" s="464"/>
      <c r="VOV121" s="464"/>
      <c r="VOW121" s="267"/>
      <c r="VOX121" s="465"/>
      <c r="VOY121" s="465"/>
      <c r="VOZ121" s="465"/>
      <c r="VPA121" s="268"/>
      <c r="VPB121" s="463"/>
      <c r="VPC121" s="463"/>
      <c r="VPD121" s="463"/>
      <c r="VPE121" s="268"/>
      <c r="VPF121" s="463"/>
      <c r="VPG121" s="463"/>
      <c r="VPH121" s="463"/>
      <c r="VPI121" s="267"/>
      <c r="VPJ121" s="464"/>
      <c r="VPK121" s="464"/>
      <c r="VPL121" s="464"/>
      <c r="VPM121" s="267"/>
      <c r="VPN121" s="465"/>
      <c r="VPO121" s="465"/>
      <c r="VPP121" s="465"/>
      <c r="VPQ121" s="268"/>
      <c r="VPR121" s="463"/>
      <c r="VPS121" s="463"/>
      <c r="VPT121" s="463"/>
      <c r="VPU121" s="268"/>
      <c r="VPV121" s="463"/>
      <c r="VPW121" s="463"/>
      <c r="VPX121" s="463"/>
      <c r="VPY121" s="267"/>
      <c r="VPZ121" s="464"/>
      <c r="VQA121" s="464"/>
      <c r="VQB121" s="464"/>
      <c r="VQC121" s="267"/>
      <c r="VQD121" s="465"/>
      <c r="VQE121" s="465"/>
      <c r="VQF121" s="465"/>
      <c r="VQG121" s="268"/>
      <c r="VQH121" s="463"/>
      <c r="VQI121" s="463"/>
      <c r="VQJ121" s="463"/>
      <c r="VQK121" s="268"/>
      <c r="VQL121" s="463"/>
      <c r="VQM121" s="463"/>
      <c r="VQN121" s="463"/>
      <c r="VQO121" s="267"/>
      <c r="VQP121" s="464"/>
      <c r="VQQ121" s="464"/>
      <c r="VQR121" s="464"/>
      <c r="VQS121" s="267"/>
      <c r="VQT121" s="465"/>
      <c r="VQU121" s="465"/>
      <c r="VQV121" s="465"/>
      <c r="VQW121" s="268"/>
      <c r="VQX121" s="463"/>
      <c r="VQY121" s="463"/>
      <c r="VQZ121" s="463"/>
      <c r="VRA121" s="268"/>
      <c r="VRB121" s="463"/>
      <c r="VRC121" s="463"/>
      <c r="VRD121" s="463"/>
      <c r="VRE121" s="267"/>
      <c r="VRF121" s="464"/>
      <c r="VRG121" s="464"/>
      <c r="VRH121" s="464"/>
      <c r="VRI121" s="267"/>
      <c r="VRJ121" s="465"/>
      <c r="VRK121" s="465"/>
      <c r="VRL121" s="465"/>
      <c r="VRM121" s="268"/>
      <c r="VRN121" s="463"/>
      <c r="VRO121" s="463"/>
      <c r="VRP121" s="463"/>
      <c r="VRQ121" s="268"/>
      <c r="VRR121" s="463"/>
      <c r="VRS121" s="463"/>
      <c r="VRT121" s="463"/>
      <c r="VRU121" s="267"/>
      <c r="VRV121" s="464"/>
      <c r="VRW121" s="464"/>
      <c r="VRX121" s="464"/>
      <c r="VRY121" s="267"/>
      <c r="VRZ121" s="465"/>
      <c r="VSA121" s="465"/>
      <c r="VSB121" s="465"/>
      <c r="VSC121" s="268"/>
      <c r="VSD121" s="463"/>
      <c r="VSE121" s="463"/>
      <c r="VSF121" s="463"/>
      <c r="VSG121" s="268"/>
      <c r="VSH121" s="463"/>
      <c r="VSI121" s="463"/>
      <c r="VSJ121" s="463"/>
      <c r="VSK121" s="267"/>
      <c r="VSL121" s="464"/>
      <c r="VSM121" s="464"/>
      <c r="VSN121" s="464"/>
      <c r="VSO121" s="267"/>
      <c r="VSP121" s="465"/>
      <c r="VSQ121" s="465"/>
      <c r="VSR121" s="465"/>
      <c r="VSS121" s="268"/>
      <c r="VST121" s="463"/>
      <c r="VSU121" s="463"/>
      <c r="VSV121" s="463"/>
      <c r="VSW121" s="268"/>
      <c r="VSX121" s="463"/>
      <c r="VSY121" s="463"/>
      <c r="VSZ121" s="463"/>
      <c r="VTA121" s="267"/>
      <c r="VTB121" s="464"/>
      <c r="VTC121" s="464"/>
      <c r="VTD121" s="464"/>
      <c r="VTE121" s="267"/>
      <c r="VTF121" s="465"/>
      <c r="VTG121" s="465"/>
      <c r="VTH121" s="465"/>
      <c r="VTI121" s="268"/>
      <c r="VTJ121" s="463"/>
      <c r="VTK121" s="463"/>
      <c r="VTL121" s="463"/>
      <c r="VTM121" s="268"/>
      <c r="VTN121" s="463"/>
      <c r="VTO121" s="463"/>
      <c r="VTP121" s="463"/>
      <c r="VTQ121" s="267"/>
      <c r="VTR121" s="464"/>
      <c r="VTS121" s="464"/>
      <c r="VTT121" s="464"/>
      <c r="VTU121" s="267"/>
      <c r="VTV121" s="465"/>
      <c r="VTW121" s="465"/>
      <c r="VTX121" s="465"/>
      <c r="VTY121" s="268"/>
      <c r="VTZ121" s="463"/>
      <c r="VUA121" s="463"/>
      <c r="VUB121" s="463"/>
      <c r="VUC121" s="268"/>
      <c r="VUD121" s="463"/>
      <c r="VUE121" s="463"/>
      <c r="VUF121" s="463"/>
      <c r="VUG121" s="267"/>
      <c r="VUH121" s="464"/>
      <c r="VUI121" s="464"/>
      <c r="VUJ121" s="464"/>
      <c r="VUK121" s="267"/>
      <c r="VUL121" s="465"/>
      <c r="VUM121" s="465"/>
      <c r="VUN121" s="465"/>
      <c r="VUO121" s="268"/>
      <c r="VUP121" s="463"/>
      <c r="VUQ121" s="463"/>
      <c r="VUR121" s="463"/>
      <c r="VUS121" s="268"/>
      <c r="VUT121" s="463"/>
      <c r="VUU121" s="463"/>
      <c r="VUV121" s="463"/>
      <c r="VUW121" s="267"/>
      <c r="VUX121" s="464"/>
      <c r="VUY121" s="464"/>
      <c r="VUZ121" s="464"/>
      <c r="VVA121" s="267"/>
      <c r="VVB121" s="465"/>
      <c r="VVC121" s="465"/>
      <c r="VVD121" s="465"/>
      <c r="VVE121" s="268"/>
      <c r="VVF121" s="463"/>
      <c r="VVG121" s="463"/>
      <c r="VVH121" s="463"/>
      <c r="VVI121" s="268"/>
      <c r="VVJ121" s="463"/>
      <c r="VVK121" s="463"/>
      <c r="VVL121" s="463"/>
      <c r="VVM121" s="267"/>
      <c r="VVN121" s="464"/>
      <c r="VVO121" s="464"/>
      <c r="VVP121" s="464"/>
      <c r="VVQ121" s="267"/>
      <c r="VVR121" s="465"/>
      <c r="VVS121" s="465"/>
      <c r="VVT121" s="465"/>
      <c r="VVU121" s="268"/>
      <c r="VVV121" s="463"/>
      <c r="VVW121" s="463"/>
      <c r="VVX121" s="463"/>
      <c r="VVY121" s="268"/>
      <c r="VVZ121" s="463"/>
      <c r="VWA121" s="463"/>
      <c r="VWB121" s="463"/>
      <c r="VWC121" s="267"/>
      <c r="VWD121" s="464"/>
      <c r="VWE121" s="464"/>
      <c r="VWF121" s="464"/>
      <c r="VWG121" s="267"/>
      <c r="VWH121" s="465"/>
      <c r="VWI121" s="465"/>
      <c r="VWJ121" s="465"/>
      <c r="VWK121" s="268"/>
      <c r="VWL121" s="463"/>
      <c r="VWM121" s="463"/>
      <c r="VWN121" s="463"/>
      <c r="VWO121" s="268"/>
      <c r="VWP121" s="463"/>
      <c r="VWQ121" s="463"/>
      <c r="VWR121" s="463"/>
      <c r="VWS121" s="267"/>
      <c r="VWT121" s="464"/>
      <c r="VWU121" s="464"/>
      <c r="VWV121" s="464"/>
      <c r="VWW121" s="267"/>
      <c r="VWX121" s="465"/>
      <c r="VWY121" s="465"/>
      <c r="VWZ121" s="465"/>
      <c r="VXA121" s="268"/>
      <c r="VXB121" s="463"/>
      <c r="VXC121" s="463"/>
      <c r="VXD121" s="463"/>
      <c r="VXE121" s="268"/>
      <c r="VXF121" s="463"/>
      <c r="VXG121" s="463"/>
      <c r="VXH121" s="463"/>
      <c r="VXI121" s="267"/>
      <c r="VXJ121" s="464"/>
      <c r="VXK121" s="464"/>
      <c r="VXL121" s="464"/>
      <c r="VXM121" s="267"/>
      <c r="VXN121" s="465"/>
      <c r="VXO121" s="465"/>
      <c r="VXP121" s="465"/>
      <c r="VXQ121" s="268"/>
      <c r="VXR121" s="463"/>
      <c r="VXS121" s="463"/>
      <c r="VXT121" s="463"/>
      <c r="VXU121" s="268"/>
      <c r="VXV121" s="463"/>
      <c r="VXW121" s="463"/>
      <c r="VXX121" s="463"/>
      <c r="VXY121" s="267"/>
      <c r="VXZ121" s="464"/>
      <c r="VYA121" s="464"/>
      <c r="VYB121" s="464"/>
      <c r="VYC121" s="267"/>
      <c r="VYD121" s="465"/>
      <c r="VYE121" s="465"/>
      <c r="VYF121" s="465"/>
      <c r="VYG121" s="268"/>
      <c r="VYH121" s="463"/>
      <c r="VYI121" s="463"/>
      <c r="VYJ121" s="463"/>
      <c r="VYK121" s="268"/>
      <c r="VYL121" s="463"/>
      <c r="VYM121" s="463"/>
      <c r="VYN121" s="463"/>
      <c r="VYO121" s="267"/>
      <c r="VYP121" s="464"/>
      <c r="VYQ121" s="464"/>
      <c r="VYR121" s="464"/>
      <c r="VYS121" s="267"/>
      <c r="VYT121" s="465"/>
      <c r="VYU121" s="465"/>
      <c r="VYV121" s="465"/>
      <c r="VYW121" s="268"/>
      <c r="VYX121" s="463"/>
      <c r="VYY121" s="463"/>
      <c r="VYZ121" s="463"/>
      <c r="VZA121" s="268"/>
      <c r="VZB121" s="463"/>
      <c r="VZC121" s="463"/>
      <c r="VZD121" s="463"/>
      <c r="VZE121" s="267"/>
      <c r="VZF121" s="464"/>
      <c r="VZG121" s="464"/>
      <c r="VZH121" s="464"/>
      <c r="VZI121" s="267"/>
      <c r="VZJ121" s="465"/>
      <c r="VZK121" s="465"/>
      <c r="VZL121" s="465"/>
      <c r="VZM121" s="268"/>
      <c r="VZN121" s="463"/>
      <c r="VZO121" s="463"/>
      <c r="VZP121" s="463"/>
      <c r="VZQ121" s="268"/>
      <c r="VZR121" s="463"/>
      <c r="VZS121" s="463"/>
      <c r="VZT121" s="463"/>
      <c r="VZU121" s="267"/>
      <c r="VZV121" s="464"/>
      <c r="VZW121" s="464"/>
      <c r="VZX121" s="464"/>
      <c r="VZY121" s="267"/>
      <c r="VZZ121" s="465"/>
      <c r="WAA121" s="465"/>
      <c r="WAB121" s="465"/>
      <c r="WAC121" s="268"/>
      <c r="WAD121" s="463"/>
      <c r="WAE121" s="463"/>
      <c r="WAF121" s="463"/>
      <c r="WAG121" s="268"/>
      <c r="WAH121" s="463"/>
      <c r="WAI121" s="463"/>
      <c r="WAJ121" s="463"/>
      <c r="WAK121" s="267"/>
      <c r="WAL121" s="464"/>
      <c r="WAM121" s="464"/>
      <c r="WAN121" s="464"/>
      <c r="WAO121" s="267"/>
      <c r="WAP121" s="465"/>
      <c r="WAQ121" s="465"/>
      <c r="WAR121" s="465"/>
      <c r="WAS121" s="268"/>
      <c r="WAT121" s="463"/>
      <c r="WAU121" s="463"/>
      <c r="WAV121" s="463"/>
      <c r="WAW121" s="268"/>
      <c r="WAX121" s="463"/>
      <c r="WAY121" s="463"/>
      <c r="WAZ121" s="463"/>
      <c r="WBA121" s="267"/>
      <c r="WBB121" s="464"/>
      <c r="WBC121" s="464"/>
      <c r="WBD121" s="464"/>
      <c r="WBE121" s="267"/>
      <c r="WBF121" s="465"/>
      <c r="WBG121" s="465"/>
      <c r="WBH121" s="465"/>
      <c r="WBI121" s="268"/>
      <c r="WBJ121" s="463"/>
      <c r="WBK121" s="463"/>
      <c r="WBL121" s="463"/>
      <c r="WBM121" s="268"/>
      <c r="WBN121" s="463"/>
      <c r="WBO121" s="463"/>
      <c r="WBP121" s="463"/>
      <c r="WBQ121" s="267"/>
      <c r="WBR121" s="464"/>
      <c r="WBS121" s="464"/>
      <c r="WBT121" s="464"/>
      <c r="WBU121" s="267"/>
      <c r="WBV121" s="465"/>
      <c r="WBW121" s="465"/>
      <c r="WBX121" s="465"/>
      <c r="WBY121" s="268"/>
      <c r="WBZ121" s="463"/>
      <c r="WCA121" s="463"/>
      <c r="WCB121" s="463"/>
      <c r="WCC121" s="268"/>
      <c r="WCD121" s="463"/>
      <c r="WCE121" s="463"/>
      <c r="WCF121" s="463"/>
      <c r="WCG121" s="267"/>
      <c r="WCH121" s="464"/>
      <c r="WCI121" s="464"/>
      <c r="WCJ121" s="464"/>
      <c r="WCK121" s="267"/>
      <c r="WCL121" s="465"/>
      <c r="WCM121" s="465"/>
      <c r="WCN121" s="465"/>
      <c r="WCO121" s="268"/>
      <c r="WCP121" s="463"/>
      <c r="WCQ121" s="463"/>
      <c r="WCR121" s="463"/>
      <c r="WCS121" s="268"/>
      <c r="WCT121" s="463"/>
      <c r="WCU121" s="463"/>
      <c r="WCV121" s="463"/>
      <c r="WCW121" s="267"/>
      <c r="WCX121" s="464"/>
      <c r="WCY121" s="464"/>
      <c r="WCZ121" s="464"/>
      <c r="WDA121" s="267"/>
      <c r="WDB121" s="465"/>
      <c r="WDC121" s="465"/>
      <c r="WDD121" s="465"/>
      <c r="WDE121" s="268"/>
      <c r="WDF121" s="463"/>
      <c r="WDG121" s="463"/>
      <c r="WDH121" s="463"/>
      <c r="WDI121" s="268"/>
      <c r="WDJ121" s="463"/>
      <c r="WDK121" s="463"/>
      <c r="WDL121" s="463"/>
      <c r="WDM121" s="267"/>
      <c r="WDN121" s="464"/>
      <c r="WDO121" s="464"/>
      <c r="WDP121" s="464"/>
      <c r="WDQ121" s="267"/>
      <c r="WDR121" s="465"/>
      <c r="WDS121" s="465"/>
      <c r="WDT121" s="465"/>
      <c r="WDU121" s="268"/>
      <c r="WDV121" s="463"/>
      <c r="WDW121" s="463"/>
      <c r="WDX121" s="463"/>
      <c r="WDY121" s="268"/>
      <c r="WDZ121" s="463"/>
      <c r="WEA121" s="463"/>
      <c r="WEB121" s="463"/>
      <c r="WEC121" s="267"/>
      <c r="WED121" s="464"/>
      <c r="WEE121" s="464"/>
      <c r="WEF121" s="464"/>
      <c r="WEG121" s="267"/>
      <c r="WEH121" s="465"/>
      <c r="WEI121" s="465"/>
      <c r="WEJ121" s="465"/>
      <c r="WEK121" s="268"/>
      <c r="WEL121" s="463"/>
      <c r="WEM121" s="463"/>
      <c r="WEN121" s="463"/>
      <c r="WEO121" s="268"/>
      <c r="WEP121" s="463"/>
      <c r="WEQ121" s="463"/>
      <c r="WER121" s="463"/>
      <c r="WES121" s="267"/>
      <c r="WET121" s="464"/>
      <c r="WEU121" s="464"/>
      <c r="WEV121" s="464"/>
      <c r="WEW121" s="267"/>
      <c r="WEX121" s="465"/>
      <c r="WEY121" s="465"/>
      <c r="WEZ121" s="465"/>
      <c r="WFA121" s="268"/>
      <c r="WFB121" s="463"/>
      <c r="WFC121" s="463"/>
      <c r="WFD121" s="463"/>
      <c r="WFE121" s="268"/>
      <c r="WFF121" s="463"/>
      <c r="WFG121" s="463"/>
      <c r="WFH121" s="463"/>
      <c r="WFI121" s="267"/>
      <c r="WFJ121" s="464"/>
      <c r="WFK121" s="464"/>
      <c r="WFL121" s="464"/>
      <c r="WFM121" s="267"/>
      <c r="WFN121" s="465"/>
      <c r="WFO121" s="465"/>
      <c r="WFP121" s="465"/>
      <c r="WFQ121" s="268"/>
      <c r="WFR121" s="463"/>
      <c r="WFS121" s="463"/>
      <c r="WFT121" s="463"/>
      <c r="WFU121" s="268"/>
      <c r="WFV121" s="463"/>
      <c r="WFW121" s="463"/>
      <c r="WFX121" s="463"/>
      <c r="WFY121" s="267"/>
      <c r="WFZ121" s="464"/>
      <c r="WGA121" s="464"/>
      <c r="WGB121" s="464"/>
      <c r="WGC121" s="267"/>
      <c r="WGD121" s="465"/>
      <c r="WGE121" s="465"/>
      <c r="WGF121" s="465"/>
      <c r="WGG121" s="268"/>
      <c r="WGH121" s="463"/>
      <c r="WGI121" s="463"/>
      <c r="WGJ121" s="463"/>
      <c r="WGK121" s="268"/>
      <c r="WGL121" s="463"/>
      <c r="WGM121" s="463"/>
      <c r="WGN121" s="463"/>
      <c r="WGO121" s="267"/>
      <c r="WGP121" s="464"/>
      <c r="WGQ121" s="464"/>
      <c r="WGR121" s="464"/>
      <c r="WGS121" s="267"/>
      <c r="WGT121" s="465"/>
      <c r="WGU121" s="465"/>
      <c r="WGV121" s="465"/>
      <c r="WGW121" s="268"/>
      <c r="WGX121" s="463"/>
      <c r="WGY121" s="463"/>
      <c r="WGZ121" s="463"/>
      <c r="WHA121" s="268"/>
      <c r="WHB121" s="463"/>
      <c r="WHC121" s="463"/>
      <c r="WHD121" s="463"/>
      <c r="WHE121" s="267"/>
      <c r="WHF121" s="464"/>
      <c r="WHG121" s="464"/>
      <c r="WHH121" s="464"/>
      <c r="WHI121" s="267"/>
      <c r="WHJ121" s="465"/>
      <c r="WHK121" s="465"/>
      <c r="WHL121" s="465"/>
      <c r="WHM121" s="268"/>
      <c r="WHN121" s="463"/>
      <c r="WHO121" s="463"/>
      <c r="WHP121" s="463"/>
      <c r="WHQ121" s="268"/>
      <c r="WHR121" s="463"/>
      <c r="WHS121" s="463"/>
      <c r="WHT121" s="463"/>
      <c r="WHU121" s="267"/>
      <c r="WHV121" s="464"/>
      <c r="WHW121" s="464"/>
      <c r="WHX121" s="464"/>
      <c r="WHY121" s="267"/>
      <c r="WHZ121" s="465"/>
      <c r="WIA121" s="465"/>
      <c r="WIB121" s="465"/>
      <c r="WIC121" s="268"/>
      <c r="WID121" s="463"/>
      <c r="WIE121" s="463"/>
      <c r="WIF121" s="463"/>
      <c r="WIG121" s="268"/>
      <c r="WIH121" s="463"/>
      <c r="WII121" s="463"/>
      <c r="WIJ121" s="463"/>
      <c r="WIK121" s="267"/>
      <c r="WIL121" s="464"/>
      <c r="WIM121" s="464"/>
      <c r="WIN121" s="464"/>
      <c r="WIO121" s="267"/>
      <c r="WIP121" s="465"/>
      <c r="WIQ121" s="465"/>
      <c r="WIR121" s="465"/>
      <c r="WIS121" s="268"/>
      <c r="WIT121" s="463"/>
      <c r="WIU121" s="463"/>
      <c r="WIV121" s="463"/>
      <c r="WIW121" s="268"/>
      <c r="WIX121" s="463"/>
      <c r="WIY121" s="463"/>
      <c r="WIZ121" s="463"/>
      <c r="WJA121" s="267"/>
      <c r="WJB121" s="464"/>
      <c r="WJC121" s="464"/>
      <c r="WJD121" s="464"/>
      <c r="WJE121" s="267"/>
      <c r="WJF121" s="465"/>
      <c r="WJG121" s="465"/>
      <c r="WJH121" s="465"/>
      <c r="WJI121" s="268"/>
      <c r="WJJ121" s="463"/>
      <c r="WJK121" s="463"/>
      <c r="WJL121" s="463"/>
      <c r="WJM121" s="268"/>
      <c r="WJN121" s="463"/>
      <c r="WJO121" s="463"/>
      <c r="WJP121" s="463"/>
      <c r="WJQ121" s="267"/>
      <c r="WJR121" s="464"/>
      <c r="WJS121" s="464"/>
      <c r="WJT121" s="464"/>
      <c r="WJU121" s="267"/>
      <c r="WJV121" s="465"/>
      <c r="WJW121" s="465"/>
      <c r="WJX121" s="465"/>
      <c r="WJY121" s="268"/>
      <c r="WJZ121" s="463"/>
      <c r="WKA121" s="463"/>
      <c r="WKB121" s="463"/>
      <c r="WKC121" s="268"/>
      <c r="WKD121" s="463"/>
      <c r="WKE121" s="463"/>
      <c r="WKF121" s="463"/>
      <c r="WKG121" s="267"/>
      <c r="WKH121" s="464"/>
      <c r="WKI121" s="464"/>
      <c r="WKJ121" s="464"/>
      <c r="WKK121" s="267"/>
      <c r="WKL121" s="465"/>
      <c r="WKM121" s="465"/>
      <c r="WKN121" s="465"/>
      <c r="WKO121" s="268"/>
      <c r="WKP121" s="463"/>
      <c r="WKQ121" s="463"/>
      <c r="WKR121" s="463"/>
      <c r="WKS121" s="268"/>
      <c r="WKT121" s="463"/>
      <c r="WKU121" s="463"/>
      <c r="WKV121" s="463"/>
      <c r="WKW121" s="267"/>
      <c r="WKX121" s="464"/>
      <c r="WKY121" s="464"/>
      <c r="WKZ121" s="464"/>
      <c r="WLA121" s="267"/>
      <c r="WLB121" s="465"/>
      <c r="WLC121" s="465"/>
      <c r="WLD121" s="465"/>
      <c r="WLE121" s="268"/>
      <c r="WLF121" s="463"/>
      <c r="WLG121" s="463"/>
      <c r="WLH121" s="463"/>
      <c r="WLI121" s="268"/>
      <c r="WLJ121" s="463"/>
      <c r="WLK121" s="463"/>
      <c r="WLL121" s="463"/>
      <c r="WLM121" s="267"/>
      <c r="WLN121" s="464"/>
      <c r="WLO121" s="464"/>
      <c r="WLP121" s="464"/>
      <c r="WLQ121" s="267"/>
      <c r="WLR121" s="465"/>
      <c r="WLS121" s="465"/>
      <c r="WLT121" s="465"/>
      <c r="WLU121" s="268"/>
      <c r="WLV121" s="463"/>
      <c r="WLW121" s="463"/>
      <c r="WLX121" s="463"/>
      <c r="WLY121" s="268"/>
      <c r="WLZ121" s="463"/>
      <c r="WMA121" s="463"/>
      <c r="WMB121" s="463"/>
      <c r="WMC121" s="267"/>
      <c r="WMD121" s="464"/>
      <c r="WME121" s="464"/>
      <c r="WMF121" s="464"/>
      <c r="WMG121" s="267"/>
      <c r="WMH121" s="465"/>
      <c r="WMI121" s="465"/>
      <c r="WMJ121" s="465"/>
      <c r="WMK121" s="268"/>
      <c r="WML121" s="463"/>
      <c r="WMM121" s="463"/>
      <c r="WMN121" s="463"/>
      <c r="WMO121" s="268"/>
      <c r="WMP121" s="463"/>
      <c r="WMQ121" s="463"/>
      <c r="WMR121" s="463"/>
      <c r="WMS121" s="267"/>
      <c r="WMT121" s="464"/>
      <c r="WMU121" s="464"/>
      <c r="WMV121" s="464"/>
      <c r="WMW121" s="267"/>
      <c r="WMX121" s="465"/>
      <c r="WMY121" s="465"/>
      <c r="WMZ121" s="465"/>
      <c r="WNA121" s="268"/>
      <c r="WNB121" s="463"/>
      <c r="WNC121" s="463"/>
      <c r="WND121" s="463"/>
      <c r="WNE121" s="268"/>
      <c r="WNF121" s="463"/>
      <c r="WNG121" s="463"/>
      <c r="WNH121" s="463"/>
      <c r="WNI121" s="267"/>
      <c r="WNJ121" s="464"/>
      <c r="WNK121" s="464"/>
      <c r="WNL121" s="464"/>
      <c r="WNM121" s="267"/>
      <c r="WNN121" s="465"/>
      <c r="WNO121" s="465"/>
      <c r="WNP121" s="465"/>
      <c r="WNQ121" s="268"/>
      <c r="WNR121" s="463"/>
      <c r="WNS121" s="463"/>
      <c r="WNT121" s="463"/>
      <c r="WNU121" s="268"/>
      <c r="WNV121" s="463"/>
      <c r="WNW121" s="463"/>
      <c r="WNX121" s="463"/>
      <c r="WNY121" s="267"/>
      <c r="WNZ121" s="464"/>
      <c r="WOA121" s="464"/>
      <c r="WOB121" s="464"/>
      <c r="WOC121" s="267"/>
      <c r="WOD121" s="465"/>
      <c r="WOE121" s="465"/>
      <c r="WOF121" s="465"/>
      <c r="WOG121" s="268"/>
      <c r="WOH121" s="463"/>
      <c r="WOI121" s="463"/>
      <c r="WOJ121" s="463"/>
      <c r="WOK121" s="268"/>
      <c r="WOL121" s="463"/>
      <c r="WOM121" s="463"/>
      <c r="WON121" s="463"/>
      <c r="WOO121" s="267"/>
      <c r="WOP121" s="464"/>
      <c r="WOQ121" s="464"/>
      <c r="WOR121" s="464"/>
      <c r="WOS121" s="267"/>
      <c r="WOT121" s="465"/>
      <c r="WOU121" s="465"/>
      <c r="WOV121" s="465"/>
      <c r="WOW121" s="268"/>
      <c r="WOX121" s="463"/>
      <c r="WOY121" s="463"/>
      <c r="WOZ121" s="463"/>
      <c r="WPA121" s="268"/>
      <c r="WPB121" s="463"/>
      <c r="WPC121" s="463"/>
      <c r="WPD121" s="463"/>
      <c r="WPE121" s="267"/>
      <c r="WPF121" s="464"/>
      <c r="WPG121" s="464"/>
      <c r="WPH121" s="464"/>
      <c r="WPI121" s="267"/>
      <c r="WPJ121" s="465"/>
      <c r="WPK121" s="465"/>
      <c r="WPL121" s="465"/>
      <c r="WPM121" s="268"/>
      <c r="WPN121" s="463"/>
      <c r="WPO121" s="463"/>
      <c r="WPP121" s="463"/>
      <c r="WPQ121" s="268"/>
      <c r="WPR121" s="463"/>
      <c r="WPS121" s="463"/>
      <c r="WPT121" s="463"/>
      <c r="WPU121" s="267"/>
      <c r="WPV121" s="464"/>
      <c r="WPW121" s="464"/>
      <c r="WPX121" s="464"/>
      <c r="WPY121" s="267"/>
      <c r="WPZ121" s="465"/>
      <c r="WQA121" s="465"/>
      <c r="WQB121" s="465"/>
      <c r="WQC121" s="268"/>
      <c r="WQD121" s="463"/>
      <c r="WQE121" s="463"/>
      <c r="WQF121" s="463"/>
      <c r="WQG121" s="268"/>
      <c r="WQH121" s="463"/>
      <c r="WQI121" s="463"/>
      <c r="WQJ121" s="463"/>
      <c r="WQK121" s="267"/>
      <c r="WQL121" s="464"/>
      <c r="WQM121" s="464"/>
      <c r="WQN121" s="464"/>
      <c r="WQO121" s="267"/>
      <c r="WQP121" s="465"/>
      <c r="WQQ121" s="465"/>
      <c r="WQR121" s="465"/>
      <c r="WQS121" s="268"/>
      <c r="WQT121" s="463"/>
      <c r="WQU121" s="463"/>
      <c r="WQV121" s="463"/>
      <c r="WQW121" s="268"/>
      <c r="WQX121" s="463"/>
      <c r="WQY121" s="463"/>
      <c r="WQZ121" s="463"/>
      <c r="WRA121" s="267"/>
      <c r="WRB121" s="464"/>
      <c r="WRC121" s="464"/>
      <c r="WRD121" s="464"/>
      <c r="WRE121" s="267"/>
      <c r="WRF121" s="465"/>
      <c r="WRG121" s="465"/>
      <c r="WRH121" s="465"/>
      <c r="WRI121" s="268"/>
      <c r="WRJ121" s="463"/>
      <c r="WRK121" s="463"/>
      <c r="WRL121" s="463"/>
      <c r="WRM121" s="268"/>
      <c r="WRN121" s="463"/>
      <c r="WRO121" s="463"/>
      <c r="WRP121" s="463"/>
      <c r="WRQ121" s="267"/>
      <c r="WRR121" s="464"/>
      <c r="WRS121" s="464"/>
      <c r="WRT121" s="464"/>
      <c r="WRU121" s="267"/>
      <c r="WRV121" s="465"/>
      <c r="WRW121" s="465"/>
      <c r="WRX121" s="465"/>
      <c r="WRY121" s="268"/>
      <c r="WRZ121" s="463"/>
      <c r="WSA121" s="463"/>
      <c r="WSB121" s="463"/>
      <c r="WSC121" s="268"/>
      <c r="WSD121" s="463"/>
      <c r="WSE121" s="463"/>
      <c r="WSF121" s="463"/>
      <c r="WSG121" s="267"/>
      <c r="WSH121" s="464"/>
      <c r="WSI121" s="464"/>
      <c r="WSJ121" s="464"/>
      <c r="WSK121" s="267"/>
      <c r="WSL121" s="465"/>
      <c r="WSM121" s="465"/>
      <c r="WSN121" s="465"/>
      <c r="WSO121" s="268"/>
      <c r="WSP121" s="463"/>
      <c r="WSQ121" s="463"/>
      <c r="WSR121" s="463"/>
      <c r="WSS121" s="268"/>
      <c r="WST121" s="463"/>
      <c r="WSU121" s="463"/>
      <c r="WSV121" s="463"/>
      <c r="WSW121" s="267"/>
      <c r="WSX121" s="464"/>
      <c r="WSY121" s="464"/>
      <c r="WSZ121" s="464"/>
      <c r="WTA121" s="267"/>
      <c r="WTB121" s="465"/>
      <c r="WTC121" s="465"/>
      <c r="WTD121" s="465"/>
      <c r="WTE121" s="268"/>
      <c r="WTF121" s="463"/>
      <c r="WTG121" s="463"/>
      <c r="WTH121" s="463"/>
      <c r="WTI121" s="268"/>
      <c r="WTJ121" s="463"/>
      <c r="WTK121" s="463"/>
      <c r="WTL121" s="463"/>
      <c r="WTM121" s="267"/>
      <c r="WTN121" s="464"/>
      <c r="WTO121" s="464"/>
      <c r="WTP121" s="464"/>
      <c r="WTQ121" s="267"/>
      <c r="WTR121" s="465"/>
      <c r="WTS121" s="465"/>
      <c r="WTT121" s="465"/>
      <c r="WTU121" s="268"/>
      <c r="WTV121" s="463"/>
      <c r="WTW121" s="463"/>
      <c r="WTX121" s="463"/>
      <c r="WTY121" s="268"/>
      <c r="WTZ121" s="463"/>
      <c r="WUA121" s="463"/>
      <c r="WUB121" s="463"/>
      <c r="WUC121" s="267"/>
      <c r="WUD121" s="464"/>
      <c r="WUE121" s="464"/>
      <c r="WUF121" s="464"/>
      <c r="WUG121" s="267"/>
      <c r="WUH121" s="465"/>
      <c r="WUI121" s="465"/>
      <c r="WUJ121" s="465"/>
      <c r="WUK121" s="268"/>
      <c r="WUL121" s="463"/>
      <c r="WUM121" s="463"/>
      <c r="WUN121" s="463"/>
      <c r="WUO121" s="268"/>
      <c r="WUP121" s="463"/>
      <c r="WUQ121" s="463"/>
      <c r="WUR121" s="463"/>
      <c r="WUS121" s="267"/>
      <c r="WUT121" s="464"/>
      <c r="WUU121" s="464"/>
      <c r="WUV121" s="464"/>
      <c r="WUW121" s="267"/>
      <c r="WUX121" s="465"/>
      <c r="WUY121" s="465"/>
      <c r="WUZ121" s="465"/>
      <c r="WVA121" s="268"/>
      <c r="WVB121" s="463"/>
      <c r="WVC121" s="463"/>
      <c r="WVD121" s="463"/>
      <c r="WVE121" s="268"/>
      <c r="WVF121" s="463"/>
      <c r="WVG121" s="463"/>
      <c r="WVH121" s="463"/>
      <c r="WVI121" s="267"/>
      <c r="WVJ121" s="464"/>
      <c r="WVK121" s="464"/>
      <c r="WVL121" s="464"/>
      <c r="WVM121" s="267"/>
      <c r="WVN121" s="465"/>
      <c r="WVO121" s="465"/>
      <c r="WVP121" s="465"/>
      <c r="WVQ121" s="268"/>
      <c r="WVR121" s="463"/>
      <c r="WVS121" s="463"/>
      <c r="WVT121" s="463"/>
      <c r="WVU121" s="268"/>
      <c r="WVV121" s="463"/>
      <c r="WVW121" s="463"/>
      <c r="WVX121" s="463"/>
      <c r="WVY121" s="267"/>
      <c r="WVZ121" s="464"/>
      <c r="WWA121" s="464"/>
      <c r="WWB121" s="464"/>
      <c r="WWC121" s="267"/>
      <c r="WWD121" s="465"/>
      <c r="WWE121" s="465"/>
      <c r="WWF121" s="465"/>
      <c r="WWG121" s="268"/>
      <c r="WWH121" s="463"/>
      <c r="WWI121" s="463"/>
      <c r="WWJ121" s="463"/>
      <c r="WWK121" s="268"/>
      <c r="WWL121" s="463"/>
      <c r="WWM121" s="463"/>
      <c r="WWN121" s="463"/>
      <c r="WWO121" s="267"/>
      <c r="WWP121" s="464"/>
      <c r="WWQ121" s="464"/>
      <c r="WWR121" s="464"/>
      <c r="WWS121" s="267"/>
      <c r="WWT121" s="465"/>
      <c r="WWU121" s="465"/>
      <c r="WWV121" s="465"/>
      <c r="WWW121" s="268"/>
      <c r="WWX121" s="463"/>
      <c r="WWY121" s="463"/>
      <c r="WWZ121" s="463"/>
      <c r="WXA121" s="268"/>
      <c r="WXB121" s="463"/>
      <c r="WXC121" s="463"/>
      <c r="WXD121" s="463"/>
      <c r="WXE121" s="267"/>
      <c r="WXF121" s="464"/>
      <c r="WXG121" s="464"/>
      <c r="WXH121" s="464"/>
      <c r="WXI121" s="267"/>
      <c r="WXJ121" s="465"/>
      <c r="WXK121" s="465"/>
      <c r="WXL121" s="465"/>
      <c r="WXM121" s="268"/>
      <c r="WXN121" s="463"/>
      <c r="WXO121" s="463"/>
      <c r="WXP121" s="463"/>
      <c r="WXQ121" s="268"/>
      <c r="WXR121" s="463"/>
      <c r="WXS121" s="463"/>
      <c r="WXT121" s="463"/>
      <c r="WXU121" s="267"/>
      <c r="WXV121" s="464"/>
      <c r="WXW121" s="464"/>
      <c r="WXX121" s="464"/>
      <c r="WXY121" s="267"/>
      <c r="WXZ121" s="465"/>
      <c r="WYA121" s="465"/>
      <c r="WYB121" s="465"/>
      <c r="WYC121" s="268"/>
      <c r="WYD121" s="463"/>
      <c r="WYE121" s="463"/>
      <c r="WYF121" s="463"/>
      <c r="WYG121" s="268"/>
      <c r="WYH121" s="463"/>
      <c r="WYI121" s="463"/>
      <c r="WYJ121" s="463"/>
      <c r="WYK121" s="267"/>
      <c r="WYL121" s="464"/>
      <c r="WYM121" s="464"/>
      <c r="WYN121" s="464"/>
      <c r="WYO121" s="267"/>
      <c r="WYP121" s="465"/>
      <c r="WYQ121" s="465"/>
      <c r="WYR121" s="465"/>
      <c r="WYS121" s="268"/>
      <c r="WYT121" s="463"/>
      <c r="WYU121" s="463"/>
      <c r="WYV121" s="463"/>
      <c r="WYW121" s="268"/>
      <c r="WYX121" s="463"/>
      <c r="WYY121" s="463"/>
      <c r="WYZ121" s="463"/>
      <c r="WZA121" s="267"/>
      <c r="WZB121" s="464"/>
      <c r="WZC121" s="464"/>
      <c r="WZD121" s="464"/>
      <c r="WZE121" s="267"/>
      <c r="WZF121" s="465"/>
      <c r="WZG121" s="465"/>
      <c r="WZH121" s="465"/>
      <c r="WZI121" s="268"/>
      <c r="WZJ121" s="463"/>
      <c r="WZK121" s="463"/>
      <c r="WZL121" s="463"/>
      <c r="WZM121" s="268"/>
      <c r="WZN121" s="463"/>
      <c r="WZO121" s="463"/>
      <c r="WZP121" s="463"/>
      <c r="WZQ121" s="267"/>
      <c r="WZR121" s="464"/>
      <c r="WZS121" s="464"/>
      <c r="WZT121" s="464"/>
      <c r="WZU121" s="267"/>
      <c r="WZV121" s="465"/>
      <c r="WZW121" s="465"/>
      <c r="WZX121" s="465"/>
      <c r="WZY121" s="268"/>
      <c r="WZZ121" s="463"/>
      <c r="XAA121" s="463"/>
      <c r="XAB121" s="463"/>
      <c r="XAC121" s="268"/>
      <c r="XAD121" s="463"/>
      <c r="XAE121" s="463"/>
      <c r="XAF121" s="463"/>
      <c r="XAG121" s="267"/>
      <c r="XAH121" s="464"/>
      <c r="XAI121" s="464"/>
      <c r="XAJ121" s="464"/>
      <c r="XAK121" s="267"/>
      <c r="XAL121" s="465"/>
      <c r="XAM121" s="465"/>
      <c r="XAN121" s="465"/>
      <c r="XAO121" s="268"/>
      <c r="XAP121" s="463"/>
      <c r="XAQ121" s="463"/>
      <c r="XAR121" s="463"/>
      <c r="XAS121" s="268"/>
      <c r="XAT121" s="463"/>
      <c r="XAU121" s="463"/>
      <c r="XAV121" s="463"/>
      <c r="XAW121" s="267"/>
      <c r="XAX121" s="464"/>
      <c r="XAY121" s="464"/>
      <c r="XAZ121" s="464"/>
      <c r="XBA121" s="267"/>
      <c r="XBB121" s="465"/>
      <c r="XBC121" s="465"/>
      <c r="XBD121" s="465"/>
      <c r="XBE121" s="268"/>
      <c r="XBF121" s="463"/>
      <c r="XBG121" s="463"/>
      <c r="XBH121" s="463"/>
      <c r="XBI121" s="268"/>
      <c r="XBJ121" s="463"/>
      <c r="XBK121" s="463"/>
      <c r="XBL121" s="463"/>
      <c r="XBM121" s="267"/>
      <c r="XBN121" s="464"/>
      <c r="XBO121" s="464"/>
      <c r="XBP121" s="464"/>
      <c r="XBQ121" s="267"/>
      <c r="XBR121" s="465"/>
      <c r="XBS121" s="465"/>
      <c r="XBT121" s="465"/>
      <c r="XBU121" s="268"/>
      <c r="XBV121" s="463"/>
      <c r="XBW121" s="463"/>
      <c r="XBX121" s="463"/>
      <c r="XBY121" s="268"/>
      <c r="XBZ121" s="463"/>
      <c r="XCA121" s="463"/>
      <c r="XCB121" s="463"/>
      <c r="XCC121" s="267"/>
      <c r="XCD121" s="464"/>
      <c r="XCE121" s="464"/>
      <c r="XCF121" s="464"/>
      <c r="XCG121" s="267"/>
      <c r="XCH121" s="465"/>
      <c r="XCI121" s="465"/>
      <c r="XCJ121" s="465"/>
      <c r="XCK121" s="268"/>
      <c r="XCL121" s="463"/>
      <c r="XCM121" s="463"/>
      <c r="XCN121" s="463"/>
      <c r="XCO121" s="268"/>
      <c r="XCP121" s="463"/>
      <c r="XCQ121" s="463"/>
      <c r="XCR121" s="463"/>
      <c r="XCS121" s="267"/>
      <c r="XCT121" s="464"/>
      <c r="XCU121" s="464"/>
      <c r="XCV121" s="464"/>
      <c r="XCW121" s="267"/>
      <c r="XCX121" s="465"/>
      <c r="XCY121" s="465"/>
      <c r="XCZ121" s="465"/>
      <c r="XDA121" s="268"/>
      <c r="XDB121" s="463"/>
      <c r="XDC121" s="463"/>
      <c r="XDD121" s="463"/>
      <c r="XDE121" s="268"/>
      <c r="XDF121" s="463"/>
      <c r="XDG121" s="463"/>
      <c r="XDH121" s="463"/>
      <c r="XDI121" s="267"/>
      <c r="XDJ121" s="464"/>
      <c r="XDK121" s="464"/>
      <c r="XDL121" s="464"/>
      <c r="XDM121" s="267"/>
      <c r="XDN121" s="465"/>
      <c r="XDO121" s="465"/>
      <c r="XDP121" s="465"/>
      <c r="XDQ121" s="268"/>
      <c r="XDR121" s="463"/>
      <c r="XDS121" s="463"/>
      <c r="XDT121" s="463"/>
      <c r="XDU121" s="268"/>
      <c r="XDV121" s="463"/>
      <c r="XDW121" s="463"/>
      <c r="XDX121" s="463"/>
      <c r="XDY121" s="267"/>
      <c r="XDZ121" s="464"/>
      <c r="XEA121" s="464"/>
      <c r="XEB121" s="464"/>
      <c r="XEC121" s="267"/>
      <c r="XED121" s="465"/>
      <c r="XEE121" s="465"/>
      <c r="XEF121" s="465"/>
      <c r="XEG121" s="268"/>
      <c r="XEH121" s="463"/>
      <c r="XEI121" s="463"/>
      <c r="XEJ121" s="463"/>
      <c r="XEK121" s="268"/>
      <c r="XEL121" s="463"/>
      <c r="XEM121" s="463"/>
      <c r="XEN121" s="463"/>
      <c r="XEO121" s="267"/>
      <c r="XEP121" s="464"/>
      <c r="XEQ121" s="464"/>
      <c r="XER121" s="464"/>
      <c r="XES121" s="267"/>
      <c r="XET121" s="465"/>
      <c r="XEU121" s="465"/>
      <c r="XEV121" s="465"/>
      <c r="XEW121" s="268"/>
      <c r="XEX121" s="463"/>
      <c r="XEY121" s="463"/>
      <c r="XEZ121" s="463"/>
      <c r="XFA121" s="268"/>
      <c r="XFB121" s="463"/>
      <c r="XFC121" s="463"/>
      <c r="XFD121" s="463"/>
    </row>
    <row r="122" spans="1:16384" s="175" customFormat="1" ht="14.25" customHeight="1" x14ac:dyDescent="0.4">
      <c r="A122" s="348">
        <v>41110</v>
      </c>
      <c r="B122" s="395" t="s">
        <v>685</v>
      </c>
      <c r="C122" s="396"/>
      <c r="D122" s="397"/>
      <c r="E122" s="348">
        <v>41303</v>
      </c>
      <c r="F122" s="395" t="s">
        <v>686</v>
      </c>
      <c r="G122" s="396"/>
      <c r="H122" s="397"/>
      <c r="I122" s="349">
        <v>41409</v>
      </c>
      <c r="J122" s="394" t="s">
        <v>681</v>
      </c>
      <c r="K122" s="394"/>
      <c r="L122" s="394"/>
      <c r="M122" s="350">
        <v>41512</v>
      </c>
      <c r="N122" s="394" t="s">
        <v>684</v>
      </c>
      <c r="O122" s="394"/>
      <c r="P122" s="394"/>
      <c r="Q122" s="267"/>
      <c r="R122" s="464"/>
      <c r="S122" s="464"/>
      <c r="T122" s="464"/>
      <c r="U122" s="469"/>
      <c r="V122" s="469"/>
      <c r="W122" s="469"/>
      <c r="X122" s="469"/>
      <c r="Y122" s="268"/>
      <c r="Z122" s="463"/>
      <c r="AA122" s="463"/>
      <c r="AB122" s="463"/>
      <c r="AC122" s="268"/>
      <c r="AD122" s="463"/>
      <c r="AE122" s="463"/>
      <c r="AF122" s="463"/>
      <c r="AG122" s="267"/>
      <c r="AH122" s="464"/>
      <c r="AI122" s="464"/>
      <c r="AJ122" s="464"/>
      <c r="AK122" s="469"/>
      <c r="AL122" s="469"/>
      <c r="AM122" s="469"/>
      <c r="AN122" s="469"/>
      <c r="AO122" s="268"/>
      <c r="AP122" s="463"/>
      <c r="AQ122" s="463"/>
      <c r="AR122" s="463"/>
      <c r="AS122" s="268"/>
      <c r="AT122" s="463"/>
      <c r="AU122" s="463"/>
      <c r="AV122" s="463"/>
      <c r="AW122" s="267"/>
      <c r="AX122" s="464"/>
      <c r="AY122" s="464"/>
      <c r="AZ122" s="464"/>
      <c r="BA122" s="469"/>
      <c r="BB122" s="469"/>
      <c r="BC122" s="469"/>
      <c r="BD122" s="469"/>
      <c r="BE122" s="268"/>
      <c r="BF122" s="463"/>
      <c r="BG122" s="463"/>
      <c r="BH122" s="463"/>
      <c r="BI122" s="268"/>
      <c r="BJ122" s="463"/>
      <c r="BK122" s="463"/>
      <c r="BL122" s="463"/>
      <c r="BM122" s="267"/>
      <c r="BN122" s="464"/>
      <c r="BO122" s="464"/>
      <c r="BP122" s="464"/>
      <c r="BQ122" s="469"/>
      <c r="BR122" s="469"/>
      <c r="BS122" s="469"/>
      <c r="BT122" s="469"/>
      <c r="BU122" s="268"/>
      <c r="BV122" s="463"/>
      <c r="BW122" s="463"/>
      <c r="BX122" s="463"/>
      <c r="BY122" s="268"/>
      <c r="BZ122" s="463"/>
      <c r="CA122" s="463"/>
      <c r="CB122" s="463"/>
      <c r="CC122" s="267"/>
      <c r="CD122" s="464"/>
      <c r="CE122" s="464"/>
      <c r="CF122" s="464"/>
      <c r="CG122" s="469"/>
      <c r="CH122" s="469"/>
      <c r="CI122" s="469"/>
      <c r="CJ122" s="469"/>
      <c r="CK122" s="268"/>
      <c r="CL122" s="463"/>
      <c r="CM122" s="463"/>
      <c r="CN122" s="463"/>
      <c r="CO122" s="268"/>
      <c r="CP122" s="463"/>
      <c r="CQ122" s="463"/>
      <c r="CR122" s="463"/>
      <c r="CS122" s="267"/>
      <c r="CT122" s="464"/>
      <c r="CU122" s="464"/>
      <c r="CV122" s="464"/>
      <c r="CW122" s="469"/>
      <c r="CX122" s="469"/>
      <c r="CY122" s="469"/>
      <c r="CZ122" s="469"/>
      <c r="DA122" s="268"/>
      <c r="DB122" s="463"/>
      <c r="DC122" s="463"/>
      <c r="DD122" s="463"/>
      <c r="DE122" s="268"/>
      <c r="DF122" s="463"/>
      <c r="DG122" s="463"/>
      <c r="DH122" s="463"/>
      <c r="DI122" s="267"/>
      <c r="DJ122" s="464"/>
      <c r="DK122" s="464"/>
      <c r="DL122" s="464"/>
      <c r="DM122" s="469"/>
      <c r="DN122" s="469"/>
      <c r="DO122" s="469"/>
      <c r="DP122" s="469"/>
      <c r="DQ122" s="268"/>
      <c r="DR122" s="463"/>
      <c r="DS122" s="463"/>
      <c r="DT122" s="463"/>
      <c r="DU122" s="268"/>
      <c r="DV122" s="463"/>
      <c r="DW122" s="463"/>
      <c r="DX122" s="463"/>
      <c r="DY122" s="267"/>
      <c r="DZ122" s="464"/>
      <c r="EA122" s="464"/>
      <c r="EB122" s="464"/>
      <c r="EC122" s="469"/>
      <c r="ED122" s="469"/>
      <c r="EE122" s="469"/>
      <c r="EF122" s="469"/>
      <c r="EG122" s="268"/>
      <c r="EH122" s="463"/>
      <c r="EI122" s="463"/>
      <c r="EJ122" s="463"/>
      <c r="EK122" s="268"/>
      <c r="EL122" s="463"/>
      <c r="EM122" s="463"/>
      <c r="EN122" s="463"/>
      <c r="EO122" s="267"/>
      <c r="EP122" s="464"/>
      <c r="EQ122" s="464"/>
      <c r="ER122" s="464"/>
      <c r="ES122" s="469"/>
      <c r="ET122" s="469"/>
      <c r="EU122" s="469"/>
      <c r="EV122" s="469"/>
      <c r="EW122" s="268"/>
      <c r="EX122" s="463"/>
      <c r="EY122" s="463"/>
      <c r="EZ122" s="463"/>
      <c r="FA122" s="268"/>
      <c r="FB122" s="463"/>
      <c r="FC122" s="463"/>
      <c r="FD122" s="463"/>
      <c r="FE122" s="267"/>
      <c r="FF122" s="464"/>
      <c r="FG122" s="464"/>
      <c r="FH122" s="464"/>
      <c r="FI122" s="469"/>
      <c r="FJ122" s="469"/>
      <c r="FK122" s="469"/>
      <c r="FL122" s="469"/>
      <c r="FM122" s="268"/>
      <c r="FN122" s="463"/>
      <c r="FO122" s="463"/>
      <c r="FP122" s="463"/>
      <c r="FQ122" s="268"/>
      <c r="FR122" s="463"/>
      <c r="FS122" s="463"/>
      <c r="FT122" s="463"/>
      <c r="FU122" s="267"/>
      <c r="FV122" s="464"/>
      <c r="FW122" s="464"/>
      <c r="FX122" s="464"/>
      <c r="FY122" s="469"/>
      <c r="FZ122" s="469"/>
      <c r="GA122" s="469"/>
      <c r="GB122" s="469"/>
      <c r="GC122" s="268"/>
      <c r="GD122" s="463"/>
      <c r="GE122" s="463"/>
      <c r="GF122" s="463"/>
      <c r="GG122" s="268"/>
      <c r="GH122" s="463"/>
      <c r="GI122" s="463"/>
      <c r="GJ122" s="463"/>
      <c r="GK122" s="267"/>
      <c r="GL122" s="464"/>
      <c r="GM122" s="464"/>
      <c r="GN122" s="464"/>
      <c r="GO122" s="469"/>
      <c r="GP122" s="469"/>
      <c r="GQ122" s="469"/>
      <c r="GR122" s="469"/>
      <c r="GS122" s="268"/>
      <c r="GT122" s="463"/>
      <c r="GU122" s="463"/>
      <c r="GV122" s="463"/>
      <c r="GW122" s="268"/>
      <c r="GX122" s="463"/>
      <c r="GY122" s="463"/>
      <c r="GZ122" s="463"/>
      <c r="HA122" s="267"/>
      <c r="HB122" s="464"/>
      <c r="HC122" s="464"/>
      <c r="HD122" s="464"/>
      <c r="HE122" s="469"/>
      <c r="HF122" s="469"/>
      <c r="HG122" s="469"/>
      <c r="HH122" s="469"/>
      <c r="HI122" s="268"/>
      <c r="HJ122" s="463"/>
      <c r="HK122" s="463"/>
      <c r="HL122" s="463"/>
      <c r="HM122" s="268"/>
      <c r="HN122" s="463"/>
      <c r="HO122" s="463"/>
      <c r="HP122" s="463"/>
      <c r="HQ122" s="267"/>
      <c r="HR122" s="464"/>
      <c r="HS122" s="464"/>
      <c r="HT122" s="464"/>
      <c r="HU122" s="469"/>
      <c r="HV122" s="469"/>
      <c r="HW122" s="469"/>
      <c r="HX122" s="469"/>
      <c r="HY122" s="268"/>
      <c r="HZ122" s="463"/>
      <c r="IA122" s="463"/>
      <c r="IB122" s="463"/>
      <c r="IC122" s="268"/>
      <c r="ID122" s="463"/>
      <c r="IE122" s="463"/>
      <c r="IF122" s="463"/>
      <c r="IG122" s="267"/>
      <c r="IH122" s="464"/>
      <c r="II122" s="464"/>
      <c r="IJ122" s="464"/>
      <c r="IK122" s="469"/>
      <c r="IL122" s="469"/>
      <c r="IM122" s="469"/>
      <c r="IN122" s="469"/>
      <c r="IO122" s="268"/>
      <c r="IP122" s="463"/>
      <c r="IQ122" s="463"/>
      <c r="IR122" s="463"/>
      <c r="IS122" s="268"/>
      <c r="IT122" s="463"/>
      <c r="IU122" s="463"/>
      <c r="IV122" s="463"/>
      <c r="IW122" s="267"/>
      <c r="IX122" s="464"/>
      <c r="IY122" s="464"/>
      <c r="IZ122" s="464"/>
      <c r="JA122" s="469"/>
      <c r="JB122" s="469"/>
      <c r="JC122" s="469"/>
      <c r="JD122" s="469"/>
      <c r="JE122" s="268"/>
      <c r="JF122" s="463"/>
      <c r="JG122" s="463"/>
      <c r="JH122" s="463"/>
      <c r="JI122" s="268"/>
      <c r="JJ122" s="463"/>
      <c r="JK122" s="463"/>
      <c r="JL122" s="463"/>
      <c r="JM122" s="267"/>
      <c r="JN122" s="464"/>
      <c r="JO122" s="464"/>
      <c r="JP122" s="464"/>
      <c r="JQ122" s="469"/>
      <c r="JR122" s="469"/>
      <c r="JS122" s="469"/>
      <c r="JT122" s="469"/>
      <c r="JU122" s="268"/>
      <c r="JV122" s="463"/>
      <c r="JW122" s="463"/>
      <c r="JX122" s="463"/>
      <c r="JY122" s="268"/>
      <c r="JZ122" s="463"/>
      <c r="KA122" s="463"/>
      <c r="KB122" s="463"/>
      <c r="KC122" s="267"/>
      <c r="KD122" s="464"/>
      <c r="KE122" s="464"/>
      <c r="KF122" s="464"/>
      <c r="KG122" s="469"/>
      <c r="KH122" s="469"/>
      <c r="KI122" s="469"/>
      <c r="KJ122" s="469"/>
      <c r="KK122" s="268"/>
      <c r="KL122" s="463"/>
      <c r="KM122" s="463"/>
      <c r="KN122" s="463"/>
      <c r="KO122" s="268"/>
      <c r="KP122" s="463"/>
      <c r="KQ122" s="463"/>
      <c r="KR122" s="463"/>
      <c r="KS122" s="267"/>
      <c r="KT122" s="464"/>
      <c r="KU122" s="464"/>
      <c r="KV122" s="464"/>
      <c r="KW122" s="469"/>
      <c r="KX122" s="469"/>
      <c r="KY122" s="469"/>
      <c r="KZ122" s="469"/>
      <c r="LA122" s="268"/>
      <c r="LB122" s="463"/>
      <c r="LC122" s="463"/>
      <c r="LD122" s="463"/>
      <c r="LE122" s="268"/>
      <c r="LF122" s="463"/>
      <c r="LG122" s="463"/>
      <c r="LH122" s="463"/>
      <c r="LI122" s="267"/>
      <c r="LJ122" s="464"/>
      <c r="LK122" s="464"/>
      <c r="LL122" s="464"/>
      <c r="LM122" s="469"/>
      <c r="LN122" s="469"/>
      <c r="LO122" s="469"/>
      <c r="LP122" s="469"/>
      <c r="LQ122" s="268"/>
      <c r="LR122" s="463"/>
      <c r="LS122" s="463"/>
      <c r="LT122" s="463"/>
      <c r="LU122" s="268"/>
      <c r="LV122" s="463"/>
      <c r="LW122" s="463"/>
      <c r="LX122" s="463"/>
      <c r="LY122" s="267"/>
      <c r="LZ122" s="464"/>
      <c r="MA122" s="464"/>
      <c r="MB122" s="464"/>
      <c r="MC122" s="469"/>
      <c r="MD122" s="469"/>
      <c r="ME122" s="469"/>
      <c r="MF122" s="469"/>
      <c r="MG122" s="268"/>
      <c r="MH122" s="463"/>
      <c r="MI122" s="463"/>
      <c r="MJ122" s="463"/>
      <c r="MK122" s="268"/>
      <c r="ML122" s="463"/>
      <c r="MM122" s="463"/>
      <c r="MN122" s="463"/>
      <c r="MO122" s="267"/>
      <c r="MP122" s="464"/>
      <c r="MQ122" s="464"/>
      <c r="MR122" s="464"/>
      <c r="MS122" s="469"/>
      <c r="MT122" s="469"/>
      <c r="MU122" s="469"/>
      <c r="MV122" s="469"/>
      <c r="MW122" s="268"/>
      <c r="MX122" s="463"/>
      <c r="MY122" s="463"/>
      <c r="MZ122" s="463"/>
      <c r="NA122" s="268"/>
      <c r="NB122" s="463"/>
      <c r="NC122" s="463"/>
      <c r="ND122" s="463"/>
      <c r="NE122" s="267"/>
      <c r="NF122" s="464"/>
      <c r="NG122" s="464"/>
      <c r="NH122" s="464"/>
      <c r="NI122" s="469"/>
      <c r="NJ122" s="469"/>
      <c r="NK122" s="469"/>
      <c r="NL122" s="469"/>
      <c r="NM122" s="268"/>
      <c r="NN122" s="463"/>
      <c r="NO122" s="463"/>
      <c r="NP122" s="463"/>
      <c r="NQ122" s="268"/>
      <c r="NR122" s="463"/>
      <c r="NS122" s="463"/>
      <c r="NT122" s="463"/>
      <c r="NU122" s="267"/>
      <c r="NV122" s="464"/>
      <c r="NW122" s="464"/>
      <c r="NX122" s="464"/>
      <c r="NY122" s="469"/>
      <c r="NZ122" s="469"/>
      <c r="OA122" s="469"/>
      <c r="OB122" s="469"/>
      <c r="OC122" s="268"/>
      <c r="OD122" s="463"/>
      <c r="OE122" s="463"/>
      <c r="OF122" s="463"/>
      <c r="OG122" s="268"/>
      <c r="OH122" s="463"/>
      <c r="OI122" s="463"/>
      <c r="OJ122" s="463"/>
      <c r="OK122" s="267"/>
      <c r="OL122" s="464"/>
      <c r="OM122" s="464"/>
      <c r="ON122" s="464"/>
      <c r="OO122" s="469"/>
      <c r="OP122" s="469"/>
      <c r="OQ122" s="469"/>
      <c r="OR122" s="469"/>
      <c r="OS122" s="268"/>
      <c r="OT122" s="463"/>
      <c r="OU122" s="463"/>
      <c r="OV122" s="463"/>
      <c r="OW122" s="268"/>
      <c r="OX122" s="463"/>
      <c r="OY122" s="463"/>
      <c r="OZ122" s="463"/>
      <c r="PA122" s="267"/>
      <c r="PB122" s="464"/>
      <c r="PC122" s="464"/>
      <c r="PD122" s="464"/>
      <c r="PE122" s="469"/>
      <c r="PF122" s="469"/>
      <c r="PG122" s="469"/>
      <c r="PH122" s="469"/>
      <c r="PI122" s="268"/>
      <c r="PJ122" s="463"/>
      <c r="PK122" s="463"/>
      <c r="PL122" s="463"/>
      <c r="PM122" s="268"/>
      <c r="PN122" s="463"/>
      <c r="PO122" s="463"/>
      <c r="PP122" s="463"/>
      <c r="PQ122" s="267"/>
      <c r="PR122" s="464"/>
      <c r="PS122" s="464"/>
      <c r="PT122" s="464"/>
      <c r="PU122" s="469"/>
      <c r="PV122" s="469"/>
      <c r="PW122" s="469"/>
      <c r="PX122" s="469"/>
      <c r="PY122" s="268"/>
      <c r="PZ122" s="463"/>
      <c r="QA122" s="463"/>
      <c r="QB122" s="463"/>
      <c r="QC122" s="268"/>
      <c r="QD122" s="463"/>
      <c r="QE122" s="463"/>
      <c r="QF122" s="463"/>
      <c r="QG122" s="267"/>
      <c r="QH122" s="464"/>
      <c r="QI122" s="464"/>
      <c r="QJ122" s="464"/>
      <c r="QK122" s="469"/>
      <c r="QL122" s="469"/>
      <c r="QM122" s="469"/>
      <c r="QN122" s="469"/>
      <c r="QO122" s="268"/>
      <c r="QP122" s="463"/>
      <c r="QQ122" s="463"/>
      <c r="QR122" s="463"/>
      <c r="QS122" s="268"/>
      <c r="QT122" s="463"/>
      <c r="QU122" s="463"/>
      <c r="QV122" s="463"/>
      <c r="QW122" s="267"/>
      <c r="QX122" s="464"/>
      <c r="QY122" s="464"/>
      <c r="QZ122" s="464"/>
      <c r="RA122" s="469"/>
      <c r="RB122" s="469"/>
      <c r="RC122" s="469"/>
      <c r="RD122" s="469"/>
      <c r="RE122" s="268"/>
      <c r="RF122" s="463"/>
      <c r="RG122" s="463"/>
      <c r="RH122" s="463"/>
      <c r="RI122" s="268"/>
      <c r="RJ122" s="463"/>
      <c r="RK122" s="463"/>
      <c r="RL122" s="463"/>
      <c r="RM122" s="267"/>
      <c r="RN122" s="464"/>
      <c r="RO122" s="464"/>
      <c r="RP122" s="464"/>
      <c r="RQ122" s="469"/>
      <c r="RR122" s="469"/>
      <c r="RS122" s="469"/>
      <c r="RT122" s="469"/>
      <c r="RU122" s="268"/>
      <c r="RV122" s="463"/>
      <c r="RW122" s="463"/>
      <c r="RX122" s="463"/>
      <c r="RY122" s="268"/>
      <c r="RZ122" s="463"/>
      <c r="SA122" s="463"/>
      <c r="SB122" s="463"/>
      <c r="SC122" s="267"/>
      <c r="SD122" s="464"/>
      <c r="SE122" s="464"/>
      <c r="SF122" s="464"/>
      <c r="SG122" s="469"/>
      <c r="SH122" s="469"/>
      <c r="SI122" s="469"/>
      <c r="SJ122" s="469"/>
      <c r="SK122" s="268"/>
      <c r="SL122" s="463"/>
      <c r="SM122" s="463"/>
      <c r="SN122" s="463"/>
      <c r="SO122" s="268"/>
      <c r="SP122" s="463"/>
      <c r="SQ122" s="463"/>
      <c r="SR122" s="463"/>
      <c r="SS122" s="267"/>
      <c r="ST122" s="464"/>
      <c r="SU122" s="464"/>
      <c r="SV122" s="464"/>
      <c r="SW122" s="469"/>
      <c r="SX122" s="469"/>
      <c r="SY122" s="469"/>
      <c r="SZ122" s="469"/>
      <c r="TA122" s="268"/>
      <c r="TB122" s="463"/>
      <c r="TC122" s="463"/>
      <c r="TD122" s="463"/>
      <c r="TE122" s="268"/>
      <c r="TF122" s="463"/>
      <c r="TG122" s="463"/>
      <c r="TH122" s="463"/>
      <c r="TI122" s="267"/>
      <c r="TJ122" s="464"/>
      <c r="TK122" s="464"/>
      <c r="TL122" s="464"/>
      <c r="TM122" s="469"/>
      <c r="TN122" s="469"/>
      <c r="TO122" s="469"/>
      <c r="TP122" s="469"/>
      <c r="TQ122" s="268"/>
      <c r="TR122" s="463"/>
      <c r="TS122" s="463"/>
      <c r="TT122" s="463"/>
      <c r="TU122" s="268"/>
      <c r="TV122" s="463"/>
      <c r="TW122" s="463"/>
      <c r="TX122" s="463"/>
      <c r="TY122" s="267"/>
      <c r="TZ122" s="464"/>
      <c r="UA122" s="464"/>
      <c r="UB122" s="464"/>
      <c r="UC122" s="469"/>
      <c r="UD122" s="469"/>
      <c r="UE122" s="469"/>
      <c r="UF122" s="469"/>
      <c r="UG122" s="268"/>
      <c r="UH122" s="463"/>
      <c r="UI122" s="463"/>
      <c r="UJ122" s="463"/>
      <c r="UK122" s="268"/>
      <c r="UL122" s="463"/>
      <c r="UM122" s="463"/>
      <c r="UN122" s="463"/>
      <c r="UO122" s="267"/>
      <c r="UP122" s="464"/>
      <c r="UQ122" s="464"/>
      <c r="UR122" s="464"/>
      <c r="US122" s="469"/>
      <c r="UT122" s="469"/>
      <c r="UU122" s="469"/>
      <c r="UV122" s="469"/>
      <c r="UW122" s="268"/>
      <c r="UX122" s="463"/>
      <c r="UY122" s="463"/>
      <c r="UZ122" s="463"/>
      <c r="VA122" s="268"/>
      <c r="VB122" s="463"/>
      <c r="VC122" s="463"/>
      <c r="VD122" s="463"/>
      <c r="VE122" s="267"/>
      <c r="VF122" s="464"/>
      <c r="VG122" s="464"/>
      <c r="VH122" s="464"/>
      <c r="VI122" s="469"/>
      <c r="VJ122" s="469"/>
      <c r="VK122" s="469"/>
      <c r="VL122" s="469"/>
      <c r="VM122" s="268"/>
      <c r="VN122" s="463"/>
      <c r="VO122" s="463"/>
      <c r="VP122" s="463"/>
      <c r="VQ122" s="268"/>
      <c r="VR122" s="463"/>
      <c r="VS122" s="463"/>
      <c r="VT122" s="463"/>
      <c r="VU122" s="267"/>
      <c r="VV122" s="464"/>
      <c r="VW122" s="464"/>
      <c r="VX122" s="464"/>
      <c r="VY122" s="469"/>
      <c r="VZ122" s="469"/>
      <c r="WA122" s="469"/>
      <c r="WB122" s="469"/>
      <c r="WC122" s="268"/>
      <c r="WD122" s="463"/>
      <c r="WE122" s="463"/>
      <c r="WF122" s="463"/>
      <c r="WG122" s="268"/>
      <c r="WH122" s="463"/>
      <c r="WI122" s="463"/>
      <c r="WJ122" s="463"/>
      <c r="WK122" s="267"/>
      <c r="WL122" s="464"/>
      <c r="WM122" s="464"/>
      <c r="WN122" s="464"/>
      <c r="WO122" s="469"/>
      <c r="WP122" s="469"/>
      <c r="WQ122" s="469"/>
      <c r="WR122" s="469"/>
      <c r="WS122" s="268"/>
      <c r="WT122" s="463"/>
      <c r="WU122" s="463"/>
      <c r="WV122" s="463"/>
      <c r="WW122" s="268"/>
      <c r="WX122" s="463"/>
      <c r="WY122" s="463"/>
      <c r="WZ122" s="463"/>
      <c r="XA122" s="267"/>
      <c r="XB122" s="464"/>
      <c r="XC122" s="464"/>
      <c r="XD122" s="464"/>
      <c r="XE122" s="469"/>
      <c r="XF122" s="469"/>
      <c r="XG122" s="469"/>
      <c r="XH122" s="469"/>
      <c r="XI122" s="268"/>
      <c r="XJ122" s="463"/>
      <c r="XK122" s="463"/>
      <c r="XL122" s="463"/>
      <c r="XM122" s="268"/>
      <c r="XN122" s="463"/>
      <c r="XO122" s="463"/>
      <c r="XP122" s="463"/>
      <c r="XQ122" s="267"/>
      <c r="XR122" s="464"/>
      <c r="XS122" s="464"/>
      <c r="XT122" s="464"/>
      <c r="XU122" s="469"/>
      <c r="XV122" s="469"/>
      <c r="XW122" s="469"/>
      <c r="XX122" s="469"/>
      <c r="XY122" s="268"/>
      <c r="XZ122" s="463"/>
      <c r="YA122" s="463"/>
      <c r="YB122" s="463"/>
      <c r="YC122" s="268"/>
      <c r="YD122" s="463"/>
      <c r="YE122" s="463"/>
      <c r="YF122" s="463"/>
      <c r="YG122" s="267"/>
      <c r="YH122" s="464"/>
      <c r="YI122" s="464"/>
      <c r="YJ122" s="464"/>
      <c r="YK122" s="469"/>
      <c r="YL122" s="469"/>
      <c r="YM122" s="469"/>
      <c r="YN122" s="469"/>
      <c r="YO122" s="268"/>
      <c r="YP122" s="463"/>
      <c r="YQ122" s="463"/>
      <c r="YR122" s="463"/>
      <c r="YS122" s="268"/>
      <c r="YT122" s="463"/>
      <c r="YU122" s="463"/>
      <c r="YV122" s="463"/>
      <c r="YW122" s="267"/>
      <c r="YX122" s="464"/>
      <c r="YY122" s="464"/>
      <c r="YZ122" s="464"/>
      <c r="ZA122" s="469"/>
      <c r="ZB122" s="469"/>
      <c r="ZC122" s="469"/>
      <c r="ZD122" s="469"/>
      <c r="ZE122" s="268"/>
      <c r="ZF122" s="463"/>
      <c r="ZG122" s="463"/>
      <c r="ZH122" s="463"/>
      <c r="ZI122" s="268"/>
      <c r="ZJ122" s="463"/>
      <c r="ZK122" s="463"/>
      <c r="ZL122" s="463"/>
      <c r="ZM122" s="267"/>
      <c r="ZN122" s="464"/>
      <c r="ZO122" s="464"/>
      <c r="ZP122" s="464"/>
      <c r="ZQ122" s="469"/>
      <c r="ZR122" s="469"/>
      <c r="ZS122" s="469"/>
      <c r="ZT122" s="469"/>
      <c r="ZU122" s="268"/>
      <c r="ZV122" s="463"/>
      <c r="ZW122" s="463"/>
      <c r="ZX122" s="463"/>
      <c r="ZY122" s="268"/>
      <c r="ZZ122" s="463"/>
      <c r="AAA122" s="463"/>
      <c r="AAB122" s="463"/>
      <c r="AAC122" s="267"/>
      <c r="AAD122" s="464"/>
      <c r="AAE122" s="464"/>
      <c r="AAF122" s="464"/>
      <c r="AAG122" s="469"/>
      <c r="AAH122" s="469"/>
      <c r="AAI122" s="469"/>
      <c r="AAJ122" s="469"/>
      <c r="AAK122" s="268"/>
      <c r="AAL122" s="463"/>
      <c r="AAM122" s="463"/>
      <c r="AAN122" s="463"/>
      <c r="AAO122" s="268"/>
      <c r="AAP122" s="463"/>
      <c r="AAQ122" s="463"/>
      <c r="AAR122" s="463"/>
      <c r="AAS122" s="267"/>
      <c r="AAT122" s="464"/>
      <c r="AAU122" s="464"/>
      <c r="AAV122" s="464"/>
      <c r="AAW122" s="469"/>
      <c r="AAX122" s="469"/>
      <c r="AAY122" s="469"/>
      <c r="AAZ122" s="469"/>
      <c r="ABA122" s="268"/>
      <c r="ABB122" s="463"/>
      <c r="ABC122" s="463"/>
      <c r="ABD122" s="463"/>
      <c r="ABE122" s="268"/>
      <c r="ABF122" s="463"/>
      <c r="ABG122" s="463"/>
      <c r="ABH122" s="463"/>
      <c r="ABI122" s="267"/>
      <c r="ABJ122" s="464"/>
      <c r="ABK122" s="464"/>
      <c r="ABL122" s="464"/>
      <c r="ABM122" s="469"/>
      <c r="ABN122" s="469"/>
      <c r="ABO122" s="469"/>
      <c r="ABP122" s="469"/>
      <c r="ABQ122" s="268"/>
      <c r="ABR122" s="463"/>
      <c r="ABS122" s="463"/>
      <c r="ABT122" s="463"/>
      <c r="ABU122" s="268"/>
      <c r="ABV122" s="463"/>
      <c r="ABW122" s="463"/>
      <c r="ABX122" s="463"/>
      <c r="ABY122" s="267"/>
      <c r="ABZ122" s="464"/>
      <c r="ACA122" s="464"/>
      <c r="ACB122" s="464"/>
      <c r="ACC122" s="469"/>
      <c r="ACD122" s="469"/>
      <c r="ACE122" s="469"/>
      <c r="ACF122" s="469"/>
      <c r="ACG122" s="268"/>
      <c r="ACH122" s="463"/>
      <c r="ACI122" s="463"/>
      <c r="ACJ122" s="463"/>
      <c r="ACK122" s="268"/>
      <c r="ACL122" s="463"/>
      <c r="ACM122" s="463"/>
      <c r="ACN122" s="463"/>
      <c r="ACO122" s="267"/>
      <c r="ACP122" s="464"/>
      <c r="ACQ122" s="464"/>
      <c r="ACR122" s="464"/>
      <c r="ACS122" s="469"/>
      <c r="ACT122" s="469"/>
      <c r="ACU122" s="469"/>
      <c r="ACV122" s="469"/>
      <c r="ACW122" s="268"/>
      <c r="ACX122" s="463"/>
      <c r="ACY122" s="463"/>
      <c r="ACZ122" s="463"/>
      <c r="ADA122" s="268"/>
      <c r="ADB122" s="463"/>
      <c r="ADC122" s="463"/>
      <c r="ADD122" s="463"/>
      <c r="ADE122" s="267"/>
      <c r="ADF122" s="464"/>
      <c r="ADG122" s="464"/>
      <c r="ADH122" s="464"/>
      <c r="ADI122" s="469"/>
      <c r="ADJ122" s="469"/>
      <c r="ADK122" s="469"/>
      <c r="ADL122" s="469"/>
      <c r="ADM122" s="268"/>
      <c r="ADN122" s="463"/>
      <c r="ADO122" s="463"/>
      <c r="ADP122" s="463"/>
      <c r="ADQ122" s="268"/>
      <c r="ADR122" s="463"/>
      <c r="ADS122" s="463"/>
      <c r="ADT122" s="463"/>
      <c r="ADU122" s="267"/>
      <c r="ADV122" s="464"/>
      <c r="ADW122" s="464"/>
      <c r="ADX122" s="464"/>
      <c r="ADY122" s="469"/>
      <c r="ADZ122" s="469"/>
      <c r="AEA122" s="469"/>
      <c r="AEB122" s="469"/>
      <c r="AEC122" s="268"/>
      <c r="AED122" s="463"/>
      <c r="AEE122" s="463"/>
      <c r="AEF122" s="463"/>
      <c r="AEG122" s="268"/>
      <c r="AEH122" s="463"/>
      <c r="AEI122" s="463"/>
      <c r="AEJ122" s="463"/>
      <c r="AEK122" s="267"/>
      <c r="AEL122" s="464"/>
      <c r="AEM122" s="464"/>
      <c r="AEN122" s="464"/>
      <c r="AEO122" s="469"/>
      <c r="AEP122" s="469"/>
      <c r="AEQ122" s="469"/>
      <c r="AER122" s="469"/>
      <c r="AES122" s="268"/>
      <c r="AET122" s="463"/>
      <c r="AEU122" s="463"/>
      <c r="AEV122" s="463"/>
      <c r="AEW122" s="268"/>
      <c r="AEX122" s="463"/>
      <c r="AEY122" s="463"/>
      <c r="AEZ122" s="463"/>
      <c r="AFA122" s="267"/>
      <c r="AFB122" s="464"/>
      <c r="AFC122" s="464"/>
      <c r="AFD122" s="464"/>
      <c r="AFE122" s="469"/>
      <c r="AFF122" s="469"/>
      <c r="AFG122" s="469"/>
      <c r="AFH122" s="469"/>
      <c r="AFI122" s="268"/>
      <c r="AFJ122" s="463"/>
      <c r="AFK122" s="463"/>
      <c r="AFL122" s="463"/>
      <c r="AFM122" s="268"/>
      <c r="AFN122" s="463"/>
      <c r="AFO122" s="463"/>
      <c r="AFP122" s="463"/>
      <c r="AFQ122" s="267"/>
      <c r="AFR122" s="464"/>
      <c r="AFS122" s="464"/>
      <c r="AFT122" s="464"/>
      <c r="AFU122" s="469"/>
      <c r="AFV122" s="469"/>
      <c r="AFW122" s="469"/>
      <c r="AFX122" s="469"/>
      <c r="AFY122" s="268"/>
      <c r="AFZ122" s="463"/>
      <c r="AGA122" s="463"/>
      <c r="AGB122" s="463"/>
      <c r="AGC122" s="268"/>
      <c r="AGD122" s="463"/>
      <c r="AGE122" s="463"/>
      <c r="AGF122" s="463"/>
      <c r="AGG122" s="267"/>
      <c r="AGH122" s="464"/>
      <c r="AGI122" s="464"/>
      <c r="AGJ122" s="464"/>
      <c r="AGK122" s="469"/>
      <c r="AGL122" s="469"/>
      <c r="AGM122" s="469"/>
      <c r="AGN122" s="469"/>
      <c r="AGO122" s="268"/>
      <c r="AGP122" s="463"/>
      <c r="AGQ122" s="463"/>
      <c r="AGR122" s="463"/>
      <c r="AGS122" s="268"/>
      <c r="AGT122" s="463"/>
      <c r="AGU122" s="463"/>
      <c r="AGV122" s="463"/>
      <c r="AGW122" s="267"/>
      <c r="AGX122" s="464"/>
      <c r="AGY122" s="464"/>
      <c r="AGZ122" s="464"/>
      <c r="AHA122" s="469"/>
      <c r="AHB122" s="469"/>
      <c r="AHC122" s="469"/>
      <c r="AHD122" s="469"/>
      <c r="AHE122" s="268"/>
      <c r="AHF122" s="463"/>
      <c r="AHG122" s="463"/>
      <c r="AHH122" s="463"/>
      <c r="AHI122" s="268"/>
      <c r="AHJ122" s="463"/>
      <c r="AHK122" s="463"/>
      <c r="AHL122" s="463"/>
      <c r="AHM122" s="267"/>
      <c r="AHN122" s="464"/>
      <c r="AHO122" s="464"/>
      <c r="AHP122" s="464"/>
      <c r="AHQ122" s="469"/>
      <c r="AHR122" s="469"/>
      <c r="AHS122" s="469"/>
      <c r="AHT122" s="469"/>
      <c r="AHU122" s="268"/>
      <c r="AHV122" s="463"/>
      <c r="AHW122" s="463"/>
      <c r="AHX122" s="463"/>
      <c r="AHY122" s="268"/>
      <c r="AHZ122" s="463"/>
      <c r="AIA122" s="463"/>
      <c r="AIB122" s="463"/>
      <c r="AIC122" s="267"/>
      <c r="AID122" s="464"/>
      <c r="AIE122" s="464"/>
      <c r="AIF122" s="464"/>
      <c r="AIG122" s="469"/>
      <c r="AIH122" s="469"/>
      <c r="AII122" s="469"/>
      <c r="AIJ122" s="469"/>
      <c r="AIK122" s="268"/>
      <c r="AIL122" s="463"/>
      <c r="AIM122" s="463"/>
      <c r="AIN122" s="463"/>
      <c r="AIO122" s="268"/>
      <c r="AIP122" s="463"/>
      <c r="AIQ122" s="463"/>
      <c r="AIR122" s="463"/>
      <c r="AIS122" s="267"/>
      <c r="AIT122" s="464"/>
      <c r="AIU122" s="464"/>
      <c r="AIV122" s="464"/>
      <c r="AIW122" s="469"/>
      <c r="AIX122" s="469"/>
      <c r="AIY122" s="469"/>
      <c r="AIZ122" s="469"/>
      <c r="AJA122" s="268"/>
      <c r="AJB122" s="463"/>
      <c r="AJC122" s="463"/>
      <c r="AJD122" s="463"/>
      <c r="AJE122" s="268"/>
      <c r="AJF122" s="463"/>
      <c r="AJG122" s="463"/>
      <c r="AJH122" s="463"/>
      <c r="AJI122" s="267"/>
      <c r="AJJ122" s="464"/>
      <c r="AJK122" s="464"/>
      <c r="AJL122" s="464"/>
      <c r="AJM122" s="469"/>
      <c r="AJN122" s="469"/>
      <c r="AJO122" s="469"/>
      <c r="AJP122" s="469"/>
      <c r="AJQ122" s="268"/>
      <c r="AJR122" s="463"/>
      <c r="AJS122" s="463"/>
      <c r="AJT122" s="463"/>
      <c r="AJU122" s="268"/>
      <c r="AJV122" s="463"/>
      <c r="AJW122" s="463"/>
      <c r="AJX122" s="463"/>
      <c r="AJY122" s="267"/>
      <c r="AJZ122" s="464"/>
      <c r="AKA122" s="464"/>
      <c r="AKB122" s="464"/>
      <c r="AKC122" s="469"/>
      <c r="AKD122" s="469"/>
      <c r="AKE122" s="469"/>
      <c r="AKF122" s="469"/>
      <c r="AKG122" s="268"/>
      <c r="AKH122" s="463"/>
      <c r="AKI122" s="463"/>
      <c r="AKJ122" s="463"/>
      <c r="AKK122" s="268"/>
      <c r="AKL122" s="463"/>
      <c r="AKM122" s="463"/>
      <c r="AKN122" s="463"/>
      <c r="AKO122" s="267"/>
      <c r="AKP122" s="464"/>
      <c r="AKQ122" s="464"/>
      <c r="AKR122" s="464"/>
      <c r="AKS122" s="469"/>
      <c r="AKT122" s="469"/>
      <c r="AKU122" s="469"/>
      <c r="AKV122" s="469"/>
      <c r="AKW122" s="268"/>
      <c r="AKX122" s="463"/>
      <c r="AKY122" s="463"/>
      <c r="AKZ122" s="463"/>
      <c r="ALA122" s="268"/>
      <c r="ALB122" s="463"/>
      <c r="ALC122" s="463"/>
      <c r="ALD122" s="463"/>
      <c r="ALE122" s="267"/>
      <c r="ALF122" s="464"/>
      <c r="ALG122" s="464"/>
      <c r="ALH122" s="464"/>
      <c r="ALI122" s="469"/>
      <c r="ALJ122" s="469"/>
      <c r="ALK122" s="469"/>
      <c r="ALL122" s="469"/>
      <c r="ALM122" s="268"/>
      <c r="ALN122" s="463"/>
      <c r="ALO122" s="463"/>
      <c r="ALP122" s="463"/>
      <c r="ALQ122" s="268"/>
      <c r="ALR122" s="463"/>
      <c r="ALS122" s="463"/>
      <c r="ALT122" s="463"/>
      <c r="ALU122" s="267"/>
      <c r="ALV122" s="464"/>
      <c r="ALW122" s="464"/>
      <c r="ALX122" s="464"/>
      <c r="ALY122" s="469"/>
      <c r="ALZ122" s="469"/>
      <c r="AMA122" s="469"/>
      <c r="AMB122" s="469"/>
      <c r="AMC122" s="268"/>
      <c r="AMD122" s="463"/>
      <c r="AME122" s="463"/>
      <c r="AMF122" s="463"/>
      <c r="AMG122" s="268"/>
      <c r="AMH122" s="463"/>
      <c r="AMI122" s="463"/>
      <c r="AMJ122" s="463"/>
      <c r="AMK122" s="267"/>
      <c r="AML122" s="464"/>
      <c r="AMM122" s="464"/>
      <c r="AMN122" s="464"/>
      <c r="AMO122" s="469"/>
      <c r="AMP122" s="469"/>
      <c r="AMQ122" s="469"/>
      <c r="AMR122" s="469"/>
      <c r="AMS122" s="268"/>
      <c r="AMT122" s="463"/>
      <c r="AMU122" s="463"/>
      <c r="AMV122" s="463"/>
      <c r="AMW122" s="268"/>
      <c r="AMX122" s="463"/>
      <c r="AMY122" s="463"/>
      <c r="AMZ122" s="463"/>
      <c r="ANA122" s="267"/>
      <c r="ANB122" s="464"/>
      <c r="ANC122" s="464"/>
      <c r="AND122" s="464"/>
      <c r="ANE122" s="469"/>
      <c r="ANF122" s="469"/>
      <c r="ANG122" s="469"/>
      <c r="ANH122" s="469"/>
      <c r="ANI122" s="268"/>
      <c r="ANJ122" s="463"/>
      <c r="ANK122" s="463"/>
      <c r="ANL122" s="463"/>
      <c r="ANM122" s="268"/>
      <c r="ANN122" s="463"/>
      <c r="ANO122" s="463"/>
      <c r="ANP122" s="463"/>
      <c r="ANQ122" s="267"/>
      <c r="ANR122" s="464"/>
      <c r="ANS122" s="464"/>
      <c r="ANT122" s="464"/>
      <c r="ANU122" s="469"/>
      <c r="ANV122" s="469"/>
      <c r="ANW122" s="469"/>
      <c r="ANX122" s="469"/>
      <c r="ANY122" s="268"/>
      <c r="ANZ122" s="463"/>
      <c r="AOA122" s="463"/>
      <c r="AOB122" s="463"/>
      <c r="AOC122" s="268"/>
      <c r="AOD122" s="463"/>
      <c r="AOE122" s="463"/>
      <c r="AOF122" s="463"/>
      <c r="AOG122" s="267"/>
      <c r="AOH122" s="464"/>
      <c r="AOI122" s="464"/>
      <c r="AOJ122" s="464"/>
      <c r="AOK122" s="469"/>
      <c r="AOL122" s="469"/>
      <c r="AOM122" s="469"/>
      <c r="AON122" s="469"/>
      <c r="AOO122" s="268"/>
      <c r="AOP122" s="463"/>
      <c r="AOQ122" s="463"/>
      <c r="AOR122" s="463"/>
      <c r="AOS122" s="268"/>
      <c r="AOT122" s="463"/>
      <c r="AOU122" s="463"/>
      <c r="AOV122" s="463"/>
      <c r="AOW122" s="267"/>
      <c r="AOX122" s="464"/>
      <c r="AOY122" s="464"/>
      <c r="AOZ122" s="464"/>
      <c r="APA122" s="469"/>
      <c r="APB122" s="469"/>
      <c r="APC122" s="469"/>
      <c r="APD122" s="469"/>
      <c r="APE122" s="268"/>
      <c r="APF122" s="463"/>
      <c r="APG122" s="463"/>
      <c r="APH122" s="463"/>
      <c r="API122" s="268"/>
      <c r="APJ122" s="463"/>
      <c r="APK122" s="463"/>
      <c r="APL122" s="463"/>
      <c r="APM122" s="267"/>
      <c r="APN122" s="464"/>
      <c r="APO122" s="464"/>
      <c r="APP122" s="464"/>
      <c r="APQ122" s="469"/>
      <c r="APR122" s="469"/>
      <c r="APS122" s="469"/>
      <c r="APT122" s="469"/>
      <c r="APU122" s="268"/>
      <c r="APV122" s="463"/>
      <c r="APW122" s="463"/>
      <c r="APX122" s="463"/>
      <c r="APY122" s="268"/>
      <c r="APZ122" s="463"/>
      <c r="AQA122" s="463"/>
      <c r="AQB122" s="463"/>
      <c r="AQC122" s="267"/>
      <c r="AQD122" s="464"/>
      <c r="AQE122" s="464"/>
      <c r="AQF122" s="464"/>
      <c r="AQG122" s="469"/>
      <c r="AQH122" s="469"/>
      <c r="AQI122" s="469"/>
      <c r="AQJ122" s="469"/>
      <c r="AQK122" s="268"/>
      <c r="AQL122" s="463"/>
      <c r="AQM122" s="463"/>
      <c r="AQN122" s="463"/>
      <c r="AQO122" s="268"/>
      <c r="AQP122" s="463"/>
      <c r="AQQ122" s="463"/>
      <c r="AQR122" s="463"/>
      <c r="AQS122" s="267"/>
      <c r="AQT122" s="464"/>
      <c r="AQU122" s="464"/>
      <c r="AQV122" s="464"/>
      <c r="AQW122" s="469"/>
      <c r="AQX122" s="469"/>
      <c r="AQY122" s="469"/>
      <c r="AQZ122" s="469"/>
      <c r="ARA122" s="268"/>
      <c r="ARB122" s="463"/>
      <c r="ARC122" s="463"/>
      <c r="ARD122" s="463"/>
      <c r="ARE122" s="268"/>
      <c r="ARF122" s="463"/>
      <c r="ARG122" s="463"/>
      <c r="ARH122" s="463"/>
      <c r="ARI122" s="267"/>
      <c r="ARJ122" s="464"/>
      <c r="ARK122" s="464"/>
      <c r="ARL122" s="464"/>
      <c r="ARM122" s="469"/>
      <c r="ARN122" s="469"/>
      <c r="ARO122" s="469"/>
      <c r="ARP122" s="469"/>
      <c r="ARQ122" s="268"/>
      <c r="ARR122" s="463"/>
      <c r="ARS122" s="463"/>
      <c r="ART122" s="463"/>
      <c r="ARU122" s="268"/>
      <c r="ARV122" s="463"/>
      <c r="ARW122" s="463"/>
      <c r="ARX122" s="463"/>
      <c r="ARY122" s="267"/>
      <c r="ARZ122" s="464"/>
      <c r="ASA122" s="464"/>
      <c r="ASB122" s="464"/>
      <c r="ASC122" s="469"/>
      <c r="ASD122" s="469"/>
      <c r="ASE122" s="469"/>
      <c r="ASF122" s="469"/>
      <c r="ASG122" s="268"/>
      <c r="ASH122" s="463"/>
      <c r="ASI122" s="463"/>
      <c r="ASJ122" s="463"/>
      <c r="ASK122" s="268"/>
      <c r="ASL122" s="463"/>
      <c r="ASM122" s="463"/>
      <c r="ASN122" s="463"/>
      <c r="ASO122" s="267"/>
      <c r="ASP122" s="464"/>
      <c r="ASQ122" s="464"/>
      <c r="ASR122" s="464"/>
      <c r="ASS122" s="469"/>
      <c r="AST122" s="469"/>
      <c r="ASU122" s="469"/>
      <c r="ASV122" s="469"/>
      <c r="ASW122" s="268"/>
      <c r="ASX122" s="463"/>
      <c r="ASY122" s="463"/>
      <c r="ASZ122" s="463"/>
      <c r="ATA122" s="268"/>
      <c r="ATB122" s="463"/>
      <c r="ATC122" s="463"/>
      <c r="ATD122" s="463"/>
      <c r="ATE122" s="267"/>
      <c r="ATF122" s="464"/>
      <c r="ATG122" s="464"/>
      <c r="ATH122" s="464"/>
      <c r="ATI122" s="469"/>
      <c r="ATJ122" s="469"/>
      <c r="ATK122" s="469"/>
      <c r="ATL122" s="469"/>
      <c r="ATM122" s="268"/>
      <c r="ATN122" s="463"/>
      <c r="ATO122" s="463"/>
      <c r="ATP122" s="463"/>
      <c r="ATQ122" s="268"/>
      <c r="ATR122" s="463"/>
      <c r="ATS122" s="463"/>
      <c r="ATT122" s="463"/>
      <c r="ATU122" s="267"/>
      <c r="ATV122" s="464"/>
      <c r="ATW122" s="464"/>
      <c r="ATX122" s="464"/>
      <c r="ATY122" s="469"/>
      <c r="ATZ122" s="469"/>
      <c r="AUA122" s="469"/>
      <c r="AUB122" s="469"/>
      <c r="AUC122" s="268"/>
      <c r="AUD122" s="463"/>
      <c r="AUE122" s="463"/>
      <c r="AUF122" s="463"/>
      <c r="AUG122" s="268"/>
      <c r="AUH122" s="463"/>
      <c r="AUI122" s="463"/>
      <c r="AUJ122" s="463"/>
      <c r="AUK122" s="267"/>
      <c r="AUL122" s="464"/>
      <c r="AUM122" s="464"/>
      <c r="AUN122" s="464"/>
      <c r="AUO122" s="469"/>
      <c r="AUP122" s="469"/>
      <c r="AUQ122" s="469"/>
      <c r="AUR122" s="469"/>
      <c r="AUS122" s="268"/>
      <c r="AUT122" s="463"/>
      <c r="AUU122" s="463"/>
      <c r="AUV122" s="463"/>
      <c r="AUW122" s="268"/>
      <c r="AUX122" s="463"/>
      <c r="AUY122" s="463"/>
      <c r="AUZ122" s="463"/>
      <c r="AVA122" s="267"/>
      <c r="AVB122" s="464"/>
      <c r="AVC122" s="464"/>
      <c r="AVD122" s="464"/>
      <c r="AVE122" s="469"/>
      <c r="AVF122" s="469"/>
      <c r="AVG122" s="469"/>
      <c r="AVH122" s="469"/>
      <c r="AVI122" s="268"/>
      <c r="AVJ122" s="463"/>
      <c r="AVK122" s="463"/>
      <c r="AVL122" s="463"/>
      <c r="AVM122" s="268"/>
      <c r="AVN122" s="463"/>
      <c r="AVO122" s="463"/>
      <c r="AVP122" s="463"/>
      <c r="AVQ122" s="267"/>
      <c r="AVR122" s="464"/>
      <c r="AVS122" s="464"/>
      <c r="AVT122" s="464"/>
      <c r="AVU122" s="469"/>
      <c r="AVV122" s="469"/>
      <c r="AVW122" s="469"/>
      <c r="AVX122" s="469"/>
      <c r="AVY122" s="268"/>
      <c r="AVZ122" s="463"/>
      <c r="AWA122" s="463"/>
      <c r="AWB122" s="463"/>
      <c r="AWC122" s="268"/>
      <c r="AWD122" s="463"/>
      <c r="AWE122" s="463"/>
      <c r="AWF122" s="463"/>
      <c r="AWG122" s="267"/>
      <c r="AWH122" s="464"/>
      <c r="AWI122" s="464"/>
      <c r="AWJ122" s="464"/>
      <c r="AWK122" s="469"/>
      <c r="AWL122" s="469"/>
      <c r="AWM122" s="469"/>
      <c r="AWN122" s="469"/>
      <c r="AWO122" s="268"/>
      <c r="AWP122" s="463"/>
      <c r="AWQ122" s="463"/>
      <c r="AWR122" s="463"/>
      <c r="AWS122" s="268"/>
      <c r="AWT122" s="463"/>
      <c r="AWU122" s="463"/>
      <c r="AWV122" s="463"/>
      <c r="AWW122" s="267"/>
      <c r="AWX122" s="464"/>
      <c r="AWY122" s="464"/>
      <c r="AWZ122" s="464"/>
      <c r="AXA122" s="469"/>
      <c r="AXB122" s="469"/>
      <c r="AXC122" s="469"/>
      <c r="AXD122" s="469"/>
      <c r="AXE122" s="268"/>
      <c r="AXF122" s="463"/>
      <c r="AXG122" s="463"/>
      <c r="AXH122" s="463"/>
      <c r="AXI122" s="268"/>
      <c r="AXJ122" s="463"/>
      <c r="AXK122" s="463"/>
      <c r="AXL122" s="463"/>
      <c r="AXM122" s="267"/>
      <c r="AXN122" s="464"/>
      <c r="AXO122" s="464"/>
      <c r="AXP122" s="464"/>
      <c r="AXQ122" s="469"/>
      <c r="AXR122" s="469"/>
      <c r="AXS122" s="469"/>
      <c r="AXT122" s="469"/>
      <c r="AXU122" s="268"/>
      <c r="AXV122" s="463"/>
      <c r="AXW122" s="463"/>
      <c r="AXX122" s="463"/>
      <c r="AXY122" s="268"/>
      <c r="AXZ122" s="463"/>
      <c r="AYA122" s="463"/>
      <c r="AYB122" s="463"/>
      <c r="AYC122" s="267"/>
      <c r="AYD122" s="464"/>
      <c r="AYE122" s="464"/>
      <c r="AYF122" s="464"/>
      <c r="AYG122" s="469"/>
      <c r="AYH122" s="469"/>
      <c r="AYI122" s="469"/>
      <c r="AYJ122" s="469"/>
      <c r="AYK122" s="268"/>
      <c r="AYL122" s="463"/>
      <c r="AYM122" s="463"/>
      <c r="AYN122" s="463"/>
      <c r="AYO122" s="268"/>
      <c r="AYP122" s="463"/>
      <c r="AYQ122" s="463"/>
      <c r="AYR122" s="463"/>
      <c r="AYS122" s="267"/>
      <c r="AYT122" s="464"/>
      <c r="AYU122" s="464"/>
      <c r="AYV122" s="464"/>
      <c r="AYW122" s="469"/>
      <c r="AYX122" s="469"/>
      <c r="AYY122" s="469"/>
      <c r="AYZ122" s="469"/>
      <c r="AZA122" s="268"/>
      <c r="AZB122" s="463"/>
      <c r="AZC122" s="463"/>
      <c r="AZD122" s="463"/>
      <c r="AZE122" s="268"/>
      <c r="AZF122" s="463"/>
      <c r="AZG122" s="463"/>
      <c r="AZH122" s="463"/>
      <c r="AZI122" s="267"/>
      <c r="AZJ122" s="464"/>
      <c r="AZK122" s="464"/>
      <c r="AZL122" s="464"/>
      <c r="AZM122" s="469"/>
      <c r="AZN122" s="469"/>
      <c r="AZO122" s="469"/>
      <c r="AZP122" s="469"/>
      <c r="AZQ122" s="268"/>
      <c r="AZR122" s="463"/>
      <c r="AZS122" s="463"/>
      <c r="AZT122" s="463"/>
      <c r="AZU122" s="268"/>
      <c r="AZV122" s="463"/>
      <c r="AZW122" s="463"/>
      <c r="AZX122" s="463"/>
      <c r="AZY122" s="267"/>
      <c r="AZZ122" s="464"/>
      <c r="BAA122" s="464"/>
      <c r="BAB122" s="464"/>
      <c r="BAC122" s="469"/>
      <c r="BAD122" s="469"/>
      <c r="BAE122" s="469"/>
      <c r="BAF122" s="469"/>
      <c r="BAG122" s="268"/>
      <c r="BAH122" s="463"/>
      <c r="BAI122" s="463"/>
      <c r="BAJ122" s="463"/>
      <c r="BAK122" s="268"/>
      <c r="BAL122" s="463"/>
      <c r="BAM122" s="463"/>
      <c r="BAN122" s="463"/>
      <c r="BAO122" s="267"/>
      <c r="BAP122" s="464"/>
      <c r="BAQ122" s="464"/>
      <c r="BAR122" s="464"/>
      <c r="BAS122" s="469"/>
      <c r="BAT122" s="469"/>
      <c r="BAU122" s="469"/>
      <c r="BAV122" s="469"/>
      <c r="BAW122" s="268"/>
      <c r="BAX122" s="463"/>
      <c r="BAY122" s="463"/>
      <c r="BAZ122" s="463"/>
      <c r="BBA122" s="268"/>
      <c r="BBB122" s="463"/>
      <c r="BBC122" s="463"/>
      <c r="BBD122" s="463"/>
      <c r="BBE122" s="267"/>
      <c r="BBF122" s="464"/>
      <c r="BBG122" s="464"/>
      <c r="BBH122" s="464"/>
      <c r="BBI122" s="469"/>
      <c r="BBJ122" s="469"/>
      <c r="BBK122" s="469"/>
      <c r="BBL122" s="469"/>
      <c r="BBM122" s="268"/>
      <c r="BBN122" s="463"/>
      <c r="BBO122" s="463"/>
      <c r="BBP122" s="463"/>
      <c r="BBQ122" s="268"/>
      <c r="BBR122" s="463"/>
      <c r="BBS122" s="463"/>
      <c r="BBT122" s="463"/>
      <c r="BBU122" s="267"/>
      <c r="BBV122" s="464"/>
      <c r="BBW122" s="464"/>
      <c r="BBX122" s="464"/>
      <c r="BBY122" s="469"/>
      <c r="BBZ122" s="469"/>
      <c r="BCA122" s="469"/>
      <c r="BCB122" s="469"/>
      <c r="BCC122" s="268"/>
      <c r="BCD122" s="463"/>
      <c r="BCE122" s="463"/>
      <c r="BCF122" s="463"/>
      <c r="BCG122" s="268"/>
      <c r="BCH122" s="463"/>
      <c r="BCI122" s="463"/>
      <c r="BCJ122" s="463"/>
      <c r="BCK122" s="267"/>
      <c r="BCL122" s="464"/>
      <c r="BCM122" s="464"/>
      <c r="BCN122" s="464"/>
      <c r="BCO122" s="469"/>
      <c r="BCP122" s="469"/>
      <c r="BCQ122" s="469"/>
      <c r="BCR122" s="469"/>
      <c r="BCS122" s="268"/>
      <c r="BCT122" s="463"/>
      <c r="BCU122" s="463"/>
      <c r="BCV122" s="463"/>
      <c r="BCW122" s="268"/>
      <c r="BCX122" s="463"/>
      <c r="BCY122" s="463"/>
      <c r="BCZ122" s="463"/>
      <c r="BDA122" s="267"/>
      <c r="BDB122" s="464"/>
      <c r="BDC122" s="464"/>
      <c r="BDD122" s="464"/>
      <c r="BDE122" s="469"/>
      <c r="BDF122" s="469"/>
      <c r="BDG122" s="469"/>
      <c r="BDH122" s="469"/>
      <c r="BDI122" s="268"/>
      <c r="BDJ122" s="463"/>
      <c r="BDK122" s="463"/>
      <c r="BDL122" s="463"/>
      <c r="BDM122" s="268"/>
      <c r="BDN122" s="463"/>
      <c r="BDO122" s="463"/>
      <c r="BDP122" s="463"/>
      <c r="BDQ122" s="267"/>
      <c r="BDR122" s="464"/>
      <c r="BDS122" s="464"/>
      <c r="BDT122" s="464"/>
      <c r="BDU122" s="469"/>
      <c r="BDV122" s="469"/>
      <c r="BDW122" s="469"/>
      <c r="BDX122" s="469"/>
      <c r="BDY122" s="268"/>
      <c r="BDZ122" s="463"/>
      <c r="BEA122" s="463"/>
      <c r="BEB122" s="463"/>
      <c r="BEC122" s="268"/>
      <c r="BED122" s="463"/>
      <c r="BEE122" s="463"/>
      <c r="BEF122" s="463"/>
      <c r="BEG122" s="267"/>
      <c r="BEH122" s="464"/>
      <c r="BEI122" s="464"/>
      <c r="BEJ122" s="464"/>
      <c r="BEK122" s="469"/>
      <c r="BEL122" s="469"/>
      <c r="BEM122" s="469"/>
      <c r="BEN122" s="469"/>
      <c r="BEO122" s="268"/>
      <c r="BEP122" s="463"/>
      <c r="BEQ122" s="463"/>
      <c r="BER122" s="463"/>
      <c r="BES122" s="268"/>
      <c r="BET122" s="463"/>
      <c r="BEU122" s="463"/>
      <c r="BEV122" s="463"/>
      <c r="BEW122" s="267"/>
      <c r="BEX122" s="464"/>
      <c r="BEY122" s="464"/>
      <c r="BEZ122" s="464"/>
      <c r="BFA122" s="469"/>
      <c r="BFB122" s="469"/>
      <c r="BFC122" s="469"/>
      <c r="BFD122" s="469"/>
      <c r="BFE122" s="268"/>
      <c r="BFF122" s="463"/>
      <c r="BFG122" s="463"/>
      <c r="BFH122" s="463"/>
      <c r="BFI122" s="268"/>
      <c r="BFJ122" s="463"/>
      <c r="BFK122" s="463"/>
      <c r="BFL122" s="463"/>
      <c r="BFM122" s="267"/>
      <c r="BFN122" s="464"/>
      <c r="BFO122" s="464"/>
      <c r="BFP122" s="464"/>
      <c r="BFQ122" s="469"/>
      <c r="BFR122" s="469"/>
      <c r="BFS122" s="469"/>
      <c r="BFT122" s="469"/>
      <c r="BFU122" s="268"/>
      <c r="BFV122" s="463"/>
      <c r="BFW122" s="463"/>
      <c r="BFX122" s="463"/>
      <c r="BFY122" s="268"/>
      <c r="BFZ122" s="463"/>
      <c r="BGA122" s="463"/>
      <c r="BGB122" s="463"/>
      <c r="BGC122" s="267"/>
      <c r="BGD122" s="464"/>
      <c r="BGE122" s="464"/>
      <c r="BGF122" s="464"/>
      <c r="BGG122" s="469"/>
      <c r="BGH122" s="469"/>
      <c r="BGI122" s="469"/>
      <c r="BGJ122" s="469"/>
      <c r="BGK122" s="268"/>
      <c r="BGL122" s="463"/>
      <c r="BGM122" s="463"/>
      <c r="BGN122" s="463"/>
      <c r="BGO122" s="268"/>
      <c r="BGP122" s="463"/>
      <c r="BGQ122" s="463"/>
      <c r="BGR122" s="463"/>
      <c r="BGS122" s="267"/>
      <c r="BGT122" s="464"/>
      <c r="BGU122" s="464"/>
      <c r="BGV122" s="464"/>
      <c r="BGW122" s="469"/>
      <c r="BGX122" s="469"/>
      <c r="BGY122" s="469"/>
      <c r="BGZ122" s="469"/>
      <c r="BHA122" s="268"/>
      <c r="BHB122" s="463"/>
      <c r="BHC122" s="463"/>
      <c r="BHD122" s="463"/>
      <c r="BHE122" s="268"/>
      <c r="BHF122" s="463"/>
      <c r="BHG122" s="463"/>
      <c r="BHH122" s="463"/>
      <c r="BHI122" s="267"/>
      <c r="BHJ122" s="464"/>
      <c r="BHK122" s="464"/>
      <c r="BHL122" s="464"/>
      <c r="BHM122" s="469"/>
      <c r="BHN122" s="469"/>
      <c r="BHO122" s="469"/>
      <c r="BHP122" s="469"/>
      <c r="BHQ122" s="268"/>
      <c r="BHR122" s="463"/>
      <c r="BHS122" s="463"/>
      <c r="BHT122" s="463"/>
      <c r="BHU122" s="268"/>
      <c r="BHV122" s="463"/>
      <c r="BHW122" s="463"/>
      <c r="BHX122" s="463"/>
      <c r="BHY122" s="267"/>
      <c r="BHZ122" s="464"/>
      <c r="BIA122" s="464"/>
      <c r="BIB122" s="464"/>
      <c r="BIC122" s="469"/>
      <c r="BID122" s="469"/>
      <c r="BIE122" s="469"/>
      <c r="BIF122" s="469"/>
      <c r="BIG122" s="268"/>
      <c r="BIH122" s="463"/>
      <c r="BII122" s="463"/>
      <c r="BIJ122" s="463"/>
      <c r="BIK122" s="268"/>
      <c r="BIL122" s="463"/>
      <c r="BIM122" s="463"/>
      <c r="BIN122" s="463"/>
      <c r="BIO122" s="267"/>
      <c r="BIP122" s="464"/>
      <c r="BIQ122" s="464"/>
      <c r="BIR122" s="464"/>
      <c r="BIS122" s="469"/>
      <c r="BIT122" s="469"/>
      <c r="BIU122" s="469"/>
      <c r="BIV122" s="469"/>
      <c r="BIW122" s="268"/>
      <c r="BIX122" s="463"/>
      <c r="BIY122" s="463"/>
      <c r="BIZ122" s="463"/>
      <c r="BJA122" s="268"/>
      <c r="BJB122" s="463"/>
      <c r="BJC122" s="463"/>
      <c r="BJD122" s="463"/>
      <c r="BJE122" s="267"/>
      <c r="BJF122" s="464"/>
      <c r="BJG122" s="464"/>
      <c r="BJH122" s="464"/>
      <c r="BJI122" s="469"/>
      <c r="BJJ122" s="469"/>
      <c r="BJK122" s="469"/>
      <c r="BJL122" s="469"/>
      <c r="BJM122" s="268"/>
      <c r="BJN122" s="463"/>
      <c r="BJO122" s="463"/>
      <c r="BJP122" s="463"/>
      <c r="BJQ122" s="268"/>
      <c r="BJR122" s="463"/>
      <c r="BJS122" s="463"/>
      <c r="BJT122" s="463"/>
      <c r="BJU122" s="267"/>
      <c r="BJV122" s="464"/>
      <c r="BJW122" s="464"/>
      <c r="BJX122" s="464"/>
      <c r="BJY122" s="469"/>
      <c r="BJZ122" s="469"/>
      <c r="BKA122" s="469"/>
      <c r="BKB122" s="469"/>
      <c r="BKC122" s="268"/>
      <c r="BKD122" s="463"/>
      <c r="BKE122" s="463"/>
      <c r="BKF122" s="463"/>
      <c r="BKG122" s="268"/>
      <c r="BKH122" s="463"/>
      <c r="BKI122" s="463"/>
      <c r="BKJ122" s="463"/>
      <c r="BKK122" s="267"/>
      <c r="BKL122" s="464"/>
      <c r="BKM122" s="464"/>
      <c r="BKN122" s="464"/>
      <c r="BKO122" s="469"/>
      <c r="BKP122" s="469"/>
      <c r="BKQ122" s="469"/>
      <c r="BKR122" s="469"/>
      <c r="BKS122" s="268"/>
      <c r="BKT122" s="463"/>
      <c r="BKU122" s="463"/>
      <c r="BKV122" s="463"/>
      <c r="BKW122" s="268"/>
      <c r="BKX122" s="463"/>
      <c r="BKY122" s="463"/>
      <c r="BKZ122" s="463"/>
      <c r="BLA122" s="267"/>
      <c r="BLB122" s="464"/>
      <c r="BLC122" s="464"/>
      <c r="BLD122" s="464"/>
      <c r="BLE122" s="469"/>
      <c r="BLF122" s="469"/>
      <c r="BLG122" s="469"/>
      <c r="BLH122" s="469"/>
      <c r="BLI122" s="268"/>
      <c r="BLJ122" s="463"/>
      <c r="BLK122" s="463"/>
      <c r="BLL122" s="463"/>
      <c r="BLM122" s="268"/>
      <c r="BLN122" s="463"/>
      <c r="BLO122" s="463"/>
      <c r="BLP122" s="463"/>
      <c r="BLQ122" s="267"/>
      <c r="BLR122" s="464"/>
      <c r="BLS122" s="464"/>
      <c r="BLT122" s="464"/>
      <c r="BLU122" s="469"/>
      <c r="BLV122" s="469"/>
      <c r="BLW122" s="469"/>
      <c r="BLX122" s="469"/>
      <c r="BLY122" s="268"/>
      <c r="BLZ122" s="463"/>
      <c r="BMA122" s="463"/>
      <c r="BMB122" s="463"/>
      <c r="BMC122" s="268"/>
      <c r="BMD122" s="463"/>
      <c r="BME122" s="463"/>
      <c r="BMF122" s="463"/>
      <c r="BMG122" s="267"/>
      <c r="BMH122" s="464"/>
      <c r="BMI122" s="464"/>
      <c r="BMJ122" s="464"/>
      <c r="BMK122" s="469"/>
      <c r="BML122" s="469"/>
      <c r="BMM122" s="469"/>
      <c r="BMN122" s="469"/>
      <c r="BMO122" s="268"/>
      <c r="BMP122" s="463"/>
      <c r="BMQ122" s="463"/>
      <c r="BMR122" s="463"/>
      <c r="BMS122" s="268"/>
      <c r="BMT122" s="463"/>
      <c r="BMU122" s="463"/>
      <c r="BMV122" s="463"/>
      <c r="BMW122" s="267"/>
      <c r="BMX122" s="464"/>
      <c r="BMY122" s="464"/>
      <c r="BMZ122" s="464"/>
      <c r="BNA122" s="469"/>
      <c r="BNB122" s="469"/>
      <c r="BNC122" s="469"/>
      <c r="BND122" s="469"/>
      <c r="BNE122" s="268"/>
      <c r="BNF122" s="463"/>
      <c r="BNG122" s="463"/>
      <c r="BNH122" s="463"/>
      <c r="BNI122" s="268"/>
      <c r="BNJ122" s="463"/>
      <c r="BNK122" s="463"/>
      <c r="BNL122" s="463"/>
      <c r="BNM122" s="267"/>
      <c r="BNN122" s="464"/>
      <c r="BNO122" s="464"/>
      <c r="BNP122" s="464"/>
      <c r="BNQ122" s="469"/>
      <c r="BNR122" s="469"/>
      <c r="BNS122" s="469"/>
      <c r="BNT122" s="469"/>
      <c r="BNU122" s="268"/>
      <c r="BNV122" s="463"/>
      <c r="BNW122" s="463"/>
      <c r="BNX122" s="463"/>
      <c r="BNY122" s="268"/>
      <c r="BNZ122" s="463"/>
      <c r="BOA122" s="463"/>
      <c r="BOB122" s="463"/>
      <c r="BOC122" s="267"/>
      <c r="BOD122" s="464"/>
      <c r="BOE122" s="464"/>
      <c r="BOF122" s="464"/>
      <c r="BOG122" s="469"/>
      <c r="BOH122" s="469"/>
      <c r="BOI122" s="469"/>
      <c r="BOJ122" s="469"/>
      <c r="BOK122" s="268"/>
      <c r="BOL122" s="463"/>
      <c r="BOM122" s="463"/>
      <c r="BON122" s="463"/>
      <c r="BOO122" s="268"/>
      <c r="BOP122" s="463"/>
      <c r="BOQ122" s="463"/>
      <c r="BOR122" s="463"/>
      <c r="BOS122" s="267"/>
      <c r="BOT122" s="464"/>
      <c r="BOU122" s="464"/>
      <c r="BOV122" s="464"/>
      <c r="BOW122" s="469"/>
      <c r="BOX122" s="469"/>
      <c r="BOY122" s="469"/>
      <c r="BOZ122" s="469"/>
      <c r="BPA122" s="268"/>
      <c r="BPB122" s="463"/>
      <c r="BPC122" s="463"/>
      <c r="BPD122" s="463"/>
      <c r="BPE122" s="268"/>
      <c r="BPF122" s="463"/>
      <c r="BPG122" s="463"/>
      <c r="BPH122" s="463"/>
      <c r="BPI122" s="267"/>
      <c r="BPJ122" s="464"/>
      <c r="BPK122" s="464"/>
      <c r="BPL122" s="464"/>
      <c r="BPM122" s="469"/>
      <c r="BPN122" s="469"/>
      <c r="BPO122" s="469"/>
      <c r="BPP122" s="469"/>
      <c r="BPQ122" s="268"/>
      <c r="BPR122" s="463"/>
      <c r="BPS122" s="463"/>
      <c r="BPT122" s="463"/>
      <c r="BPU122" s="268"/>
      <c r="BPV122" s="463"/>
      <c r="BPW122" s="463"/>
      <c r="BPX122" s="463"/>
      <c r="BPY122" s="267"/>
      <c r="BPZ122" s="464"/>
      <c r="BQA122" s="464"/>
      <c r="BQB122" s="464"/>
      <c r="BQC122" s="469"/>
      <c r="BQD122" s="469"/>
      <c r="BQE122" s="469"/>
      <c r="BQF122" s="469"/>
      <c r="BQG122" s="268"/>
      <c r="BQH122" s="463"/>
      <c r="BQI122" s="463"/>
      <c r="BQJ122" s="463"/>
      <c r="BQK122" s="268"/>
      <c r="BQL122" s="463"/>
      <c r="BQM122" s="463"/>
      <c r="BQN122" s="463"/>
      <c r="BQO122" s="267"/>
      <c r="BQP122" s="464"/>
      <c r="BQQ122" s="464"/>
      <c r="BQR122" s="464"/>
      <c r="BQS122" s="469"/>
      <c r="BQT122" s="469"/>
      <c r="BQU122" s="469"/>
      <c r="BQV122" s="469"/>
      <c r="BQW122" s="268"/>
      <c r="BQX122" s="463"/>
      <c r="BQY122" s="463"/>
      <c r="BQZ122" s="463"/>
      <c r="BRA122" s="268"/>
      <c r="BRB122" s="463"/>
      <c r="BRC122" s="463"/>
      <c r="BRD122" s="463"/>
      <c r="BRE122" s="267"/>
      <c r="BRF122" s="464"/>
      <c r="BRG122" s="464"/>
      <c r="BRH122" s="464"/>
      <c r="BRI122" s="469"/>
      <c r="BRJ122" s="469"/>
      <c r="BRK122" s="469"/>
      <c r="BRL122" s="469"/>
      <c r="BRM122" s="268"/>
      <c r="BRN122" s="463"/>
      <c r="BRO122" s="463"/>
      <c r="BRP122" s="463"/>
      <c r="BRQ122" s="268"/>
      <c r="BRR122" s="463"/>
      <c r="BRS122" s="463"/>
      <c r="BRT122" s="463"/>
      <c r="BRU122" s="267"/>
      <c r="BRV122" s="464"/>
      <c r="BRW122" s="464"/>
      <c r="BRX122" s="464"/>
      <c r="BRY122" s="469"/>
      <c r="BRZ122" s="469"/>
      <c r="BSA122" s="469"/>
      <c r="BSB122" s="469"/>
      <c r="BSC122" s="268"/>
      <c r="BSD122" s="463"/>
      <c r="BSE122" s="463"/>
      <c r="BSF122" s="463"/>
      <c r="BSG122" s="268"/>
      <c r="BSH122" s="463"/>
      <c r="BSI122" s="463"/>
      <c r="BSJ122" s="463"/>
      <c r="BSK122" s="267"/>
      <c r="BSL122" s="464"/>
      <c r="BSM122" s="464"/>
      <c r="BSN122" s="464"/>
      <c r="BSO122" s="469"/>
      <c r="BSP122" s="469"/>
      <c r="BSQ122" s="469"/>
      <c r="BSR122" s="469"/>
      <c r="BSS122" s="268"/>
      <c r="BST122" s="463"/>
      <c r="BSU122" s="463"/>
      <c r="BSV122" s="463"/>
      <c r="BSW122" s="268"/>
      <c r="BSX122" s="463"/>
      <c r="BSY122" s="463"/>
      <c r="BSZ122" s="463"/>
      <c r="BTA122" s="267"/>
      <c r="BTB122" s="464"/>
      <c r="BTC122" s="464"/>
      <c r="BTD122" s="464"/>
      <c r="BTE122" s="469"/>
      <c r="BTF122" s="469"/>
      <c r="BTG122" s="469"/>
      <c r="BTH122" s="469"/>
      <c r="BTI122" s="268"/>
      <c r="BTJ122" s="463"/>
      <c r="BTK122" s="463"/>
      <c r="BTL122" s="463"/>
      <c r="BTM122" s="268"/>
      <c r="BTN122" s="463"/>
      <c r="BTO122" s="463"/>
      <c r="BTP122" s="463"/>
      <c r="BTQ122" s="267"/>
      <c r="BTR122" s="464"/>
      <c r="BTS122" s="464"/>
      <c r="BTT122" s="464"/>
      <c r="BTU122" s="469"/>
      <c r="BTV122" s="469"/>
      <c r="BTW122" s="469"/>
      <c r="BTX122" s="469"/>
      <c r="BTY122" s="268"/>
      <c r="BTZ122" s="463"/>
      <c r="BUA122" s="463"/>
      <c r="BUB122" s="463"/>
      <c r="BUC122" s="268"/>
      <c r="BUD122" s="463"/>
      <c r="BUE122" s="463"/>
      <c r="BUF122" s="463"/>
      <c r="BUG122" s="267"/>
      <c r="BUH122" s="464"/>
      <c r="BUI122" s="464"/>
      <c r="BUJ122" s="464"/>
      <c r="BUK122" s="469"/>
      <c r="BUL122" s="469"/>
      <c r="BUM122" s="469"/>
      <c r="BUN122" s="469"/>
      <c r="BUO122" s="268"/>
      <c r="BUP122" s="463"/>
      <c r="BUQ122" s="463"/>
      <c r="BUR122" s="463"/>
      <c r="BUS122" s="268"/>
      <c r="BUT122" s="463"/>
      <c r="BUU122" s="463"/>
      <c r="BUV122" s="463"/>
      <c r="BUW122" s="267"/>
      <c r="BUX122" s="464"/>
      <c r="BUY122" s="464"/>
      <c r="BUZ122" s="464"/>
      <c r="BVA122" s="469"/>
      <c r="BVB122" s="469"/>
      <c r="BVC122" s="469"/>
      <c r="BVD122" s="469"/>
      <c r="BVE122" s="268"/>
      <c r="BVF122" s="463"/>
      <c r="BVG122" s="463"/>
      <c r="BVH122" s="463"/>
      <c r="BVI122" s="268"/>
      <c r="BVJ122" s="463"/>
      <c r="BVK122" s="463"/>
      <c r="BVL122" s="463"/>
      <c r="BVM122" s="267"/>
      <c r="BVN122" s="464"/>
      <c r="BVO122" s="464"/>
      <c r="BVP122" s="464"/>
      <c r="BVQ122" s="469"/>
      <c r="BVR122" s="469"/>
      <c r="BVS122" s="469"/>
      <c r="BVT122" s="469"/>
      <c r="BVU122" s="268"/>
      <c r="BVV122" s="463"/>
      <c r="BVW122" s="463"/>
      <c r="BVX122" s="463"/>
      <c r="BVY122" s="268"/>
      <c r="BVZ122" s="463"/>
      <c r="BWA122" s="463"/>
      <c r="BWB122" s="463"/>
      <c r="BWC122" s="267"/>
      <c r="BWD122" s="464"/>
      <c r="BWE122" s="464"/>
      <c r="BWF122" s="464"/>
      <c r="BWG122" s="469"/>
      <c r="BWH122" s="469"/>
      <c r="BWI122" s="469"/>
      <c r="BWJ122" s="469"/>
      <c r="BWK122" s="268"/>
      <c r="BWL122" s="463"/>
      <c r="BWM122" s="463"/>
      <c r="BWN122" s="463"/>
      <c r="BWO122" s="268"/>
      <c r="BWP122" s="463"/>
      <c r="BWQ122" s="463"/>
      <c r="BWR122" s="463"/>
      <c r="BWS122" s="267"/>
      <c r="BWT122" s="464"/>
      <c r="BWU122" s="464"/>
      <c r="BWV122" s="464"/>
      <c r="BWW122" s="469"/>
      <c r="BWX122" s="469"/>
      <c r="BWY122" s="469"/>
      <c r="BWZ122" s="469"/>
      <c r="BXA122" s="268"/>
      <c r="BXB122" s="463"/>
      <c r="BXC122" s="463"/>
      <c r="BXD122" s="463"/>
      <c r="BXE122" s="268"/>
      <c r="BXF122" s="463"/>
      <c r="BXG122" s="463"/>
      <c r="BXH122" s="463"/>
      <c r="BXI122" s="267"/>
      <c r="BXJ122" s="464"/>
      <c r="BXK122" s="464"/>
      <c r="BXL122" s="464"/>
      <c r="BXM122" s="469"/>
      <c r="BXN122" s="469"/>
      <c r="BXO122" s="469"/>
      <c r="BXP122" s="469"/>
      <c r="BXQ122" s="268"/>
      <c r="BXR122" s="463"/>
      <c r="BXS122" s="463"/>
      <c r="BXT122" s="463"/>
      <c r="BXU122" s="268"/>
      <c r="BXV122" s="463"/>
      <c r="BXW122" s="463"/>
      <c r="BXX122" s="463"/>
      <c r="BXY122" s="267"/>
      <c r="BXZ122" s="464"/>
      <c r="BYA122" s="464"/>
      <c r="BYB122" s="464"/>
      <c r="BYC122" s="469"/>
      <c r="BYD122" s="469"/>
      <c r="BYE122" s="469"/>
      <c r="BYF122" s="469"/>
      <c r="BYG122" s="268"/>
      <c r="BYH122" s="463"/>
      <c r="BYI122" s="463"/>
      <c r="BYJ122" s="463"/>
      <c r="BYK122" s="268"/>
      <c r="BYL122" s="463"/>
      <c r="BYM122" s="463"/>
      <c r="BYN122" s="463"/>
      <c r="BYO122" s="267"/>
      <c r="BYP122" s="464"/>
      <c r="BYQ122" s="464"/>
      <c r="BYR122" s="464"/>
      <c r="BYS122" s="469"/>
      <c r="BYT122" s="469"/>
      <c r="BYU122" s="469"/>
      <c r="BYV122" s="469"/>
      <c r="BYW122" s="268"/>
      <c r="BYX122" s="463"/>
      <c r="BYY122" s="463"/>
      <c r="BYZ122" s="463"/>
      <c r="BZA122" s="268"/>
      <c r="BZB122" s="463"/>
      <c r="BZC122" s="463"/>
      <c r="BZD122" s="463"/>
      <c r="BZE122" s="267"/>
      <c r="BZF122" s="464"/>
      <c r="BZG122" s="464"/>
      <c r="BZH122" s="464"/>
      <c r="BZI122" s="469"/>
      <c r="BZJ122" s="469"/>
      <c r="BZK122" s="469"/>
      <c r="BZL122" s="469"/>
      <c r="BZM122" s="268"/>
      <c r="BZN122" s="463"/>
      <c r="BZO122" s="463"/>
      <c r="BZP122" s="463"/>
      <c r="BZQ122" s="268"/>
      <c r="BZR122" s="463"/>
      <c r="BZS122" s="463"/>
      <c r="BZT122" s="463"/>
      <c r="BZU122" s="267"/>
      <c r="BZV122" s="464"/>
      <c r="BZW122" s="464"/>
      <c r="BZX122" s="464"/>
      <c r="BZY122" s="469"/>
      <c r="BZZ122" s="469"/>
      <c r="CAA122" s="469"/>
      <c r="CAB122" s="469"/>
      <c r="CAC122" s="268"/>
      <c r="CAD122" s="463"/>
      <c r="CAE122" s="463"/>
      <c r="CAF122" s="463"/>
      <c r="CAG122" s="268"/>
      <c r="CAH122" s="463"/>
      <c r="CAI122" s="463"/>
      <c r="CAJ122" s="463"/>
      <c r="CAK122" s="267"/>
      <c r="CAL122" s="464"/>
      <c r="CAM122" s="464"/>
      <c r="CAN122" s="464"/>
      <c r="CAO122" s="469"/>
      <c r="CAP122" s="469"/>
      <c r="CAQ122" s="469"/>
      <c r="CAR122" s="469"/>
      <c r="CAS122" s="268"/>
      <c r="CAT122" s="463"/>
      <c r="CAU122" s="463"/>
      <c r="CAV122" s="463"/>
      <c r="CAW122" s="268"/>
      <c r="CAX122" s="463"/>
      <c r="CAY122" s="463"/>
      <c r="CAZ122" s="463"/>
      <c r="CBA122" s="267"/>
      <c r="CBB122" s="464"/>
      <c r="CBC122" s="464"/>
      <c r="CBD122" s="464"/>
      <c r="CBE122" s="469"/>
      <c r="CBF122" s="469"/>
      <c r="CBG122" s="469"/>
      <c r="CBH122" s="469"/>
      <c r="CBI122" s="268"/>
      <c r="CBJ122" s="463"/>
      <c r="CBK122" s="463"/>
      <c r="CBL122" s="463"/>
      <c r="CBM122" s="268"/>
      <c r="CBN122" s="463"/>
      <c r="CBO122" s="463"/>
      <c r="CBP122" s="463"/>
      <c r="CBQ122" s="267"/>
      <c r="CBR122" s="464"/>
      <c r="CBS122" s="464"/>
      <c r="CBT122" s="464"/>
      <c r="CBU122" s="469"/>
      <c r="CBV122" s="469"/>
      <c r="CBW122" s="469"/>
      <c r="CBX122" s="469"/>
      <c r="CBY122" s="268"/>
      <c r="CBZ122" s="463"/>
      <c r="CCA122" s="463"/>
      <c r="CCB122" s="463"/>
      <c r="CCC122" s="268"/>
      <c r="CCD122" s="463"/>
      <c r="CCE122" s="463"/>
      <c r="CCF122" s="463"/>
      <c r="CCG122" s="267"/>
      <c r="CCH122" s="464"/>
      <c r="CCI122" s="464"/>
      <c r="CCJ122" s="464"/>
      <c r="CCK122" s="469"/>
      <c r="CCL122" s="469"/>
      <c r="CCM122" s="469"/>
      <c r="CCN122" s="469"/>
      <c r="CCO122" s="268"/>
      <c r="CCP122" s="463"/>
      <c r="CCQ122" s="463"/>
      <c r="CCR122" s="463"/>
      <c r="CCS122" s="268"/>
      <c r="CCT122" s="463"/>
      <c r="CCU122" s="463"/>
      <c r="CCV122" s="463"/>
      <c r="CCW122" s="267"/>
      <c r="CCX122" s="464"/>
      <c r="CCY122" s="464"/>
      <c r="CCZ122" s="464"/>
      <c r="CDA122" s="469"/>
      <c r="CDB122" s="469"/>
      <c r="CDC122" s="469"/>
      <c r="CDD122" s="469"/>
      <c r="CDE122" s="268"/>
      <c r="CDF122" s="463"/>
      <c r="CDG122" s="463"/>
      <c r="CDH122" s="463"/>
      <c r="CDI122" s="268"/>
      <c r="CDJ122" s="463"/>
      <c r="CDK122" s="463"/>
      <c r="CDL122" s="463"/>
      <c r="CDM122" s="267"/>
      <c r="CDN122" s="464"/>
      <c r="CDO122" s="464"/>
      <c r="CDP122" s="464"/>
      <c r="CDQ122" s="469"/>
      <c r="CDR122" s="469"/>
      <c r="CDS122" s="469"/>
      <c r="CDT122" s="469"/>
      <c r="CDU122" s="268"/>
      <c r="CDV122" s="463"/>
      <c r="CDW122" s="463"/>
      <c r="CDX122" s="463"/>
      <c r="CDY122" s="268"/>
      <c r="CDZ122" s="463"/>
      <c r="CEA122" s="463"/>
      <c r="CEB122" s="463"/>
      <c r="CEC122" s="267"/>
      <c r="CED122" s="464"/>
      <c r="CEE122" s="464"/>
      <c r="CEF122" s="464"/>
      <c r="CEG122" s="469"/>
      <c r="CEH122" s="469"/>
      <c r="CEI122" s="469"/>
      <c r="CEJ122" s="469"/>
      <c r="CEK122" s="268"/>
      <c r="CEL122" s="463"/>
      <c r="CEM122" s="463"/>
      <c r="CEN122" s="463"/>
      <c r="CEO122" s="268"/>
      <c r="CEP122" s="463"/>
      <c r="CEQ122" s="463"/>
      <c r="CER122" s="463"/>
      <c r="CES122" s="267"/>
      <c r="CET122" s="464"/>
      <c r="CEU122" s="464"/>
      <c r="CEV122" s="464"/>
      <c r="CEW122" s="469"/>
      <c r="CEX122" s="469"/>
      <c r="CEY122" s="469"/>
      <c r="CEZ122" s="469"/>
      <c r="CFA122" s="268"/>
      <c r="CFB122" s="463"/>
      <c r="CFC122" s="463"/>
      <c r="CFD122" s="463"/>
      <c r="CFE122" s="268"/>
      <c r="CFF122" s="463"/>
      <c r="CFG122" s="463"/>
      <c r="CFH122" s="463"/>
      <c r="CFI122" s="267"/>
      <c r="CFJ122" s="464"/>
      <c r="CFK122" s="464"/>
      <c r="CFL122" s="464"/>
      <c r="CFM122" s="469"/>
      <c r="CFN122" s="469"/>
      <c r="CFO122" s="469"/>
      <c r="CFP122" s="469"/>
      <c r="CFQ122" s="268"/>
      <c r="CFR122" s="463"/>
      <c r="CFS122" s="463"/>
      <c r="CFT122" s="463"/>
      <c r="CFU122" s="268"/>
      <c r="CFV122" s="463"/>
      <c r="CFW122" s="463"/>
      <c r="CFX122" s="463"/>
      <c r="CFY122" s="267"/>
      <c r="CFZ122" s="464"/>
      <c r="CGA122" s="464"/>
      <c r="CGB122" s="464"/>
      <c r="CGC122" s="469"/>
      <c r="CGD122" s="469"/>
      <c r="CGE122" s="469"/>
      <c r="CGF122" s="469"/>
      <c r="CGG122" s="268"/>
      <c r="CGH122" s="463"/>
      <c r="CGI122" s="463"/>
      <c r="CGJ122" s="463"/>
      <c r="CGK122" s="268"/>
      <c r="CGL122" s="463"/>
      <c r="CGM122" s="463"/>
      <c r="CGN122" s="463"/>
      <c r="CGO122" s="267"/>
      <c r="CGP122" s="464"/>
      <c r="CGQ122" s="464"/>
      <c r="CGR122" s="464"/>
      <c r="CGS122" s="469"/>
      <c r="CGT122" s="469"/>
      <c r="CGU122" s="469"/>
      <c r="CGV122" s="469"/>
      <c r="CGW122" s="268"/>
      <c r="CGX122" s="463"/>
      <c r="CGY122" s="463"/>
      <c r="CGZ122" s="463"/>
      <c r="CHA122" s="268"/>
      <c r="CHB122" s="463"/>
      <c r="CHC122" s="463"/>
      <c r="CHD122" s="463"/>
      <c r="CHE122" s="267"/>
      <c r="CHF122" s="464"/>
      <c r="CHG122" s="464"/>
      <c r="CHH122" s="464"/>
      <c r="CHI122" s="469"/>
      <c r="CHJ122" s="469"/>
      <c r="CHK122" s="469"/>
      <c r="CHL122" s="469"/>
      <c r="CHM122" s="268"/>
      <c r="CHN122" s="463"/>
      <c r="CHO122" s="463"/>
      <c r="CHP122" s="463"/>
      <c r="CHQ122" s="268"/>
      <c r="CHR122" s="463"/>
      <c r="CHS122" s="463"/>
      <c r="CHT122" s="463"/>
      <c r="CHU122" s="267"/>
      <c r="CHV122" s="464"/>
      <c r="CHW122" s="464"/>
      <c r="CHX122" s="464"/>
      <c r="CHY122" s="469"/>
      <c r="CHZ122" s="469"/>
      <c r="CIA122" s="469"/>
      <c r="CIB122" s="469"/>
      <c r="CIC122" s="268"/>
      <c r="CID122" s="463"/>
      <c r="CIE122" s="463"/>
      <c r="CIF122" s="463"/>
      <c r="CIG122" s="268"/>
      <c r="CIH122" s="463"/>
      <c r="CII122" s="463"/>
      <c r="CIJ122" s="463"/>
      <c r="CIK122" s="267"/>
      <c r="CIL122" s="464"/>
      <c r="CIM122" s="464"/>
      <c r="CIN122" s="464"/>
      <c r="CIO122" s="469"/>
      <c r="CIP122" s="469"/>
      <c r="CIQ122" s="469"/>
      <c r="CIR122" s="469"/>
      <c r="CIS122" s="268"/>
      <c r="CIT122" s="463"/>
      <c r="CIU122" s="463"/>
      <c r="CIV122" s="463"/>
      <c r="CIW122" s="268"/>
      <c r="CIX122" s="463"/>
      <c r="CIY122" s="463"/>
      <c r="CIZ122" s="463"/>
      <c r="CJA122" s="267"/>
      <c r="CJB122" s="464"/>
      <c r="CJC122" s="464"/>
      <c r="CJD122" s="464"/>
      <c r="CJE122" s="469"/>
      <c r="CJF122" s="469"/>
      <c r="CJG122" s="469"/>
      <c r="CJH122" s="469"/>
      <c r="CJI122" s="268"/>
      <c r="CJJ122" s="463"/>
      <c r="CJK122" s="463"/>
      <c r="CJL122" s="463"/>
      <c r="CJM122" s="268"/>
      <c r="CJN122" s="463"/>
      <c r="CJO122" s="463"/>
      <c r="CJP122" s="463"/>
      <c r="CJQ122" s="267"/>
      <c r="CJR122" s="464"/>
      <c r="CJS122" s="464"/>
      <c r="CJT122" s="464"/>
      <c r="CJU122" s="469"/>
      <c r="CJV122" s="469"/>
      <c r="CJW122" s="469"/>
      <c r="CJX122" s="469"/>
      <c r="CJY122" s="268"/>
      <c r="CJZ122" s="463"/>
      <c r="CKA122" s="463"/>
      <c r="CKB122" s="463"/>
      <c r="CKC122" s="268"/>
      <c r="CKD122" s="463"/>
      <c r="CKE122" s="463"/>
      <c r="CKF122" s="463"/>
      <c r="CKG122" s="267"/>
      <c r="CKH122" s="464"/>
      <c r="CKI122" s="464"/>
      <c r="CKJ122" s="464"/>
      <c r="CKK122" s="469"/>
      <c r="CKL122" s="469"/>
      <c r="CKM122" s="469"/>
      <c r="CKN122" s="469"/>
      <c r="CKO122" s="268"/>
      <c r="CKP122" s="463"/>
      <c r="CKQ122" s="463"/>
      <c r="CKR122" s="463"/>
      <c r="CKS122" s="268"/>
      <c r="CKT122" s="463"/>
      <c r="CKU122" s="463"/>
      <c r="CKV122" s="463"/>
      <c r="CKW122" s="267"/>
      <c r="CKX122" s="464"/>
      <c r="CKY122" s="464"/>
      <c r="CKZ122" s="464"/>
      <c r="CLA122" s="469"/>
      <c r="CLB122" s="469"/>
      <c r="CLC122" s="469"/>
      <c r="CLD122" s="469"/>
      <c r="CLE122" s="268"/>
      <c r="CLF122" s="463"/>
      <c r="CLG122" s="463"/>
      <c r="CLH122" s="463"/>
      <c r="CLI122" s="268"/>
      <c r="CLJ122" s="463"/>
      <c r="CLK122" s="463"/>
      <c r="CLL122" s="463"/>
      <c r="CLM122" s="267"/>
      <c r="CLN122" s="464"/>
      <c r="CLO122" s="464"/>
      <c r="CLP122" s="464"/>
      <c r="CLQ122" s="469"/>
      <c r="CLR122" s="469"/>
      <c r="CLS122" s="469"/>
      <c r="CLT122" s="469"/>
      <c r="CLU122" s="268"/>
      <c r="CLV122" s="463"/>
      <c r="CLW122" s="463"/>
      <c r="CLX122" s="463"/>
      <c r="CLY122" s="268"/>
      <c r="CLZ122" s="463"/>
      <c r="CMA122" s="463"/>
      <c r="CMB122" s="463"/>
      <c r="CMC122" s="267"/>
      <c r="CMD122" s="464"/>
      <c r="CME122" s="464"/>
      <c r="CMF122" s="464"/>
      <c r="CMG122" s="469"/>
      <c r="CMH122" s="469"/>
      <c r="CMI122" s="469"/>
      <c r="CMJ122" s="469"/>
      <c r="CMK122" s="268"/>
      <c r="CML122" s="463"/>
      <c r="CMM122" s="463"/>
      <c r="CMN122" s="463"/>
      <c r="CMO122" s="268"/>
      <c r="CMP122" s="463"/>
      <c r="CMQ122" s="463"/>
      <c r="CMR122" s="463"/>
      <c r="CMS122" s="267"/>
      <c r="CMT122" s="464"/>
      <c r="CMU122" s="464"/>
      <c r="CMV122" s="464"/>
      <c r="CMW122" s="469"/>
      <c r="CMX122" s="469"/>
      <c r="CMY122" s="469"/>
      <c r="CMZ122" s="469"/>
      <c r="CNA122" s="268"/>
      <c r="CNB122" s="463"/>
      <c r="CNC122" s="463"/>
      <c r="CND122" s="463"/>
      <c r="CNE122" s="268"/>
      <c r="CNF122" s="463"/>
      <c r="CNG122" s="463"/>
      <c r="CNH122" s="463"/>
      <c r="CNI122" s="267"/>
      <c r="CNJ122" s="464"/>
      <c r="CNK122" s="464"/>
      <c r="CNL122" s="464"/>
      <c r="CNM122" s="469"/>
      <c r="CNN122" s="469"/>
      <c r="CNO122" s="469"/>
      <c r="CNP122" s="469"/>
      <c r="CNQ122" s="268"/>
      <c r="CNR122" s="463"/>
      <c r="CNS122" s="463"/>
      <c r="CNT122" s="463"/>
      <c r="CNU122" s="268"/>
      <c r="CNV122" s="463"/>
      <c r="CNW122" s="463"/>
      <c r="CNX122" s="463"/>
      <c r="CNY122" s="267"/>
      <c r="CNZ122" s="464"/>
      <c r="COA122" s="464"/>
      <c r="COB122" s="464"/>
      <c r="COC122" s="469"/>
      <c r="COD122" s="469"/>
      <c r="COE122" s="469"/>
      <c r="COF122" s="469"/>
      <c r="COG122" s="268"/>
      <c r="COH122" s="463"/>
      <c r="COI122" s="463"/>
      <c r="COJ122" s="463"/>
      <c r="COK122" s="268"/>
      <c r="COL122" s="463"/>
      <c r="COM122" s="463"/>
      <c r="CON122" s="463"/>
      <c r="COO122" s="267"/>
      <c r="COP122" s="464"/>
      <c r="COQ122" s="464"/>
      <c r="COR122" s="464"/>
      <c r="COS122" s="469"/>
      <c r="COT122" s="469"/>
      <c r="COU122" s="469"/>
      <c r="COV122" s="469"/>
      <c r="COW122" s="268"/>
      <c r="COX122" s="463"/>
      <c r="COY122" s="463"/>
      <c r="COZ122" s="463"/>
      <c r="CPA122" s="268"/>
      <c r="CPB122" s="463"/>
      <c r="CPC122" s="463"/>
      <c r="CPD122" s="463"/>
      <c r="CPE122" s="267"/>
      <c r="CPF122" s="464"/>
      <c r="CPG122" s="464"/>
      <c r="CPH122" s="464"/>
      <c r="CPI122" s="469"/>
      <c r="CPJ122" s="469"/>
      <c r="CPK122" s="469"/>
      <c r="CPL122" s="469"/>
      <c r="CPM122" s="268"/>
      <c r="CPN122" s="463"/>
      <c r="CPO122" s="463"/>
      <c r="CPP122" s="463"/>
      <c r="CPQ122" s="268"/>
      <c r="CPR122" s="463"/>
      <c r="CPS122" s="463"/>
      <c r="CPT122" s="463"/>
      <c r="CPU122" s="267"/>
      <c r="CPV122" s="464"/>
      <c r="CPW122" s="464"/>
      <c r="CPX122" s="464"/>
      <c r="CPY122" s="469"/>
      <c r="CPZ122" s="469"/>
      <c r="CQA122" s="469"/>
      <c r="CQB122" s="469"/>
      <c r="CQC122" s="268"/>
      <c r="CQD122" s="463"/>
      <c r="CQE122" s="463"/>
      <c r="CQF122" s="463"/>
      <c r="CQG122" s="268"/>
      <c r="CQH122" s="463"/>
      <c r="CQI122" s="463"/>
      <c r="CQJ122" s="463"/>
      <c r="CQK122" s="267"/>
      <c r="CQL122" s="464"/>
      <c r="CQM122" s="464"/>
      <c r="CQN122" s="464"/>
      <c r="CQO122" s="469"/>
      <c r="CQP122" s="469"/>
      <c r="CQQ122" s="469"/>
      <c r="CQR122" s="469"/>
      <c r="CQS122" s="268"/>
      <c r="CQT122" s="463"/>
      <c r="CQU122" s="463"/>
      <c r="CQV122" s="463"/>
      <c r="CQW122" s="268"/>
      <c r="CQX122" s="463"/>
      <c r="CQY122" s="463"/>
      <c r="CQZ122" s="463"/>
      <c r="CRA122" s="267"/>
      <c r="CRB122" s="464"/>
      <c r="CRC122" s="464"/>
      <c r="CRD122" s="464"/>
      <c r="CRE122" s="469"/>
      <c r="CRF122" s="469"/>
      <c r="CRG122" s="469"/>
      <c r="CRH122" s="469"/>
      <c r="CRI122" s="268"/>
      <c r="CRJ122" s="463"/>
      <c r="CRK122" s="463"/>
      <c r="CRL122" s="463"/>
      <c r="CRM122" s="268"/>
      <c r="CRN122" s="463"/>
      <c r="CRO122" s="463"/>
      <c r="CRP122" s="463"/>
      <c r="CRQ122" s="267"/>
      <c r="CRR122" s="464"/>
      <c r="CRS122" s="464"/>
      <c r="CRT122" s="464"/>
      <c r="CRU122" s="469"/>
      <c r="CRV122" s="469"/>
      <c r="CRW122" s="469"/>
      <c r="CRX122" s="469"/>
      <c r="CRY122" s="268"/>
      <c r="CRZ122" s="463"/>
      <c r="CSA122" s="463"/>
      <c r="CSB122" s="463"/>
      <c r="CSC122" s="268"/>
      <c r="CSD122" s="463"/>
      <c r="CSE122" s="463"/>
      <c r="CSF122" s="463"/>
      <c r="CSG122" s="267"/>
      <c r="CSH122" s="464"/>
      <c r="CSI122" s="464"/>
      <c r="CSJ122" s="464"/>
      <c r="CSK122" s="469"/>
      <c r="CSL122" s="469"/>
      <c r="CSM122" s="469"/>
      <c r="CSN122" s="469"/>
      <c r="CSO122" s="268"/>
      <c r="CSP122" s="463"/>
      <c r="CSQ122" s="463"/>
      <c r="CSR122" s="463"/>
      <c r="CSS122" s="268"/>
      <c r="CST122" s="463"/>
      <c r="CSU122" s="463"/>
      <c r="CSV122" s="463"/>
      <c r="CSW122" s="267"/>
      <c r="CSX122" s="464"/>
      <c r="CSY122" s="464"/>
      <c r="CSZ122" s="464"/>
      <c r="CTA122" s="469"/>
      <c r="CTB122" s="469"/>
      <c r="CTC122" s="469"/>
      <c r="CTD122" s="469"/>
      <c r="CTE122" s="268"/>
      <c r="CTF122" s="463"/>
      <c r="CTG122" s="463"/>
      <c r="CTH122" s="463"/>
      <c r="CTI122" s="268"/>
      <c r="CTJ122" s="463"/>
      <c r="CTK122" s="463"/>
      <c r="CTL122" s="463"/>
      <c r="CTM122" s="267"/>
      <c r="CTN122" s="464"/>
      <c r="CTO122" s="464"/>
      <c r="CTP122" s="464"/>
      <c r="CTQ122" s="469"/>
      <c r="CTR122" s="469"/>
      <c r="CTS122" s="469"/>
      <c r="CTT122" s="469"/>
      <c r="CTU122" s="268"/>
      <c r="CTV122" s="463"/>
      <c r="CTW122" s="463"/>
      <c r="CTX122" s="463"/>
      <c r="CTY122" s="268"/>
      <c r="CTZ122" s="463"/>
      <c r="CUA122" s="463"/>
      <c r="CUB122" s="463"/>
      <c r="CUC122" s="267"/>
      <c r="CUD122" s="464"/>
      <c r="CUE122" s="464"/>
      <c r="CUF122" s="464"/>
      <c r="CUG122" s="469"/>
      <c r="CUH122" s="469"/>
      <c r="CUI122" s="469"/>
      <c r="CUJ122" s="469"/>
      <c r="CUK122" s="268"/>
      <c r="CUL122" s="463"/>
      <c r="CUM122" s="463"/>
      <c r="CUN122" s="463"/>
      <c r="CUO122" s="268"/>
      <c r="CUP122" s="463"/>
      <c r="CUQ122" s="463"/>
      <c r="CUR122" s="463"/>
      <c r="CUS122" s="267"/>
      <c r="CUT122" s="464"/>
      <c r="CUU122" s="464"/>
      <c r="CUV122" s="464"/>
      <c r="CUW122" s="469"/>
      <c r="CUX122" s="469"/>
      <c r="CUY122" s="469"/>
      <c r="CUZ122" s="469"/>
      <c r="CVA122" s="268"/>
      <c r="CVB122" s="463"/>
      <c r="CVC122" s="463"/>
      <c r="CVD122" s="463"/>
      <c r="CVE122" s="268"/>
      <c r="CVF122" s="463"/>
      <c r="CVG122" s="463"/>
      <c r="CVH122" s="463"/>
      <c r="CVI122" s="267"/>
      <c r="CVJ122" s="464"/>
      <c r="CVK122" s="464"/>
      <c r="CVL122" s="464"/>
      <c r="CVM122" s="469"/>
      <c r="CVN122" s="469"/>
      <c r="CVO122" s="469"/>
      <c r="CVP122" s="469"/>
      <c r="CVQ122" s="268"/>
      <c r="CVR122" s="463"/>
      <c r="CVS122" s="463"/>
      <c r="CVT122" s="463"/>
      <c r="CVU122" s="268"/>
      <c r="CVV122" s="463"/>
      <c r="CVW122" s="463"/>
      <c r="CVX122" s="463"/>
      <c r="CVY122" s="267"/>
      <c r="CVZ122" s="464"/>
      <c r="CWA122" s="464"/>
      <c r="CWB122" s="464"/>
      <c r="CWC122" s="469"/>
      <c r="CWD122" s="469"/>
      <c r="CWE122" s="469"/>
      <c r="CWF122" s="469"/>
      <c r="CWG122" s="268"/>
      <c r="CWH122" s="463"/>
      <c r="CWI122" s="463"/>
      <c r="CWJ122" s="463"/>
      <c r="CWK122" s="268"/>
      <c r="CWL122" s="463"/>
      <c r="CWM122" s="463"/>
      <c r="CWN122" s="463"/>
      <c r="CWO122" s="267"/>
      <c r="CWP122" s="464"/>
      <c r="CWQ122" s="464"/>
      <c r="CWR122" s="464"/>
      <c r="CWS122" s="469"/>
      <c r="CWT122" s="469"/>
      <c r="CWU122" s="469"/>
      <c r="CWV122" s="469"/>
      <c r="CWW122" s="268"/>
      <c r="CWX122" s="463"/>
      <c r="CWY122" s="463"/>
      <c r="CWZ122" s="463"/>
      <c r="CXA122" s="268"/>
      <c r="CXB122" s="463"/>
      <c r="CXC122" s="463"/>
      <c r="CXD122" s="463"/>
      <c r="CXE122" s="267"/>
      <c r="CXF122" s="464"/>
      <c r="CXG122" s="464"/>
      <c r="CXH122" s="464"/>
      <c r="CXI122" s="469"/>
      <c r="CXJ122" s="469"/>
      <c r="CXK122" s="469"/>
      <c r="CXL122" s="469"/>
      <c r="CXM122" s="268"/>
      <c r="CXN122" s="463"/>
      <c r="CXO122" s="463"/>
      <c r="CXP122" s="463"/>
      <c r="CXQ122" s="268"/>
      <c r="CXR122" s="463"/>
      <c r="CXS122" s="463"/>
      <c r="CXT122" s="463"/>
      <c r="CXU122" s="267"/>
      <c r="CXV122" s="464"/>
      <c r="CXW122" s="464"/>
      <c r="CXX122" s="464"/>
      <c r="CXY122" s="469"/>
      <c r="CXZ122" s="469"/>
      <c r="CYA122" s="469"/>
      <c r="CYB122" s="469"/>
      <c r="CYC122" s="268"/>
      <c r="CYD122" s="463"/>
      <c r="CYE122" s="463"/>
      <c r="CYF122" s="463"/>
      <c r="CYG122" s="268"/>
      <c r="CYH122" s="463"/>
      <c r="CYI122" s="463"/>
      <c r="CYJ122" s="463"/>
      <c r="CYK122" s="267"/>
      <c r="CYL122" s="464"/>
      <c r="CYM122" s="464"/>
      <c r="CYN122" s="464"/>
      <c r="CYO122" s="469"/>
      <c r="CYP122" s="469"/>
      <c r="CYQ122" s="469"/>
      <c r="CYR122" s="469"/>
      <c r="CYS122" s="268"/>
      <c r="CYT122" s="463"/>
      <c r="CYU122" s="463"/>
      <c r="CYV122" s="463"/>
      <c r="CYW122" s="268"/>
      <c r="CYX122" s="463"/>
      <c r="CYY122" s="463"/>
      <c r="CYZ122" s="463"/>
      <c r="CZA122" s="267"/>
      <c r="CZB122" s="464"/>
      <c r="CZC122" s="464"/>
      <c r="CZD122" s="464"/>
      <c r="CZE122" s="469"/>
      <c r="CZF122" s="469"/>
      <c r="CZG122" s="469"/>
      <c r="CZH122" s="469"/>
      <c r="CZI122" s="268"/>
      <c r="CZJ122" s="463"/>
      <c r="CZK122" s="463"/>
      <c r="CZL122" s="463"/>
      <c r="CZM122" s="268"/>
      <c r="CZN122" s="463"/>
      <c r="CZO122" s="463"/>
      <c r="CZP122" s="463"/>
      <c r="CZQ122" s="267"/>
      <c r="CZR122" s="464"/>
      <c r="CZS122" s="464"/>
      <c r="CZT122" s="464"/>
      <c r="CZU122" s="469"/>
      <c r="CZV122" s="469"/>
      <c r="CZW122" s="469"/>
      <c r="CZX122" s="469"/>
      <c r="CZY122" s="268"/>
      <c r="CZZ122" s="463"/>
      <c r="DAA122" s="463"/>
      <c r="DAB122" s="463"/>
      <c r="DAC122" s="268"/>
      <c r="DAD122" s="463"/>
      <c r="DAE122" s="463"/>
      <c r="DAF122" s="463"/>
      <c r="DAG122" s="267"/>
      <c r="DAH122" s="464"/>
      <c r="DAI122" s="464"/>
      <c r="DAJ122" s="464"/>
      <c r="DAK122" s="469"/>
      <c r="DAL122" s="469"/>
      <c r="DAM122" s="469"/>
      <c r="DAN122" s="469"/>
      <c r="DAO122" s="268"/>
      <c r="DAP122" s="463"/>
      <c r="DAQ122" s="463"/>
      <c r="DAR122" s="463"/>
      <c r="DAS122" s="268"/>
      <c r="DAT122" s="463"/>
      <c r="DAU122" s="463"/>
      <c r="DAV122" s="463"/>
      <c r="DAW122" s="267"/>
      <c r="DAX122" s="464"/>
      <c r="DAY122" s="464"/>
      <c r="DAZ122" s="464"/>
      <c r="DBA122" s="469"/>
      <c r="DBB122" s="469"/>
      <c r="DBC122" s="469"/>
      <c r="DBD122" s="469"/>
      <c r="DBE122" s="268"/>
      <c r="DBF122" s="463"/>
      <c r="DBG122" s="463"/>
      <c r="DBH122" s="463"/>
      <c r="DBI122" s="268"/>
      <c r="DBJ122" s="463"/>
      <c r="DBK122" s="463"/>
      <c r="DBL122" s="463"/>
      <c r="DBM122" s="267"/>
      <c r="DBN122" s="464"/>
      <c r="DBO122" s="464"/>
      <c r="DBP122" s="464"/>
      <c r="DBQ122" s="469"/>
      <c r="DBR122" s="469"/>
      <c r="DBS122" s="469"/>
      <c r="DBT122" s="469"/>
      <c r="DBU122" s="268"/>
      <c r="DBV122" s="463"/>
      <c r="DBW122" s="463"/>
      <c r="DBX122" s="463"/>
      <c r="DBY122" s="268"/>
      <c r="DBZ122" s="463"/>
      <c r="DCA122" s="463"/>
      <c r="DCB122" s="463"/>
      <c r="DCC122" s="267"/>
      <c r="DCD122" s="464"/>
      <c r="DCE122" s="464"/>
      <c r="DCF122" s="464"/>
      <c r="DCG122" s="469"/>
      <c r="DCH122" s="469"/>
      <c r="DCI122" s="469"/>
      <c r="DCJ122" s="469"/>
      <c r="DCK122" s="268"/>
      <c r="DCL122" s="463"/>
      <c r="DCM122" s="463"/>
      <c r="DCN122" s="463"/>
      <c r="DCO122" s="268"/>
      <c r="DCP122" s="463"/>
      <c r="DCQ122" s="463"/>
      <c r="DCR122" s="463"/>
      <c r="DCS122" s="267"/>
      <c r="DCT122" s="464"/>
      <c r="DCU122" s="464"/>
      <c r="DCV122" s="464"/>
      <c r="DCW122" s="469"/>
      <c r="DCX122" s="469"/>
      <c r="DCY122" s="469"/>
      <c r="DCZ122" s="469"/>
      <c r="DDA122" s="268"/>
      <c r="DDB122" s="463"/>
      <c r="DDC122" s="463"/>
      <c r="DDD122" s="463"/>
      <c r="DDE122" s="268"/>
      <c r="DDF122" s="463"/>
      <c r="DDG122" s="463"/>
      <c r="DDH122" s="463"/>
      <c r="DDI122" s="267"/>
      <c r="DDJ122" s="464"/>
      <c r="DDK122" s="464"/>
      <c r="DDL122" s="464"/>
      <c r="DDM122" s="469"/>
      <c r="DDN122" s="469"/>
      <c r="DDO122" s="469"/>
      <c r="DDP122" s="469"/>
      <c r="DDQ122" s="268"/>
      <c r="DDR122" s="463"/>
      <c r="DDS122" s="463"/>
      <c r="DDT122" s="463"/>
      <c r="DDU122" s="268"/>
      <c r="DDV122" s="463"/>
      <c r="DDW122" s="463"/>
      <c r="DDX122" s="463"/>
      <c r="DDY122" s="267"/>
      <c r="DDZ122" s="464"/>
      <c r="DEA122" s="464"/>
      <c r="DEB122" s="464"/>
      <c r="DEC122" s="469"/>
      <c r="DED122" s="469"/>
      <c r="DEE122" s="469"/>
      <c r="DEF122" s="469"/>
      <c r="DEG122" s="268"/>
      <c r="DEH122" s="463"/>
      <c r="DEI122" s="463"/>
      <c r="DEJ122" s="463"/>
      <c r="DEK122" s="268"/>
      <c r="DEL122" s="463"/>
      <c r="DEM122" s="463"/>
      <c r="DEN122" s="463"/>
      <c r="DEO122" s="267"/>
      <c r="DEP122" s="464"/>
      <c r="DEQ122" s="464"/>
      <c r="DER122" s="464"/>
      <c r="DES122" s="469"/>
      <c r="DET122" s="469"/>
      <c r="DEU122" s="469"/>
      <c r="DEV122" s="469"/>
      <c r="DEW122" s="268"/>
      <c r="DEX122" s="463"/>
      <c r="DEY122" s="463"/>
      <c r="DEZ122" s="463"/>
      <c r="DFA122" s="268"/>
      <c r="DFB122" s="463"/>
      <c r="DFC122" s="463"/>
      <c r="DFD122" s="463"/>
      <c r="DFE122" s="267"/>
      <c r="DFF122" s="464"/>
      <c r="DFG122" s="464"/>
      <c r="DFH122" s="464"/>
      <c r="DFI122" s="469"/>
      <c r="DFJ122" s="469"/>
      <c r="DFK122" s="469"/>
      <c r="DFL122" s="469"/>
      <c r="DFM122" s="268"/>
      <c r="DFN122" s="463"/>
      <c r="DFO122" s="463"/>
      <c r="DFP122" s="463"/>
      <c r="DFQ122" s="268"/>
      <c r="DFR122" s="463"/>
      <c r="DFS122" s="463"/>
      <c r="DFT122" s="463"/>
      <c r="DFU122" s="267"/>
      <c r="DFV122" s="464"/>
      <c r="DFW122" s="464"/>
      <c r="DFX122" s="464"/>
      <c r="DFY122" s="469"/>
      <c r="DFZ122" s="469"/>
      <c r="DGA122" s="469"/>
      <c r="DGB122" s="469"/>
      <c r="DGC122" s="268"/>
      <c r="DGD122" s="463"/>
      <c r="DGE122" s="463"/>
      <c r="DGF122" s="463"/>
      <c r="DGG122" s="268"/>
      <c r="DGH122" s="463"/>
      <c r="DGI122" s="463"/>
      <c r="DGJ122" s="463"/>
      <c r="DGK122" s="267"/>
      <c r="DGL122" s="464"/>
      <c r="DGM122" s="464"/>
      <c r="DGN122" s="464"/>
      <c r="DGO122" s="469"/>
      <c r="DGP122" s="469"/>
      <c r="DGQ122" s="469"/>
      <c r="DGR122" s="469"/>
      <c r="DGS122" s="268"/>
      <c r="DGT122" s="463"/>
      <c r="DGU122" s="463"/>
      <c r="DGV122" s="463"/>
      <c r="DGW122" s="268"/>
      <c r="DGX122" s="463"/>
      <c r="DGY122" s="463"/>
      <c r="DGZ122" s="463"/>
      <c r="DHA122" s="267"/>
      <c r="DHB122" s="464"/>
      <c r="DHC122" s="464"/>
      <c r="DHD122" s="464"/>
      <c r="DHE122" s="469"/>
      <c r="DHF122" s="469"/>
      <c r="DHG122" s="469"/>
      <c r="DHH122" s="469"/>
      <c r="DHI122" s="268"/>
      <c r="DHJ122" s="463"/>
      <c r="DHK122" s="463"/>
      <c r="DHL122" s="463"/>
      <c r="DHM122" s="268"/>
      <c r="DHN122" s="463"/>
      <c r="DHO122" s="463"/>
      <c r="DHP122" s="463"/>
      <c r="DHQ122" s="267"/>
      <c r="DHR122" s="464"/>
      <c r="DHS122" s="464"/>
      <c r="DHT122" s="464"/>
      <c r="DHU122" s="469"/>
      <c r="DHV122" s="469"/>
      <c r="DHW122" s="469"/>
      <c r="DHX122" s="469"/>
      <c r="DHY122" s="268"/>
      <c r="DHZ122" s="463"/>
      <c r="DIA122" s="463"/>
      <c r="DIB122" s="463"/>
      <c r="DIC122" s="268"/>
      <c r="DID122" s="463"/>
      <c r="DIE122" s="463"/>
      <c r="DIF122" s="463"/>
      <c r="DIG122" s="267"/>
      <c r="DIH122" s="464"/>
      <c r="DII122" s="464"/>
      <c r="DIJ122" s="464"/>
      <c r="DIK122" s="469"/>
      <c r="DIL122" s="469"/>
      <c r="DIM122" s="469"/>
      <c r="DIN122" s="469"/>
      <c r="DIO122" s="268"/>
      <c r="DIP122" s="463"/>
      <c r="DIQ122" s="463"/>
      <c r="DIR122" s="463"/>
      <c r="DIS122" s="268"/>
      <c r="DIT122" s="463"/>
      <c r="DIU122" s="463"/>
      <c r="DIV122" s="463"/>
      <c r="DIW122" s="267"/>
      <c r="DIX122" s="464"/>
      <c r="DIY122" s="464"/>
      <c r="DIZ122" s="464"/>
      <c r="DJA122" s="469"/>
      <c r="DJB122" s="469"/>
      <c r="DJC122" s="469"/>
      <c r="DJD122" s="469"/>
      <c r="DJE122" s="268"/>
      <c r="DJF122" s="463"/>
      <c r="DJG122" s="463"/>
      <c r="DJH122" s="463"/>
      <c r="DJI122" s="268"/>
      <c r="DJJ122" s="463"/>
      <c r="DJK122" s="463"/>
      <c r="DJL122" s="463"/>
      <c r="DJM122" s="267"/>
      <c r="DJN122" s="464"/>
      <c r="DJO122" s="464"/>
      <c r="DJP122" s="464"/>
      <c r="DJQ122" s="469"/>
      <c r="DJR122" s="469"/>
      <c r="DJS122" s="469"/>
      <c r="DJT122" s="469"/>
      <c r="DJU122" s="268"/>
      <c r="DJV122" s="463"/>
      <c r="DJW122" s="463"/>
      <c r="DJX122" s="463"/>
      <c r="DJY122" s="268"/>
      <c r="DJZ122" s="463"/>
      <c r="DKA122" s="463"/>
      <c r="DKB122" s="463"/>
      <c r="DKC122" s="267"/>
      <c r="DKD122" s="464"/>
      <c r="DKE122" s="464"/>
      <c r="DKF122" s="464"/>
      <c r="DKG122" s="469"/>
      <c r="DKH122" s="469"/>
      <c r="DKI122" s="469"/>
      <c r="DKJ122" s="469"/>
      <c r="DKK122" s="268"/>
      <c r="DKL122" s="463"/>
      <c r="DKM122" s="463"/>
      <c r="DKN122" s="463"/>
      <c r="DKO122" s="268"/>
      <c r="DKP122" s="463"/>
      <c r="DKQ122" s="463"/>
      <c r="DKR122" s="463"/>
      <c r="DKS122" s="267"/>
      <c r="DKT122" s="464"/>
      <c r="DKU122" s="464"/>
      <c r="DKV122" s="464"/>
      <c r="DKW122" s="469"/>
      <c r="DKX122" s="469"/>
      <c r="DKY122" s="469"/>
      <c r="DKZ122" s="469"/>
      <c r="DLA122" s="268"/>
      <c r="DLB122" s="463"/>
      <c r="DLC122" s="463"/>
      <c r="DLD122" s="463"/>
      <c r="DLE122" s="268"/>
      <c r="DLF122" s="463"/>
      <c r="DLG122" s="463"/>
      <c r="DLH122" s="463"/>
      <c r="DLI122" s="267"/>
      <c r="DLJ122" s="464"/>
      <c r="DLK122" s="464"/>
      <c r="DLL122" s="464"/>
      <c r="DLM122" s="469"/>
      <c r="DLN122" s="469"/>
      <c r="DLO122" s="469"/>
      <c r="DLP122" s="469"/>
      <c r="DLQ122" s="268"/>
      <c r="DLR122" s="463"/>
      <c r="DLS122" s="463"/>
      <c r="DLT122" s="463"/>
      <c r="DLU122" s="268"/>
      <c r="DLV122" s="463"/>
      <c r="DLW122" s="463"/>
      <c r="DLX122" s="463"/>
      <c r="DLY122" s="267"/>
      <c r="DLZ122" s="464"/>
      <c r="DMA122" s="464"/>
      <c r="DMB122" s="464"/>
      <c r="DMC122" s="469"/>
      <c r="DMD122" s="469"/>
      <c r="DME122" s="469"/>
      <c r="DMF122" s="469"/>
      <c r="DMG122" s="268"/>
      <c r="DMH122" s="463"/>
      <c r="DMI122" s="463"/>
      <c r="DMJ122" s="463"/>
      <c r="DMK122" s="268"/>
      <c r="DML122" s="463"/>
      <c r="DMM122" s="463"/>
      <c r="DMN122" s="463"/>
      <c r="DMO122" s="267"/>
      <c r="DMP122" s="464"/>
      <c r="DMQ122" s="464"/>
      <c r="DMR122" s="464"/>
      <c r="DMS122" s="469"/>
      <c r="DMT122" s="469"/>
      <c r="DMU122" s="469"/>
      <c r="DMV122" s="469"/>
      <c r="DMW122" s="268"/>
      <c r="DMX122" s="463"/>
      <c r="DMY122" s="463"/>
      <c r="DMZ122" s="463"/>
      <c r="DNA122" s="268"/>
      <c r="DNB122" s="463"/>
      <c r="DNC122" s="463"/>
      <c r="DND122" s="463"/>
      <c r="DNE122" s="267"/>
      <c r="DNF122" s="464"/>
      <c r="DNG122" s="464"/>
      <c r="DNH122" s="464"/>
      <c r="DNI122" s="469"/>
      <c r="DNJ122" s="469"/>
      <c r="DNK122" s="469"/>
      <c r="DNL122" s="469"/>
      <c r="DNM122" s="268"/>
      <c r="DNN122" s="463"/>
      <c r="DNO122" s="463"/>
      <c r="DNP122" s="463"/>
      <c r="DNQ122" s="268"/>
      <c r="DNR122" s="463"/>
      <c r="DNS122" s="463"/>
      <c r="DNT122" s="463"/>
      <c r="DNU122" s="267"/>
      <c r="DNV122" s="464"/>
      <c r="DNW122" s="464"/>
      <c r="DNX122" s="464"/>
      <c r="DNY122" s="469"/>
      <c r="DNZ122" s="469"/>
      <c r="DOA122" s="469"/>
      <c r="DOB122" s="469"/>
      <c r="DOC122" s="268"/>
      <c r="DOD122" s="463"/>
      <c r="DOE122" s="463"/>
      <c r="DOF122" s="463"/>
      <c r="DOG122" s="268"/>
      <c r="DOH122" s="463"/>
      <c r="DOI122" s="463"/>
      <c r="DOJ122" s="463"/>
      <c r="DOK122" s="267"/>
      <c r="DOL122" s="464"/>
      <c r="DOM122" s="464"/>
      <c r="DON122" s="464"/>
      <c r="DOO122" s="469"/>
      <c r="DOP122" s="469"/>
      <c r="DOQ122" s="469"/>
      <c r="DOR122" s="469"/>
      <c r="DOS122" s="268"/>
      <c r="DOT122" s="463"/>
      <c r="DOU122" s="463"/>
      <c r="DOV122" s="463"/>
      <c r="DOW122" s="268"/>
      <c r="DOX122" s="463"/>
      <c r="DOY122" s="463"/>
      <c r="DOZ122" s="463"/>
      <c r="DPA122" s="267"/>
      <c r="DPB122" s="464"/>
      <c r="DPC122" s="464"/>
      <c r="DPD122" s="464"/>
      <c r="DPE122" s="469"/>
      <c r="DPF122" s="469"/>
      <c r="DPG122" s="469"/>
      <c r="DPH122" s="469"/>
      <c r="DPI122" s="268"/>
      <c r="DPJ122" s="463"/>
      <c r="DPK122" s="463"/>
      <c r="DPL122" s="463"/>
      <c r="DPM122" s="268"/>
      <c r="DPN122" s="463"/>
      <c r="DPO122" s="463"/>
      <c r="DPP122" s="463"/>
      <c r="DPQ122" s="267"/>
      <c r="DPR122" s="464"/>
      <c r="DPS122" s="464"/>
      <c r="DPT122" s="464"/>
      <c r="DPU122" s="469"/>
      <c r="DPV122" s="469"/>
      <c r="DPW122" s="469"/>
      <c r="DPX122" s="469"/>
      <c r="DPY122" s="268"/>
      <c r="DPZ122" s="463"/>
      <c r="DQA122" s="463"/>
      <c r="DQB122" s="463"/>
      <c r="DQC122" s="268"/>
      <c r="DQD122" s="463"/>
      <c r="DQE122" s="463"/>
      <c r="DQF122" s="463"/>
      <c r="DQG122" s="267"/>
      <c r="DQH122" s="464"/>
      <c r="DQI122" s="464"/>
      <c r="DQJ122" s="464"/>
      <c r="DQK122" s="469"/>
      <c r="DQL122" s="469"/>
      <c r="DQM122" s="469"/>
      <c r="DQN122" s="469"/>
      <c r="DQO122" s="268"/>
      <c r="DQP122" s="463"/>
      <c r="DQQ122" s="463"/>
      <c r="DQR122" s="463"/>
      <c r="DQS122" s="268"/>
      <c r="DQT122" s="463"/>
      <c r="DQU122" s="463"/>
      <c r="DQV122" s="463"/>
      <c r="DQW122" s="267"/>
      <c r="DQX122" s="464"/>
      <c r="DQY122" s="464"/>
      <c r="DQZ122" s="464"/>
      <c r="DRA122" s="469"/>
      <c r="DRB122" s="469"/>
      <c r="DRC122" s="469"/>
      <c r="DRD122" s="469"/>
      <c r="DRE122" s="268"/>
      <c r="DRF122" s="463"/>
      <c r="DRG122" s="463"/>
      <c r="DRH122" s="463"/>
      <c r="DRI122" s="268"/>
      <c r="DRJ122" s="463"/>
      <c r="DRK122" s="463"/>
      <c r="DRL122" s="463"/>
      <c r="DRM122" s="267"/>
      <c r="DRN122" s="464"/>
      <c r="DRO122" s="464"/>
      <c r="DRP122" s="464"/>
      <c r="DRQ122" s="469"/>
      <c r="DRR122" s="469"/>
      <c r="DRS122" s="469"/>
      <c r="DRT122" s="469"/>
      <c r="DRU122" s="268"/>
      <c r="DRV122" s="463"/>
      <c r="DRW122" s="463"/>
      <c r="DRX122" s="463"/>
      <c r="DRY122" s="268"/>
      <c r="DRZ122" s="463"/>
      <c r="DSA122" s="463"/>
      <c r="DSB122" s="463"/>
      <c r="DSC122" s="267"/>
      <c r="DSD122" s="464"/>
      <c r="DSE122" s="464"/>
      <c r="DSF122" s="464"/>
      <c r="DSG122" s="469"/>
      <c r="DSH122" s="469"/>
      <c r="DSI122" s="469"/>
      <c r="DSJ122" s="469"/>
      <c r="DSK122" s="268"/>
      <c r="DSL122" s="463"/>
      <c r="DSM122" s="463"/>
      <c r="DSN122" s="463"/>
      <c r="DSO122" s="268"/>
      <c r="DSP122" s="463"/>
      <c r="DSQ122" s="463"/>
      <c r="DSR122" s="463"/>
      <c r="DSS122" s="267"/>
      <c r="DST122" s="464"/>
      <c r="DSU122" s="464"/>
      <c r="DSV122" s="464"/>
      <c r="DSW122" s="469"/>
      <c r="DSX122" s="469"/>
      <c r="DSY122" s="469"/>
      <c r="DSZ122" s="469"/>
      <c r="DTA122" s="268"/>
      <c r="DTB122" s="463"/>
      <c r="DTC122" s="463"/>
      <c r="DTD122" s="463"/>
      <c r="DTE122" s="268"/>
      <c r="DTF122" s="463"/>
      <c r="DTG122" s="463"/>
      <c r="DTH122" s="463"/>
      <c r="DTI122" s="267"/>
      <c r="DTJ122" s="464"/>
      <c r="DTK122" s="464"/>
      <c r="DTL122" s="464"/>
      <c r="DTM122" s="469"/>
      <c r="DTN122" s="469"/>
      <c r="DTO122" s="469"/>
      <c r="DTP122" s="469"/>
      <c r="DTQ122" s="268"/>
      <c r="DTR122" s="463"/>
      <c r="DTS122" s="463"/>
      <c r="DTT122" s="463"/>
      <c r="DTU122" s="268"/>
      <c r="DTV122" s="463"/>
      <c r="DTW122" s="463"/>
      <c r="DTX122" s="463"/>
      <c r="DTY122" s="267"/>
      <c r="DTZ122" s="464"/>
      <c r="DUA122" s="464"/>
      <c r="DUB122" s="464"/>
      <c r="DUC122" s="469"/>
      <c r="DUD122" s="469"/>
      <c r="DUE122" s="469"/>
      <c r="DUF122" s="469"/>
      <c r="DUG122" s="268"/>
      <c r="DUH122" s="463"/>
      <c r="DUI122" s="463"/>
      <c r="DUJ122" s="463"/>
      <c r="DUK122" s="268"/>
      <c r="DUL122" s="463"/>
      <c r="DUM122" s="463"/>
      <c r="DUN122" s="463"/>
      <c r="DUO122" s="267"/>
      <c r="DUP122" s="464"/>
      <c r="DUQ122" s="464"/>
      <c r="DUR122" s="464"/>
      <c r="DUS122" s="469"/>
      <c r="DUT122" s="469"/>
      <c r="DUU122" s="469"/>
      <c r="DUV122" s="469"/>
      <c r="DUW122" s="268"/>
      <c r="DUX122" s="463"/>
      <c r="DUY122" s="463"/>
      <c r="DUZ122" s="463"/>
      <c r="DVA122" s="268"/>
      <c r="DVB122" s="463"/>
      <c r="DVC122" s="463"/>
      <c r="DVD122" s="463"/>
      <c r="DVE122" s="267"/>
      <c r="DVF122" s="464"/>
      <c r="DVG122" s="464"/>
      <c r="DVH122" s="464"/>
      <c r="DVI122" s="469"/>
      <c r="DVJ122" s="469"/>
      <c r="DVK122" s="469"/>
      <c r="DVL122" s="469"/>
      <c r="DVM122" s="268"/>
      <c r="DVN122" s="463"/>
      <c r="DVO122" s="463"/>
      <c r="DVP122" s="463"/>
      <c r="DVQ122" s="268"/>
      <c r="DVR122" s="463"/>
      <c r="DVS122" s="463"/>
      <c r="DVT122" s="463"/>
      <c r="DVU122" s="267"/>
      <c r="DVV122" s="464"/>
      <c r="DVW122" s="464"/>
      <c r="DVX122" s="464"/>
      <c r="DVY122" s="469"/>
      <c r="DVZ122" s="469"/>
      <c r="DWA122" s="469"/>
      <c r="DWB122" s="469"/>
      <c r="DWC122" s="268"/>
      <c r="DWD122" s="463"/>
      <c r="DWE122" s="463"/>
      <c r="DWF122" s="463"/>
      <c r="DWG122" s="268"/>
      <c r="DWH122" s="463"/>
      <c r="DWI122" s="463"/>
      <c r="DWJ122" s="463"/>
      <c r="DWK122" s="267"/>
      <c r="DWL122" s="464"/>
      <c r="DWM122" s="464"/>
      <c r="DWN122" s="464"/>
      <c r="DWO122" s="469"/>
      <c r="DWP122" s="469"/>
      <c r="DWQ122" s="469"/>
      <c r="DWR122" s="469"/>
      <c r="DWS122" s="268"/>
      <c r="DWT122" s="463"/>
      <c r="DWU122" s="463"/>
      <c r="DWV122" s="463"/>
      <c r="DWW122" s="268"/>
      <c r="DWX122" s="463"/>
      <c r="DWY122" s="463"/>
      <c r="DWZ122" s="463"/>
      <c r="DXA122" s="267"/>
      <c r="DXB122" s="464"/>
      <c r="DXC122" s="464"/>
      <c r="DXD122" s="464"/>
      <c r="DXE122" s="469"/>
      <c r="DXF122" s="469"/>
      <c r="DXG122" s="469"/>
      <c r="DXH122" s="469"/>
      <c r="DXI122" s="268"/>
      <c r="DXJ122" s="463"/>
      <c r="DXK122" s="463"/>
      <c r="DXL122" s="463"/>
      <c r="DXM122" s="268"/>
      <c r="DXN122" s="463"/>
      <c r="DXO122" s="463"/>
      <c r="DXP122" s="463"/>
      <c r="DXQ122" s="267"/>
      <c r="DXR122" s="464"/>
      <c r="DXS122" s="464"/>
      <c r="DXT122" s="464"/>
      <c r="DXU122" s="469"/>
      <c r="DXV122" s="469"/>
      <c r="DXW122" s="469"/>
      <c r="DXX122" s="469"/>
      <c r="DXY122" s="268"/>
      <c r="DXZ122" s="463"/>
      <c r="DYA122" s="463"/>
      <c r="DYB122" s="463"/>
      <c r="DYC122" s="268"/>
      <c r="DYD122" s="463"/>
      <c r="DYE122" s="463"/>
      <c r="DYF122" s="463"/>
      <c r="DYG122" s="267"/>
      <c r="DYH122" s="464"/>
      <c r="DYI122" s="464"/>
      <c r="DYJ122" s="464"/>
      <c r="DYK122" s="469"/>
      <c r="DYL122" s="469"/>
      <c r="DYM122" s="469"/>
      <c r="DYN122" s="469"/>
      <c r="DYO122" s="268"/>
      <c r="DYP122" s="463"/>
      <c r="DYQ122" s="463"/>
      <c r="DYR122" s="463"/>
      <c r="DYS122" s="268"/>
      <c r="DYT122" s="463"/>
      <c r="DYU122" s="463"/>
      <c r="DYV122" s="463"/>
      <c r="DYW122" s="267"/>
      <c r="DYX122" s="464"/>
      <c r="DYY122" s="464"/>
      <c r="DYZ122" s="464"/>
      <c r="DZA122" s="469"/>
      <c r="DZB122" s="469"/>
      <c r="DZC122" s="469"/>
      <c r="DZD122" s="469"/>
      <c r="DZE122" s="268"/>
      <c r="DZF122" s="463"/>
      <c r="DZG122" s="463"/>
      <c r="DZH122" s="463"/>
      <c r="DZI122" s="268"/>
      <c r="DZJ122" s="463"/>
      <c r="DZK122" s="463"/>
      <c r="DZL122" s="463"/>
      <c r="DZM122" s="267"/>
      <c r="DZN122" s="464"/>
      <c r="DZO122" s="464"/>
      <c r="DZP122" s="464"/>
      <c r="DZQ122" s="469"/>
      <c r="DZR122" s="469"/>
      <c r="DZS122" s="469"/>
      <c r="DZT122" s="469"/>
      <c r="DZU122" s="268"/>
      <c r="DZV122" s="463"/>
      <c r="DZW122" s="463"/>
      <c r="DZX122" s="463"/>
      <c r="DZY122" s="268"/>
      <c r="DZZ122" s="463"/>
      <c r="EAA122" s="463"/>
      <c r="EAB122" s="463"/>
      <c r="EAC122" s="267"/>
      <c r="EAD122" s="464"/>
      <c r="EAE122" s="464"/>
      <c r="EAF122" s="464"/>
      <c r="EAG122" s="469"/>
      <c r="EAH122" s="469"/>
      <c r="EAI122" s="469"/>
      <c r="EAJ122" s="469"/>
      <c r="EAK122" s="268"/>
      <c r="EAL122" s="463"/>
      <c r="EAM122" s="463"/>
      <c r="EAN122" s="463"/>
      <c r="EAO122" s="268"/>
      <c r="EAP122" s="463"/>
      <c r="EAQ122" s="463"/>
      <c r="EAR122" s="463"/>
      <c r="EAS122" s="267"/>
      <c r="EAT122" s="464"/>
      <c r="EAU122" s="464"/>
      <c r="EAV122" s="464"/>
      <c r="EAW122" s="469"/>
      <c r="EAX122" s="469"/>
      <c r="EAY122" s="469"/>
      <c r="EAZ122" s="469"/>
      <c r="EBA122" s="268"/>
      <c r="EBB122" s="463"/>
      <c r="EBC122" s="463"/>
      <c r="EBD122" s="463"/>
      <c r="EBE122" s="268"/>
      <c r="EBF122" s="463"/>
      <c r="EBG122" s="463"/>
      <c r="EBH122" s="463"/>
      <c r="EBI122" s="267"/>
      <c r="EBJ122" s="464"/>
      <c r="EBK122" s="464"/>
      <c r="EBL122" s="464"/>
      <c r="EBM122" s="469"/>
      <c r="EBN122" s="469"/>
      <c r="EBO122" s="469"/>
      <c r="EBP122" s="469"/>
      <c r="EBQ122" s="268"/>
      <c r="EBR122" s="463"/>
      <c r="EBS122" s="463"/>
      <c r="EBT122" s="463"/>
      <c r="EBU122" s="268"/>
      <c r="EBV122" s="463"/>
      <c r="EBW122" s="463"/>
      <c r="EBX122" s="463"/>
      <c r="EBY122" s="267"/>
      <c r="EBZ122" s="464"/>
      <c r="ECA122" s="464"/>
      <c r="ECB122" s="464"/>
      <c r="ECC122" s="469"/>
      <c r="ECD122" s="469"/>
      <c r="ECE122" s="469"/>
      <c r="ECF122" s="469"/>
      <c r="ECG122" s="268"/>
      <c r="ECH122" s="463"/>
      <c r="ECI122" s="463"/>
      <c r="ECJ122" s="463"/>
      <c r="ECK122" s="268"/>
      <c r="ECL122" s="463"/>
      <c r="ECM122" s="463"/>
      <c r="ECN122" s="463"/>
      <c r="ECO122" s="267"/>
      <c r="ECP122" s="464"/>
      <c r="ECQ122" s="464"/>
      <c r="ECR122" s="464"/>
      <c r="ECS122" s="469"/>
      <c r="ECT122" s="469"/>
      <c r="ECU122" s="469"/>
      <c r="ECV122" s="469"/>
      <c r="ECW122" s="268"/>
      <c r="ECX122" s="463"/>
      <c r="ECY122" s="463"/>
      <c r="ECZ122" s="463"/>
      <c r="EDA122" s="268"/>
      <c r="EDB122" s="463"/>
      <c r="EDC122" s="463"/>
      <c r="EDD122" s="463"/>
      <c r="EDE122" s="267"/>
      <c r="EDF122" s="464"/>
      <c r="EDG122" s="464"/>
      <c r="EDH122" s="464"/>
      <c r="EDI122" s="469"/>
      <c r="EDJ122" s="469"/>
      <c r="EDK122" s="469"/>
      <c r="EDL122" s="469"/>
      <c r="EDM122" s="268"/>
      <c r="EDN122" s="463"/>
      <c r="EDO122" s="463"/>
      <c r="EDP122" s="463"/>
      <c r="EDQ122" s="268"/>
      <c r="EDR122" s="463"/>
      <c r="EDS122" s="463"/>
      <c r="EDT122" s="463"/>
      <c r="EDU122" s="267"/>
      <c r="EDV122" s="464"/>
      <c r="EDW122" s="464"/>
      <c r="EDX122" s="464"/>
      <c r="EDY122" s="469"/>
      <c r="EDZ122" s="469"/>
      <c r="EEA122" s="469"/>
      <c r="EEB122" s="469"/>
      <c r="EEC122" s="268"/>
      <c r="EED122" s="463"/>
      <c r="EEE122" s="463"/>
      <c r="EEF122" s="463"/>
      <c r="EEG122" s="268"/>
      <c r="EEH122" s="463"/>
      <c r="EEI122" s="463"/>
      <c r="EEJ122" s="463"/>
      <c r="EEK122" s="267"/>
      <c r="EEL122" s="464"/>
      <c r="EEM122" s="464"/>
      <c r="EEN122" s="464"/>
      <c r="EEO122" s="469"/>
      <c r="EEP122" s="469"/>
      <c r="EEQ122" s="469"/>
      <c r="EER122" s="469"/>
      <c r="EES122" s="268"/>
      <c r="EET122" s="463"/>
      <c r="EEU122" s="463"/>
      <c r="EEV122" s="463"/>
      <c r="EEW122" s="268"/>
      <c r="EEX122" s="463"/>
      <c r="EEY122" s="463"/>
      <c r="EEZ122" s="463"/>
      <c r="EFA122" s="267"/>
      <c r="EFB122" s="464"/>
      <c r="EFC122" s="464"/>
      <c r="EFD122" s="464"/>
      <c r="EFE122" s="469"/>
      <c r="EFF122" s="469"/>
      <c r="EFG122" s="469"/>
      <c r="EFH122" s="469"/>
      <c r="EFI122" s="268"/>
      <c r="EFJ122" s="463"/>
      <c r="EFK122" s="463"/>
      <c r="EFL122" s="463"/>
      <c r="EFM122" s="268"/>
      <c r="EFN122" s="463"/>
      <c r="EFO122" s="463"/>
      <c r="EFP122" s="463"/>
      <c r="EFQ122" s="267"/>
      <c r="EFR122" s="464"/>
      <c r="EFS122" s="464"/>
      <c r="EFT122" s="464"/>
      <c r="EFU122" s="469"/>
      <c r="EFV122" s="469"/>
      <c r="EFW122" s="469"/>
      <c r="EFX122" s="469"/>
      <c r="EFY122" s="268"/>
      <c r="EFZ122" s="463"/>
      <c r="EGA122" s="463"/>
      <c r="EGB122" s="463"/>
      <c r="EGC122" s="268"/>
      <c r="EGD122" s="463"/>
      <c r="EGE122" s="463"/>
      <c r="EGF122" s="463"/>
      <c r="EGG122" s="267"/>
      <c r="EGH122" s="464"/>
      <c r="EGI122" s="464"/>
      <c r="EGJ122" s="464"/>
      <c r="EGK122" s="469"/>
      <c r="EGL122" s="469"/>
      <c r="EGM122" s="469"/>
      <c r="EGN122" s="469"/>
      <c r="EGO122" s="268"/>
      <c r="EGP122" s="463"/>
      <c r="EGQ122" s="463"/>
      <c r="EGR122" s="463"/>
      <c r="EGS122" s="268"/>
      <c r="EGT122" s="463"/>
      <c r="EGU122" s="463"/>
      <c r="EGV122" s="463"/>
      <c r="EGW122" s="267"/>
      <c r="EGX122" s="464"/>
      <c r="EGY122" s="464"/>
      <c r="EGZ122" s="464"/>
      <c r="EHA122" s="469"/>
      <c r="EHB122" s="469"/>
      <c r="EHC122" s="469"/>
      <c r="EHD122" s="469"/>
      <c r="EHE122" s="268"/>
      <c r="EHF122" s="463"/>
      <c r="EHG122" s="463"/>
      <c r="EHH122" s="463"/>
      <c r="EHI122" s="268"/>
      <c r="EHJ122" s="463"/>
      <c r="EHK122" s="463"/>
      <c r="EHL122" s="463"/>
      <c r="EHM122" s="267"/>
      <c r="EHN122" s="464"/>
      <c r="EHO122" s="464"/>
      <c r="EHP122" s="464"/>
      <c r="EHQ122" s="469"/>
      <c r="EHR122" s="469"/>
      <c r="EHS122" s="469"/>
      <c r="EHT122" s="469"/>
      <c r="EHU122" s="268"/>
      <c r="EHV122" s="463"/>
      <c r="EHW122" s="463"/>
      <c r="EHX122" s="463"/>
      <c r="EHY122" s="268"/>
      <c r="EHZ122" s="463"/>
      <c r="EIA122" s="463"/>
      <c r="EIB122" s="463"/>
      <c r="EIC122" s="267"/>
      <c r="EID122" s="464"/>
      <c r="EIE122" s="464"/>
      <c r="EIF122" s="464"/>
      <c r="EIG122" s="469"/>
      <c r="EIH122" s="469"/>
      <c r="EII122" s="469"/>
      <c r="EIJ122" s="469"/>
      <c r="EIK122" s="268"/>
      <c r="EIL122" s="463"/>
      <c r="EIM122" s="463"/>
      <c r="EIN122" s="463"/>
      <c r="EIO122" s="268"/>
      <c r="EIP122" s="463"/>
      <c r="EIQ122" s="463"/>
      <c r="EIR122" s="463"/>
      <c r="EIS122" s="267"/>
      <c r="EIT122" s="464"/>
      <c r="EIU122" s="464"/>
      <c r="EIV122" s="464"/>
      <c r="EIW122" s="469"/>
      <c r="EIX122" s="469"/>
      <c r="EIY122" s="469"/>
      <c r="EIZ122" s="469"/>
      <c r="EJA122" s="268"/>
      <c r="EJB122" s="463"/>
      <c r="EJC122" s="463"/>
      <c r="EJD122" s="463"/>
      <c r="EJE122" s="268"/>
      <c r="EJF122" s="463"/>
      <c r="EJG122" s="463"/>
      <c r="EJH122" s="463"/>
      <c r="EJI122" s="267"/>
      <c r="EJJ122" s="464"/>
      <c r="EJK122" s="464"/>
      <c r="EJL122" s="464"/>
      <c r="EJM122" s="469"/>
      <c r="EJN122" s="469"/>
      <c r="EJO122" s="469"/>
      <c r="EJP122" s="469"/>
      <c r="EJQ122" s="268"/>
      <c r="EJR122" s="463"/>
      <c r="EJS122" s="463"/>
      <c r="EJT122" s="463"/>
      <c r="EJU122" s="268"/>
      <c r="EJV122" s="463"/>
      <c r="EJW122" s="463"/>
      <c r="EJX122" s="463"/>
      <c r="EJY122" s="267"/>
      <c r="EJZ122" s="464"/>
      <c r="EKA122" s="464"/>
      <c r="EKB122" s="464"/>
      <c r="EKC122" s="469"/>
      <c r="EKD122" s="469"/>
      <c r="EKE122" s="469"/>
      <c r="EKF122" s="469"/>
      <c r="EKG122" s="268"/>
      <c r="EKH122" s="463"/>
      <c r="EKI122" s="463"/>
      <c r="EKJ122" s="463"/>
      <c r="EKK122" s="268"/>
      <c r="EKL122" s="463"/>
      <c r="EKM122" s="463"/>
      <c r="EKN122" s="463"/>
      <c r="EKO122" s="267"/>
      <c r="EKP122" s="464"/>
      <c r="EKQ122" s="464"/>
      <c r="EKR122" s="464"/>
      <c r="EKS122" s="469"/>
      <c r="EKT122" s="469"/>
      <c r="EKU122" s="469"/>
      <c r="EKV122" s="469"/>
      <c r="EKW122" s="268"/>
      <c r="EKX122" s="463"/>
      <c r="EKY122" s="463"/>
      <c r="EKZ122" s="463"/>
      <c r="ELA122" s="268"/>
      <c r="ELB122" s="463"/>
      <c r="ELC122" s="463"/>
      <c r="ELD122" s="463"/>
      <c r="ELE122" s="267"/>
      <c r="ELF122" s="464"/>
      <c r="ELG122" s="464"/>
      <c r="ELH122" s="464"/>
      <c r="ELI122" s="469"/>
      <c r="ELJ122" s="469"/>
      <c r="ELK122" s="469"/>
      <c r="ELL122" s="469"/>
      <c r="ELM122" s="268"/>
      <c r="ELN122" s="463"/>
      <c r="ELO122" s="463"/>
      <c r="ELP122" s="463"/>
      <c r="ELQ122" s="268"/>
      <c r="ELR122" s="463"/>
      <c r="ELS122" s="463"/>
      <c r="ELT122" s="463"/>
      <c r="ELU122" s="267"/>
      <c r="ELV122" s="464"/>
      <c r="ELW122" s="464"/>
      <c r="ELX122" s="464"/>
      <c r="ELY122" s="469"/>
      <c r="ELZ122" s="469"/>
      <c r="EMA122" s="469"/>
      <c r="EMB122" s="469"/>
      <c r="EMC122" s="268"/>
      <c r="EMD122" s="463"/>
      <c r="EME122" s="463"/>
      <c r="EMF122" s="463"/>
      <c r="EMG122" s="268"/>
      <c r="EMH122" s="463"/>
      <c r="EMI122" s="463"/>
      <c r="EMJ122" s="463"/>
      <c r="EMK122" s="267"/>
      <c r="EML122" s="464"/>
      <c r="EMM122" s="464"/>
      <c r="EMN122" s="464"/>
      <c r="EMO122" s="469"/>
      <c r="EMP122" s="469"/>
      <c r="EMQ122" s="469"/>
      <c r="EMR122" s="469"/>
      <c r="EMS122" s="268"/>
      <c r="EMT122" s="463"/>
      <c r="EMU122" s="463"/>
      <c r="EMV122" s="463"/>
      <c r="EMW122" s="268"/>
      <c r="EMX122" s="463"/>
      <c r="EMY122" s="463"/>
      <c r="EMZ122" s="463"/>
      <c r="ENA122" s="267"/>
      <c r="ENB122" s="464"/>
      <c r="ENC122" s="464"/>
      <c r="END122" s="464"/>
      <c r="ENE122" s="469"/>
      <c r="ENF122" s="469"/>
      <c r="ENG122" s="469"/>
      <c r="ENH122" s="469"/>
      <c r="ENI122" s="268"/>
      <c r="ENJ122" s="463"/>
      <c r="ENK122" s="463"/>
      <c r="ENL122" s="463"/>
      <c r="ENM122" s="268"/>
      <c r="ENN122" s="463"/>
      <c r="ENO122" s="463"/>
      <c r="ENP122" s="463"/>
      <c r="ENQ122" s="267"/>
      <c r="ENR122" s="464"/>
      <c r="ENS122" s="464"/>
      <c r="ENT122" s="464"/>
      <c r="ENU122" s="469"/>
      <c r="ENV122" s="469"/>
      <c r="ENW122" s="469"/>
      <c r="ENX122" s="469"/>
      <c r="ENY122" s="268"/>
      <c r="ENZ122" s="463"/>
      <c r="EOA122" s="463"/>
      <c r="EOB122" s="463"/>
      <c r="EOC122" s="268"/>
      <c r="EOD122" s="463"/>
      <c r="EOE122" s="463"/>
      <c r="EOF122" s="463"/>
      <c r="EOG122" s="267"/>
      <c r="EOH122" s="464"/>
      <c r="EOI122" s="464"/>
      <c r="EOJ122" s="464"/>
      <c r="EOK122" s="469"/>
      <c r="EOL122" s="469"/>
      <c r="EOM122" s="469"/>
      <c r="EON122" s="469"/>
      <c r="EOO122" s="268"/>
      <c r="EOP122" s="463"/>
      <c r="EOQ122" s="463"/>
      <c r="EOR122" s="463"/>
      <c r="EOS122" s="268"/>
      <c r="EOT122" s="463"/>
      <c r="EOU122" s="463"/>
      <c r="EOV122" s="463"/>
      <c r="EOW122" s="267"/>
      <c r="EOX122" s="464"/>
      <c r="EOY122" s="464"/>
      <c r="EOZ122" s="464"/>
      <c r="EPA122" s="469"/>
      <c r="EPB122" s="469"/>
      <c r="EPC122" s="469"/>
      <c r="EPD122" s="469"/>
      <c r="EPE122" s="268"/>
      <c r="EPF122" s="463"/>
      <c r="EPG122" s="463"/>
      <c r="EPH122" s="463"/>
      <c r="EPI122" s="268"/>
      <c r="EPJ122" s="463"/>
      <c r="EPK122" s="463"/>
      <c r="EPL122" s="463"/>
      <c r="EPM122" s="267"/>
      <c r="EPN122" s="464"/>
      <c r="EPO122" s="464"/>
      <c r="EPP122" s="464"/>
      <c r="EPQ122" s="469"/>
      <c r="EPR122" s="469"/>
      <c r="EPS122" s="469"/>
      <c r="EPT122" s="469"/>
      <c r="EPU122" s="268"/>
      <c r="EPV122" s="463"/>
      <c r="EPW122" s="463"/>
      <c r="EPX122" s="463"/>
      <c r="EPY122" s="268"/>
      <c r="EPZ122" s="463"/>
      <c r="EQA122" s="463"/>
      <c r="EQB122" s="463"/>
      <c r="EQC122" s="267"/>
      <c r="EQD122" s="464"/>
      <c r="EQE122" s="464"/>
      <c r="EQF122" s="464"/>
      <c r="EQG122" s="469"/>
      <c r="EQH122" s="469"/>
      <c r="EQI122" s="469"/>
      <c r="EQJ122" s="469"/>
      <c r="EQK122" s="268"/>
      <c r="EQL122" s="463"/>
      <c r="EQM122" s="463"/>
      <c r="EQN122" s="463"/>
      <c r="EQO122" s="268"/>
      <c r="EQP122" s="463"/>
      <c r="EQQ122" s="463"/>
      <c r="EQR122" s="463"/>
      <c r="EQS122" s="267"/>
      <c r="EQT122" s="464"/>
      <c r="EQU122" s="464"/>
      <c r="EQV122" s="464"/>
      <c r="EQW122" s="469"/>
      <c r="EQX122" s="469"/>
      <c r="EQY122" s="469"/>
      <c r="EQZ122" s="469"/>
      <c r="ERA122" s="268"/>
      <c r="ERB122" s="463"/>
      <c r="ERC122" s="463"/>
      <c r="ERD122" s="463"/>
      <c r="ERE122" s="268"/>
      <c r="ERF122" s="463"/>
      <c r="ERG122" s="463"/>
      <c r="ERH122" s="463"/>
      <c r="ERI122" s="267"/>
      <c r="ERJ122" s="464"/>
      <c r="ERK122" s="464"/>
      <c r="ERL122" s="464"/>
      <c r="ERM122" s="469"/>
      <c r="ERN122" s="469"/>
      <c r="ERO122" s="469"/>
      <c r="ERP122" s="469"/>
      <c r="ERQ122" s="268"/>
      <c r="ERR122" s="463"/>
      <c r="ERS122" s="463"/>
      <c r="ERT122" s="463"/>
      <c r="ERU122" s="268"/>
      <c r="ERV122" s="463"/>
      <c r="ERW122" s="463"/>
      <c r="ERX122" s="463"/>
      <c r="ERY122" s="267"/>
      <c r="ERZ122" s="464"/>
      <c r="ESA122" s="464"/>
      <c r="ESB122" s="464"/>
      <c r="ESC122" s="469"/>
      <c r="ESD122" s="469"/>
      <c r="ESE122" s="469"/>
      <c r="ESF122" s="469"/>
      <c r="ESG122" s="268"/>
      <c r="ESH122" s="463"/>
      <c r="ESI122" s="463"/>
      <c r="ESJ122" s="463"/>
      <c r="ESK122" s="268"/>
      <c r="ESL122" s="463"/>
      <c r="ESM122" s="463"/>
      <c r="ESN122" s="463"/>
      <c r="ESO122" s="267"/>
      <c r="ESP122" s="464"/>
      <c r="ESQ122" s="464"/>
      <c r="ESR122" s="464"/>
      <c r="ESS122" s="469"/>
      <c r="EST122" s="469"/>
      <c r="ESU122" s="469"/>
      <c r="ESV122" s="469"/>
      <c r="ESW122" s="268"/>
      <c r="ESX122" s="463"/>
      <c r="ESY122" s="463"/>
      <c r="ESZ122" s="463"/>
      <c r="ETA122" s="268"/>
      <c r="ETB122" s="463"/>
      <c r="ETC122" s="463"/>
      <c r="ETD122" s="463"/>
      <c r="ETE122" s="267"/>
      <c r="ETF122" s="464"/>
      <c r="ETG122" s="464"/>
      <c r="ETH122" s="464"/>
      <c r="ETI122" s="469"/>
      <c r="ETJ122" s="469"/>
      <c r="ETK122" s="469"/>
      <c r="ETL122" s="469"/>
      <c r="ETM122" s="268"/>
      <c r="ETN122" s="463"/>
      <c r="ETO122" s="463"/>
      <c r="ETP122" s="463"/>
      <c r="ETQ122" s="268"/>
      <c r="ETR122" s="463"/>
      <c r="ETS122" s="463"/>
      <c r="ETT122" s="463"/>
      <c r="ETU122" s="267"/>
      <c r="ETV122" s="464"/>
      <c r="ETW122" s="464"/>
      <c r="ETX122" s="464"/>
      <c r="ETY122" s="469"/>
      <c r="ETZ122" s="469"/>
      <c r="EUA122" s="469"/>
      <c r="EUB122" s="469"/>
      <c r="EUC122" s="268"/>
      <c r="EUD122" s="463"/>
      <c r="EUE122" s="463"/>
      <c r="EUF122" s="463"/>
      <c r="EUG122" s="268"/>
      <c r="EUH122" s="463"/>
      <c r="EUI122" s="463"/>
      <c r="EUJ122" s="463"/>
      <c r="EUK122" s="267"/>
      <c r="EUL122" s="464"/>
      <c r="EUM122" s="464"/>
      <c r="EUN122" s="464"/>
      <c r="EUO122" s="469"/>
      <c r="EUP122" s="469"/>
      <c r="EUQ122" s="469"/>
      <c r="EUR122" s="469"/>
      <c r="EUS122" s="268"/>
      <c r="EUT122" s="463"/>
      <c r="EUU122" s="463"/>
      <c r="EUV122" s="463"/>
      <c r="EUW122" s="268"/>
      <c r="EUX122" s="463"/>
      <c r="EUY122" s="463"/>
      <c r="EUZ122" s="463"/>
      <c r="EVA122" s="267"/>
      <c r="EVB122" s="464"/>
      <c r="EVC122" s="464"/>
      <c r="EVD122" s="464"/>
      <c r="EVE122" s="469"/>
      <c r="EVF122" s="469"/>
      <c r="EVG122" s="469"/>
      <c r="EVH122" s="469"/>
      <c r="EVI122" s="268"/>
      <c r="EVJ122" s="463"/>
      <c r="EVK122" s="463"/>
      <c r="EVL122" s="463"/>
      <c r="EVM122" s="268"/>
      <c r="EVN122" s="463"/>
      <c r="EVO122" s="463"/>
      <c r="EVP122" s="463"/>
      <c r="EVQ122" s="267"/>
      <c r="EVR122" s="464"/>
      <c r="EVS122" s="464"/>
      <c r="EVT122" s="464"/>
      <c r="EVU122" s="469"/>
      <c r="EVV122" s="469"/>
      <c r="EVW122" s="469"/>
      <c r="EVX122" s="469"/>
      <c r="EVY122" s="268"/>
      <c r="EVZ122" s="463"/>
      <c r="EWA122" s="463"/>
      <c r="EWB122" s="463"/>
      <c r="EWC122" s="268"/>
      <c r="EWD122" s="463"/>
      <c r="EWE122" s="463"/>
      <c r="EWF122" s="463"/>
      <c r="EWG122" s="267"/>
      <c r="EWH122" s="464"/>
      <c r="EWI122" s="464"/>
      <c r="EWJ122" s="464"/>
      <c r="EWK122" s="469"/>
      <c r="EWL122" s="469"/>
      <c r="EWM122" s="469"/>
      <c r="EWN122" s="469"/>
      <c r="EWO122" s="268"/>
      <c r="EWP122" s="463"/>
      <c r="EWQ122" s="463"/>
      <c r="EWR122" s="463"/>
      <c r="EWS122" s="268"/>
      <c r="EWT122" s="463"/>
      <c r="EWU122" s="463"/>
      <c r="EWV122" s="463"/>
      <c r="EWW122" s="267"/>
      <c r="EWX122" s="464"/>
      <c r="EWY122" s="464"/>
      <c r="EWZ122" s="464"/>
      <c r="EXA122" s="469"/>
      <c r="EXB122" s="469"/>
      <c r="EXC122" s="469"/>
      <c r="EXD122" s="469"/>
      <c r="EXE122" s="268"/>
      <c r="EXF122" s="463"/>
      <c r="EXG122" s="463"/>
      <c r="EXH122" s="463"/>
      <c r="EXI122" s="268"/>
      <c r="EXJ122" s="463"/>
      <c r="EXK122" s="463"/>
      <c r="EXL122" s="463"/>
      <c r="EXM122" s="267"/>
      <c r="EXN122" s="464"/>
      <c r="EXO122" s="464"/>
      <c r="EXP122" s="464"/>
      <c r="EXQ122" s="469"/>
      <c r="EXR122" s="469"/>
      <c r="EXS122" s="469"/>
      <c r="EXT122" s="469"/>
      <c r="EXU122" s="268"/>
      <c r="EXV122" s="463"/>
      <c r="EXW122" s="463"/>
      <c r="EXX122" s="463"/>
      <c r="EXY122" s="268"/>
      <c r="EXZ122" s="463"/>
      <c r="EYA122" s="463"/>
      <c r="EYB122" s="463"/>
      <c r="EYC122" s="267"/>
      <c r="EYD122" s="464"/>
      <c r="EYE122" s="464"/>
      <c r="EYF122" s="464"/>
      <c r="EYG122" s="469"/>
      <c r="EYH122" s="469"/>
      <c r="EYI122" s="469"/>
      <c r="EYJ122" s="469"/>
      <c r="EYK122" s="268"/>
      <c r="EYL122" s="463"/>
      <c r="EYM122" s="463"/>
      <c r="EYN122" s="463"/>
      <c r="EYO122" s="268"/>
      <c r="EYP122" s="463"/>
      <c r="EYQ122" s="463"/>
      <c r="EYR122" s="463"/>
      <c r="EYS122" s="267"/>
      <c r="EYT122" s="464"/>
      <c r="EYU122" s="464"/>
      <c r="EYV122" s="464"/>
      <c r="EYW122" s="469"/>
      <c r="EYX122" s="469"/>
      <c r="EYY122" s="469"/>
      <c r="EYZ122" s="469"/>
      <c r="EZA122" s="268"/>
      <c r="EZB122" s="463"/>
      <c r="EZC122" s="463"/>
      <c r="EZD122" s="463"/>
      <c r="EZE122" s="268"/>
      <c r="EZF122" s="463"/>
      <c r="EZG122" s="463"/>
      <c r="EZH122" s="463"/>
      <c r="EZI122" s="267"/>
      <c r="EZJ122" s="464"/>
      <c r="EZK122" s="464"/>
      <c r="EZL122" s="464"/>
      <c r="EZM122" s="469"/>
      <c r="EZN122" s="469"/>
      <c r="EZO122" s="469"/>
      <c r="EZP122" s="469"/>
      <c r="EZQ122" s="268"/>
      <c r="EZR122" s="463"/>
      <c r="EZS122" s="463"/>
      <c r="EZT122" s="463"/>
      <c r="EZU122" s="268"/>
      <c r="EZV122" s="463"/>
      <c r="EZW122" s="463"/>
      <c r="EZX122" s="463"/>
      <c r="EZY122" s="267"/>
      <c r="EZZ122" s="464"/>
      <c r="FAA122" s="464"/>
      <c r="FAB122" s="464"/>
      <c r="FAC122" s="469"/>
      <c r="FAD122" s="469"/>
      <c r="FAE122" s="469"/>
      <c r="FAF122" s="469"/>
      <c r="FAG122" s="268"/>
      <c r="FAH122" s="463"/>
      <c r="FAI122" s="463"/>
      <c r="FAJ122" s="463"/>
      <c r="FAK122" s="268"/>
      <c r="FAL122" s="463"/>
      <c r="FAM122" s="463"/>
      <c r="FAN122" s="463"/>
      <c r="FAO122" s="267"/>
      <c r="FAP122" s="464"/>
      <c r="FAQ122" s="464"/>
      <c r="FAR122" s="464"/>
      <c r="FAS122" s="469"/>
      <c r="FAT122" s="469"/>
      <c r="FAU122" s="469"/>
      <c r="FAV122" s="469"/>
      <c r="FAW122" s="268"/>
      <c r="FAX122" s="463"/>
      <c r="FAY122" s="463"/>
      <c r="FAZ122" s="463"/>
      <c r="FBA122" s="268"/>
      <c r="FBB122" s="463"/>
      <c r="FBC122" s="463"/>
      <c r="FBD122" s="463"/>
      <c r="FBE122" s="267"/>
      <c r="FBF122" s="464"/>
      <c r="FBG122" s="464"/>
      <c r="FBH122" s="464"/>
      <c r="FBI122" s="469"/>
      <c r="FBJ122" s="469"/>
      <c r="FBK122" s="469"/>
      <c r="FBL122" s="469"/>
      <c r="FBM122" s="268"/>
      <c r="FBN122" s="463"/>
      <c r="FBO122" s="463"/>
      <c r="FBP122" s="463"/>
      <c r="FBQ122" s="268"/>
      <c r="FBR122" s="463"/>
      <c r="FBS122" s="463"/>
      <c r="FBT122" s="463"/>
      <c r="FBU122" s="267"/>
      <c r="FBV122" s="464"/>
      <c r="FBW122" s="464"/>
      <c r="FBX122" s="464"/>
      <c r="FBY122" s="469"/>
      <c r="FBZ122" s="469"/>
      <c r="FCA122" s="469"/>
      <c r="FCB122" s="469"/>
      <c r="FCC122" s="268"/>
      <c r="FCD122" s="463"/>
      <c r="FCE122" s="463"/>
      <c r="FCF122" s="463"/>
      <c r="FCG122" s="268"/>
      <c r="FCH122" s="463"/>
      <c r="FCI122" s="463"/>
      <c r="FCJ122" s="463"/>
      <c r="FCK122" s="267"/>
      <c r="FCL122" s="464"/>
      <c r="FCM122" s="464"/>
      <c r="FCN122" s="464"/>
      <c r="FCO122" s="469"/>
      <c r="FCP122" s="469"/>
      <c r="FCQ122" s="469"/>
      <c r="FCR122" s="469"/>
      <c r="FCS122" s="268"/>
      <c r="FCT122" s="463"/>
      <c r="FCU122" s="463"/>
      <c r="FCV122" s="463"/>
      <c r="FCW122" s="268"/>
      <c r="FCX122" s="463"/>
      <c r="FCY122" s="463"/>
      <c r="FCZ122" s="463"/>
      <c r="FDA122" s="267"/>
      <c r="FDB122" s="464"/>
      <c r="FDC122" s="464"/>
      <c r="FDD122" s="464"/>
      <c r="FDE122" s="469"/>
      <c r="FDF122" s="469"/>
      <c r="FDG122" s="469"/>
      <c r="FDH122" s="469"/>
      <c r="FDI122" s="268"/>
      <c r="FDJ122" s="463"/>
      <c r="FDK122" s="463"/>
      <c r="FDL122" s="463"/>
      <c r="FDM122" s="268"/>
      <c r="FDN122" s="463"/>
      <c r="FDO122" s="463"/>
      <c r="FDP122" s="463"/>
      <c r="FDQ122" s="267"/>
      <c r="FDR122" s="464"/>
      <c r="FDS122" s="464"/>
      <c r="FDT122" s="464"/>
      <c r="FDU122" s="469"/>
      <c r="FDV122" s="469"/>
      <c r="FDW122" s="469"/>
      <c r="FDX122" s="469"/>
      <c r="FDY122" s="268"/>
      <c r="FDZ122" s="463"/>
      <c r="FEA122" s="463"/>
      <c r="FEB122" s="463"/>
      <c r="FEC122" s="268"/>
      <c r="FED122" s="463"/>
      <c r="FEE122" s="463"/>
      <c r="FEF122" s="463"/>
      <c r="FEG122" s="267"/>
      <c r="FEH122" s="464"/>
      <c r="FEI122" s="464"/>
      <c r="FEJ122" s="464"/>
      <c r="FEK122" s="469"/>
      <c r="FEL122" s="469"/>
      <c r="FEM122" s="469"/>
      <c r="FEN122" s="469"/>
      <c r="FEO122" s="268"/>
      <c r="FEP122" s="463"/>
      <c r="FEQ122" s="463"/>
      <c r="FER122" s="463"/>
      <c r="FES122" s="268"/>
      <c r="FET122" s="463"/>
      <c r="FEU122" s="463"/>
      <c r="FEV122" s="463"/>
      <c r="FEW122" s="267"/>
      <c r="FEX122" s="464"/>
      <c r="FEY122" s="464"/>
      <c r="FEZ122" s="464"/>
      <c r="FFA122" s="469"/>
      <c r="FFB122" s="469"/>
      <c r="FFC122" s="469"/>
      <c r="FFD122" s="469"/>
      <c r="FFE122" s="268"/>
      <c r="FFF122" s="463"/>
      <c r="FFG122" s="463"/>
      <c r="FFH122" s="463"/>
      <c r="FFI122" s="268"/>
      <c r="FFJ122" s="463"/>
      <c r="FFK122" s="463"/>
      <c r="FFL122" s="463"/>
      <c r="FFM122" s="267"/>
      <c r="FFN122" s="464"/>
      <c r="FFO122" s="464"/>
      <c r="FFP122" s="464"/>
      <c r="FFQ122" s="469"/>
      <c r="FFR122" s="469"/>
      <c r="FFS122" s="469"/>
      <c r="FFT122" s="469"/>
      <c r="FFU122" s="268"/>
      <c r="FFV122" s="463"/>
      <c r="FFW122" s="463"/>
      <c r="FFX122" s="463"/>
      <c r="FFY122" s="268"/>
      <c r="FFZ122" s="463"/>
      <c r="FGA122" s="463"/>
      <c r="FGB122" s="463"/>
      <c r="FGC122" s="267"/>
      <c r="FGD122" s="464"/>
      <c r="FGE122" s="464"/>
      <c r="FGF122" s="464"/>
      <c r="FGG122" s="469"/>
      <c r="FGH122" s="469"/>
      <c r="FGI122" s="469"/>
      <c r="FGJ122" s="469"/>
      <c r="FGK122" s="268"/>
      <c r="FGL122" s="463"/>
      <c r="FGM122" s="463"/>
      <c r="FGN122" s="463"/>
      <c r="FGO122" s="268"/>
      <c r="FGP122" s="463"/>
      <c r="FGQ122" s="463"/>
      <c r="FGR122" s="463"/>
      <c r="FGS122" s="267"/>
      <c r="FGT122" s="464"/>
      <c r="FGU122" s="464"/>
      <c r="FGV122" s="464"/>
      <c r="FGW122" s="469"/>
      <c r="FGX122" s="469"/>
      <c r="FGY122" s="469"/>
      <c r="FGZ122" s="469"/>
      <c r="FHA122" s="268"/>
      <c r="FHB122" s="463"/>
      <c r="FHC122" s="463"/>
      <c r="FHD122" s="463"/>
      <c r="FHE122" s="268"/>
      <c r="FHF122" s="463"/>
      <c r="FHG122" s="463"/>
      <c r="FHH122" s="463"/>
      <c r="FHI122" s="267"/>
      <c r="FHJ122" s="464"/>
      <c r="FHK122" s="464"/>
      <c r="FHL122" s="464"/>
      <c r="FHM122" s="469"/>
      <c r="FHN122" s="469"/>
      <c r="FHO122" s="469"/>
      <c r="FHP122" s="469"/>
      <c r="FHQ122" s="268"/>
      <c r="FHR122" s="463"/>
      <c r="FHS122" s="463"/>
      <c r="FHT122" s="463"/>
      <c r="FHU122" s="268"/>
      <c r="FHV122" s="463"/>
      <c r="FHW122" s="463"/>
      <c r="FHX122" s="463"/>
      <c r="FHY122" s="267"/>
      <c r="FHZ122" s="464"/>
      <c r="FIA122" s="464"/>
      <c r="FIB122" s="464"/>
      <c r="FIC122" s="469"/>
      <c r="FID122" s="469"/>
      <c r="FIE122" s="469"/>
      <c r="FIF122" s="469"/>
      <c r="FIG122" s="268"/>
      <c r="FIH122" s="463"/>
      <c r="FII122" s="463"/>
      <c r="FIJ122" s="463"/>
      <c r="FIK122" s="268"/>
      <c r="FIL122" s="463"/>
      <c r="FIM122" s="463"/>
      <c r="FIN122" s="463"/>
      <c r="FIO122" s="267"/>
      <c r="FIP122" s="464"/>
      <c r="FIQ122" s="464"/>
      <c r="FIR122" s="464"/>
      <c r="FIS122" s="469"/>
      <c r="FIT122" s="469"/>
      <c r="FIU122" s="469"/>
      <c r="FIV122" s="469"/>
      <c r="FIW122" s="268"/>
      <c r="FIX122" s="463"/>
      <c r="FIY122" s="463"/>
      <c r="FIZ122" s="463"/>
      <c r="FJA122" s="268"/>
      <c r="FJB122" s="463"/>
      <c r="FJC122" s="463"/>
      <c r="FJD122" s="463"/>
      <c r="FJE122" s="267"/>
      <c r="FJF122" s="464"/>
      <c r="FJG122" s="464"/>
      <c r="FJH122" s="464"/>
      <c r="FJI122" s="469"/>
      <c r="FJJ122" s="469"/>
      <c r="FJK122" s="469"/>
      <c r="FJL122" s="469"/>
      <c r="FJM122" s="268"/>
      <c r="FJN122" s="463"/>
      <c r="FJO122" s="463"/>
      <c r="FJP122" s="463"/>
      <c r="FJQ122" s="268"/>
      <c r="FJR122" s="463"/>
      <c r="FJS122" s="463"/>
      <c r="FJT122" s="463"/>
      <c r="FJU122" s="267"/>
      <c r="FJV122" s="464"/>
      <c r="FJW122" s="464"/>
      <c r="FJX122" s="464"/>
      <c r="FJY122" s="469"/>
      <c r="FJZ122" s="469"/>
      <c r="FKA122" s="469"/>
      <c r="FKB122" s="469"/>
      <c r="FKC122" s="268"/>
      <c r="FKD122" s="463"/>
      <c r="FKE122" s="463"/>
      <c r="FKF122" s="463"/>
      <c r="FKG122" s="268"/>
      <c r="FKH122" s="463"/>
      <c r="FKI122" s="463"/>
      <c r="FKJ122" s="463"/>
      <c r="FKK122" s="267"/>
      <c r="FKL122" s="464"/>
      <c r="FKM122" s="464"/>
      <c r="FKN122" s="464"/>
      <c r="FKO122" s="469"/>
      <c r="FKP122" s="469"/>
      <c r="FKQ122" s="469"/>
      <c r="FKR122" s="469"/>
      <c r="FKS122" s="268"/>
      <c r="FKT122" s="463"/>
      <c r="FKU122" s="463"/>
      <c r="FKV122" s="463"/>
      <c r="FKW122" s="268"/>
      <c r="FKX122" s="463"/>
      <c r="FKY122" s="463"/>
      <c r="FKZ122" s="463"/>
      <c r="FLA122" s="267"/>
      <c r="FLB122" s="464"/>
      <c r="FLC122" s="464"/>
      <c r="FLD122" s="464"/>
      <c r="FLE122" s="469"/>
      <c r="FLF122" s="469"/>
      <c r="FLG122" s="469"/>
      <c r="FLH122" s="469"/>
      <c r="FLI122" s="268"/>
      <c r="FLJ122" s="463"/>
      <c r="FLK122" s="463"/>
      <c r="FLL122" s="463"/>
      <c r="FLM122" s="268"/>
      <c r="FLN122" s="463"/>
      <c r="FLO122" s="463"/>
      <c r="FLP122" s="463"/>
      <c r="FLQ122" s="267"/>
      <c r="FLR122" s="464"/>
      <c r="FLS122" s="464"/>
      <c r="FLT122" s="464"/>
      <c r="FLU122" s="469"/>
      <c r="FLV122" s="469"/>
      <c r="FLW122" s="469"/>
      <c r="FLX122" s="469"/>
      <c r="FLY122" s="268"/>
      <c r="FLZ122" s="463"/>
      <c r="FMA122" s="463"/>
      <c r="FMB122" s="463"/>
      <c r="FMC122" s="268"/>
      <c r="FMD122" s="463"/>
      <c r="FME122" s="463"/>
      <c r="FMF122" s="463"/>
      <c r="FMG122" s="267"/>
      <c r="FMH122" s="464"/>
      <c r="FMI122" s="464"/>
      <c r="FMJ122" s="464"/>
      <c r="FMK122" s="469"/>
      <c r="FML122" s="469"/>
      <c r="FMM122" s="469"/>
      <c r="FMN122" s="469"/>
      <c r="FMO122" s="268"/>
      <c r="FMP122" s="463"/>
      <c r="FMQ122" s="463"/>
      <c r="FMR122" s="463"/>
      <c r="FMS122" s="268"/>
      <c r="FMT122" s="463"/>
      <c r="FMU122" s="463"/>
      <c r="FMV122" s="463"/>
      <c r="FMW122" s="267"/>
      <c r="FMX122" s="464"/>
      <c r="FMY122" s="464"/>
      <c r="FMZ122" s="464"/>
      <c r="FNA122" s="469"/>
      <c r="FNB122" s="469"/>
      <c r="FNC122" s="469"/>
      <c r="FND122" s="469"/>
      <c r="FNE122" s="268"/>
      <c r="FNF122" s="463"/>
      <c r="FNG122" s="463"/>
      <c r="FNH122" s="463"/>
      <c r="FNI122" s="268"/>
      <c r="FNJ122" s="463"/>
      <c r="FNK122" s="463"/>
      <c r="FNL122" s="463"/>
      <c r="FNM122" s="267"/>
      <c r="FNN122" s="464"/>
      <c r="FNO122" s="464"/>
      <c r="FNP122" s="464"/>
      <c r="FNQ122" s="469"/>
      <c r="FNR122" s="469"/>
      <c r="FNS122" s="469"/>
      <c r="FNT122" s="469"/>
      <c r="FNU122" s="268"/>
      <c r="FNV122" s="463"/>
      <c r="FNW122" s="463"/>
      <c r="FNX122" s="463"/>
      <c r="FNY122" s="268"/>
      <c r="FNZ122" s="463"/>
      <c r="FOA122" s="463"/>
      <c r="FOB122" s="463"/>
      <c r="FOC122" s="267"/>
      <c r="FOD122" s="464"/>
      <c r="FOE122" s="464"/>
      <c r="FOF122" s="464"/>
      <c r="FOG122" s="469"/>
      <c r="FOH122" s="469"/>
      <c r="FOI122" s="469"/>
      <c r="FOJ122" s="469"/>
      <c r="FOK122" s="268"/>
      <c r="FOL122" s="463"/>
      <c r="FOM122" s="463"/>
      <c r="FON122" s="463"/>
      <c r="FOO122" s="268"/>
      <c r="FOP122" s="463"/>
      <c r="FOQ122" s="463"/>
      <c r="FOR122" s="463"/>
      <c r="FOS122" s="267"/>
      <c r="FOT122" s="464"/>
      <c r="FOU122" s="464"/>
      <c r="FOV122" s="464"/>
      <c r="FOW122" s="469"/>
      <c r="FOX122" s="469"/>
      <c r="FOY122" s="469"/>
      <c r="FOZ122" s="469"/>
      <c r="FPA122" s="268"/>
      <c r="FPB122" s="463"/>
      <c r="FPC122" s="463"/>
      <c r="FPD122" s="463"/>
      <c r="FPE122" s="268"/>
      <c r="FPF122" s="463"/>
      <c r="FPG122" s="463"/>
      <c r="FPH122" s="463"/>
      <c r="FPI122" s="267"/>
      <c r="FPJ122" s="464"/>
      <c r="FPK122" s="464"/>
      <c r="FPL122" s="464"/>
      <c r="FPM122" s="469"/>
      <c r="FPN122" s="469"/>
      <c r="FPO122" s="469"/>
      <c r="FPP122" s="469"/>
      <c r="FPQ122" s="268"/>
      <c r="FPR122" s="463"/>
      <c r="FPS122" s="463"/>
      <c r="FPT122" s="463"/>
      <c r="FPU122" s="268"/>
      <c r="FPV122" s="463"/>
      <c r="FPW122" s="463"/>
      <c r="FPX122" s="463"/>
      <c r="FPY122" s="267"/>
      <c r="FPZ122" s="464"/>
      <c r="FQA122" s="464"/>
      <c r="FQB122" s="464"/>
      <c r="FQC122" s="469"/>
      <c r="FQD122" s="469"/>
      <c r="FQE122" s="469"/>
      <c r="FQF122" s="469"/>
      <c r="FQG122" s="268"/>
      <c r="FQH122" s="463"/>
      <c r="FQI122" s="463"/>
      <c r="FQJ122" s="463"/>
      <c r="FQK122" s="268"/>
      <c r="FQL122" s="463"/>
      <c r="FQM122" s="463"/>
      <c r="FQN122" s="463"/>
      <c r="FQO122" s="267"/>
      <c r="FQP122" s="464"/>
      <c r="FQQ122" s="464"/>
      <c r="FQR122" s="464"/>
      <c r="FQS122" s="469"/>
      <c r="FQT122" s="469"/>
      <c r="FQU122" s="469"/>
      <c r="FQV122" s="469"/>
      <c r="FQW122" s="268"/>
      <c r="FQX122" s="463"/>
      <c r="FQY122" s="463"/>
      <c r="FQZ122" s="463"/>
      <c r="FRA122" s="268"/>
      <c r="FRB122" s="463"/>
      <c r="FRC122" s="463"/>
      <c r="FRD122" s="463"/>
      <c r="FRE122" s="267"/>
      <c r="FRF122" s="464"/>
      <c r="FRG122" s="464"/>
      <c r="FRH122" s="464"/>
      <c r="FRI122" s="469"/>
      <c r="FRJ122" s="469"/>
      <c r="FRK122" s="469"/>
      <c r="FRL122" s="469"/>
      <c r="FRM122" s="268"/>
      <c r="FRN122" s="463"/>
      <c r="FRO122" s="463"/>
      <c r="FRP122" s="463"/>
      <c r="FRQ122" s="268"/>
      <c r="FRR122" s="463"/>
      <c r="FRS122" s="463"/>
      <c r="FRT122" s="463"/>
      <c r="FRU122" s="267"/>
      <c r="FRV122" s="464"/>
      <c r="FRW122" s="464"/>
      <c r="FRX122" s="464"/>
      <c r="FRY122" s="469"/>
      <c r="FRZ122" s="469"/>
      <c r="FSA122" s="469"/>
      <c r="FSB122" s="469"/>
      <c r="FSC122" s="268"/>
      <c r="FSD122" s="463"/>
      <c r="FSE122" s="463"/>
      <c r="FSF122" s="463"/>
      <c r="FSG122" s="268"/>
      <c r="FSH122" s="463"/>
      <c r="FSI122" s="463"/>
      <c r="FSJ122" s="463"/>
      <c r="FSK122" s="267"/>
      <c r="FSL122" s="464"/>
      <c r="FSM122" s="464"/>
      <c r="FSN122" s="464"/>
      <c r="FSO122" s="469"/>
      <c r="FSP122" s="469"/>
      <c r="FSQ122" s="469"/>
      <c r="FSR122" s="469"/>
      <c r="FSS122" s="268"/>
      <c r="FST122" s="463"/>
      <c r="FSU122" s="463"/>
      <c r="FSV122" s="463"/>
      <c r="FSW122" s="268"/>
      <c r="FSX122" s="463"/>
      <c r="FSY122" s="463"/>
      <c r="FSZ122" s="463"/>
      <c r="FTA122" s="267"/>
      <c r="FTB122" s="464"/>
      <c r="FTC122" s="464"/>
      <c r="FTD122" s="464"/>
      <c r="FTE122" s="469"/>
      <c r="FTF122" s="469"/>
      <c r="FTG122" s="469"/>
      <c r="FTH122" s="469"/>
      <c r="FTI122" s="268"/>
      <c r="FTJ122" s="463"/>
      <c r="FTK122" s="463"/>
      <c r="FTL122" s="463"/>
      <c r="FTM122" s="268"/>
      <c r="FTN122" s="463"/>
      <c r="FTO122" s="463"/>
      <c r="FTP122" s="463"/>
      <c r="FTQ122" s="267"/>
      <c r="FTR122" s="464"/>
      <c r="FTS122" s="464"/>
      <c r="FTT122" s="464"/>
      <c r="FTU122" s="469"/>
      <c r="FTV122" s="469"/>
      <c r="FTW122" s="469"/>
      <c r="FTX122" s="469"/>
      <c r="FTY122" s="268"/>
      <c r="FTZ122" s="463"/>
      <c r="FUA122" s="463"/>
      <c r="FUB122" s="463"/>
      <c r="FUC122" s="268"/>
      <c r="FUD122" s="463"/>
      <c r="FUE122" s="463"/>
      <c r="FUF122" s="463"/>
      <c r="FUG122" s="267"/>
      <c r="FUH122" s="464"/>
      <c r="FUI122" s="464"/>
      <c r="FUJ122" s="464"/>
      <c r="FUK122" s="469"/>
      <c r="FUL122" s="469"/>
      <c r="FUM122" s="469"/>
      <c r="FUN122" s="469"/>
      <c r="FUO122" s="268"/>
      <c r="FUP122" s="463"/>
      <c r="FUQ122" s="463"/>
      <c r="FUR122" s="463"/>
      <c r="FUS122" s="268"/>
      <c r="FUT122" s="463"/>
      <c r="FUU122" s="463"/>
      <c r="FUV122" s="463"/>
      <c r="FUW122" s="267"/>
      <c r="FUX122" s="464"/>
      <c r="FUY122" s="464"/>
      <c r="FUZ122" s="464"/>
      <c r="FVA122" s="469"/>
      <c r="FVB122" s="469"/>
      <c r="FVC122" s="469"/>
      <c r="FVD122" s="469"/>
      <c r="FVE122" s="268"/>
      <c r="FVF122" s="463"/>
      <c r="FVG122" s="463"/>
      <c r="FVH122" s="463"/>
      <c r="FVI122" s="268"/>
      <c r="FVJ122" s="463"/>
      <c r="FVK122" s="463"/>
      <c r="FVL122" s="463"/>
      <c r="FVM122" s="267"/>
      <c r="FVN122" s="464"/>
      <c r="FVO122" s="464"/>
      <c r="FVP122" s="464"/>
      <c r="FVQ122" s="469"/>
      <c r="FVR122" s="469"/>
      <c r="FVS122" s="469"/>
      <c r="FVT122" s="469"/>
      <c r="FVU122" s="268"/>
      <c r="FVV122" s="463"/>
      <c r="FVW122" s="463"/>
      <c r="FVX122" s="463"/>
      <c r="FVY122" s="268"/>
      <c r="FVZ122" s="463"/>
      <c r="FWA122" s="463"/>
      <c r="FWB122" s="463"/>
      <c r="FWC122" s="267"/>
      <c r="FWD122" s="464"/>
      <c r="FWE122" s="464"/>
      <c r="FWF122" s="464"/>
      <c r="FWG122" s="469"/>
      <c r="FWH122" s="469"/>
      <c r="FWI122" s="469"/>
      <c r="FWJ122" s="469"/>
      <c r="FWK122" s="268"/>
      <c r="FWL122" s="463"/>
      <c r="FWM122" s="463"/>
      <c r="FWN122" s="463"/>
      <c r="FWO122" s="268"/>
      <c r="FWP122" s="463"/>
      <c r="FWQ122" s="463"/>
      <c r="FWR122" s="463"/>
      <c r="FWS122" s="267"/>
      <c r="FWT122" s="464"/>
      <c r="FWU122" s="464"/>
      <c r="FWV122" s="464"/>
      <c r="FWW122" s="469"/>
      <c r="FWX122" s="469"/>
      <c r="FWY122" s="469"/>
      <c r="FWZ122" s="469"/>
      <c r="FXA122" s="268"/>
      <c r="FXB122" s="463"/>
      <c r="FXC122" s="463"/>
      <c r="FXD122" s="463"/>
      <c r="FXE122" s="268"/>
      <c r="FXF122" s="463"/>
      <c r="FXG122" s="463"/>
      <c r="FXH122" s="463"/>
      <c r="FXI122" s="267"/>
      <c r="FXJ122" s="464"/>
      <c r="FXK122" s="464"/>
      <c r="FXL122" s="464"/>
      <c r="FXM122" s="469"/>
      <c r="FXN122" s="469"/>
      <c r="FXO122" s="469"/>
      <c r="FXP122" s="469"/>
      <c r="FXQ122" s="268"/>
      <c r="FXR122" s="463"/>
      <c r="FXS122" s="463"/>
      <c r="FXT122" s="463"/>
      <c r="FXU122" s="268"/>
      <c r="FXV122" s="463"/>
      <c r="FXW122" s="463"/>
      <c r="FXX122" s="463"/>
      <c r="FXY122" s="267"/>
      <c r="FXZ122" s="464"/>
      <c r="FYA122" s="464"/>
      <c r="FYB122" s="464"/>
      <c r="FYC122" s="469"/>
      <c r="FYD122" s="469"/>
      <c r="FYE122" s="469"/>
      <c r="FYF122" s="469"/>
      <c r="FYG122" s="268"/>
      <c r="FYH122" s="463"/>
      <c r="FYI122" s="463"/>
      <c r="FYJ122" s="463"/>
      <c r="FYK122" s="268"/>
      <c r="FYL122" s="463"/>
      <c r="FYM122" s="463"/>
      <c r="FYN122" s="463"/>
      <c r="FYO122" s="267"/>
      <c r="FYP122" s="464"/>
      <c r="FYQ122" s="464"/>
      <c r="FYR122" s="464"/>
      <c r="FYS122" s="469"/>
      <c r="FYT122" s="469"/>
      <c r="FYU122" s="469"/>
      <c r="FYV122" s="469"/>
      <c r="FYW122" s="268"/>
      <c r="FYX122" s="463"/>
      <c r="FYY122" s="463"/>
      <c r="FYZ122" s="463"/>
      <c r="FZA122" s="268"/>
      <c r="FZB122" s="463"/>
      <c r="FZC122" s="463"/>
      <c r="FZD122" s="463"/>
      <c r="FZE122" s="267"/>
      <c r="FZF122" s="464"/>
      <c r="FZG122" s="464"/>
      <c r="FZH122" s="464"/>
      <c r="FZI122" s="469"/>
      <c r="FZJ122" s="469"/>
      <c r="FZK122" s="469"/>
      <c r="FZL122" s="469"/>
      <c r="FZM122" s="268"/>
      <c r="FZN122" s="463"/>
      <c r="FZO122" s="463"/>
      <c r="FZP122" s="463"/>
      <c r="FZQ122" s="268"/>
      <c r="FZR122" s="463"/>
      <c r="FZS122" s="463"/>
      <c r="FZT122" s="463"/>
      <c r="FZU122" s="267"/>
      <c r="FZV122" s="464"/>
      <c r="FZW122" s="464"/>
      <c r="FZX122" s="464"/>
      <c r="FZY122" s="469"/>
      <c r="FZZ122" s="469"/>
      <c r="GAA122" s="469"/>
      <c r="GAB122" s="469"/>
      <c r="GAC122" s="268"/>
      <c r="GAD122" s="463"/>
      <c r="GAE122" s="463"/>
      <c r="GAF122" s="463"/>
      <c r="GAG122" s="268"/>
      <c r="GAH122" s="463"/>
      <c r="GAI122" s="463"/>
      <c r="GAJ122" s="463"/>
      <c r="GAK122" s="267"/>
      <c r="GAL122" s="464"/>
      <c r="GAM122" s="464"/>
      <c r="GAN122" s="464"/>
      <c r="GAO122" s="469"/>
      <c r="GAP122" s="469"/>
      <c r="GAQ122" s="469"/>
      <c r="GAR122" s="469"/>
      <c r="GAS122" s="268"/>
      <c r="GAT122" s="463"/>
      <c r="GAU122" s="463"/>
      <c r="GAV122" s="463"/>
      <c r="GAW122" s="268"/>
      <c r="GAX122" s="463"/>
      <c r="GAY122" s="463"/>
      <c r="GAZ122" s="463"/>
      <c r="GBA122" s="267"/>
      <c r="GBB122" s="464"/>
      <c r="GBC122" s="464"/>
      <c r="GBD122" s="464"/>
      <c r="GBE122" s="469"/>
      <c r="GBF122" s="469"/>
      <c r="GBG122" s="469"/>
      <c r="GBH122" s="469"/>
      <c r="GBI122" s="268"/>
      <c r="GBJ122" s="463"/>
      <c r="GBK122" s="463"/>
      <c r="GBL122" s="463"/>
      <c r="GBM122" s="268"/>
      <c r="GBN122" s="463"/>
      <c r="GBO122" s="463"/>
      <c r="GBP122" s="463"/>
      <c r="GBQ122" s="267"/>
      <c r="GBR122" s="464"/>
      <c r="GBS122" s="464"/>
      <c r="GBT122" s="464"/>
      <c r="GBU122" s="469"/>
      <c r="GBV122" s="469"/>
      <c r="GBW122" s="469"/>
      <c r="GBX122" s="469"/>
      <c r="GBY122" s="268"/>
      <c r="GBZ122" s="463"/>
      <c r="GCA122" s="463"/>
      <c r="GCB122" s="463"/>
      <c r="GCC122" s="268"/>
      <c r="GCD122" s="463"/>
      <c r="GCE122" s="463"/>
      <c r="GCF122" s="463"/>
      <c r="GCG122" s="267"/>
      <c r="GCH122" s="464"/>
      <c r="GCI122" s="464"/>
      <c r="GCJ122" s="464"/>
      <c r="GCK122" s="469"/>
      <c r="GCL122" s="469"/>
      <c r="GCM122" s="469"/>
      <c r="GCN122" s="469"/>
      <c r="GCO122" s="268"/>
      <c r="GCP122" s="463"/>
      <c r="GCQ122" s="463"/>
      <c r="GCR122" s="463"/>
      <c r="GCS122" s="268"/>
      <c r="GCT122" s="463"/>
      <c r="GCU122" s="463"/>
      <c r="GCV122" s="463"/>
      <c r="GCW122" s="267"/>
      <c r="GCX122" s="464"/>
      <c r="GCY122" s="464"/>
      <c r="GCZ122" s="464"/>
      <c r="GDA122" s="469"/>
      <c r="GDB122" s="469"/>
      <c r="GDC122" s="469"/>
      <c r="GDD122" s="469"/>
      <c r="GDE122" s="268"/>
      <c r="GDF122" s="463"/>
      <c r="GDG122" s="463"/>
      <c r="GDH122" s="463"/>
      <c r="GDI122" s="268"/>
      <c r="GDJ122" s="463"/>
      <c r="GDK122" s="463"/>
      <c r="GDL122" s="463"/>
      <c r="GDM122" s="267"/>
      <c r="GDN122" s="464"/>
      <c r="GDO122" s="464"/>
      <c r="GDP122" s="464"/>
      <c r="GDQ122" s="469"/>
      <c r="GDR122" s="469"/>
      <c r="GDS122" s="469"/>
      <c r="GDT122" s="469"/>
      <c r="GDU122" s="268"/>
      <c r="GDV122" s="463"/>
      <c r="GDW122" s="463"/>
      <c r="GDX122" s="463"/>
      <c r="GDY122" s="268"/>
      <c r="GDZ122" s="463"/>
      <c r="GEA122" s="463"/>
      <c r="GEB122" s="463"/>
      <c r="GEC122" s="267"/>
      <c r="GED122" s="464"/>
      <c r="GEE122" s="464"/>
      <c r="GEF122" s="464"/>
      <c r="GEG122" s="469"/>
      <c r="GEH122" s="469"/>
      <c r="GEI122" s="469"/>
      <c r="GEJ122" s="469"/>
      <c r="GEK122" s="268"/>
      <c r="GEL122" s="463"/>
      <c r="GEM122" s="463"/>
      <c r="GEN122" s="463"/>
      <c r="GEO122" s="268"/>
      <c r="GEP122" s="463"/>
      <c r="GEQ122" s="463"/>
      <c r="GER122" s="463"/>
      <c r="GES122" s="267"/>
      <c r="GET122" s="464"/>
      <c r="GEU122" s="464"/>
      <c r="GEV122" s="464"/>
      <c r="GEW122" s="469"/>
      <c r="GEX122" s="469"/>
      <c r="GEY122" s="469"/>
      <c r="GEZ122" s="469"/>
      <c r="GFA122" s="268"/>
      <c r="GFB122" s="463"/>
      <c r="GFC122" s="463"/>
      <c r="GFD122" s="463"/>
      <c r="GFE122" s="268"/>
      <c r="GFF122" s="463"/>
      <c r="GFG122" s="463"/>
      <c r="GFH122" s="463"/>
      <c r="GFI122" s="267"/>
      <c r="GFJ122" s="464"/>
      <c r="GFK122" s="464"/>
      <c r="GFL122" s="464"/>
      <c r="GFM122" s="469"/>
      <c r="GFN122" s="469"/>
      <c r="GFO122" s="469"/>
      <c r="GFP122" s="469"/>
      <c r="GFQ122" s="268"/>
      <c r="GFR122" s="463"/>
      <c r="GFS122" s="463"/>
      <c r="GFT122" s="463"/>
      <c r="GFU122" s="268"/>
      <c r="GFV122" s="463"/>
      <c r="GFW122" s="463"/>
      <c r="GFX122" s="463"/>
      <c r="GFY122" s="267"/>
      <c r="GFZ122" s="464"/>
      <c r="GGA122" s="464"/>
      <c r="GGB122" s="464"/>
      <c r="GGC122" s="469"/>
      <c r="GGD122" s="469"/>
      <c r="GGE122" s="469"/>
      <c r="GGF122" s="469"/>
      <c r="GGG122" s="268"/>
      <c r="GGH122" s="463"/>
      <c r="GGI122" s="463"/>
      <c r="GGJ122" s="463"/>
      <c r="GGK122" s="268"/>
      <c r="GGL122" s="463"/>
      <c r="GGM122" s="463"/>
      <c r="GGN122" s="463"/>
      <c r="GGO122" s="267"/>
      <c r="GGP122" s="464"/>
      <c r="GGQ122" s="464"/>
      <c r="GGR122" s="464"/>
      <c r="GGS122" s="469"/>
      <c r="GGT122" s="469"/>
      <c r="GGU122" s="469"/>
      <c r="GGV122" s="469"/>
      <c r="GGW122" s="268"/>
      <c r="GGX122" s="463"/>
      <c r="GGY122" s="463"/>
      <c r="GGZ122" s="463"/>
      <c r="GHA122" s="268"/>
      <c r="GHB122" s="463"/>
      <c r="GHC122" s="463"/>
      <c r="GHD122" s="463"/>
      <c r="GHE122" s="267"/>
      <c r="GHF122" s="464"/>
      <c r="GHG122" s="464"/>
      <c r="GHH122" s="464"/>
      <c r="GHI122" s="469"/>
      <c r="GHJ122" s="469"/>
      <c r="GHK122" s="469"/>
      <c r="GHL122" s="469"/>
      <c r="GHM122" s="268"/>
      <c r="GHN122" s="463"/>
      <c r="GHO122" s="463"/>
      <c r="GHP122" s="463"/>
      <c r="GHQ122" s="268"/>
      <c r="GHR122" s="463"/>
      <c r="GHS122" s="463"/>
      <c r="GHT122" s="463"/>
      <c r="GHU122" s="267"/>
      <c r="GHV122" s="464"/>
      <c r="GHW122" s="464"/>
      <c r="GHX122" s="464"/>
      <c r="GHY122" s="469"/>
      <c r="GHZ122" s="469"/>
      <c r="GIA122" s="469"/>
      <c r="GIB122" s="469"/>
      <c r="GIC122" s="268"/>
      <c r="GID122" s="463"/>
      <c r="GIE122" s="463"/>
      <c r="GIF122" s="463"/>
      <c r="GIG122" s="268"/>
      <c r="GIH122" s="463"/>
      <c r="GII122" s="463"/>
      <c r="GIJ122" s="463"/>
      <c r="GIK122" s="267"/>
      <c r="GIL122" s="464"/>
      <c r="GIM122" s="464"/>
      <c r="GIN122" s="464"/>
      <c r="GIO122" s="469"/>
      <c r="GIP122" s="469"/>
      <c r="GIQ122" s="469"/>
      <c r="GIR122" s="469"/>
      <c r="GIS122" s="268"/>
      <c r="GIT122" s="463"/>
      <c r="GIU122" s="463"/>
      <c r="GIV122" s="463"/>
      <c r="GIW122" s="268"/>
      <c r="GIX122" s="463"/>
      <c r="GIY122" s="463"/>
      <c r="GIZ122" s="463"/>
      <c r="GJA122" s="267"/>
      <c r="GJB122" s="464"/>
      <c r="GJC122" s="464"/>
      <c r="GJD122" s="464"/>
      <c r="GJE122" s="469"/>
      <c r="GJF122" s="469"/>
      <c r="GJG122" s="469"/>
      <c r="GJH122" s="469"/>
      <c r="GJI122" s="268"/>
      <c r="GJJ122" s="463"/>
      <c r="GJK122" s="463"/>
      <c r="GJL122" s="463"/>
      <c r="GJM122" s="268"/>
      <c r="GJN122" s="463"/>
      <c r="GJO122" s="463"/>
      <c r="GJP122" s="463"/>
      <c r="GJQ122" s="267"/>
      <c r="GJR122" s="464"/>
      <c r="GJS122" s="464"/>
      <c r="GJT122" s="464"/>
      <c r="GJU122" s="469"/>
      <c r="GJV122" s="469"/>
      <c r="GJW122" s="469"/>
      <c r="GJX122" s="469"/>
      <c r="GJY122" s="268"/>
      <c r="GJZ122" s="463"/>
      <c r="GKA122" s="463"/>
      <c r="GKB122" s="463"/>
      <c r="GKC122" s="268"/>
      <c r="GKD122" s="463"/>
      <c r="GKE122" s="463"/>
      <c r="GKF122" s="463"/>
      <c r="GKG122" s="267"/>
      <c r="GKH122" s="464"/>
      <c r="GKI122" s="464"/>
      <c r="GKJ122" s="464"/>
      <c r="GKK122" s="469"/>
      <c r="GKL122" s="469"/>
      <c r="GKM122" s="469"/>
      <c r="GKN122" s="469"/>
      <c r="GKO122" s="268"/>
      <c r="GKP122" s="463"/>
      <c r="GKQ122" s="463"/>
      <c r="GKR122" s="463"/>
      <c r="GKS122" s="268"/>
      <c r="GKT122" s="463"/>
      <c r="GKU122" s="463"/>
      <c r="GKV122" s="463"/>
      <c r="GKW122" s="267"/>
      <c r="GKX122" s="464"/>
      <c r="GKY122" s="464"/>
      <c r="GKZ122" s="464"/>
      <c r="GLA122" s="469"/>
      <c r="GLB122" s="469"/>
      <c r="GLC122" s="469"/>
      <c r="GLD122" s="469"/>
      <c r="GLE122" s="268"/>
      <c r="GLF122" s="463"/>
      <c r="GLG122" s="463"/>
      <c r="GLH122" s="463"/>
      <c r="GLI122" s="268"/>
      <c r="GLJ122" s="463"/>
      <c r="GLK122" s="463"/>
      <c r="GLL122" s="463"/>
      <c r="GLM122" s="267"/>
      <c r="GLN122" s="464"/>
      <c r="GLO122" s="464"/>
      <c r="GLP122" s="464"/>
      <c r="GLQ122" s="469"/>
      <c r="GLR122" s="469"/>
      <c r="GLS122" s="469"/>
      <c r="GLT122" s="469"/>
      <c r="GLU122" s="268"/>
      <c r="GLV122" s="463"/>
      <c r="GLW122" s="463"/>
      <c r="GLX122" s="463"/>
      <c r="GLY122" s="268"/>
      <c r="GLZ122" s="463"/>
      <c r="GMA122" s="463"/>
      <c r="GMB122" s="463"/>
      <c r="GMC122" s="267"/>
      <c r="GMD122" s="464"/>
      <c r="GME122" s="464"/>
      <c r="GMF122" s="464"/>
      <c r="GMG122" s="469"/>
      <c r="GMH122" s="469"/>
      <c r="GMI122" s="469"/>
      <c r="GMJ122" s="469"/>
      <c r="GMK122" s="268"/>
      <c r="GML122" s="463"/>
      <c r="GMM122" s="463"/>
      <c r="GMN122" s="463"/>
      <c r="GMO122" s="268"/>
      <c r="GMP122" s="463"/>
      <c r="GMQ122" s="463"/>
      <c r="GMR122" s="463"/>
      <c r="GMS122" s="267"/>
      <c r="GMT122" s="464"/>
      <c r="GMU122" s="464"/>
      <c r="GMV122" s="464"/>
      <c r="GMW122" s="469"/>
      <c r="GMX122" s="469"/>
      <c r="GMY122" s="469"/>
      <c r="GMZ122" s="469"/>
      <c r="GNA122" s="268"/>
      <c r="GNB122" s="463"/>
      <c r="GNC122" s="463"/>
      <c r="GND122" s="463"/>
      <c r="GNE122" s="268"/>
      <c r="GNF122" s="463"/>
      <c r="GNG122" s="463"/>
      <c r="GNH122" s="463"/>
      <c r="GNI122" s="267"/>
      <c r="GNJ122" s="464"/>
      <c r="GNK122" s="464"/>
      <c r="GNL122" s="464"/>
      <c r="GNM122" s="469"/>
      <c r="GNN122" s="469"/>
      <c r="GNO122" s="469"/>
      <c r="GNP122" s="469"/>
      <c r="GNQ122" s="268"/>
      <c r="GNR122" s="463"/>
      <c r="GNS122" s="463"/>
      <c r="GNT122" s="463"/>
      <c r="GNU122" s="268"/>
      <c r="GNV122" s="463"/>
      <c r="GNW122" s="463"/>
      <c r="GNX122" s="463"/>
      <c r="GNY122" s="267"/>
      <c r="GNZ122" s="464"/>
      <c r="GOA122" s="464"/>
      <c r="GOB122" s="464"/>
      <c r="GOC122" s="469"/>
      <c r="GOD122" s="469"/>
      <c r="GOE122" s="469"/>
      <c r="GOF122" s="469"/>
      <c r="GOG122" s="268"/>
      <c r="GOH122" s="463"/>
      <c r="GOI122" s="463"/>
      <c r="GOJ122" s="463"/>
      <c r="GOK122" s="268"/>
      <c r="GOL122" s="463"/>
      <c r="GOM122" s="463"/>
      <c r="GON122" s="463"/>
      <c r="GOO122" s="267"/>
      <c r="GOP122" s="464"/>
      <c r="GOQ122" s="464"/>
      <c r="GOR122" s="464"/>
      <c r="GOS122" s="469"/>
      <c r="GOT122" s="469"/>
      <c r="GOU122" s="469"/>
      <c r="GOV122" s="469"/>
      <c r="GOW122" s="268"/>
      <c r="GOX122" s="463"/>
      <c r="GOY122" s="463"/>
      <c r="GOZ122" s="463"/>
      <c r="GPA122" s="268"/>
      <c r="GPB122" s="463"/>
      <c r="GPC122" s="463"/>
      <c r="GPD122" s="463"/>
      <c r="GPE122" s="267"/>
      <c r="GPF122" s="464"/>
      <c r="GPG122" s="464"/>
      <c r="GPH122" s="464"/>
      <c r="GPI122" s="469"/>
      <c r="GPJ122" s="469"/>
      <c r="GPK122" s="469"/>
      <c r="GPL122" s="469"/>
      <c r="GPM122" s="268"/>
      <c r="GPN122" s="463"/>
      <c r="GPO122" s="463"/>
      <c r="GPP122" s="463"/>
      <c r="GPQ122" s="268"/>
      <c r="GPR122" s="463"/>
      <c r="GPS122" s="463"/>
      <c r="GPT122" s="463"/>
      <c r="GPU122" s="267"/>
      <c r="GPV122" s="464"/>
      <c r="GPW122" s="464"/>
      <c r="GPX122" s="464"/>
      <c r="GPY122" s="469"/>
      <c r="GPZ122" s="469"/>
      <c r="GQA122" s="469"/>
      <c r="GQB122" s="469"/>
      <c r="GQC122" s="268"/>
      <c r="GQD122" s="463"/>
      <c r="GQE122" s="463"/>
      <c r="GQF122" s="463"/>
      <c r="GQG122" s="268"/>
      <c r="GQH122" s="463"/>
      <c r="GQI122" s="463"/>
      <c r="GQJ122" s="463"/>
      <c r="GQK122" s="267"/>
      <c r="GQL122" s="464"/>
      <c r="GQM122" s="464"/>
      <c r="GQN122" s="464"/>
      <c r="GQO122" s="469"/>
      <c r="GQP122" s="469"/>
      <c r="GQQ122" s="469"/>
      <c r="GQR122" s="469"/>
      <c r="GQS122" s="268"/>
      <c r="GQT122" s="463"/>
      <c r="GQU122" s="463"/>
      <c r="GQV122" s="463"/>
      <c r="GQW122" s="268"/>
      <c r="GQX122" s="463"/>
      <c r="GQY122" s="463"/>
      <c r="GQZ122" s="463"/>
      <c r="GRA122" s="267"/>
      <c r="GRB122" s="464"/>
      <c r="GRC122" s="464"/>
      <c r="GRD122" s="464"/>
      <c r="GRE122" s="469"/>
      <c r="GRF122" s="469"/>
      <c r="GRG122" s="469"/>
      <c r="GRH122" s="469"/>
      <c r="GRI122" s="268"/>
      <c r="GRJ122" s="463"/>
      <c r="GRK122" s="463"/>
      <c r="GRL122" s="463"/>
      <c r="GRM122" s="268"/>
      <c r="GRN122" s="463"/>
      <c r="GRO122" s="463"/>
      <c r="GRP122" s="463"/>
      <c r="GRQ122" s="267"/>
      <c r="GRR122" s="464"/>
      <c r="GRS122" s="464"/>
      <c r="GRT122" s="464"/>
      <c r="GRU122" s="469"/>
      <c r="GRV122" s="469"/>
      <c r="GRW122" s="469"/>
      <c r="GRX122" s="469"/>
      <c r="GRY122" s="268"/>
      <c r="GRZ122" s="463"/>
      <c r="GSA122" s="463"/>
      <c r="GSB122" s="463"/>
      <c r="GSC122" s="268"/>
      <c r="GSD122" s="463"/>
      <c r="GSE122" s="463"/>
      <c r="GSF122" s="463"/>
      <c r="GSG122" s="267"/>
      <c r="GSH122" s="464"/>
      <c r="GSI122" s="464"/>
      <c r="GSJ122" s="464"/>
      <c r="GSK122" s="469"/>
      <c r="GSL122" s="469"/>
      <c r="GSM122" s="469"/>
      <c r="GSN122" s="469"/>
      <c r="GSO122" s="268"/>
      <c r="GSP122" s="463"/>
      <c r="GSQ122" s="463"/>
      <c r="GSR122" s="463"/>
      <c r="GSS122" s="268"/>
      <c r="GST122" s="463"/>
      <c r="GSU122" s="463"/>
      <c r="GSV122" s="463"/>
      <c r="GSW122" s="267"/>
      <c r="GSX122" s="464"/>
      <c r="GSY122" s="464"/>
      <c r="GSZ122" s="464"/>
      <c r="GTA122" s="469"/>
      <c r="GTB122" s="469"/>
      <c r="GTC122" s="469"/>
      <c r="GTD122" s="469"/>
      <c r="GTE122" s="268"/>
      <c r="GTF122" s="463"/>
      <c r="GTG122" s="463"/>
      <c r="GTH122" s="463"/>
      <c r="GTI122" s="268"/>
      <c r="GTJ122" s="463"/>
      <c r="GTK122" s="463"/>
      <c r="GTL122" s="463"/>
      <c r="GTM122" s="267"/>
      <c r="GTN122" s="464"/>
      <c r="GTO122" s="464"/>
      <c r="GTP122" s="464"/>
      <c r="GTQ122" s="469"/>
      <c r="GTR122" s="469"/>
      <c r="GTS122" s="469"/>
      <c r="GTT122" s="469"/>
      <c r="GTU122" s="268"/>
      <c r="GTV122" s="463"/>
      <c r="GTW122" s="463"/>
      <c r="GTX122" s="463"/>
      <c r="GTY122" s="268"/>
      <c r="GTZ122" s="463"/>
      <c r="GUA122" s="463"/>
      <c r="GUB122" s="463"/>
      <c r="GUC122" s="267"/>
      <c r="GUD122" s="464"/>
      <c r="GUE122" s="464"/>
      <c r="GUF122" s="464"/>
      <c r="GUG122" s="469"/>
      <c r="GUH122" s="469"/>
      <c r="GUI122" s="469"/>
      <c r="GUJ122" s="469"/>
      <c r="GUK122" s="268"/>
      <c r="GUL122" s="463"/>
      <c r="GUM122" s="463"/>
      <c r="GUN122" s="463"/>
      <c r="GUO122" s="268"/>
      <c r="GUP122" s="463"/>
      <c r="GUQ122" s="463"/>
      <c r="GUR122" s="463"/>
      <c r="GUS122" s="267"/>
      <c r="GUT122" s="464"/>
      <c r="GUU122" s="464"/>
      <c r="GUV122" s="464"/>
      <c r="GUW122" s="469"/>
      <c r="GUX122" s="469"/>
      <c r="GUY122" s="469"/>
      <c r="GUZ122" s="469"/>
      <c r="GVA122" s="268"/>
      <c r="GVB122" s="463"/>
      <c r="GVC122" s="463"/>
      <c r="GVD122" s="463"/>
      <c r="GVE122" s="268"/>
      <c r="GVF122" s="463"/>
      <c r="GVG122" s="463"/>
      <c r="GVH122" s="463"/>
      <c r="GVI122" s="267"/>
      <c r="GVJ122" s="464"/>
      <c r="GVK122" s="464"/>
      <c r="GVL122" s="464"/>
      <c r="GVM122" s="469"/>
      <c r="GVN122" s="469"/>
      <c r="GVO122" s="469"/>
      <c r="GVP122" s="469"/>
      <c r="GVQ122" s="268"/>
      <c r="GVR122" s="463"/>
      <c r="GVS122" s="463"/>
      <c r="GVT122" s="463"/>
      <c r="GVU122" s="268"/>
      <c r="GVV122" s="463"/>
      <c r="GVW122" s="463"/>
      <c r="GVX122" s="463"/>
      <c r="GVY122" s="267"/>
      <c r="GVZ122" s="464"/>
      <c r="GWA122" s="464"/>
      <c r="GWB122" s="464"/>
      <c r="GWC122" s="469"/>
      <c r="GWD122" s="469"/>
      <c r="GWE122" s="469"/>
      <c r="GWF122" s="469"/>
      <c r="GWG122" s="268"/>
      <c r="GWH122" s="463"/>
      <c r="GWI122" s="463"/>
      <c r="GWJ122" s="463"/>
      <c r="GWK122" s="268"/>
      <c r="GWL122" s="463"/>
      <c r="GWM122" s="463"/>
      <c r="GWN122" s="463"/>
      <c r="GWO122" s="267"/>
      <c r="GWP122" s="464"/>
      <c r="GWQ122" s="464"/>
      <c r="GWR122" s="464"/>
      <c r="GWS122" s="469"/>
      <c r="GWT122" s="469"/>
      <c r="GWU122" s="469"/>
      <c r="GWV122" s="469"/>
      <c r="GWW122" s="268"/>
      <c r="GWX122" s="463"/>
      <c r="GWY122" s="463"/>
      <c r="GWZ122" s="463"/>
      <c r="GXA122" s="268"/>
      <c r="GXB122" s="463"/>
      <c r="GXC122" s="463"/>
      <c r="GXD122" s="463"/>
      <c r="GXE122" s="267"/>
      <c r="GXF122" s="464"/>
      <c r="GXG122" s="464"/>
      <c r="GXH122" s="464"/>
      <c r="GXI122" s="469"/>
      <c r="GXJ122" s="469"/>
      <c r="GXK122" s="469"/>
      <c r="GXL122" s="469"/>
      <c r="GXM122" s="268"/>
      <c r="GXN122" s="463"/>
      <c r="GXO122" s="463"/>
      <c r="GXP122" s="463"/>
      <c r="GXQ122" s="268"/>
      <c r="GXR122" s="463"/>
      <c r="GXS122" s="463"/>
      <c r="GXT122" s="463"/>
      <c r="GXU122" s="267"/>
      <c r="GXV122" s="464"/>
      <c r="GXW122" s="464"/>
      <c r="GXX122" s="464"/>
      <c r="GXY122" s="469"/>
      <c r="GXZ122" s="469"/>
      <c r="GYA122" s="469"/>
      <c r="GYB122" s="469"/>
      <c r="GYC122" s="268"/>
      <c r="GYD122" s="463"/>
      <c r="GYE122" s="463"/>
      <c r="GYF122" s="463"/>
      <c r="GYG122" s="268"/>
      <c r="GYH122" s="463"/>
      <c r="GYI122" s="463"/>
      <c r="GYJ122" s="463"/>
      <c r="GYK122" s="267"/>
      <c r="GYL122" s="464"/>
      <c r="GYM122" s="464"/>
      <c r="GYN122" s="464"/>
      <c r="GYO122" s="469"/>
      <c r="GYP122" s="469"/>
      <c r="GYQ122" s="469"/>
      <c r="GYR122" s="469"/>
      <c r="GYS122" s="268"/>
      <c r="GYT122" s="463"/>
      <c r="GYU122" s="463"/>
      <c r="GYV122" s="463"/>
      <c r="GYW122" s="268"/>
      <c r="GYX122" s="463"/>
      <c r="GYY122" s="463"/>
      <c r="GYZ122" s="463"/>
      <c r="GZA122" s="267"/>
      <c r="GZB122" s="464"/>
      <c r="GZC122" s="464"/>
      <c r="GZD122" s="464"/>
      <c r="GZE122" s="469"/>
      <c r="GZF122" s="469"/>
      <c r="GZG122" s="469"/>
      <c r="GZH122" s="469"/>
      <c r="GZI122" s="268"/>
      <c r="GZJ122" s="463"/>
      <c r="GZK122" s="463"/>
      <c r="GZL122" s="463"/>
      <c r="GZM122" s="268"/>
      <c r="GZN122" s="463"/>
      <c r="GZO122" s="463"/>
      <c r="GZP122" s="463"/>
      <c r="GZQ122" s="267"/>
      <c r="GZR122" s="464"/>
      <c r="GZS122" s="464"/>
      <c r="GZT122" s="464"/>
      <c r="GZU122" s="469"/>
      <c r="GZV122" s="469"/>
      <c r="GZW122" s="469"/>
      <c r="GZX122" s="469"/>
      <c r="GZY122" s="268"/>
      <c r="GZZ122" s="463"/>
      <c r="HAA122" s="463"/>
      <c r="HAB122" s="463"/>
      <c r="HAC122" s="268"/>
      <c r="HAD122" s="463"/>
      <c r="HAE122" s="463"/>
      <c r="HAF122" s="463"/>
      <c r="HAG122" s="267"/>
      <c r="HAH122" s="464"/>
      <c r="HAI122" s="464"/>
      <c r="HAJ122" s="464"/>
      <c r="HAK122" s="469"/>
      <c r="HAL122" s="469"/>
      <c r="HAM122" s="469"/>
      <c r="HAN122" s="469"/>
      <c r="HAO122" s="268"/>
      <c r="HAP122" s="463"/>
      <c r="HAQ122" s="463"/>
      <c r="HAR122" s="463"/>
      <c r="HAS122" s="268"/>
      <c r="HAT122" s="463"/>
      <c r="HAU122" s="463"/>
      <c r="HAV122" s="463"/>
      <c r="HAW122" s="267"/>
      <c r="HAX122" s="464"/>
      <c r="HAY122" s="464"/>
      <c r="HAZ122" s="464"/>
      <c r="HBA122" s="469"/>
      <c r="HBB122" s="469"/>
      <c r="HBC122" s="469"/>
      <c r="HBD122" s="469"/>
      <c r="HBE122" s="268"/>
      <c r="HBF122" s="463"/>
      <c r="HBG122" s="463"/>
      <c r="HBH122" s="463"/>
      <c r="HBI122" s="268"/>
      <c r="HBJ122" s="463"/>
      <c r="HBK122" s="463"/>
      <c r="HBL122" s="463"/>
      <c r="HBM122" s="267"/>
      <c r="HBN122" s="464"/>
      <c r="HBO122" s="464"/>
      <c r="HBP122" s="464"/>
      <c r="HBQ122" s="469"/>
      <c r="HBR122" s="469"/>
      <c r="HBS122" s="469"/>
      <c r="HBT122" s="469"/>
      <c r="HBU122" s="268"/>
      <c r="HBV122" s="463"/>
      <c r="HBW122" s="463"/>
      <c r="HBX122" s="463"/>
      <c r="HBY122" s="268"/>
      <c r="HBZ122" s="463"/>
      <c r="HCA122" s="463"/>
      <c r="HCB122" s="463"/>
      <c r="HCC122" s="267"/>
      <c r="HCD122" s="464"/>
      <c r="HCE122" s="464"/>
      <c r="HCF122" s="464"/>
      <c r="HCG122" s="469"/>
      <c r="HCH122" s="469"/>
      <c r="HCI122" s="469"/>
      <c r="HCJ122" s="469"/>
      <c r="HCK122" s="268"/>
      <c r="HCL122" s="463"/>
      <c r="HCM122" s="463"/>
      <c r="HCN122" s="463"/>
      <c r="HCO122" s="268"/>
      <c r="HCP122" s="463"/>
      <c r="HCQ122" s="463"/>
      <c r="HCR122" s="463"/>
      <c r="HCS122" s="267"/>
      <c r="HCT122" s="464"/>
      <c r="HCU122" s="464"/>
      <c r="HCV122" s="464"/>
      <c r="HCW122" s="469"/>
      <c r="HCX122" s="469"/>
      <c r="HCY122" s="469"/>
      <c r="HCZ122" s="469"/>
      <c r="HDA122" s="268"/>
      <c r="HDB122" s="463"/>
      <c r="HDC122" s="463"/>
      <c r="HDD122" s="463"/>
      <c r="HDE122" s="268"/>
      <c r="HDF122" s="463"/>
      <c r="HDG122" s="463"/>
      <c r="HDH122" s="463"/>
      <c r="HDI122" s="267"/>
      <c r="HDJ122" s="464"/>
      <c r="HDK122" s="464"/>
      <c r="HDL122" s="464"/>
      <c r="HDM122" s="469"/>
      <c r="HDN122" s="469"/>
      <c r="HDO122" s="469"/>
      <c r="HDP122" s="469"/>
      <c r="HDQ122" s="268"/>
      <c r="HDR122" s="463"/>
      <c r="HDS122" s="463"/>
      <c r="HDT122" s="463"/>
      <c r="HDU122" s="268"/>
      <c r="HDV122" s="463"/>
      <c r="HDW122" s="463"/>
      <c r="HDX122" s="463"/>
      <c r="HDY122" s="267"/>
      <c r="HDZ122" s="464"/>
      <c r="HEA122" s="464"/>
      <c r="HEB122" s="464"/>
      <c r="HEC122" s="469"/>
      <c r="HED122" s="469"/>
      <c r="HEE122" s="469"/>
      <c r="HEF122" s="469"/>
      <c r="HEG122" s="268"/>
      <c r="HEH122" s="463"/>
      <c r="HEI122" s="463"/>
      <c r="HEJ122" s="463"/>
      <c r="HEK122" s="268"/>
      <c r="HEL122" s="463"/>
      <c r="HEM122" s="463"/>
      <c r="HEN122" s="463"/>
      <c r="HEO122" s="267"/>
      <c r="HEP122" s="464"/>
      <c r="HEQ122" s="464"/>
      <c r="HER122" s="464"/>
      <c r="HES122" s="469"/>
      <c r="HET122" s="469"/>
      <c r="HEU122" s="469"/>
      <c r="HEV122" s="469"/>
      <c r="HEW122" s="268"/>
      <c r="HEX122" s="463"/>
      <c r="HEY122" s="463"/>
      <c r="HEZ122" s="463"/>
      <c r="HFA122" s="268"/>
      <c r="HFB122" s="463"/>
      <c r="HFC122" s="463"/>
      <c r="HFD122" s="463"/>
      <c r="HFE122" s="267"/>
      <c r="HFF122" s="464"/>
      <c r="HFG122" s="464"/>
      <c r="HFH122" s="464"/>
      <c r="HFI122" s="469"/>
      <c r="HFJ122" s="469"/>
      <c r="HFK122" s="469"/>
      <c r="HFL122" s="469"/>
      <c r="HFM122" s="268"/>
      <c r="HFN122" s="463"/>
      <c r="HFO122" s="463"/>
      <c r="HFP122" s="463"/>
      <c r="HFQ122" s="268"/>
      <c r="HFR122" s="463"/>
      <c r="HFS122" s="463"/>
      <c r="HFT122" s="463"/>
      <c r="HFU122" s="267"/>
      <c r="HFV122" s="464"/>
      <c r="HFW122" s="464"/>
      <c r="HFX122" s="464"/>
      <c r="HFY122" s="469"/>
      <c r="HFZ122" s="469"/>
      <c r="HGA122" s="469"/>
      <c r="HGB122" s="469"/>
      <c r="HGC122" s="268"/>
      <c r="HGD122" s="463"/>
      <c r="HGE122" s="463"/>
      <c r="HGF122" s="463"/>
      <c r="HGG122" s="268"/>
      <c r="HGH122" s="463"/>
      <c r="HGI122" s="463"/>
      <c r="HGJ122" s="463"/>
      <c r="HGK122" s="267"/>
      <c r="HGL122" s="464"/>
      <c r="HGM122" s="464"/>
      <c r="HGN122" s="464"/>
      <c r="HGO122" s="469"/>
      <c r="HGP122" s="469"/>
      <c r="HGQ122" s="469"/>
      <c r="HGR122" s="469"/>
      <c r="HGS122" s="268"/>
      <c r="HGT122" s="463"/>
      <c r="HGU122" s="463"/>
      <c r="HGV122" s="463"/>
      <c r="HGW122" s="268"/>
      <c r="HGX122" s="463"/>
      <c r="HGY122" s="463"/>
      <c r="HGZ122" s="463"/>
      <c r="HHA122" s="267"/>
      <c r="HHB122" s="464"/>
      <c r="HHC122" s="464"/>
      <c r="HHD122" s="464"/>
      <c r="HHE122" s="469"/>
      <c r="HHF122" s="469"/>
      <c r="HHG122" s="469"/>
      <c r="HHH122" s="469"/>
      <c r="HHI122" s="268"/>
      <c r="HHJ122" s="463"/>
      <c r="HHK122" s="463"/>
      <c r="HHL122" s="463"/>
      <c r="HHM122" s="268"/>
      <c r="HHN122" s="463"/>
      <c r="HHO122" s="463"/>
      <c r="HHP122" s="463"/>
      <c r="HHQ122" s="267"/>
      <c r="HHR122" s="464"/>
      <c r="HHS122" s="464"/>
      <c r="HHT122" s="464"/>
      <c r="HHU122" s="469"/>
      <c r="HHV122" s="469"/>
      <c r="HHW122" s="469"/>
      <c r="HHX122" s="469"/>
      <c r="HHY122" s="268"/>
      <c r="HHZ122" s="463"/>
      <c r="HIA122" s="463"/>
      <c r="HIB122" s="463"/>
      <c r="HIC122" s="268"/>
      <c r="HID122" s="463"/>
      <c r="HIE122" s="463"/>
      <c r="HIF122" s="463"/>
      <c r="HIG122" s="267"/>
      <c r="HIH122" s="464"/>
      <c r="HII122" s="464"/>
      <c r="HIJ122" s="464"/>
      <c r="HIK122" s="469"/>
      <c r="HIL122" s="469"/>
      <c r="HIM122" s="469"/>
      <c r="HIN122" s="469"/>
      <c r="HIO122" s="268"/>
      <c r="HIP122" s="463"/>
      <c r="HIQ122" s="463"/>
      <c r="HIR122" s="463"/>
      <c r="HIS122" s="268"/>
      <c r="HIT122" s="463"/>
      <c r="HIU122" s="463"/>
      <c r="HIV122" s="463"/>
      <c r="HIW122" s="267"/>
      <c r="HIX122" s="464"/>
      <c r="HIY122" s="464"/>
      <c r="HIZ122" s="464"/>
      <c r="HJA122" s="469"/>
      <c r="HJB122" s="469"/>
      <c r="HJC122" s="469"/>
      <c r="HJD122" s="469"/>
      <c r="HJE122" s="268"/>
      <c r="HJF122" s="463"/>
      <c r="HJG122" s="463"/>
      <c r="HJH122" s="463"/>
      <c r="HJI122" s="268"/>
      <c r="HJJ122" s="463"/>
      <c r="HJK122" s="463"/>
      <c r="HJL122" s="463"/>
      <c r="HJM122" s="267"/>
      <c r="HJN122" s="464"/>
      <c r="HJO122" s="464"/>
      <c r="HJP122" s="464"/>
      <c r="HJQ122" s="469"/>
      <c r="HJR122" s="469"/>
      <c r="HJS122" s="469"/>
      <c r="HJT122" s="469"/>
      <c r="HJU122" s="268"/>
      <c r="HJV122" s="463"/>
      <c r="HJW122" s="463"/>
      <c r="HJX122" s="463"/>
      <c r="HJY122" s="268"/>
      <c r="HJZ122" s="463"/>
      <c r="HKA122" s="463"/>
      <c r="HKB122" s="463"/>
      <c r="HKC122" s="267"/>
      <c r="HKD122" s="464"/>
      <c r="HKE122" s="464"/>
      <c r="HKF122" s="464"/>
      <c r="HKG122" s="469"/>
      <c r="HKH122" s="469"/>
      <c r="HKI122" s="469"/>
      <c r="HKJ122" s="469"/>
      <c r="HKK122" s="268"/>
      <c r="HKL122" s="463"/>
      <c r="HKM122" s="463"/>
      <c r="HKN122" s="463"/>
      <c r="HKO122" s="268"/>
      <c r="HKP122" s="463"/>
      <c r="HKQ122" s="463"/>
      <c r="HKR122" s="463"/>
      <c r="HKS122" s="267"/>
      <c r="HKT122" s="464"/>
      <c r="HKU122" s="464"/>
      <c r="HKV122" s="464"/>
      <c r="HKW122" s="469"/>
      <c r="HKX122" s="469"/>
      <c r="HKY122" s="469"/>
      <c r="HKZ122" s="469"/>
      <c r="HLA122" s="268"/>
      <c r="HLB122" s="463"/>
      <c r="HLC122" s="463"/>
      <c r="HLD122" s="463"/>
      <c r="HLE122" s="268"/>
      <c r="HLF122" s="463"/>
      <c r="HLG122" s="463"/>
      <c r="HLH122" s="463"/>
      <c r="HLI122" s="267"/>
      <c r="HLJ122" s="464"/>
      <c r="HLK122" s="464"/>
      <c r="HLL122" s="464"/>
      <c r="HLM122" s="469"/>
      <c r="HLN122" s="469"/>
      <c r="HLO122" s="469"/>
      <c r="HLP122" s="469"/>
      <c r="HLQ122" s="268"/>
      <c r="HLR122" s="463"/>
      <c r="HLS122" s="463"/>
      <c r="HLT122" s="463"/>
      <c r="HLU122" s="268"/>
      <c r="HLV122" s="463"/>
      <c r="HLW122" s="463"/>
      <c r="HLX122" s="463"/>
      <c r="HLY122" s="267"/>
      <c r="HLZ122" s="464"/>
      <c r="HMA122" s="464"/>
      <c r="HMB122" s="464"/>
      <c r="HMC122" s="469"/>
      <c r="HMD122" s="469"/>
      <c r="HME122" s="469"/>
      <c r="HMF122" s="469"/>
      <c r="HMG122" s="268"/>
      <c r="HMH122" s="463"/>
      <c r="HMI122" s="463"/>
      <c r="HMJ122" s="463"/>
      <c r="HMK122" s="268"/>
      <c r="HML122" s="463"/>
      <c r="HMM122" s="463"/>
      <c r="HMN122" s="463"/>
      <c r="HMO122" s="267"/>
      <c r="HMP122" s="464"/>
      <c r="HMQ122" s="464"/>
      <c r="HMR122" s="464"/>
      <c r="HMS122" s="469"/>
      <c r="HMT122" s="469"/>
      <c r="HMU122" s="469"/>
      <c r="HMV122" s="469"/>
      <c r="HMW122" s="268"/>
      <c r="HMX122" s="463"/>
      <c r="HMY122" s="463"/>
      <c r="HMZ122" s="463"/>
      <c r="HNA122" s="268"/>
      <c r="HNB122" s="463"/>
      <c r="HNC122" s="463"/>
      <c r="HND122" s="463"/>
      <c r="HNE122" s="267"/>
      <c r="HNF122" s="464"/>
      <c r="HNG122" s="464"/>
      <c r="HNH122" s="464"/>
      <c r="HNI122" s="469"/>
      <c r="HNJ122" s="469"/>
      <c r="HNK122" s="469"/>
      <c r="HNL122" s="469"/>
      <c r="HNM122" s="268"/>
      <c r="HNN122" s="463"/>
      <c r="HNO122" s="463"/>
      <c r="HNP122" s="463"/>
      <c r="HNQ122" s="268"/>
      <c r="HNR122" s="463"/>
      <c r="HNS122" s="463"/>
      <c r="HNT122" s="463"/>
      <c r="HNU122" s="267"/>
      <c r="HNV122" s="464"/>
      <c r="HNW122" s="464"/>
      <c r="HNX122" s="464"/>
      <c r="HNY122" s="469"/>
      <c r="HNZ122" s="469"/>
      <c r="HOA122" s="469"/>
      <c r="HOB122" s="469"/>
      <c r="HOC122" s="268"/>
      <c r="HOD122" s="463"/>
      <c r="HOE122" s="463"/>
      <c r="HOF122" s="463"/>
      <c r="HOG122" s="268"/>
      <c r="HOH122" s="463"/>
      <c r="HOI122" s="463"/>
      <c r="HOJ122" s="463"/>
      <c r="HOK122" s="267"/>
      <c r="HOL122" s="464"/>
      <c r="HOM122" s="464"/>
      <c r="HON122" s="464"/>
      <c r="HOO122" s="469"/>
      <c r="HOP122" s="469"/>
      <c r="HOQ122" s="469"/>
      <c r="HOR122" s="469"/>
      <c r="HOS122" s="268"/>
      <c r="HOT122" s="463"/>
      <c r="HOU122" s="463"/>
      <c r="HOV122" s="463"/>
      <c r="HOW122" s="268"/>
      <c r="HOX122" s="463"/>
      <c r="HOY122" s="463"/>
      <c r="HOZ122" s="463"/>
      <c r="HPA122" s="267"/>
      <c r="HPB122" s="464"/>
      <c r="HPC122" s="464"/>
      <c r="HPD122" s="464"/>
      <c r="HPE122" s="469"/>
      <c r="HPF122" s="469"/>
      <c r="HPG122" s="469"/>
      <c r="HPH122" s="469"/>
      <c r="HPI122" s="268"/>
      <c r="HPJ122" s="463"/>
      <c r="HPK122" s="463"/>
      <c r="HPL122" s="463"/>
      <c r="HPM122" s="268"/>
      <c r="HPN122" s="463"/>
      <c r="HPO122" s="463"/>
      <c r="HPP122" s="463"/>
      <c r="HPQ122" s="267"/>
      <c r="HPR122" s="464"/>
      <c r="HPS122" s="464"/>
      <c r="HPT122" s="464"/>
      <c r="HPU122" s="469"/>
      <c r="HPV122" s="469"/>
      <c r="HPW122" s="469"/>
      <c r="HPX122" s="469"/>
      <c r="HPY122" s="268"/>
      <c r="HPZ122" s="463"/>
      <c r="HQA122" s="463"/>
      <c r="HQB122" s="463"/>
      <c r="HQC122" s="268"/>
      <c r="HQD122" s="463"/>
      <c r="HQE122" s="463"/>
      <c r="HQF122" s="463"/>
      <c r="HQG122" s="267"/>
      <c r="HQH122" s="464"/>
      <c r="HQI122" s="464"/>
      <c r="HQJ122" s="464"/>
      <c r="HQK122" s="469"/>
      <c r="HQL122" s="469"/>
      <c r="HQM122" s="469"/>
      <c r="HQN122" s="469"/>
      <c r="HQO122" s="268"/>
      <c r="HQP122" s="463"/>
      <c r="HQQ122" s="463"/>
      <c r="HQR122" s="463"/>
      <c r="HQS122" s="268"/>
      <c r="HQT122" s="463"/>
      <c r="HQU122" s="463"/>
      <c r="HQV122" s="463"/>
      <c r="HQW122" s="267"/>
      <c r="HQX122" s="464"/>
      <c r="HQY122" s="464"/>
      <c r="HQZ122" s="464"/>
      <c r="HRA122" s="469"/>
      <c r="HRB122" s="469"/>
      <c r="HRC122" s="469"/>
      <c r="HRD122" s="469"/>
      <c r="HRE122" s="268"/>
      <c r="HRF122" s="463"/>
      <c r="HRG122" s="463"/>
      <c r="HRH122" s="463"/>
      <c r="HRI122" s="268"/>
      <c r="HRJ122" s="463"/>
      <c r="HRK122" s="463"/>
      <c r="HRL122" s="463"/>
      <c r="HRM122" s="267"/>
      <c r="HRN122" s="464"/>
      <c r="HRO122" s="464"/>
      <c r="HRP122" s="464"/>
      <c r="HRQ122" s="469"/>
      <c r="HRR122" s="469"/>
      <c r="HRS122" s="469"/>
      <c r="HRT122" s="469"/>
      <c r="HRU122" s="268"/>
      <c r="HRV122" s="463"/>
      <c r="HRW122" s="463"/>
      <c r="HRX122" s="463"/>
      <c r="HRY122" s="268"/>
      <c r="HRZ122" s="463"/>
      <c r="HSA122" s="463"/>
      <c r="HSB122" s="463"/>
      <c r="HSC122" s="267"/>
      <c r="HSD122" s="464"/>
      <c r="HSE122" s="464"/>
      <c r="HSF122" s="464"/>
      <c r="HSG122" s="469"/>
      <c r="HSH122" s="469"/>
      <c r="HSI122" s="469"/>
      <c r="HSJ122" s="469"/>
      <c r="HSK122" s="268"/>
      <c r="HSL122" s="463"/>
      <c r="HSM122" s="463"/>
      <c r="HSN122" s="463"/>
      <c r="HSO122" s="268"/>
      <c r="HSP122" s="463"/>
      <c r="HSQ122" s="463"/>
      <c r="HSR122" s="463"/>
      <c r="HSS122" s="267"/>
      <c r="HST122" s="464"/>
      <c r="HSU122" s="464"/>
      <c r="HSV122" s="464"/>
      <c r="HSW122" s="469"/>
      <c r="HSX122" s="469"/>
      <c r="HSY122" s="469"/>
      <c r="HSZ122" s="469"/>
      <c r="HTA122" s="268"/>
      <c r="HTB122" s="463"/>
      <c r="HTC122" s="463"/>
      <c r="HTD122" s="463"/>
      <c r="HTE122" s="268"/>
      <c r="HTF122" s="463"/>
      <c r="HTG122" s="463"/>
      <c r="HTH122" s="463"/>
      <c r="HTI122" s="267"/>
      <c r="HTJ122" s="464"/>
      <c r="HTK122" s="464"/>
      <c r="HTL122" s="464"/>
      <c r="HTM122" s="469"/>
      <c r="HTN122" s="469"/>
      <c r="HTO122" s="469"/>
      <c r="HTP122" s="469"/>
      <c r="HTQ122" s="268"/>
      <c r="HTR122" s="463"/>
      <c r="HTS122" s="463"/>
      <c r="HTT122" s="463"/>
      <c r="HTU122" s="268"/>
      <c r="HTV122" s="463"/>
      <c r="HTW122" s="463"/>
      <c r="HTX122" s="463"/>
      <c r="HTY122" s="267"/>
      <c r="HTZ122" s="464"/>
      <c r="HUA122" s="464"/>
      <c r="HUB122" s="464"/>
      <c r="HUC122" s="469"/>
      <c r="HUD122" s="469"/>
      <c r="HUE122" s="469"/>
      <c r="HUF122" s="469"/>
      <c r="HUG122" s="268"/>
      <c r="HUH122" s="463"/>
      <c r="HUI122" s="463"/>
      <c r="HUJ122" s="463"/>
      <c r="HUK122" s="268"/>
      <c r="HUL122" s="463"/>
      <c r="HUM122" s="463"/>
      <c r="HUN122" s="463"/>
      <c r="HUO122" s="267"/>
      <c r="HUP122" s="464"/>
      <c r="HUQ122" s="464"/>
      <c r="HUR122" s="464"/>
      <c r="HUS122" s="469"/>
      <c r="HUT122" s="469"/>
      <c r="HUU122" s="469"/>
      <c r="HUV122" s="469"/>
      <c r="HUW122" s="268"/>
      <c r="HUX122" s="463"/>
      <c r="HUY122" s="463"/>
      <c r="HUZ122" s="463"/>
      <c r="HVA122" s="268"/>
      <c r="HVB122" s="463"/>
      <c r="HVC122" s="463"/>
      <c r="HVD122" s="463"/>
      <c r="HVE122" s="267"/>
      <c r="HVF122" s="464"/>
      <c r="HVG122" s="464"/>
      <c r="HVH122" s="464"/>
      <c r="HVI122" s="469"/>
      <c r="HVJ122" s="469"/>
      <c r="HVK122" s="469"/>
      <c r="HVL122" s="469"/>
      <c r="HVM122" s="268"/>
      <c r="HVN122" s="463"/>
      <c r="HVO122" s="463"/>
      <c r="HVP122" s="463"/>
      <c r="HVQ122" s="268"/>
      <c r="HVR122" s="463"/>
      <c r="HVS122" s="463"/>
      <c r="HVT122" s="463"/>
      <c r="HVU122" s="267"/>
      <c r="HVV122" s="464"/>
      <c r="HVW122" s="464"/>
      <c r="HVX122" s="464"/>
      <c r="HVY122" s="469"/>
      <c r="HVZ122" s="469"/>
      <c r="HWA122" s="469"/>
      <c r="HWB122" s="469"/>
      <c r="HWC122" s="268"/>
      <c r="HWD122" s="463"/>
      <c r="HWE122" s="463"/>
      <c r="HWF122" s="463"/>
      <c r="HWG122" s="268"/>
      <c r="HWH122" s="463"/>
      <c r="HWI122" s="463"/>
      <c r="HWJ122" s="463"/>
      <c r="HWK122" s="267"/>
      <c r="HWL122" s="464"/>
      <c r="HWM122" s="464"/>
      <c r="HWN122" s="464"/>
      <c r="HWO122" s="469"/>
      <c r="HWP122" s="469"/>
      <c r="HWQ122" s="469"/>
      <c r="HWR122" s="469"/>
      <c r="HWS122" s="268"/>
      <c r="HWT122" s="463"/>
      <c r="HWU122" s="463"/>
      <c r="HWV122" s="463"/>
      <c r="HWW122" s="268"/>
      <c r="HWX122" s="463"/>
      <c r="HWY122" s="463"/>
      <c r="HWZ122" s="463"/>
      <c r="HXA122" s="267"/>
      <c r="HXB122" s="464"/>
      <c r="HXC122" s="464"/>
      <c r="HXD122" s="464"/>
      <c r="HXE122" s="469"/>
      <c r="HXF122" s="469"/>
      <c r="HXG122" s="469"/>
      <c r="HXH122" s="469"/>
      <c r="HXI122" s="268"/>
      <c r="HXJ122" s="463"/>
      <c r="HXK122" s="463"/>
      <c r="HXL122" s="463"/>
      <c r="HXM122" s="268"/>
      <c r="HXN122" s="463"/>
      <c r="HXO122" s="463"/>
      <c r="HXP122" s="463"/>
      <c r="HXQ122" s="267"/>
      <c r="HXR122" s="464"/>
      <c r="HXS122" s="464"/>
      <c r="HXT122" s="464"/>
      <c r="HXU122" s="469"/>
      <c r="HXV122" s="469"/>
      <c r="HXW122" s="469"/>
      <c r="HXX122" s="469"/>
      <c r="HXY122" s="268"/>
      <c r="HXZ122" s="463"/>
      <c r="HYA122" s="463"/>
      <c r="HYB122" s="463"/>
      <c r="HYC122" s="268"/>
      <c r="HYD122" s="463"/>
      <c r="HYE122" s="463"/>
      <c r="HYF122" s="463"/>
      <c r="HYG122" s="267"/>
      <c r="HYH122" s="464"/>
      <c r="HYI122" s="464"/>
      <c r="HYJ122" s="464"/>
      <c r="HYK122" s="469"/>
      <c r="HYL122" s="469"/>
      <c r="HYM122" s="469"/>
      <c r="HYN122" s="469"/>
      <c r="HYO122" s="268"/>
      <c r="HYP122" s="463"/>
      <c r="HYQ122" s="463"/>
      <c r="HYR122" s="463"/>
      <c r="HYS122" s="268"/>
      <c r="HYT122" s="463"/>
      <c r="HYU122" s="463"/>
      <c r="HYV122" s="463"/>
      <c r="HYW122" s="267"/>
      <c r="HYX122" s="464"/>
      <c r="HYY122" s="464"/>
      <c r="HYZ122" s="464"/>
      <c r="HZA122" s="469"/>
      <c r="HZB122" s="469"/>
      <c r="HZC122" s="469"/>
      <c r="HZD122" s="469"/>
      <c r="HZE122" s="268"/>
      <c r="HZF122" s="463"/>
      <c r="HZG122" s="463"/>
      <c r="HZH122" s="463"/>
      <c r="HZI122" s="268"/>
      <c r="HZJ122" s="463"/>
      <c r="HZK122" s="463"/>
      <c r="HZL122" s="463"/>
      <c r="HZM122" s="267"/>
      <c r="HZN122" s="464"/>
      <c r="HZO122" s="464"/>
      <c r="HZP122" s="464"/>
      <c r="HZQ122" s="469"/>
      <c r="HZR122" s="469"/>
      <c r="HZS122" s="469"/>
      <c r="HZT122" s="469"/>
      <c r="HZU122" s="268"/>
      <c r="HZV122" s="463"/>
      <c r="HZW122" s="463"/>
      <c r="HZX122" s="463"/>
      <c r="HZY122" s="268"/>
      <c r="HZZ122" s="463"/>
      <c r="IAA122" s="463"/>
      <c r="IAB122" s="463"/>
      <c r="IAC122" s="267"/>
      <c r="IAD122" s="464"/>
      <c r="IAE122" s="464"/>
      <c r="IAF122" s="464"/>
      <c r="IAG122" s="469"/>
      <c r="IAH122" s="469"/>
      <c r="IAI122" s="469"/>
      <c r="IAJ122" s="469"/>
      <c r="IAK122" s="268"/>
      <c r="IAL122" s="463"/>
      <c r="IAM122" s="463"/>
      <c r="IAN122" s="463"/>
      <c r="IAO122" s="268"/>
      <c r="IAP122" s="463"/>
      <c r="IAQ122" s="463"/>
      <c r="IAR122" s="463"/>
      <c r="IAS122" s="267"/>
      <c r="IAT122" s="464"/>
      <c r="IAU122" s="464"/>
      <c r="IAV122" s="464"/>
      <c r="IAW122" s="469"/>
      <c r="IAX122" s="469"/>
      <c r="IAY122" s="469"/>
      <c r="IAZ122" s="469"/>
      <c r="IBA122" s="268"/>
      <c r="IBB122" s="463"/>
      <c r="IBC122" s="463"/>
      <c r="IBD122" s="463"/>
      <c r="IBE122" s="268"/>
      <c r="IBF122" s="463"/>
      <c r="IBG122" s="463"/>
      <c r="IBH122" s="463"/>
      <c r="IBI122" s="267"/>
      <c r="IBJ122" s="464"/>
      <c r="IBK122" s="464"/>
      <c r="IBL122" s="464"/>
      <c r="IBM122" s="469"/>
      <c r="IBN122" s="469"/>
      <c r="IBO122" s="469"/>
      <c r="IBP122" s="469"/>
      <c r="IBQ122" s="268"/>
      <c r="IBR122" s="463"/>
      <c r="IBS122" s="463"/>
      <c r="IBT122" s="463"/>
      <c r="IBU122" s="268"/>
      <c r="IBV122" s="463"/>
      <c r="IBW122" s="463"/>
      <c r="IBX122" s="463"/>
      <c r="IBY122" s="267"/>
      <c r="IBZ122" s="464"/>
      <c r="ICA122" s="464"/>
      <c r="ICB122" s="464"/>
      <c r="ICC122" s="469"/>
      <c r="ICD122" s="469"/>
      <c r="ICE122" s="469"/>
      <c r="ICF122" s="469"/>
      <c r="ICG122" s="268"/>
      <c r="ICH122" s="463"/>
      <c r="ICI122" s="463"/>
      <c r="ICJ122" s="463"/>
      <c r="ICK122" s="268"/>
      <c r="ICL122" s="463"/>
      <c r="ICM122" s="463"/>
      <c r="ICN122" s="463"/>
      <c r="ICO122" s="267"/>
      <c r="ICP122" s="464"/>
      <c r="ICQ122" s="464"/>
      <c r="ICR122" s="464"/>
      <c r="ICS122" s="469"/>
      <c r="ICT122" s="469"/>
      <c r="ICU122" s="469"/>
      <c r="ICV122" s="469"/>
      <c r="ICW122" s="268"/>
      <c r="ICX122" s="463"/>
      <c r="ICY122" s="463"/>
      <c r="ICZ122" s="463"/>
      <c r="IDA122" s="268"/>
      <c r="IDB122" s="463"/>
      <c r="IDC122" s="463"/>
      <c r="IDD122" s="463"/>
      <c r="IDE122" s="267"/>
      <c r="IDF122" s="464"/>
      <c r="IDG122" s="464"/>
      <c r="IDH122" s="464"/>
      <c r="IDI122" s="469"/>
      <c r="IDJ122" s="469"/>
      <c r="IDK122" s="469"/>
      <c r="IDL122" s="469"/>
      <c r="IDM122" s="268"/>
      <c r="IDN122" s="463"/>
      <c r="IDO122" s="463"/>
      <c r="IDP122" s="463"/>
      <c r="IDQ122" s="268"/>
      <c r="IDR122" s="463"/>
      <c r="IDS122" s="463"/>
      <c r="IDT122" s="463"/>
      <c r="IDU122" s="267"/>
      <c r="IDV122" s="464"/>
      <c r="IDW122" s="464"/>
      <c r="IDX122" s="464"/>
      <c r="IDY122" s="469"/>
      <c r="IDZ122" s="469"/>
      <c r="IEA122" s="469"/>
      <c r="IEB122" s="469"/>
      <c r="IEC122" s="268"/>
      <c r="IED122" s="463"/>
      <c r="IEE122" s="463"/>
      <c r="IEF122" s="463"/>
      <c r="IEG122" s="268"/>
      <c r="IEH122" s="463"/>
      <c r="IEI122" s="463"/>
      <c r="IEJ122" s="463"/>
      <c r="IEK122" s="267"/>
      <c r="IEL122" s="464"/>
      <c r="IEM122" s="464"/>
      <c r="IEN122" s="464"/>
      <c r="IEO122" s="469"/>
      <c r="IEP122" s="469"/>
      <c r="IEQ122" s="469"/>
      <c r="IER122" s="469"/>
      <c r="IES122" s="268"/>
      <c r="IET122" s="463"/>
      <c r="IEU122" s="463"/>
      <c r="IEV122" s="463"/>
      <c r="IEW122" s="268"/>
      <c r="IEX122" s="463"/>
      <c r="IEY122" s="463"/>
      <c r="IEZ122" s="463"/>
      <c r="IFA122" s="267"/>
      <c r="IFB122" s="464"/>
      <c r="IFC122" s="464"/>
      <c r="IFD122" s="464"/>
      <c r="IFE122" s="469"/>
      <c r="IFF122" s="469"/>
      <c r="IFG122" s="469"/>
      <c r="IFH122" s="469"/>
      <c r="IFI122" s="268"/>
      <c r="IFJ122" s="463"/>
      <c r="IFK122" s="463"/>
      <c r="IFL122" s="463"/>
      <c r="IFM122" s="268"/>
      <c r="IFN122" s="463"/>
      <c r="IFO122" s="463"/>
      <c r="IFP122" s="463"/>
      <c r="IFQ122" s="267"/>
      <c r="IFR122" s="464"/>
      <c r="IFS122" s="464"/>
      <c r="IFT122" s="464"/>
      <c r="IFU122" s="469"/>
      <c r="IFV122" s="469"/>
      <c r="IFW122" s="469"/>
      <c r="IFX122" s="469"/>
      <c r="IFY122" s="268"/>
      <c r="IFZ122" s="463"/>
      <c r="IGA122" s="463"/>
      <c r="IGB122" s="463"/>
      <c r="IGC122" s="268"/>
      <c r="IGD122" s="463"/>
      <c r="IGE122" s="463"/>
      <c r="IGF122" s="463"/>
      <c r="IGG122" s="267"/>
      <c r="IGH122" s="464"/>
      <c r="IGI122" s="464"/>
      <c r="IGJ122" s="464"/>
      <c r="IGK122" s="469"/>
      <c r="IGL122" s="469"/>
      <c r="IGM122" s="469"/>
      <c r="IGN122" s="469"/>
      <c r="IGO122" s="268"/>
      <c r="IGP122" s="463"/>
      <c r="IGQ122" s="463"/>
      <c r="IGR122" s="463"/>
      <c r="IGS122" s="268"/>
      <c r="IGT122" s="463"/>
      <c r="IGU122" s="463"/>
      <c r="IGV122" s="463"/>
      <c r="IGW122" s="267"/>
      <c r="IGX122" s="464"/>
      <c r="IGY122" s="464"/>
      <c r="IGZ122" s="464"/>
      <c r="IHA122" s="469"/>
      <c r="IHB122" s="469"/>
      <c r="IHC122" s="469"/>
      <c r="IHD122" s="469"/>
      <c r="IHE122" s="268"/>
      <c r="IHF122" s="463"/>
      <c r="IHG122" s="463"/>
      <c r="IHH122" s="463"/>
      <c r="IHI122" s="268"/>
      <c r="IHJ122" s="463"/>
      <c r="IHK122" s="463"/>
      <c r="IHL122" s="463"/>
      <c r="IHM122" s="267"/>
      <c r="IHN122" s="464"/>
      <c r="IHO122" s="464"/>
      <c r="IHP122" s="464"/>
      <c r="IHQ122" s="469"/>
      <c r="IHR122" s="469"/>
      <c r="IHS122" s="469"/>
      <c r="IHT122" s="469"/>
      <c r="IHU122" s="268"/>
      <c r="IHV122" s="463"/>
      <c r="IHW122" s="463"/>
      <c r="IHX122" s="463"/>
      <c r="IHY122" s="268"/>
      <c r="IHZ122" s="463"/>
      <c r="IIA122" s="463"/>
      <c r="IIB122" s="463"/>
      <c r="IIC122" s="267"/>
      <c r="IID122" s="464"/>
      <c r="IIE122" s="464"/>
      <c r="IIF122" s="464"/>
      <c r="IIG122" s="469"/>
      <c r="IIH122" s="469"/>
      <c r="III122" s="469"/>
      <c r="IIJ122" s="469"/>
      <c r="IIK122" s="268"/>
      <c r="IIL122" s="463"/>
      <c r="IIM122" s="463"/>
      <c r="IIN122" s="463"/>
      <c r="IIO122" s="268"/>
      <c r="IIP122" s="463"/>
      <c r="IIQ122" s="463"/>
      <c r="IIR122" s="463"/>
      <c r="IIS122" s="267"/>
      <c r="IIT122" s="464"/>
      <c r="IIU122" s="464"/>
      <c r="IIV122" s="464"/>
      <c r="IIW122" s="469"/>
      <c r="IIX122" s="469"/>
      <c r="IIY122" s="469"/>
      <c r="IIZ122" s="469"/>
      <c r="IJA122" s="268"/>
      <c r="IJB122" s="463"/>
      <c r="IJC122" s="463"/>
      <c r="IJD122" s="463"/>
      <c r="IJE122" s="268"/>
      <c r="IJF122" s="463"/>
      <c r="IJG122" s="463"/>
      <c r="IJH122" s="463"/>
      <c r="IJI122" s="267"/>
      <c r="IJJ122" s="464"/>
      <c r="IJK122" s="464"/>
      <c r="IJL122" s="464"/>
      <c r="IJM122" s="469"/>
      <c r="IJN122" s="469"/>
      <c r="IJO122" s="469"/>
      <c r="IJP122" s="469"/>
      <c r="IJQ122" s="268"/>
      <c r="IJR122" s="463"/>
      <c r="IJS122" s="463"/>
      <c r="IJT122" s="463"/>
      <c r="IJU122" s="268"/>
      <c r="IJV122" s="463"/>
      <c r="IJW122" s="463"/>
      <c r="IJX122" s="463"/>
      <c r="IJY122" s="267"/>
      <c r="IJZ122" s="464"/>
      <c r="IKA122" s="464"/>
      <c r="IKB122" s="464"/>
      <c r="IKC122" s="469"/>
      <c r="IKD122" s="469"/>
      <c r="IKE122" s="469"/>
      <c r="IKF122" s="469"/>
      <c r="IKG122" s="268"/>
      <c r="IKH122" s="463"/>
      <c r="IKI122" s="463"/>
      <c r="IKJ122" s="463"/>
      <c r="IKK122" s="268"/>
      <c r="IKL122" s="463"/>
      <c r="IKM122" s="463"/>
      <c r="IKN122" s="463"/>
      <c r="IKO122" s="267"/>
      <c r="IKP122" s="464"/>
      <c r="IKQ122" s="464"/>
      <c r="IKR122" s="464"/>
      <c r="IKS122" s="469"/>
      <c r="IKT122" s="469"/>
      <c r="IKU122" s="469"/>
      <c r="IKV122" s="469"/>
      <c r="IKW122" s="268"/>
      <c r="IKX122" s="463"/>
      <c r="IKY122" s="463"/>
      <c r="IKZ122" s="463"/>
      <c r="ILA122" s="268"/>
      <c r="ILB122" s="463"/>
      <c r="ILC122" s="463"/>
      <c r="ILD122" s="463"/>
      <c r="ILE122" s="267"/>
      <c r="ILF122" s="464"/>
      <c r="ILG122" s="464"/>
      <c r="ILH122" s="464"/>
      <c r="ILI122" s="469"/>
      <c r="ILJ122" s="469"/>
      <c r="ILK122" s="469"/>
      <c r="ILL122" s="469"/>
      <c r="ILM122" s="268"/>
      <c r="ILN122" s="463"/>
      <c r="ILO122" s="463"/>
      <c r="ILP122" s="463"/>
      <c r="ILQ122" s="268"/>
      <c r="ILR122" s="463"/>
      <c r="ILS122" s="463"/>
      <c r="ILT122" s="463"/>
      <c r="ILU122" s="267"/>
      <c r="ILV122" s="464"/>
      <c r="ILW122" s="464"/>
      <c r="ILX122" s="464"/>
      <c r="ILY122" s="469"/>
      <c r="ILZ122" s="469"/>
      <c r="IMA122" s="469"/>
      <c r="IMB122" s="469"/>
      <c r="IMC122" s="268"/>
      <c r="IMD122" s="463"/>
      <c r="IME122" s="463"/>
      <c r="IMF122" s="463"/>
      <c r="IMG122" s="268"/>
      <c r="IMH122" s="463"/>
      <c r="IMI122" s="463"/>
      <c r="IMJ122" s="463"/>
      <c r="IMK122" s="267"/>
      <c r="IML122" s="464"/>
      <c r="IMM122" s="464"/>
      <c r="IMN122" s="464"/>
      <c r="IMO122" s="469"/>
      <c r="IMP122" s="469"/>
      <c r="IMQ122" s="469"/>
      <c r="IMR122" s="469"/>
      <c r="IMS122" s="268"/>
      <c r="IMT122" s="463"/>
      <c r="IMU122" s="463"/>
      <c r="IMV122" s="463"/>
      <c r="IMW122" s="268"/>
      <c r="IMX122" s="463"/>
      <c r="IMY122" s="463"/>
      <c r="IMZ122" s="463"/>
      <c r="INA122" s="267"/>
      <c r="INB122" s="464"/>
      <c r="INC122" s="464"/>
      <c r="IND122" s="464"/>
      <c r="INE122" s="469"/>
      <c r="INF122" s="469"/>
      <c r="ING122" s="469"/>
      <c r="INH122" s="469"/>
      <c r="INI122" s="268"/>
      <c r="INJ122" s="463"/>
      <c r="INK122" s="463"/>
      <c r="INL122" s="463"/>
      <c r="INM122" s="268"/>
      <c r="INN122" s="463"/>
      <c r="INO122" s="463"/>
      <c r="INP122" s="463"/>
      <c r="INQ122" s="267"/>
      <c r="INR122" s="464"/>
      <c r="INS122" s="464"/>
      <c r="INT122" s="464"/>
      <c r="INU122" s="469"/>
      <c r="INV122" s="469"/>
      <c r="INW122" s="469"/>
      <c r="INX122" s="469"/>
      <c r="INY122" s="268"/>
      <c r="INZ122" s="463"/>
      <c r="IOA122" s="463"/>
      <c r="IOB122" s="463"/>
      <c r="IOC122" s="268"/>
      <c r="IOD122" s="463"/>
      <c r="IOE122" s="463"/>
      <c r="IOF122" s="463"/>
      <c r="IOG122" s="267"/>
      <c r="IOH122" s="464"/>
      <c r="IOI122" s="464"/>
      <c r="IOJ122" s="464"/>
      <c r="IOK122" s="469"/>
      <c r="IOL122" s="469"/>
      <c r="IOM122" s="469"/>
      <c r="ION122" s="469"/>
      <c r="IOO122" s="268"/>
      <c r="IOP122" s="463"/>
      <c r="IOQ122" s="463"/>
      <c r="IOR122" s="463"/>
      <c r="IOS122" s="268"/>
      <c r="IOT122" s="463"/>
      <c r="IOU122" s="463"/>
      <c r="IOV122" s="463"/>
      <c r="IOW122" s="267"/>
      <c r="IOX122" s="464"/>
      <c r="IOY122" s="464"/>
      <c r="IOZ122" s="464"/>
      <c r="IPA122" s="469"/>
      <c r="IPB122" s="469"/>
      <c r="IPC122" s="469"/>
      <c r="IPD122" s="469"/>
      <c r="IPE122" s="268"/>
      <c r="IPF122" s="463"/>
      <c r="IPG122" s="463"/>
      <c r="IPH122" s="463"/>
      <c r="IPI122" s="268"/>
      <c r="IPJ122" s="463"/>
      <c r="IPK122" s="463"/>
      <c r="IPL122" s="463"/>
      <c r="IPM122" s="267"/>
      <c r="IPN122" s="464"/>
      <c r="IPO122" s="464"/>
      <c r="IPP122" s="464"/>
      <c r="IPQ122" s="469"/>
      <c r="IPR122" s="469"/>
      <c r="IPS122" s="469"/>
      <c r="IPT122" s="469"/>
      <c r="IPU122" s="268"/>
      <c r="IPV122" s="463"/>
      <c r="IPW122" s="463"/>
      <c r="IPX122" s="463"/>
      <c r="IPY122" s="268"/>
      <c r="IPZ122" s="463"/>
      <c r="IQA122" s="463"/>
      <c r="IQB122" s="463"/>
      <c r="IQC122" s="267"/>
      <c r="IQD122" s="464"/>
      <c r="IQE122" s="464"/>
      <c r="IQF122" s="464"/>
      <c r="IQG122" s="469"/>
      <c r="IQH122" s="469"/>
      <c r="IQI122" s="469"/>
      <c r="IQJ122" s="469"/>
      <c r="IQK122" s="268"/>
      <c r="IQL122" s="463"/>
      <c r="IQM122" s="463"/>
      <c r="IQN122" s="463"/>
      <c r="IQO122" s="268"/>
      <c r="IQP122" s="463"/>
      <c r="IQQ122" s="463"/>
      <c r="IQR122" s="463"/>
      <c r="IQS122" s="267"/>
      <c r="IQT122" s="464"/>
      <c r="IQU122" s="464"/>
      <c r="IQV122" s="464"/>
      <c r="IQW122" s="469"/>
      <c r="IQX122" s="469"/>
      <c r="IQY122" s="469"/>
      <c r="IQZ122" s="469"/>
      <c r="IRA122" s="268"/>
      <c r="IRB122" s="463"/>
      <c r="IRC122" s="463"/>
      <c r="IRD122" s="463"/>
      <c r="IRE122" s="268"/>
      <c r="IRF122" s="463"/>
      <c r="IRG122" s="463"/>
      <c r="IRH122" s="463"/>
      <c r="IRI122" s="267"/>
      <c r="IRJ122" s="464"/>
      <c r="IRK122" s="464"/>
      <c r="IRL122" s="464"/>
      <c r="IRM122" s="469"/>
      <c r="IRN122" s="469"/>
      <c r="IRO122" s="469"/>
      <c r="IRP122" s="469"/>
      <c r="IRQ122" s="268"/>
      <c r="IRR122" s="463"/>
      <c r="IRS122" s="463"/>
      <c r="IRT122" s="463"/>
      <c r="IRU122" s="268"/>
      <c r="IRV122" s="463"/>
      <c r="IRW122" s="463"/>
      <c r="IRX122" s="463"/>
      <c r="IRY122" s="267"/>
      <c r="IRZ122" s="464"/>
      <c r="ISA122" s="464"/>
      <c r="ISB122" s="464"/>
      <c r="ISC122" s="469"/>
      <c r="ISD122" s="469"/>
      <c r="ISE122" s="469"/>
      <c r="ISF122" s="469"/>
      <c r="ISG122" s="268"/>
      <c r="ISH122" s="463"/>
      <c r="ISI122" s="463"/>
      <c r="ISJ122" s="463"/>
      <c r="ISK122" s="268"/>
      <c r="ISL122" s="463"/>
      <c r="ISM122" s="463"/>
      <c r="ISN122" s="463"/>
      <c r="ISO122" s="267"/>
      <c r="ISP122" s="464"/>
      <c r="ISQ122" s="464"/>
      <c r="ISR122" s="464"/>
      <c r="ISS122" s="469"/>
      <c r="IST122" s="469"/>
      <c r="ISU122" s="469"/>
      <c r="ISV122" s="469"/>
      <c r="ISW122" s="268"/>
      <c r="ISX122" s="463"/>
      <c r="ISY122" s="463"/>
      <c r="ISZ122" s="463"/>
      <c r="ITA122" s="268"/>
      <c r="ITB122" s="463"/>
      <c r="ITC122" s="463"/>
      <c r="ITD122" s="463"/>
      <c r="ITE122" s="267"/>
      <c r="ITF122" s="464"/>
      <c r="ITG122" s="464"/>
      <c r="ITH122" s="464"/>
      <c r="ITI122" s="469"/>
      <c r="ITJ122" s="469"/>
      <c r="ITK122" s="469"/>
      <c r="ITL122" s="469"/>
      <c r="ITM122" s="268"/>
      <c r="ITN122" s="463"/>
      <c r="ITO122" s="463"/>
      <c r="ITP122" s="463"/>
      <c r="ITQ122" s="268"/>
      <c r="ITR122" s="463"/>
      <c r="ITS122" s="463"/>
      <c r="ITT122" s="463"/>
      <c r="ITU122" s="267"/>
      <c r="ITV122" s="464"/>
      <c r="ITW122" s="464"/>
      <c r="ITX122" s="464"/>
      <c r="ITY122" s="469"/>
      <c r="ITZ122" s="469"/>
      <c r="IUA122" s="469"/>
      <c r="IUB122" s="469"/>
      <c r="IUC122" s="268"/>
      <c r="IUD122" s="463"/>
      <c r="IUE122" s="463"/>
      <c r="IUF122" s="463"/>
      <c r="IUG122" s="268"/>
      <c r="IUH122" s="463"/>
      <c r="IUI122" s="463"/>
      <c r="IUJ122" s="463"/>
      <c r="IUK122" s="267"/>
      <c r="IUL122" s="464"/>
      <c r="IUM122" s="464"/>
      <c r="IUN122" s="464"/>
      <c r="IUO122" s="469"/>
      <c r="IUP122" s="469"/>
      <c r="IUQ122" s="469"/>
      <c r="IUR122" s="469"/>
      <c r="IUS122" s="268"/>
      <c r="IUT122" s="463"/>
      <c r="IUU122" s="463"/>
      <c r="IUV122" s="463"/>
      <c r="IUW122" s="268"/>
      <c r="IUX122" s="463"/>
      <c r="IUY122" s="463"/>
      <c r="IUZ122" s="463"/>
      <c r="IVA122" s="267"/>
      <c r="IVB122" s="464"/>
      <c r="IVC122" s="464"/>
      <c r="IVD122" s="464"/>
      <c r="IVE122" s="469"/>
      <c r="IVF122" s="469"/>
      <c r="IVG122" s="469"/>
      <c r="IVH122" s="469"/>
      <c r="IVI122" s="268"/>
      <c r="IVJ122" s="463"/>
      <c r="IVK122" s="463"/>
      <c r="IVL122" s="463"/>
      <c r="IVM122" s="268"/>
      <c r="IVN122" s="463"/>
      <c r="IVO122" s="463"/>
      <c r="IVP122" s="463"/>
      <c r="IVQ122" s="267"/>
      <c r="IVR122" s="464"/>
      <c r="IVS122" s="464"/>
      <c r="IVT122" s="464"/>
      <c r="IVU122" s="469"/>
      <c r="IVV122" s="469"/>
      <c r="IVW122" s="469"/>
      <c r="IVX122" s="469"/>
      <c r="IVY122" s="268"/>
      <c r="IVZ122" s="463"/>
      <c r="IWA122" s="463"/>
      <c r="IWB122" s="463"/>
      <c r="IWC122" s="268"/>
      <c r="IWD122" s="463"/>
      <c r="IWE122" s="463"/>
      <c r="IWF122" s="463"/>
      <c r="IWG122" s="267"/>
      <c r="IWH122" s="464"/>
      <c r="IWI122" s="464"/>
      <c r="IWJ122" s="464"/>
      <c r="IWK122" s="469"/>
      <c r="IWL122" s="469"/>
      <c r="IWM122" s="469"/>
      <c r="IWN122" s="469"/>
      <c r="IWO122" s="268"/>
      <c r="IWP122" s="463"/>
      <c r="IWQ122" s="463"/>
      <c r="IWR122" s="463"/>
      <c r="IWS122" s="268"/>
      <c r="IWT122" s="463"/>
      <c r="IWU122" s="463"/>
      <c r="IWV122" s="463"/>
      <c r="IWW122" s="267"/>
      <c r="IWX122" s="464"/>
      <c r="IWY122" s="464"/>
      <c r="IWZ122" s="464"/>
      <c r="IXA122" s="469"/>
      <c r="IXB122" s="469"/>
      <c r="IXC122" s="469"/>
      <c r="IXD122" s="469"/>
      <c r="IXE122" s="268"/>
      <c r="IXF122" s="463"/>
      <c r="IXG122" s="463"/>
      <c r="IXH122" s="463"/>
      <c r="IXI122" s="268"/>
      <c r="IXJ122" s="463"/>
      <c r="IXK122" s="463"/>
      <c r="IXL122" s="463"/>
      <c r="IXM122" s="267"/>
      <c r="IXN122" s="464"/>
      <c r="IXO122" s="464"/>
      <c r="IXP122" s="464"/>
      <c r="IXQ122" s="469"/>
      <c r="IXR122" s="469"/>
      <c r="IXS122" s="469"/>
      <c r="IXT122" s="469"/>
      <c r="IXU122" s="268"/>
      <c r="IXV122" s="463"/>
      <c r="IXW122" s="463"/>
      <c r="IXX122" s="463"/>
      <c r="IXY122" s="268"/>
      <c r="IXZ122" s="463"/>
      <c r="IYA122" s="463"/>
      <c r="IYB122" s="463"/>
      <c r="IYC122" s="267"/>
      <c r="IYD122" s="464"/>
      <c r="IYE122" s="464"/>
      <c r="IYF122" s="464"/>
      <c r="IYG122" s="469"/>
      <c r="IYH122" s="469"/>
      <c r="IYI122" s="469"/>
      <c r="IYJ122" s="469"/>
      <c r="IYK122" s="268"/>
      <c r="IYL122" s="463"/>
      <c r="IYM122" s="463"/>
      <c r="IYN122" s="463"/>
      <c r="IYO122" s="268"/>
      <c r="IYP122" s="463"/>
      <c r="IYQ122" s="463"/>
      <c r="IYR122" s="463"/>
      <c r="IYS122" s="267"/>
      <c r="IYT122" s="464"/>
      <c r="IYU122" s="464"/>
      <c r="IYV122" s="464"/>
      <c r="IYW122" s="469"/>
      <c r="IYX122" s="469"/>
      <c r="IYY122" s="469"/>
      <c r="IYZ122" s="469"/>
      <c r="IZA122" s="268"/>
      <c r="IZB122" s="463"/>
      <c r="IZC122" s="463"/>
      <c r="IZD122" s="463"/>
      <c r="IZE122" s="268"/>
      <c r="IZF122" s="463"/>
      <c r="IZG122" s="463"/>
      <c r="IZH122" s="463"/>
      <c r="IZI122" s="267"/>
      <c r="IZJ122" s="464"/>
      <c r="IZK122" s="464"/>
      <c r="IZL122" s="464"/>
      <c r="IZM122" s="469"/>
      <c r="IZN122" s="469"/>
      <c r="IZO122" s="469"/>
      <c r="IZP122" s="469"/>
      <c r="IZQ122" s="268"/>
      <c r="IZR122" s="463"/>
      <c r="IZS122" s="463"/>
      <c r="IZT122" s="463"/>
      <c r="IZU122" s="268"/>
      <c r="IZV122" s="463"/>
      <c r="IZW122" s="463"/>
      <c r="IZX122" s="463"/>
      <c r="IZY122" s="267"/>
      <c r="IZZ122" s="464"/>
      <c r="JAA122" s="464"/>
      <c r="JAB122" s="464"/>
      <c r="JAC122" s="469"/>
      <c r="JAD122" s="469"/>
      <c r="JAE122" s="469"/>
      <c r="JAF122" s="469"/>
      <c r="JAG122" s="268"/>
      <c r="JAH122" s="463"/>
      <c r="JAI122" s="463"/>
      <c r="JAJ122" s="463"/>
      <c r="JAK122" s="268"/>
      <c r="JAL122" s="463"/>
      <c r="JAM122" s="463"/>
      <c r="JAN122" s="463"/>
      <c r="JAO122" s="267"/>
      <c r="JAP122" s="464"/>
      <c r="JAQ122" s="464"/>
      <c r="JAR122" s="464"/>
      <c r="JAS122" s="469"/>
      <c r="JAT122" s="469"/>
      <c r="JAU122" s="469"/>
      <c r="JAV122" s="469"/>
      <c r="JAW122" s="268"/>
      <c r="JAX122" s="463"/>
      <c r="JAY122" s="463"/>
      <c r="JAZ122" s="463"/>
      <c r="JBA122" s="268"/>
      <c r="JBB122" s="463"/>
      <c r="JBC122" s="463"/>
      <c r="JBD122" s="463"/>
      <c r="JBE122" s="267"/>
      <c r="JBF122" s="464"/>
      <c r="JBG122" s="464"/>
      <c r="JBH122" s="464"/>
      <c r="JBI122" s="469"/>
      <c r="JBJ122" s="469"/>
      <c r="JBK122" s="469"/>
      <c r="JBL122" s="469"/>
      <c r="JBM122" s="268"/>
      <c r="JBN122" s="463"/>
      <c r="JBO122" s="463"/>
      <c r="JBP122" s="463"/>
      <c r="JBQ122" s="268"/>
      <c r="JBR122" s="463"/>
      <c r="JBS122" s="463"/>
      <c r="JBT122" s="463"/>
      <c r="JBU122" s="267"/>
      <c r="JBV122" s="464"/>
      <c r="JBW122" s="464"/>
      <c r="JBX122" s="464"/>
      <c r="JBY122" s="469"/>
      <c r="JBZ122" s="469"/>
      <c r="JCA122" s="469"/>
      <c r="JCB122" s="469"/>
      <c r="JCC122" s="268"/>
      <c r="JCD122" s="463"/>
      <c r="JCE122" s="463"/>
      <c r="JCF122" s="463"/>
      <c r="JCG122" s="268"/>
      <c r="JCH122" s="463"/>
      <c r="JCI122" s="463"/>
      <c r="JCJ122" s="463"/>
      <c r="JCK122" s="267"/>
      <c r="JCL122" s="464"/>
      <c r="JCM122" s="464"/>
      <c r="JCN122" s="464"/>
      <c r="JCO122" s="469"/>
      <c r="JCP122" s="469"/>
      <c r="JCQ122" s="469"/>
      <c r="JCR122" s="469"/>
      <c r="JCS122" s="268"/>
      <c r="JCT122" s="463"/>
      <c r="JCU122" s="463"/>
      <c r="JCV122" s="463"/>
      <c r="JCW122" s="268"/>
      <c r="JCX122" s="463"/>
      <c r="JCY122" s="463"/>
      <c r="JCZ122" s="463"/>
      <c r="JDA122" s="267"/>
      <c r="JDB122" s="464"/>
      <c r="JDC122" s="464"/>
      <c r="JDD122" s="464"/>
      <c r="JDE122" s="469"/>
      <c r="JDF122" s="469"/>
      <c r="JDG122" s="469"/>
      <c r="JDH122" s="469"/>
      <c r="JDI122" s="268"/>
      <c r="JDJ122" s="463"/>
      <c r="JDK122" s="463"/>
      <c r="JDL122" s="463"/>
      <c r="JDM122" s="268"/>
      <c r="JDN122" s="463"/>
      <c r="JDO122" s="463"/>
      <c r="JDP122" s="463"/>
      <c r="JDQ122" s="267"/>
      <c r="JDR122" s="464"/>
      <c r="JDS122" s="464"/>
      <c r="JDT122" s="464"/>
      <c r="JDU122" s="469"/>
      <c r="JDV122" s="469"/>
      <c r="JDW122" s="469"/>
      <c r="JDX122" s="469"/>
      <c r="JDY122" s="268"/>
      <c r="JDZ122" s="463"/>
      <c r="JEA122" s="463"/>
      <c r="JEB122" s="463"/>
      <c r="JEC122" s="268"/>
      <c r="JED122" s="463"/>
      <c r="JEE122" s="463"/>
      <c r="JEF122" s="463"/>
      <c r="JEG122" s="267"/>
      <c r="JEH122" s="464"/>
      <c r="JEI122" s="464"/>
      <c r="JEJ122" s="464"/>
      <c r="JEK122" s="469"/>
      <c r="JEL122" s="469"/>
      <c r="JEM122" s="469"/>
      <c r="JEN122" s="469"/>
      <c r="JEO122" s="268"/>
      <c r="JEP122" s="463"/>
      <c r="JEQ122" s="463"/>
      <c r="JER122" s="463"/>
      <c r="JES122" s="268"/>
      <c r="JET122" s="463"/>
      <c r="JEU122" s="463"/>
      <c r="JEV122" s="463"/>
      <c r="JEW122" s="267"/>
      <c r="JEX122" s="464"/>
      <c r="JEY122" s="464"/>
      <c r="JEZ122" s="464"/>
      <c r="JFA122" s="469"/>
      <c r="JFB122" s="469"/>
      <c r="JFC122" s="469"/>
      <c r="JFD122" s="469"/>
      <c r="JFE122" s="268"/>
      <c r="JFF122" s="463"/>
      <c r="JFG122" s="463"/>
      <c r="JFH122" s="463"/>
      <c r="JFI122" s="268"/>
      <c r="JFJ122" s="463"/>
      <c r="JFK122" s="463"/>
      <c r="JFL122" s="463"/>
      <c r="JFM122" s="267"/>
      <c r="JFN122" s="464"/>
      <c r="JFO122" s="464"/>
      <c r="JFP122" s="464"/>
      <c r="JFQ122" s="469"/>
      <c r="JFR122" s="469"/>
      <c r="JFS122" s="469"/>
      <c r="JFT122" s="469"/>
      <c r="JFU122" s="268"/>
      <c r="JFV122" s="463"/>
      <c r="JFW122" s="463"/>
      <c r="JFX122" s="463"/>
      <c r="JFY122" s="268"/>
      <c r="JFZ122" s="463"/>
      <c r="JGA122" s="463"/>
      <c r="JGB122" s="463"/>
      <c r="JGC122" s="267"/>
      <c r="JGD122" s="464"/>
      <c r="JGE122" s="464"/>
      <c r="JGF122" s="464"/>
      <c r="JGG122" s="469"/>
      <c r="JGH122" s="469"/>
      <c r="JGI122" s="469"/>
      <c r="JGJ122" s="469"/>
      <c r="JGK122" s="268"/>
      <c r="JGL122" s="463"/>
      <c r="JGM122" s="463"/>
      <c r="JGN122" s="463"/>
      <c r="JGO122" s="268"/>
      <c r="JGP122" s="463"/>
      <c r="JGQ122" s="463"/>
      <c r="JGR122" s="463"/>
      <c r="JGS122" s="267"/>
      <c r="JGT122" s="464"/>
      <c r="JGU122" s="464"/>
      <c r="JGV122" s="464"/>
      <c r="JGW122" s="469"/>
      <c r="JGX122" s="469"/>
      <c r="JGY122" s="469"/>
      <c r="JGZ122" s="469"/>
      <c r="JHA122" s="268"/>
      <c r="JHB122" s="463"/>
      <c r="JHC122" s="463"/>
      <c r="JHD122" s="463"/>
      <c r="JHE122" s="268"/>
      <c r="JHF122" s="463"/>
      <c r="JHG122" s="463"/>
      <c r="JHH122" s="463"/>
      <c r="JHI122" s="267"/>
      <c r="JHJ122" s="464"/>
      <c r="JHK122" s="464"/>
      <c r="JHL122" s="464"/>
      <c r="JHM122" s="469"/>
      <c r="JHN122" s="469"/>
      <c r="JHO122" s="469"/>
      <c r="JHP122" s="469"/>
      <c r="JHQ122" s="268"/>
      <c r="JHR122" s="463"/>
      <c r="JHS122" s="463"/>
      <c r="JHT122" s="463"/>
      <c r="JHU122" s="268"/>
      <c r="JHV122" s="463"/>
      <c r="JHW122" s="463"/>
      <c r="JHX122" s="463"/>
      <c r="JHY122" s="267"/>
      <c r="JHZ122" s="464"/>
      <c r="JIA122" s="464"/>
      <c r="JIB122" s="464"/>
      <c r="JIC122" s="469"/>
      <c r="JID122" s="469"/>
      <c r="JIE122" s="469"/>
      <c r="JIF122" s="469"/>
      <c r="JIG122" s="268"/>
      <c r="JIH122" s="463"/>
      <c r="JII122" s="463"/>
      <c r="JIJ122" s="463"/>
      <c r="JIK122" s="268"/>
      <c r="JIL122" s="463"/>
      <c r="JIM122" s="463"/>
      <c r="JIN122" s="463"/>
      <c r="JIO122" s="267"/>
      <c r="JIP122" s="464"/>
      <c r="JIQ122" s="464"/>
      <c r="JIR122" s="464"/>
      <c r="JIS122" s="469"/>
      <c r="JIT122" s="469"/>
      <c r="JIU122" s="469"/>
      <c r="JIV122" s="469"/>
      <c r="JIW122" s="268"/>
      <c r="JIX122" s="463"/>
      <c r="JIY122" s="463"/>
      <c r="JIZ122" s="463"/>
      <c r="JJA122" s="268"/>
      <c r="JJB122" s="463"/>
      <c r="JJC122" s="463"/>
      <c r="JJD122" s="463"/>
      <c r="JJE122" s="267"/>
      <c r="JJF122" s="464"/>
      <c r="JJG122" s="464"/>
      <c r="JJH122" s="464"/>
      <c r="JJI122" s="469"/>
      <c r="JJJ122" s="469"/>
      <c r="JJK122" s="469"/>
      <c r="JJL122" s="469"/>
      <c r="JJM122" s="268"/>
      <c r="JJN122" s="463"/>
      <c r="JJO122" s="463"/>
      <c r="JJP122" s="463"/>
      <c r="JJQ122" s="268"/>
      <c r="JJR122" s="463"/>
      <c r="JJS122" s="463"/>
      <c r="JJT122" s="463"/>
      <c r="JJU122" s="267"/>
      <c r="JJV122" s="464"/>
      <c r="JJW122" s="464"/>
      <c r="JJX122" s="464"/>
      <c r="JJY122" s="469"/>
      <c r="JJZ122" s="469"/>
      <c r="JKA122" s="469"/>
      <c r="JKB122" s="469"/>
      <c r="JKC122" s="268"/>
      <c r="JKD122" s="463"/>
      <c r="JKE122" s="463"/>
      <c r="JKF122" s="463"/>
      <c r="JKG122" s="268"/>
      <c r="JKH122" s="463"/>
      <c r="JKI122" s="463"/>
      <c r="JKJ122" s="463"/>
      <c r="JKK122" s="267"/>
      <c r="JKL122" s="464"/>
      <c r="JKM122" s="464"/>
      <c r="JKN122" s="464"/>
      <c r="JKO122" s="469"/>
      <c r="JKP122" s="469"/>
      <c r="JKQ122" s="469"/>
      <c r="JKR122" s="469"/>
      <c r="JKS122" s="268"/>
      <c r="JKT122" s="463"/>
      <c r="JKU122" s="463"/>
      <c r="JKV122" s="463"/>
      <c r="JKW122" s="268"/>
      <c r="JKX122" s="463"/>
      <c r="JKY122" s="463"/>
      <c r="JKZ122" s="463"/>
      <c r="JLA122" s="267"/>
      <c r="JLB122" s="464"/>
      <c r="JLC122" s="464"/>
      <c r="JLD122" s="464"/>
      <c r="JLE122" s="469"/>
      <c r="JLF122" s="469"/>
      <c r="JLG122" s="469"/>
      <c r="JLH122" s="469"/>
      <c r="JLI122" s="268"/>
      <c r="JLJ122" s="463"/>
      <c r="JLK122" s="463"/>
      <c r="JLL122" s="463"/>
      <c r="JLM122" s="268"/>
      <c r="JLN122" s="463"/>
      <c r="JLO122" s="463"/>
      <c r="JLP122" s="463"/>
      <c r="JLQ122" s="267"/>
      <c r="JLR122" s="464"/>
      <c r="JLS122" s="464"/>
      <c r="JLT122" s="464"/>
      <c r="JLU122" s="469"/>
      <c r="JLV122" s="469"/>
      <c r="JLW122" s="469"/>
      <c r="JLX122" s="469"/>
      <c r="JLY122" s="268"/>
      <c r="JLZ122" s="463"/>
      <c r="JMA122" s="463"/>
      <c r="JMB122" s="463"/>
      <c r="JMC122" s="268"/>
      <c r="JMD122" s="463"/>
      <c r="JME122" s="463"/>
      <c r="JMF122" s="463"/>
      <c r="JMG122" s="267"/>
      <c r="JMH122" s="464"/>
      <c r="JMI122" s="464"/>
      <c r="JMJ122" s="464"/>
      <c r="JMK122" s="469"/>
      <c r="JML122" s="469"/>
      <c r="JMM122" s="469"/>
      <c r="JMN122" s="469"/>
      <c r="JMO122" s="268"/>
      <c r="JMP122" s="463"/>
      <c r="JMQ122" s="463"/>
      <c r="JMR122" s="463"/>
      <c r="JMS122" s="268"/>
      <c r="JMT122" s="463"/>
      <c r="JMU122" s="463"/>
      <c r="JMV122" s="463"/>
      <c r="JMW122" s="267"/>
      <c r="JMX122" s="464"/>
      <c r="JMY122" s="464"/>
      <c r="JMZ122" s="464"/>
      <c r="JNA122" s="469"/>
      <c r="JNB122" s="469"/>
      <c r="JNC122" s="469"/>
      <c r="JND122" s="469"/>
      <c r="JNE122" s="268"/>
      <c r="JNF122" s="463"/>
      <c r="JNG122" s="463"/>
      <c r="JNH122" s="463"/>
      <c r="JNI122" s="268"/>
      <c r="JNJ122" s="463"/>
      <c r="JNK122" s="463"/>
      <c r="JNL122" s="463"/>
      <c r="JNM122" s="267"/>
      <c r="JNN122" s="464"/>
      <c r="JNO122" s="464"/>
      <c r="JNP122" s="464"/>
      <c r="JNQ122" s="469"/>
      <c r="JNR122" s="469"/>
      <c r="JNS122" s="469"/>
      <c r="JNT122" s="469"/>
      <c r="JNU122" s="268"/>
      <c r="JNV122" s="463"/>
      <c r="JNW122" s="463"/>
      <c r="JNX122" s="463"/>
      <c r="JNY122" s="268"/>
      <c r="JNZ122" s="463"/>
      <c r="JOA122" s="463"/>
      <c r="JOB122" s="463"/>
      <c r="JOC122" s="267"/>
      <c r="JOD122" s="464"/>
      <c r="JOE122" s="464"/>
      <c r="JOF122" s="464"/>
      <c r="JOG122" s="469"/>
      <c r="JOH122" s="469"/>
      <c r="JOI122" s="469"/>
      <c r="JOJ122" s="469"/>
      <c r="JOK122" s="268"/>
      <c r="JOL122" s="463"/>
      <c r="JOM122" s="463"/>
      <c r="JON122" s="463"/>
      <c r="JOO122" s="268"/>
      <c r="JOP122" s="463"/>
      <c r="JOQ122" s="463"/>
      <c r="JOR122" s="463"/>
      <c r="JOS122" s="267"/>
      <c r="JOT122" s="464"/>
      <c r="JOU122" s="464"/>
      <c r="JOV122" s="464"/>
      <c r="JOW122" s="469"/>
      <c r="JOX122" s="469"/>
      <c r="JOY122" s="469"/>
      <c r="JOZ122" s="469"/>
      <c r="JPA122" s="268"/>
      <c r="JPB122" s="463"/>
      <c r="JPC122" s="463"/>
      <c r="JPD122" s="463"/>
      <c r="JPE122" s="268"/>
      <c r="JPF122" s="463"/>
      <c r="JPG122" s="463"/>
      <c r="JPH122" s="463"/>
      <c r="JPI122" s="267"/>
      <c r="JPJ122" s="464"/>
      <c r="JPK122" s="464"/>
      <c r="JPL122" s="464"/>
      <c r="JPM122" s="469"/>
      <c r="JPN122" s="469"/>
      <c r="JPO122" s="469"/>
      <c r="JPP122" s="469"/>
      <c r="JPQ122" s="268"/>
      <c r="JPR122" s="463"/>
      <c r="JPS122" s="463"/>
      <c r="JPT122" s="463"/>
      <c r="JPU122" s="268"/>
      <c r="JPV122" s="463"/>
      <c r="JPW122" s="463"/>
      <c r="JPX122" s="463"/>
      <c r="JPY122" s="267"/>
      <c r="JPZ122" s="464"/>
      <c r="JQA122" s="464"/>
      <c r="JQB122" s="464"/>
      <c r="JQC122" s="469"/>
      <c r="JQD122" s="469"/>
      <c r="JQE122" s="469"/>
      <c r="JQF122" s="469"/>
      <c r="JQG122" s="268"/>
      <c r="JQH122" s="463"/>
      <c r="JQI122" s="463"/>
      <c r="JQJ122" s="463"/>
      <c r="JQK122" s="268"/>
      <c r="JQL122" s="463"/>
      <c r="JQM122" s="463"/>
      <c r="JQN122" s="463"/>
      <c r="JQO122" s="267"/>
      <c r="JQP122" s="464"/>
      <c r="JQQ122" s="464"/>
      <c r="JQR122" s="464"/>
      <c r="JQS122" s="469"/>
      <c r="JQT122" s="469"/>
      <c r="JQU122" s="469"/>
      <c r="JQV122" s="469"/>
      <c r="JQW122" s="268"/>
      <c r="JQX122" s="463"/>
      <c r="JQY122" s="463"/>
      <c r="JQZ122" s="463"/>
      <c r="JRA122" s="268"/>
      <c r="JRB122" s="463"/>
      <c r="JRC122" s="463"/>
      <c r="JRD122" s="463"/>
      <c r="JRE122" s="267"/>
      <c r="JRF122" s="464"/>
      <c r="JRG122" s="464"/>
      <c r="JRH122" s="464"/>
      <c r="JRI122" s="469"/>
      <c r="JRJ122" s="469"/>
      <c r="JRK122" s="469"/>
      <c r="JRL122" s="469"/>
      <c r="JRM122" s="268"/>
      <c r="JRN122" s="463"/>
      <c r="JRO122" s="463"/>
      <c r="JRP122" s="463"/>
      <c r="JRQ122" s="268"/>
      <c r="JRR122" s="463"/>
      <c r="JRS122" s="463"/>
      <c r="JRT122" s="463"/>
      <c r="JRU122" s="267"/>
      <c r="JRV122" s="464"/>
      <c r="JRW122" s="464"/>
      <c r="JRX122" s="464"/>
      <c r="JRY122" s="469"/>
      <c r="JRZ122" s="469"/>
      <c r="JSA122" s="469"/>
      <c r="JSB122" s="469"/>
      <c r="JSC122" s="268"/>
      <c r="JSD122" s="463"/>
      <c r="JSE122" s="463"/>
      <c r="JSF122" s="463"/>
      <c r="JSG122" s="268"/>
      <c r="JSH122" s="463"/>
      <c r="JSI122" s="463"/>
      <c r="JSJ122" s="463"/>
      <c r="JSK122" s="267"/>
      <c r="JSL122" s="464"/>
      <c r="JSM122" s="464"/>
      <c r="JSN122" s="464"/>
      <c r="JSO122" s="469"/>
      <c r="JSP122" s="469"/>
      <c r="JSQ122" s="469"/>
      <c r="JSR122" s="469"/>
      <c r="JSS122" s="268"/>
      <c r="JST122" s="463"/>
      <c r="JSU122" s="463"/>
      <c r="JSV122" s="463"/>
      <c r="JSW122" s="268"/>
      <c r="JSX122" s="463"/>
      <c r="JSY122" s="463"/>
      <c r="JSZ122" s="463"/>
      <c r="JTA122" s="267"/>
      <c r="JTB122" s="464"/>
      <c r="JTC122" s="464"/>
      <c r="JTD122" s="464"/>
      <c r="JTE122" s="469"/>
      <c r="JTF122" s="469"/>
      <c r="JTG122" s="469"/>
      <c r="JTH122" s="469"/>
      <c r="JTI122" s="268"/>
      <c r="JTJ122" s="463"/>
      <c r="JTK122" s="463"/>
      <c r="JTL122" s="463"/>
      <c r="JTM122" s="268"/>
      <c r="JTN122" s="463"/>
      <c r="JTO122" s="463"/>
      <c r="JTP122" s="463"/>
      <c r="JTQ122" s="267"/>
      <c r="JTR122" s="464"/>
      <c r="JTS122" s="464"/>
      <c r="JTT122" s="464"/>
      <c r="JTU122" s="469"/>
      <c r="JTV122" s="469"/>
      <c r="JTW122" s="469"/>
      <c r="JTX122" s="469"/>
      <c r="JTY122" s="268"/>
      <c r="JTZ122" s="463"/>
      <c r="JUA122" s="463"/>
      <c r="JUB122" s="463"/>
      <c r="JUC122" s="268"/>
      <c r="JUD122" s="463"/>
      <c r="JUE122" s="463"/>
      <c r="JUF122" s="463"/>
      <c r="JUG122" s="267"/>
      <c r="JUH122" s="464"/>
      <c r="JUI122" s="464"/>
      <c r="JUJ122" s="464"/>
      <c r="JUK122" s="469"/>
      <c r="JUL122" s="469"/>
      <c r="JUM122" s="469"/>
      <c r="JUN122" s="469"/>
      <c r="JUO122" s="268"/>
      <c r="JUP122" s="463"/>
      <c r="JUQ122" s="463"/>
      <c r="JUR122" s="463"/>
      <c r="JUS122" s="268"/>
      <c r="JUT122" s="463"/>
      <c r="JUU122" s="463"/>
      <c r="JUV122" s="463"/>
      <c r="JUW122" s="267"/>
      <c r="JUX122" s="464"/>
      <c r="JUY122" s="464"/>
      <c r="JUZ122" s="464"/>
      <c r="JVA122" s="469"/>
      <c r="JVB122" s="469"/>
      <c r="JVC122" s="469"/>
      <c r="JVD122" s="469"/>
      <c r="JVE122" s="268"/>
      <c r="JVF122" s="463"/>
      <c r="JVG122" s="463"/>
      <c r="JVH122" s="463"/>
      <c r="JVI122" s="268"/>
      <c r="JVJ122" s="463"/>
      <c r="JVK122" s="463"/>
      <c r="JVL122" s="463"/>
      <c r="JVM122" s="267"/>
      <c r="JVN122" s="464"/>
      <c r="JVO122" s="464"/>
      <c r="JVP122" s="464"/>
      <c r="JVQ122" s="469"/>
      <c r="JVR122" s="469"/>
      <c r="JVS122" s="469"/>
      <c r="JVT122" s="469"/>
      <c r="JVU122" s="268"/>
      <c r="JVV122" s="463"/>
      <c r="JVW122" s="463"/>
      <c r="JVX122" s="463"/>
      <c r="JVY122" s="268"/>
      <c r="JVZ122" s="463"/>
      <c r="JWA122" s="463"/>
      <c r="JWB122" s="463"/>
      <c r="JWC122" s="267"/>
      <c r="JWD122" s="464"/>
      <c r="JWE122" s="464"/>
      <c r="JWF122" s="464"/>
      <c r="JWG122" s="469"/>
      <c r="JWH122" s="469"/>
      <c r="JWI122" s="469"/>
      <c r="JWJ122" s="469"/>
      <c r="JWK122" s="268"/>
      <c r="JWL122" s="463"/>
      <c r="JWM122" s="463"/>
      <c r="JWN122" s="463"/>
      <c r="JWO122" s="268"/>
      <c r="JWP122" s="463"/>
      <c r="JWQ122" s="463"/>
      <c r="JWR122" s="463"/>
      <c r="JWS122" s="267"/>
      <c r="JWT122" s="464"/>
      <c r="JWU122" s="464"/>
      <c r="JWV122" s="464"/>
      <c r="JWW122" s="469"/>
      <c r="JWX122" s="469"/>
      <c r="JWY122" s="469"/>
      <c r="JWZ122" s="469"/>
      <c r="JXA122" s="268"/>
      <c r="JXB122" s="463"/>
      <c r="JXC122" s="463"/>
      <c r="JXD122" s="463"/>
      <c r="JXE122" s="268"/>
      <c r="JXF122" s="463"/>
      <c r="JXG122" s="463"/>
      <c r="JXH122" s="463"/>
      <c r="JXI122" s="267"/>
      <c r="JXJ122" s="464"/>
      <c r="JXK122" s="464"/>
      <c r="JXL122" s="464"/>
      <c r="JXM122" s="469"/>
      <c r="JXN122" s="469"/>
      <c r="JXO122" s="469"/>
      <c r="JXP122" s="469"/>
      <c r="JXQ122" s="268"/>
      <c r="JXR122" s="463"/>
      <c r="JXS122" s="463"/>
      <c r="JXT122" s="463"/>
      <c r="JXU122" s="268"/>
      <c r="JXV122" s="463"/>
      <c r="JXW122" s="463"/>
      <c r="JXX122" s="463"/>
      <c r="JXY122" s="267"/>
      <c r="JXZ122" s="464"/>
      <c r="JYA122" s="464"/>
      <c r="JYB122" s="464"/>
      <c r="JYC122" s="469"/>
      <c r="JYD122" s="469"/>
      <c r="JYE122" s="469"/>
      <c r="JYF122" s="469"/>
      <c r="JYG122" s="268"/>
      <c r="JYH122" s="463"/>
      <c r="JYI122" s="463"/>
      <c r="JYJ122" s="463"/>
      <c r="JYK122" s="268"/>
      <c r="JYL122" s="463"/>
      <c r="JYM122" s="463"/>
      <c r="JYN122" s="463"/>
      <c r="JYO122" s="267"/>
      <c r="JYP122" s="464"/>
      <c r="JYQ122" s="464"/>
      <c r="JYR122" s="464"/>
      <c r="JYS122" s="469"/>
      <c r="JYT122" s="469"/>
      <c r="JYU122" s="469"/>
      <c r="JYV122" s="469"/>
      <c r="JYW122" s="268"/>
      <c r="JYX122" s="463"/>
      <c r="JYY122" s="463"/>
      <c r="JYZ122" s="463"/>
      <c r="JZA122" s="268"/>
      <c r="JZB122" s="463"/>
      <c r="JZC122" s="463"/>
      <c r="JZD122" s="463"/>
      <c r="JZE122" s="267"/>
      <c r="JZF122" s="464"/>
      <c r="JZG122" s="464"/>
      <c r="JZH122" s="464"/>
      <c r="JZI122" s="469"/>
      <c r="JZJ122" s="469"/>
      <c r="JZK122" s="469"/>
      <c r="JZL122" s="469"/>
      <c r="JZM122" s="268"/>
      <c r="JZN122" s="463"/>
      <c r="JZO122" s="463"/>
      <c r="JZP122" s="463"/>
      <c r="JZQ122" s="268"/>
      <c r="JZR122" s="463"/>
      <c r="JZS122" s="463"/>
      <c r="JZT122" s="463"/>
      <c r="JZU122" s="267"/>
      <c r="JZV122" s="464"/>
      <c r="JZW122" s="464"/>
      <c r="JZX122" s="464"/>
      <c r="JZY122" s="469"/>
      <c r="JZZ122" s="469"/>
      <c r="KAA122" s="469"/>
      <c r="KAB122" s="469"/>
      <c r="KAC122" s="268"/>
      <c r="KAD122" s="463"/>
      <c r="KAE122" s="463"/>
      <c r="KAF122" s="463"/>
      <c r="KAG122" s="268"/>
      <c r="KAH122" s="463"/>
      <c r="KAI122" s="463"/>
      <c r="KAJ122" s="463"/>
      <c r="KAK122" s="267"/>
      <c r="KAL122" s="464"/>
      <c r="KAM122" s="464"/>
      <c r="KAN122" s="464"/>
      <c r="KAO122" s="469"/>
      <c r="KAP122" s="469"/>
      <c r="KAQ122" s="469"/>
      <c r="KAR122" s="469"/>
      <c r="KAS122" s="268"/>
      <c r="KAT122" s="463"/>
      <c r="KAU122" s="463"/>
      <c r="KAV122" s="463"/>
      <c r="KAW122" s="268"/>
      <c r="KAX122" s="463"/>
      <c r="KAY122" s="463"/>
      <c r="KAZ122" s="463"/>
      <c r="KBA122" s="267"/>
      <c r="KBB122" s="464"/>
      <c r="KBC122" s="464"/>
      <c r="KBD122" s="464"/>
      <c r="KBE122" s="469"/>
      <c r="KBF122" s="469"/>
      <c r="KBG122" s="469"/>
      <c r="KBH122" s="469"/>
      <c r="KBI122" s="268"/>
      <c r="KBJ122" s="463"/>
      <c r="KBK122" s="463"/>
      <c r="KBL122" s="463"/>
      <c r="KBM122" s="268"/>
      <c r="KBN122" s="463"/>
      <c r="KBO122" s="463"/>
      <c r="KBP122" s="463"/>
      <c r="KBQ122" s="267"/>
      <c r="KBR122" s="464"/>
      <c r="KBS122" s="464"/>
      <c r="KBT122" s="464"/>
      <c r="KBU122" s="469"/>
      <c r="KBV122" s="469"/>
      <c r="KBW122" s="469"/>
      <c r="KBX122" s="469"/>
      <c r="KBY122" s="268"/>
      <c r="KBZ122" s="463"/>
      <c r="KCA122" s="463"/>
      <c r="KCB122" s="463"/>
      <c r="KCC122" s="268"/>
      <c r="KCD122" s="463"/>
      <c r="KCE122" s="463"/>
      <c r="KCF122" s="463"/>
      <c r="KCG122" s="267"/>
      <c r="KCH122" s="464"/>
      <c r="KCI122" s="464"/>
      <c r="KCJ122" s="464"/>
      <c r="KCK122" s="469"/>
      <c r="KCL122" s="469"/>
      <c r="KCM122" s="469"/>
      <c r="KCN122" s="469"/>
      <c r="KCO122" s="268"/>
      <c r="KCP122" s="463"/>
      <c r="KCQ122" s="463"/>
      <c r="KCR122" s="463"/>
      <c r="KCS122" s="268"/>
      <c r="KCT122" s="463"/>
      <c r="KCU122" s="463"/>
      <c r="KCV122" s="463"/>
      <c r="KCW122" s="267"/>
      <c r="KCX122" s="464"/>
      <c r="KCY122" s="464"/>
      <c r="KCZ122" s="464"/>
      <c r="KDA122" s="469"/>
      <c r="KDB122" s="469"/>
      <c r="KDC122" s="469"/>
      <c r="KDD122" s="469"/>
      <c r="KDE122" s="268"/>
      <c r="KDF122" s="463"/>
      <c r="KDG122" s="463"/>
      <c r="KDH122" s="463"/>
      <c r="KDI122" s="268"/>
      <c r="KDJ122" s="463"/>
      <c r="KDK122" s="463"/>
      <c r="KDL122" s="463"/>
      <c r="KDM122" s="267"/>
      <c r="KDN122" s="464"/>
      <c r="KDO122" s="464"/>
      <c r="KDP122" s="464"/>
      <c r="KDQ122" s="469"/>
      <c r="KDR122" s="469"/>
      <c r="KDS122" s="469"/>
      <c r="KDT122" s="469"/>
      <c r="KDU122" s="268"/>
      <c r="KDV122" s="463"/>
      <c r="KDW122" s="463"/>
      <c r="KDX122" s="463"/>
      <c r="KDY122" s="268"/>
      <c r="KDZ122" s="463"/>
      <c r="KEA122" s="463"/>
      <c r="KEB122" s="463"/>
      <c r="KEC122" s="267"/>
      <c r="KED122" s="464"/>
      <c r="KEE122" s="464"/>
      <c r="KEF122" s="464"/>
      <c r="KEG122" s="469"/>
      <c r="KEH122" s="469"/>
      <c r="KEI122" s="469"/>
      <c r="KEJ122" s="469"/>
      <c r="KEK122" s="268"/>
      <c r="KEL122" s="463"/>
      <c r="KEM122" s="463"/>
      <c r="KEN122" s="463"/>
      <c r="KEO122" s="268"/>
      <c r="KEP122" s="463"/>
      <c r="KEQ122" s="463"/>
      <c r="KER122" s="463"/>
      <c r="KES122" s="267"/>
      <c r="KET122" s="464"/>
      <c r="KEU122" s="464"/>
      <c r="KEV122" s="464"/>
      <c r="KEW122" s="469"/>
      <c r="KEX122" s="469"/>
      <c r="KEY122" s="469"/>
      <c r="KEZ122" s="469"/>
      <c r="KFA122" s="268"/>
      <c r="KFB122" s="463"/>
      <c r="KFC122" s="463"/>
      <c r="KFD122" s="463"/>
      <c r="KFE122" s="268"/>
      <c r="KFF122" s="463"/>
      <c r="KFG122" s="463"/>
      <c r="KFH122" s="463"/>
      <c r="KFI122" s="267"/>
      <c r="KFJ122" s="464"/>
      <c r="KFK122" s="464"/>
      <c r="KFL122" s="464"/>
      <c r="KFM122" s="469"/>
      <c r="KFN122" s="469"/>
      <c r="KFO122" s="469"/>
      <c r="KFP122" s="469"/>
      <c r="KFQ122" s="268"/>
      <c r="KFR122" s="463"/>
      <c r="KFS122" s="463"/>
      <c r="KFT122" s="463"/>
      <c r="KFU122" s="268"/>
      <c r="KFV122" s="463"/>
      <c r="KFW122" s="463"/>
      <c r="KFX122" s="463"/>
      <c r="KFY122" s="267"/>
      <c r="KFZ122" s="464"/>
      <c r="KGA122" s="464"/>
      <c r="KGB122" s="464"/>
      <c r="KGC122" s="469"/>
      <c r="KGD122" s="469"/>
      <c r="KGE122" s="469"/>
      <c r="KGF122" s="469"/>
      <c r="KGG122" s="268"/>
      <c r="KGH122" s="463"/>
      <c r="KGI122" s="463"/>
      <c r="KGJ122" s="463"/>
      <c r="KGK122" s="268"/>
      <c r="KGL122" s="463"/>
      <c r="KGM122" s="463"/>
      <c r="KGN122" s="463"/>
      <c r="KGO122" s="267"/>
      <c r="KGP122" s="464"/>
      <c r="KGQ122" s="464"/>
      <c r="KGR122" s="464"/>
      <c r="KGS122" s="469"/>
      <c r="KGT122" s="469"/>
      <c r="KGU122" s="469"/>
      <c r="KGV122" s="469"/>
      <c r="KGW122" s="268"/>
      <c r="KGX122" s="463"/>
      <c r="KGY122" s="463"/>
      <c r="KGZ122" s="463"/>
      <c r="KHA122" s="268"/>
      <c r="KHB122" s="463"/>
      <c r="KHC122" s="463"/>
      <c r="KHD122" s="463"/>
      <c r="KHE122" s="267"/>
      <c r="KHF122" s="464"/>
      <c r="KHG122" s="464"/>
      <c r="KHH122" s="464"/>
      <c r="KHI122" s="469"/>
      <c r="KHJ122" s="469"/>
      <c r="KHK122" s="469"/>
      <c r="KHL122" s="469"/>
      <c r="KHM122" s="268"/>
      <c r="KHN122" s="463"/>
      <c r="KHO122" s="463"/>
      <c r="KHP122" s="463"/>
      <c r="KHQ122" s="268"/>
      <c r="KHR122" s="463"/>
      <c r="KHS122" s="463"/>
      <c r="KHT122" s="463"/>
      <c r="KHU122" s="267"/>
      <c r="KHV122" s="464"/>
      <c r="KHW122" s="464"/>
      <c r="KHX122" s="464"/>
      <c r="KHY122" s="469"/>
      <c r="KHZ122" s="469"/>
      <c r="KIA122" s="469"/>
      <c r="KIB122" s="469"/>
      <c r="KIC122" s="268"/>
      <c r="KID122" s="463"/>
      <c r="KIE122" s="463"/>
      <c r="KIF122" s="463"/>
      <c r="KIG122" s="268"/>
      <c r="KIH122" s="463"/>
      <c r="KII122" s="463"/>
      <c r="KIJ122" s="463"/>
      <c r="KIK122" s="267"/>
      <c r="KIL122" s="464"/>
      <c r="KIM122" s="464"/>
      <c r="KIN122" s="464"/>
      <c r="KIO122" s="469"/>
      <c r="KIP122" s="469"/>
      <c r="KIQ122" s="469"/>
      <c r="KIR122" s="469"/>
      <c r="KIS122" s="268"/>
      <c r="KIT122" s="463"/>
      <c r="KIU122" s="463"/>
      <c r="KIV122" s="463"/>
      <c r="KIW122" s="268"/>
      <c r="KIX122" s="463"/>
      <c r="KIY122" s="463"/>
      <c r="KIZ122" s="463"/>
      <c r="KJA122" s="267"/>
      <c r="KJB122" s="464"/>
      <c r="KJC122" s="464"/>
      <c r="KJD122" s="464"/>
      <c r="KJE122" s="469"/>
      <c r="KJF122" s="469"/>
      <c r="KJG122" s="469"/>
      <c r="KJH122" s="469"/>
      <c r="KJI122" s="268"/>
      <c r="KJJ122" s="463"/>
      <c r="KJK122" s="463"/>
      <c r="KJL122" s="463"/>
      <c r="KJM122" s="268"/>
      <c r="KJN122" s="463"/>
      <c r="KJO122" s="463"/>
      <c r="KJP122" s="463"/>
      <c r="KJQ122" s="267"/>
      <c r="KJR122" s="464"/>
      <c r="KJS122" s="464"/>
      <c r="KJT122" s="464"/>
      <c r="KJU122" s="469"/>
      <c r="KJV122" s="469"/>
      <c r="KJW122" s="469"/>
      <c r="KJX122" s="469"/>
      <c r="KJY122" s="268"/>
      <c r="KJZ122" s="463"/>
      <c r="KKA122" s="463"/>
      <c r="KKB122" s="463"/>
      <c r="KKC122" s="268"/>
      <c r="KKD122" s="463"/>
      <c r="KKE122" s="463"/>
      <c r="KKF122" s="463"/>
      <c r="KKG122" s="267"/>
      <c r="KKH122" s="464"/>
      <c r="KKI122" s="464"/>
      <c r="KKJ122" s="464"/>
      <c r="KKK122" s="469"/>
      <c r="KKL122" s="469"/>
      <c r="KKM122" s="469"/>
      <c r="KKN122" s="469"/>
      <c r="KKO122" s="268"/>
      <c r="KKP122" s="463"/>
      <c r="KKQ122" s="463"/>
      <c r="KKR122" s="463"/>
      <c r="KKS122" s="268"/>
      <c r="KKT122" s="463"/>
      <c r="KKU122" s="463"/>
      <c r="KKV122" s="463"/>
      <c r="KKW122" s="267"/>
      <c r="KKX122" s="464"/>
      <c r="KKY122" s="464"/>
      <c r="KKZ122" s="464"/>
      <c r="KLA122" s="469"/>
      <c r="KLB122" s="469"/>
      <c r="KLC122" s="469"/>
      <c r="KLD122" s="469"/>
      <c r="KLE122" s="268"/>
      <c r="KLF122" s="463"/>
      <c r="KLG122" s="463"/>
      <c r="KLH122" s="463"/>
      <c r="KLI122" s="268"/>
      <c r="KLJ122" s="463"/>
      <c r="KLK122" s="463"/>
      <c r="KLL122" s="463"/>
      <c r="KLM122" s="267"/>
      <c r="KLN122" s="464"/>
      <c r="KLO122" s="464"/>
      <c r="KLP122" s="464"/>
      <c r="KLQ122" s="469"/>
      <c r="KLR122" s="469"/>
      <c r="KLS122" s="469"/>
      <c r="KLT122" s="469"/>
      <c r="KLU122" s="268"/>
      <c r="KLV122" s="463"/>
      <c r="KLW122" s="463"/>
      <c r="KLX122" s="463"/>
      <c r="KLY122" s="268"/>
      <c r="KLZ122" s="463"/>
      <c r="KMA122" s="463"/>
      <c r="KMB122" s="463"/>
      <c r="KMC122" s="267"/>
      <c r="KMD122" s="464"/>
      <c r="KME122" s="464"/>
      <c r="KMF122" s="464"/>
      <c r="KMG122" s="469"/>
      <c r="KMH122" s="469"/>
      <c r="KMI122" s="469"/>
      <c r="KMJ122" s="469"/>
      <c r="KMK122" s="268"/>
      <c r="KML122" s="463"/>
      <c r="KMM122" s="463"/>
      <c r="KMN122" s="463"/>
      <c r="KMO122" s="268"/>
      <c r="KMP122" s="463"/>
      <c r="KMQ122" s="463"/>
      <c r="KMR122" s="463"/>
      <c r="KMS122" s="267"/>
      <c r="KMT122" s="464"/>
      <c r="KMU122" s="464"/>
      <c r="KMV122" s="464"/>
      <c r="KMW122" s="469"/>
      <c r="KMX122" s="469"/>
      <c r="KMY122" s="469"/>
      <c r="KMZ122" s="469"/>
      <c r="KNA122" s="268"/>
      <c r="KNB122" s="463"/>
      <c r="KNC122" s="463"/>
      <c r="KND122" s="463"/>
      <c r="KNE122" s="268"/>
      <c r="KNF122" s="463"/>
      <c r="KNG122" s="463"/>
      <c r="KNH122" s="463"/>
      <c r="KNI122" s="267"/>
      <c r="KNJ122" s="464"/>
      <c r="KNK122" s="464"/>
      <c r="KNL122" s="464"/>
      <c r="KNM122" s="469"/>
      <c r="KNN122" s="469"/>
      <c r="KNO122" s="469"/>
      <c r="KNP122" s="469"/>
      <c r="KNQ122" s="268"/>
      <c r="KNR122" s="463"/>
      <c r="KNS122" s="463"/>
      <c r="KNT122" s="463"/>
      <c r="KNU122" s="268"/>
      <c r="KNV122" s="463"/>
      <c r="KNW122" s="463"/>
      <c r="KNX122" s="463"/>
      <c r="KNY122" s="267"/>
      <c r="KNZ122" s="464"/>
      <c r="KOA122" s="464"/>
      <c r="KOB122" s="464"/>
      <c r="KOC122" s="469"/>
      <c r="KOD122" s="469"/>
      <c r="KOE122" s="469"/>
      <c r="KOF122" s="469"/>
      <c r="KOG122" s="268"/>
      <c r="KOH122" s="463"/>
      <c r="KOI122" s="463"/>
      <c r="KOJ122" s="463"/>
      <c r="KOK122" s="268"/>
      <c r="KOL122" s="463"/>
      <c r="KOM122" s="463"/>
      <c r="KON122" s="463"/>
      <c r="KOO122" s="267"/>
      <c r="KOP122" s="464"/>
      <c r="KOQ122" s="464"/>
      <c r="KOR122" s="464"/>
      <c r="KOS122" s="469"/>
      <c r="KOT122" s="469"/>
      <c r="KOU122" s="469"/>
      <c r="KOV122" s="469"/>
      <c r="KOW122" s="268"/>
      <c r="KOX122" s="463"/>
      <c r="KOY122" s="463"/>
      <c r="KOZ122" s="463"/>
      <c r="KPA122" s="268"/>
      <c r="KPB122" s="463"/>
      <c r="KPC122" s="463"/>
      <c r="KPD122" s="463"/>
      <c r="KPE122" s="267"/>
      <c r="KPF122" s="464"/>
      <c r="KPG122" s="464"/>
      <c r="KPH122" s="464"/>
      <c r="KPI122" s="469"/>
      <c r="KPJ122" s="469"/>
      <c r="KPK122" s="469"/>
      <c r="KPL122" s="469"/>
      <c r="KPM122" s="268"/>
      <c r="KPN122" s="463"/>
      <c r="KPO122" s="463"/>
      <c r="KPP122" s="463"/>
      <c r="KPQ122" s="268"/>
      <c r="KPR122" s="463"/>
      <c r="KPS122" s="463"/>
      <c r="KPT122" s="463"/>
      <c r="KPU122" s="267"/>
      <c r="KPV122" s="464"/>
      <c r="KPW122" s="464"/>
      <c r="KPX122" s="464"/>
      <c r="KPY122" s="469"/>
      <c r="KPZ122" s="469"/>
      <c r="KQA122" s="469"/>
      <c r="KQB122" s="469"/>
      <c r="KQC122" s="268"/>
      <c r="KQD122" s="463"/>
      <c r="KQE122" s="463"/>
      <c r="KQF122" s="463"/>
      <c r="KQG122" s="268"/>
      <c r="KQH122" s="463"/>
      <c r="KQI122" s="463"/>
      <c r="KQJ122" s="463"/>
      <c r="KQK122" s="267"/>
      <c r="KQL122" s="464"/>
      <c r="KQM122" s="464"/>
      <c r="KQN122" s="464"/>
      <c r="KQO122" s="469"/>
      <c r="KQP122" s="469"/>
      <c r="KQQ122" s="469"/>
      <c r="KQR122" s="469"/>
      <c r="KQS122" s="268"/>
      <c r="KQT122" s="463"/>
      <c r="KQU122" s="463"/>
      <c r="KQV122" s="463"/>
      <c r="KQW122" s="268"/>
      <c r="KQX122" s="463"/>
      <c r="KQY122" s="463"/>
      <c r="KQZ122" s="463"/>
      <c r="KRA122" s="267"/>
      <c r="KRB122" s="464"/>
      <c r="KRC122" s="464"/>
      <c r="KRD122" s="464"/>
      <c r="KRE122" s="469"/>
      <c r="KRF122" s="469"/>
      <c r="KRG122" s="469"/>
      <c r="KRH122" s="469"/>
      <c r="KRI122" s="268"/>
      <c r="KRJ122" s="463"/>
      <c r="KRK122" s="463"/>
      <c r="KRL122" s="463"/>
      <c r="KRM122" s="268"/>
      <c r="KRN122" s="463"/>
      <c r="KRO122" s="463"/>
      <c r="KRP122" s="463"/>
      <c r="KRQ122" s="267"/>
      <c r="KRR122" s="464"/>
      <c r="KRS122" s="464"/>
      <c r="KRT122" s="464"/>
      <c r="KRU122" s="469"/>
      <c r="KRV122" s="469"/>
      <c r="KRW122" s="469"/>
      <c r="KRX122" s="469"/>
      <c r="KRY122" s="268"/>
      <c r="KRZ122" s="463"/>
      <c r="KSA122" s="463"/>
      <c r="KSB122" s="463"/>
      <c r="KSC122" s="268"/>
      <c r="KSD122" s="463"/>
      <c r="KSE122" s="463"/>
      <c r="KSF122" s="463"/>
      <c r="KSG122" s="267"/>
      <c r="KSH122" s="464"/>
      <c r="KSI122" s="464"/>
      <c r="KSJ122" s="464"/>
      <c r="KSK122" s="469"/>
      <c r="KSL122" s="469"/>
      <c r="KSM122" s="469"/>
      <c r="KSN122" s="469"/>
      <c r="KSO122" s="268"/>
      <c r="KSP122" s="463"/>
      <c r="KSQ122" s="463"/>
      <c r="KSR122" s="463"/>
      <c r="KSS122" s="268"/>
      <c r="KST122" s="463"/>
      <c r="KSU122" s="463"/>
      <c r="KSV122" s="463"/>
      <c r="KSW122" s="267"/>
      <c r="KSX122" s="464"/>
      <c r="KSY122" s="464"/>
      <c r="KSZ122" s="464"/>
      <c r="KTA122" s="469"/>
      <c r="KTB122" s="469"/>
      <c r="KTC122" s="469"/>
      <c r="KTD122" s="469"/>
      <c r="KTE122" s="268"/>
      <c r="KTF122" s="463"/>
      <c r="KTG122" s="463"/>
      <c r="KTH122" s="463"/>
      <c r="KTI122" s="268"/>
      <c r="KTJ122" s="463"/>
      <c r="KTK122" s="463"/>
      <c r="KTL122" s="463"/>
      <c r="KTM122" s="267"/>
      <c r="KTN122" s="464"/>
      <c r="KTO122" s="464"/>
      <c r="KTP122" s="464"/>
      <c r="KTQ122" s="469"/>
      <c r="KTR122" s="469"/>
      <c r="KTS122" s="469"/>
      <c r="KTT122" s="469"/>
      <c r="KTU122" s="268"/>
      <c r="KTV122" s="463"/>
      <c r="KTW122" s="463"/>
      <c r="KTX122" s="463"/>
      <c r="KTY122" s="268"/>
      <c r="KTZ122" s="463"/>
      <c r="KUA122" s="463"/>
      <c r="KUB122" s="463"/>
      <c r="KUC122" s="267"/>
      <c r="KUD122" s="464"/>
      <c r="KUE122" s="464"/>
      <c r="KUF122" s="464"/>
      <c r="KUG122" s="469"/>
      <c r="KUH122" s="469"/>
      <c r="KUI122" s="469"/>
      <c r="KUJ122" s="469"/>
      <c r="KUK122" s="268"/>
      <c r="KUL122" s="463"/>
      <c r="KUM122" s="463"/>
      <c r="KUN122" s="463"/>
      <c r="KUO122" s="268"/>
      <c r="KUP122" s="463"/>
      <c r="KUQ122" s="463"/>
      <c r="KUR122" s="463"/>
      <c r="KUS122" s="267"/>
      <c r="KUT122" s="464"/>
      <c r="KUU122" s="464"/>
      <c r="KUV122" s="464"/>
      <c r="KUW122" s="469"/>
      <c r="KUX122" s="469"/>
      <c r="KUY122" s="469"/>
      <c r="KUZ122" s="469"/>
      <c r="KVA122" s="268"/>
      <c r="KVB122" s="463"/>
      <c r="KVC122" s="463"/>
      <c r="KVD122" s="463"/>
      <c r="KVE122" s="268"/>
      <c r="KVF122" s="463"/>
      <c r="KVG122" s="463"/>
      <c r="KVH122" s="463"/>
      <c r="KVI122" s="267"/>
      <c r="KVJ122" s="464"/>
      <c r="KVK122" s="464"/>
      <c r="KVL122" s="464"/>
      <c r="KVM122" s="469"/>
      <c r="KVN122" s="469"/>
      <c r="KVO122" s="469"/>
      <c r="KVP122" s="469"/>
      <c r="KVQ122" s="268"/>
      <c r="KVR122" s="463"/>
      <c r="KVS122" s="463"/>
      <c r="KVT122" s="463"/>
      <c r="KVU122" s="268"/>
      <c r="KVV122" s="463"/>
      <c r="KVW122" s="463"/>
      <c r="KVX122" s="463"/>
      <c r="KVY122" s="267"/>
      <c r="KVZ122" s="464"/>
      <c r="KWA122" s="464"/>
      <c r="KWB122" s="464"/>
      <c r="KWC122" s="469"/>
      <c r="KWD122" s="469"/>
      <c r="KWE122" s="469"/>
      <c r="KWF122" s="469"/>
      <c r="KWG122" s="268"/>
      <c r="KWH122" s="463"/>
      <c r="KWI122" s="463"/>
      <c r="KWJ122" s="463"/>
      <c r="KWK122" s="268"/>
      <c r="KWL122" s="463"/>
      <c r="KWM122" s="463"/>
      <c r="KWN122" s="463"/>
      <c r="KWO122" s="267"/>
      <c r="KWP122" s="464"/>
      <c r="KWQ122" s="464"/>
      <c r="KWR122" s="464"/>
      <c r="KWS122" s="469"/>
      <c r="KWT122" s="469"/>
      <c r="KWU122" s="469"/>
      <c r="KWV122" s="469"/>
      <c r="KWW122" s="268"/>
      <c r="KWX122" s="463"/>
      <c r="KWY122" s="463"/>
      <c r="KWZ122" s="463"/>
      <c r="KXA122" s="268"/>
      <c r="KXB122" s="463"/>
      <c r="KXC122" s="463"/>
      <c r="KXD122" s="463"/>
      <c r="KXE122" s="267"/>
      <c r="KXF122" s="464"/>
      <c r="KXG122" s="464"/>
      <c r="KXH122" s="464"/>
      <c r="KXI122" s="469"/>
      <c r="KXJ122" s="469"/>
      <c r="KXK122" s="469"/>
      <c r="KXL122" s="469"/>
      <c r="KXM122" s="268"/>
      <c r="KXN122" s="463"/>
      <c r="KXO122" s="463"/>
      <c r="KXP122" s="463"/>
      <c r="KXQ122" s="268"/>
      <c r="KXR122" s="463"/>
      <c r="KXS122" s="463"/>
      <c r="KXT122" s="463"/>
      <c r="KXU122" s="267"/>
      <c r="KXV122" s="464"/>
      <c r="KXW122" s="464"/>
      <c r="KXX122" s="464"/>
      <c r="KXY122" s="469"/>
      <c r="KXZ122" s="469"/>
      <c r="KYA122" s="469"/>
      <c r="KYB122" s="469"/>
      <c r="KYC122" s="268"/>
      <c r="KYD122" s="463"/>
      <c r="KYE122" s="463"/>
      <c r="KYF122" s="463"/>
      <c r="KYG122" s="268"/>
      <c r="KYH122" s="463"/>
      <c r="KYI122" s="463"/>
      <c r="KYJ122" s="463"/>
      <c r="KYK122" s="267"/>
      <c r="KYL122" s="464"/>
      <c r="KYM122" s="464"/>
      <c r="KYN122" s="464"/>
      <c r="KYO122" s="469"/>
      <c r="KYP122" s="469"/>
      <c r="KYQ122" s="469"/>
      <c r="KYR122" s="469"/>
      <c r="KYS122" s="268"/>
      <c r="KYT122" s="463"/>
      <c r="KYU122" s="463"/>
      <c r="KYV122" s="463"/>
      <c r="KYW122" s="268"/>
      <c r="KYX122" s="463"/>
      <c r="KYY122" s="463"/>
      <c r="KYZ122" s="463"/>
      <c r="KZA122" s="267"/>
      <c r="KZB122" s="464"/>
      <c r="KZC122" s="464"/>
      <c r="KZD122" s="464"/>
      <c r="KZE122" s="469"/>
      <c r="KZF122" s="469"/>
      <c r="KZG122" s="469"/>
      <c r="KZH122" s="469"/>
      <c r="KZI122" s="268"/>
      <c r="KZJ122" s="463"/>
      <c r="KZK122" s="463"/>
      <c r="KZL122" s="463"/>
      <c r="KZM122" s="268"/>
      <c r="KZN122" s="463"/>
      <c r="KZO122" s="463"/>
      <c r="KZP122" s="463"/>
      <c r="KZQ122" s="267"/>
      <c r="KZR122" s="464"/>
      <c r="KZS122" s="464"/>
      <c r="KZT122" s="464"/>
      <c r="KZU122" s="469"/>
      <c r="KZV122" s="469"/>
      <c r="KZW122" s="469"/>
      <c r="KZX122" s="469"/>
      <c r="KZY122" s="268"/>
      <c r="KZZ122" s="463"/>
      <c r="LAA122" s="463"/>
      <c r="LAB122" s="463"/>
      <c r="LAC122" s="268"/>
      <c r="LAD122" s="463"/>
      <c r="LAE122" s="463"/>
      <c r="LAF122" s="463"/>
      <c r="LAG122" s="267"/>
      <c r="LAH122" s="464"/>
      <c r="LAI122" s="464"/>
      <c r="LAJ122" s="464"/>
      <c r="LAK122" s="469"/>
      <c r="LAL122" s="469"/>
      <c r="LAM122" s="469"/>
      <c r="LAN122" s="469"/>
      <c r="LAO122" s="268"/>
      <c r="LAP122" s="463"/>
      <c r="LAQ122" s="463"/>
      <c r="LAR122" s="463"/>
      <c r="LAS122" s="268"/>
      <c r="LAT122" s="463"/>
      <c r="LAU122" s="463"/>
      <c r="LAV122" s="463"/>
      <c r="LAW122" s="267"/>
      <c r="LAX122" s="464"/>
      <c r="LAY122" s="464"/>
      <c r="LAZ122" s="464"/>
      <c r="LBA122" s="469"/>
      <c r="LBB122" s="469"/>
      <c r="LBC122" s="469"/>
      <c r="LBD122" s="469"/>
      <c r="LBE122" s="268"/>
      <c r="LBF122" s="463"/>
      <c r="LBG122" s="463"/>
      <c r="LBH122" s="463"/>
      <c r="LBI122" s="268"/>
      <c r="LBJ122" s="463"/>
      <c r="LBK122" s="463"/>
      <c r="LBL122" s="463"/>
      <c r="LBM122" s="267"/>
      <c r="LBN122" s="464"/>
      <c r="LBO122" s="464"/>
      <c r="LBP122" s="464"/>
      <c r="LBQ122" s="469"/>
      <c r="LBR122" s="469"/>
      <c r="LBS122" s="469"/>
      <c r="LBT122" s="469"/>
      <c r="LBU122" s="268"/>
      <c r="LBV122" s="463"/>
      <c r="LBW122" s="463"/>
      <c r="LBX122" s="463"/>
      <c r="LBY122" s="268"/>
      <c r="LBZ122" s="463"/>
      <c r="LCA122" s="463"/>
      <c r="LCB122" s="463"/>
      <c r="LCC122" s="267"/>
      <c r="LCD122" s="464"/>
      <c r="LCE122" s="464"/>
      <c r="LCF122" s="464"/>
      <c r="LCG122" s="469"/>
      <c r="LCH122" s="469"/>
      <c r="LCI122" s="469"/>
      <c r="LCJ122" s="469"/>
      <c r="LCK122" s="268"/>
      <c r="LCL122" s="463"/>
      <c r="LCM122" s="463"/>
      <c r="LCN122" s="463"/>
      <c r="LCO122" s="268"/>
      <c r="LCP122" s="463"/>
      <c r="LCQ122" s="463"/>
      <c r="LCR122" s="463"/>
      <c r="LCS122" s="267"/>
      <c r="LCT122" s="464"/>
      <c r="LCU122" s="464"/>
      <c r="LCV122" s="464"/>
      <c r="LCW122" s="469"/>
      <c r="LCX122" s="469"/>
      <c r="LCY122" s="469"/>
      <c r="LCZ122" s="469"/>
      <c r="LDA122" s="268"/>
      <c r="LDB122" s="463"/>
      <c r="LDC122" s="463"/>
      <c r="LDD122" s="463"/>
      <c r="LDE122" s="268"/>
      <c r="LDF122" s="463"/>
      <c r="LDG122" s="463"/>
      <c r="LDH122" s="463"/>
      <c r="LDI122" s="267"/>
      <c r="LDJ122" s="464"/>
      <c r="LDK122" s="464"/>
      <c r="LDL122" s="464"/>
      <c r="LDM122" s="469"/>
      <c r="LDN122" s="469"/>
      <c r="LDO122" s="469"/>
      <c r="LDP122" s="469"/>
      <c r="LDQ122" s="268"/>
      <c r="LDR122" s="463"/>
      <c r="LDS122" s="463"/>
      <c r="LDT122" s="463"/>
      <c r="LDU122" s="268"/>
      <c r="LDV122" s="463"/>
      <c r="LDW122" s="463"/>
      <c r="LDX122" s="463"/>
      <c r="LDY122" s="267"/>
      <c r="LDZ122" s="464"/>
      <c r="LEA122" s="464"/>
      <c r="LEB122" s="464"/>
      <c r="LEC122" s="469"/>
      <c r="LED122" s="469"/>
      <c r="LEE122" s="469"/>
      <c r="LEF122" s="469"/>
      <c r="LEG122" s="268"/>
      <c r="LEH122" s="463"/>
      <c r="LEI122" s="463"/>
      <c r="LEJ122" s="463"/>
      <c r="LEK122" s="268"/>
      <c r="LEL122" s="463"/>
      <c r="LEM122" s="463"/>
      <c r="LEN122" s="463"/>
      <c r="LEO122" s="267"/>
      <c r="LEP122" s="464"/>
      <c r="LEQ122" s="464"/>
      <c r="LER122" s="464"/>
      <c r="LES122" s="469"/>
      <c r="LET122" s="469"/>
      <c r="LEU122" s="469"/>
      <c r="LEV122" s="469"/>
      <c r="LEW122" s="268"/>
      <c r="LEX122" s="463"/>
      <c r="LEY122" s="463"/>
      <c r="LEZ122" s="463"/>
      <c r="LFA122" s="268"/>
      <c r="LFB122" s="463"/>
      <c r="LFC122" s="463"/>
      <c r="LFD122" s="463"/>
      <c r="LFE122" s="267"/>
      <c r="LFF122" s="464"/>
      <c r="LFG122" s="464"/>
      <c r="LFH122" s="464"/>
      <c r="LFI122" s="469"/>
      <c r="LFJ122" s="469"/>
      <c r="LFK122" s="469"/>
      <c r="LFL122" s="469"/>
      <c r="LFM122" s="268"/>
      <c r="LFN122" s="463"/>
      <c r="LFO122" s="463"/>
      <c r="LFP122" s="463"/>
      <c r="LFQ122" s="268"/>
      <c r="LFR122" s="463"/>
      <c r="LFS122" s="463"/>
      <c r="LFT122" s="463"/>
      <c r="LFU122" s="267"/>
      <c r="LFV122" s="464"/>
      <c r="LFW122" s="464"/>
      <c r="LFX122" s="464"/>
      <c r="LFY122" s="469"/>
      <c r="LFZ122" s="469"/>
      <c r="LGA122" s="469"/>
      <c r="LGB122" s="469"/>
      <c r="LGC122" s="268"/>
      <c r="LGD122" s="463"/>
      <c r="LGE122" s="463"/>
      <c r="LGF122" s="463"/>
      <c r="LGG122" s="268"/>
      <c r="LGH122" s="463"/>
      <c r="LGI122" s="463"/>
      <c r="LGJ122" s="463"/>
      <c r="LGK122" s="267"/>
      <c r="LGL122" s="464"/>
      <c r="LGM122" s="464"/>
      <c r="LGN122" s="464"/>
      <c r="LGO122" s="469"/>
      <c r="LGP122" s="469"/>
      <c r="LGQ122" s="469"/>
      <c r="LGR122" s="469"/>
      <c r="LGS122" s="268"/>
      <c r="LGT122" s="463"/>
      <c r="LGU122" s="463"/>
      <c r="LGV122" s="463"/>
      <c r="LGW122" s="268"/>
      <c r="LGX122" s="463"/>
      <c r="LGY122" s="463"/>
      <c r="LGZ122" s="463"/>
      <c r="LHA122" s="267"/>
      <c r="LHB122" s="464"/>
      <c r="LHC122" s="464"/>
      <c r="LHD122" s="464"/>
      <c r="LHE122" s="469"/>
      <c r="LHF122" s="469"/>
      <c r="LHG122" s="469"/>
      <c r="LHH122" s="469"/>
      <c r="LHI122" s="268"/>
      <c r="LHJ122" s="463"/>
      <c r="LHK122" s="463"/>
      <c r="LHL122" s="463"/>
      <c r="LHM122" s="268"/>
      <c r="LHN122" s="463"/>
      <c r="LHO122" s="463"/>
      <c r="LHP122" s="463"/>
      <c r="LHQ122" s="267"/>
      <c r="LHR122" s="464"/>
      <c r="LHS122" s="464"/>
      <c r="LHT122" s="464"/>
      <c r="LHU122" s="469"/>
      <c r="LHV122" s="469"/>
      <c r="LHW122" s="469"/>
      <c r="LHX122" s="469"/>
      <c r="LHY122" s="268"/>
      <c r="LHZ122" s="463"/>
      <c r="LIA122" s="463"/>
      <c r="LIB122" s="463"/>
      <c r="LIC122" s="268"/>
      <c r="LID122" s="463"/>
      <c r="LIE122" s="463"/>
      <c r="LIF122" s="463"/>
      <c r="LIG122" s="267"/>
      <c r="LIH122" s="464"/>
      <c r="LII122" s="464"/>
      <c r="LIJ122" s="464"/>
      <c r="LIK122" s="469"/>
      <c r="LIL122" s="469"/>
      <c r="LIM122" s="469"/>
      <c r="LIN122" s="469"/>
      <c r="LIO122" s="268"/>
      <c r="LIP122" s="463"/>
      <c r="LIQ122" s="463"/>
      <c r="LIR122" s="463"/>
      <c r="LIS122" s="268"/>
      <c r="LIT122" s="463"/>
      <c r="LIU122" s="463"/>
      <c r="LIV122" s="463"/>
      <c r="LIW122" s="267"/>
      <c r="LIX122" s="464"/>
      <c r="LIY122" s="464"/>
      <c r="LIZ122" s="464"/>
      <c r="LJA122" s="469"/>
      <c r="LJB122" s="469"/>
      <c r="LJC122" s="469"/>
      <c r="LJD122" s="469"/>
      <c r="LJE122" s="268"/>
      <c r="LJF122" s="463"/>
      <c r="LJG122" s="463"/>
      <c r="LJH122" s="463"/>
      <c r="LJI122" s="268"/>
      <c r="LJJ122" s="463"/>
      <c r="LJK122" s="463"/>
      <c r="LJL122" s="463"/>
      <c r="LJM122" s="267"/>
      <c r="LJN122" s="464"/>
      <c r="LJO122" s="464"/>
      <c r="LJP122" s="464"/>
      <c r="LJQ122" s="469"/>
      <c r="LJR122" s="469"/>
      <c r="LJS122" s="469"/>
      <c r="LJT122" s="469"/>
      <c r="LJU122" s="268"/>
      <c r="LJV122" s="463"/>
      <c r="LJW122" s="463"/>
      <c r="LJX122" s="463"/>
      <c r="LJY122" s="268"/>
      <c r="LJZ122" s="463"/>
      <c r="LKA122" s="463"/>
      <c r="LKB122" s="463"/>
      <c r="LKC122" s="267"/>
      <c r="LKD122" s="464"/>
      <c r="LKE122" s="464"/>
      <c r="LKF122" s="464"/>
      <c r="LKG122" s="469"/>
      <c r="LKH122" s="469"/>
      <c r="LKI122" s="469"/>
      <c r="LKJ122" s="469"/>
      <c r="LKK122" s="268"/>
      <c r="LKL122" s="463"/>
      <c r="LKM122" s="463"/>
      <c r="LKN122" s="463"/>
      <c r="LKO122" s="268"/>
      <c r="LKP122" s="463"/>
      <c r="LKQ122" s="463"/>
      <c r="LKR122" s="463"/>
      <c r="LKS122" s="267"/>
      <c r="LKT122" s="464"/>
      <c r="LKU122" s="464"/>
      <c r="LKV122" s="464"/>
      <c r="LKW122" s="469"/>
      <c r="LKX122" s="469"/>
      <c r="LKY122" s="469"/>
      <c r="LKZ122" s="469"/>
      <c r="LLA122" s="268"/>
      <c r="LLB122" s="463"/>
      <c r="LLC122" s="463"/>
      <c r="LLD122" s="463"/>
      <c r="LLE122" s="268"/>
      <c r="LLF122" s="463"/>
      <c r="LLG122" s="463"/>
      <c r="LLH122" s="463"/>
      <c r="LLI122" s="267"/>
      <c r="LLJ122" s="464"/>
      <c r="LLK122" s="464"/>
      <c r="LLL122" s="464"/>
      <c r="LLM122" s="469"/>
      <c r="LLN122" s="469"/>
      <c r="LLO122" s="469"/>
      <c r="LLP122" s="469"/>
      <c r="LLQ122" s="268"/>
      <c r="LLR122" s="463"/>
      <c r="LLS122" s="463"/>
      <c r="LLT122" s="463"/>
      <c r="LLU122" s="268"/>
      <c r="LLV122" s="463"/>
      <c r="LLW122" s="463"/>
      <c r="LLX122" s="463"/>
      <c r="LLY122" s="267"/>
      <c r="LLZ122" s="464"/>
      <c r="LMA122" s="464"/>
      <c r="LMB122" s="464"/>
      <c r="LMC122" s="469"/>
      <c r="LMD122" s="469"/>
      <c r="LME122" s="469"/>
      <c r="LMF122" s="469"/>
      <c r="LMG122" s="268"/>
      <c r="LMH122" s="463"/>
      <c r="LMI122" s="463"/>
      <c r="LMJ122" s="463"/>
      <c r="LMK122" s="268"/>
      <c r="LML122" s="463"/>
      <c r="LMM122" s="463"/>
      <c r="LMN122" s="463"/>
      <c r="LMO122" s="267"/>
      <c r="LMP122" s="464"/>
      <c r="LMQ122" s="464"/>
      <c r="LMR122" s="464"/>
      <c r="LMS122" s="469"/>
      <c r="LMT122" s="469"/>
      <c r="LMU122" s="469"/>
      <c r="LMV122" s="469"/>
      <c r="LMW122" s="268"/>
      <c r="LMX122" s="463"/>
      <c r="LMY122" s="463"/>
      <c r="LMZ122" s="463"/>
      <c r="LNA122" s="268"/>
      <c r="LNB122" s="463"/>
      <c r="LNC122" s="463"/>
      <c r="LND122" s="463"/>
      <c r="LNE122" s="267"/>
      <c r="LNF122" s="464"/>
      <c r="LNG122" s="464"/>
      <c r="LNH122" s="464"/>
      <c r="LNI122" s="469"/>
      <c r="LNJ122" s="469"/>
      <c r="LNK122" s="469"/>
      <c r="LNL122" s="469"/>
      <c r="LNM122" s="268"/>
      <c r="LNN122" s="463"/>
      <c r="LNO122" s="463"/>
      <c r="LNP122" s="463"/>
      <c r="LNQ122" s="268"/>
      <c r="LNR122" s="463"/>
      <c r="LNS122" s="463"/>
      <c r="LNT122" s="463"/>
      <c r="LNU122" s="267"/>
      <c r="LNV122" s="464"/>
      <c r="LNW122" s="464"/>
      <c r="LNX122" s="464"/>
      <c r="LNY122" s="469"/>
      <c r="LNZ122" s="469"/>
      <c r="LOA122" s="469"/>
      <c r="LOB122" s="469"/>
      <c r="LOC122" s="268"/>
      <c r="LOD122" s="463"/>
      <c r="LOE122" s="463"/>
      <c r="LOF122" s="463"/>
      <c r="LOG122" s="268"/>
      <c r="LOH122" s="463"/>
      <c r="LOI122" s="463"/>
      <c r="LOJ122" s="463"/>
      <c r="LOK122" s="267"/>
      <c r="LOL122" s="464"/>
      <c r="LOM122" s="464"/>
      <c r="LON122" s="464"/>
      <c r="LOO122" s="469"/>
      <c r="LOP122" s="469"/>
      <c r="LOQ122" s="469"/>
      <c r="LOR122" s="469"/>
      <c r="LOS122" s="268"/>
      <c r="LOT122" s="463"/>
      <c r="LOU122" s="463"/>
      <c r="LOV122" s="463"/>
      <c r="LOW122" s="268"/>
      <c r="LOX122" s="463"/>
      <c r="LOY122" s="463"/>
      <c r="LOZ122" s="463"/>
      <c r="LPA122" s="267"/>
      <c r="LPB122" s="464"/>
      <c r="LPC122" s="464"/>
      <c r="LPD122" s="464"/>
      <c r="LPE122" s="469"/>
      <c r="LPF122" s="469"/>
      <c r="LPG122" s="469"/>
      <c r="LPH122" s="469"/>
      <c r="LPI122" s="268"/>
      <c r="LPJ122" s="463"/>
      <c r="LPK122" s="463"/>
      <c r="LPL122" s="463"/>
      <c r="LPM122" s="268"/>
      <c r="LPN122" s="463"/>
      <c r="LPO122" s="463"/>
      <c r="LPP122" s="463"/>
      <c r="LPQ122" s="267"/>
      <c r="LPR122" s="464"/>
      <c r="LPS122" s="464"/>
      <c r="LPT122" s="464"/>
      <c r="LPU122" s="469"/>
      <c r="LPV122" s="469"/>
      <c r="LPW122" s="469"/>
      <c r="LPX122" s="469"/>
      <c r="LPY122" s="268"/>
      <c r="LPZ122" s="463"/>
      <c r="LQA122" s="463"/>
      <c r="LQB122" s="463"/>
      <c r="LQC122" s="268"/>
      <c r="LQD122" s="463"/>
      <c r="LQE122" s="463"/>
      <c r="LQF122" s="463"/>
      <c r="LQG122" s="267"/>
      <c r="LQH122" s="464"/>
      <c r="LQI122" s="464"/>
      <c r="LQJ122" s="464"/>
      <c r="LQK122" s="469"/>
      <c r="LQL122" s="469"/>
      <c r="LQM122" s="469"/>
      <c r="LQN122" s="469"/>
      <c r="LQO122" s="268"/>
      <c r="LQP122" s="463"/>
      <c r="LQQ122" s="463"/>
      <c r="LQR122" s="463"/>
      <c r="LQS122" s="268"/>
      <c r="LQT122" s="463"/>
      <c r="LQU122" s="463"/>
      <c r="LQV122" s="463"/>
      <c r="LQW122" s="267"/>
      <c r="LQX122" s="464"/>
      <c r="LQY122" s="464"/>
      <c r="LQZ122" s="464"/>
      <c r="LRA122" s="469"/>
      <c r="LRB122" s="469"/>
      <c r="LRC122" s="469"/>
      <c r="LRD122" s="469"/>
      <c r="LRE122" s="268"/>
      <c r="LRF122" s="463"/>
      <c r="LRG122" s="463"/>
      <c r="LRH122" s="463"/>
      <c r="LRI122" s="268"/>
      <c r="LRJ122" s="463"/>
      <c r="LRK122" s="463"/>
      <c r="LRL122" s="463"/>
      <c r="LRM122" s="267"/>
      <c r="LRN122" s="464"/>
      <c r="LRO122" s="464"/>
      <c r="LRP122" s="464"/>
      <c r="LRQ122" s="469"/>
      <c r="LRR122" s="469"/>
      <c r="LRS122" s="469"/>
      <c r="LRT122" s="469"/>
      <c r="LRU122" s="268"/>
      <c r="LRV122" s="463"/>
      <c r="LRW122" s="463"/>
      <c r="LRX122" s="463"/>
      <c r="LRY122" s="268"/>
      <c r="LRZ122" s="463"/>
      <c r="LSA122" s="463"/>
      <c r="LSB122" s="463"/>
      <c r="LSC122" s="267"/>
      <c r="LSD122" s="464"/>
      <c r="LSE122" s="464"/>
      <c r="LSF122" s="464"/>
      <c r="LSG122" s="469"/>
      <c r="LSH122" s="469"/>
      <c r="LSI122" s="469"/>
      <c r="LSJ122" s="469"/>
      <c r="LSK122" s="268"/>
      <c r="LSL122" s="463"/>
      <c r="LSM122" s="463"/>
      <c r="LSN122" s="463"/>
      <c r="LSO122" s="268"/>
      <c r="LSP122" s="463"/>
      <c r="LSQ122" s="463"/>
      <c r="LSR122" s="463"/>
      <c r="LSS122" s="267"/>
      <c r="LST122" s="464"/>
      <c r="LSU122" s="464"/>
      <c r="LSV122" s="464"/>
      <c r="LSW122" s="469"/>
      <c r="LSX122" s="469"/>
      <c r="LSY122" s="469"/>
      <c r="LSZ122" s="469"/>
      <c r="LTA122" s="268"/>
      <c r="LTB122" s="463"/>
      <c r="LTC122" s="463"/>
      <c r="LTD122" s="463"/>
      <c r="LTE122" s="268"/>
      <c r="LTF122" s="463"/>
      <c r="LTG122" s="463"/>
      <c r="LTH122" s="463"/>
      <c r="LTI122" s="267"/>
      <c r="LTJ122" s="464"/>
      <c r="LTK122" s="464"/>
      <c r="LTL122" s="464"/>
      <c r="LTM122" s="469"/>
      <c r="LTN122" s="469"/>
      <c r="LTO122" s="469"/>
      <c r="LTP122" s="469"/>
      <c r="LTQ122" s="268"/>
      <c r="LTR122" s="463"/>
      <c r="LTS122" s="463"/>
      <c r="LTT122" s="463"/>
      <c r="LTU122" s="268"/>
      <c r="LTV122" s="463"/>
      <c r="LTW122" s="463"/>
      <c r="LTX122" s="463"/>
      <c r="LTY122" s="267"/>
      <c r="LTZ122" s="464"/>
      <c r="LUA122" s="464"/>
      <c r="LUB122" s="464"/>
      <c r="LUC122" s="469"/>
      <c r="LUD122" s="469"/>
      <c r="LUE122" s="469"/>
      <c r="LUF122" s="469"/>
      <c r="LUG122" s="268"/>
      <c r="LUH122" s="463"/>
      <c r="LUI122" s="463"/>
      <c r="LUJ122" s="463"/>
      <c r="LUK122" s="268"/>
      <c r="LUL122" s="463"/>
      <c r="LUM122" s="463"/>
      <c r="LUN122" s="463"/>
      <c r="LUO122" s="267"/>
      <c r="LUP122" s="464"/>
      <c r="LUQ122" s="464"/>
      <c r="LUR122" s="464"/>
      <c r="LUS122" s="469"/>
      <c r="LUT122" s="469"/>
      <c r="LUU122" s="469"/>
      <c r="LUV122" s="469"/>
      <c r="LUW122" s="268"/>
      <c r="LUX122" s="463"/>
      <c r="LUY122" s="463"/>
      <c r="LUZ122" s="463"/>
      <c r="LVA122" s="268"/>
      <c r="LVB122" s="463"/>
      <c r="LVC122" s="463"/>
      <c r="LVD122" s="463"/>
      <c r="LVE122" s="267"/>
      <c r="LVF122" s="464"/>
      <c r="LVG122" s="464"/>
      <c r="LVH122" s="464"/>
      <c r="LVI122" s="469"/>
      <c r="LVJ122" s="469"/>
      <c r="LVK122" s="469"/>
      <c r="LVL122" s="469"/>
      <c r="LVM122" s="268"/>
      <c r="LVN122" s="463"/>
      <c r="LVO122" s="463"/>
      <c r="LVP122" s="463"/>
      <c r="LVQ122" s="268"/>
      <c r="LVR122" s="463"/>
      <c r="LVS122" s="463"/>
      <c r="LVT122" s="463"/>
      <c r="LVU122" s="267"/>
      <c r="LVV122" s="464"/>
      <c r="LVW122" s="464"/>
      <c r="LVX122" s="464"/>
      <c r="LVY122" s="469"/>
      <c r="LVZ122" s="469"/>
      <c r="LWA122" s="469"/>
      <c r="LWB122" s="469"/>
      <c r="LWC122" s="268"/>
      <c r="LWD122" s="463"/>
      <c r="LWE122" s="463"/>
      <c r="LWF122" s="463"/>
      <c r="LWG122" s="268"/>
      <c r="LWH122" s="463"/>
      <c r="LWI122" s="463"/>
      <c r="LWJ122" s="463"/>
      <c r="LWK122" s="267"/>
      <c r="LWL122" s="464"/>
      <c r="LWM122" s="464"/>
      <c r="LWN122" s="464"/>
      <c r="LWO122" s="469"/>
      <c r="LWP122" s="469"/>
      <c r="LWQ122" s="469"/>
      <c r="LWR122" s="469"/>
      <c r="LWS122" s="268"/>
      <c r="LWT122" s="463"/>
      <c r="LWU122" s="463"/>
      <c r="LWV122" s="463"/>
      <c r="LWW122" s="268"/>
      <c r="LWX122" s="463"/>
      <c r="LWY122" s="463"/>
      <c r="LWZ122" s="463"/>
      <c r="LXA122" s="267"/>
      <c r="LXB122" s="464"/>
      <c r="LXC122" s="464"/>
      <c r="LXD122" s="464"/>
      <c r="LXE122" s="469"/>
      <c r="LXF122" s="469"/>
      <c r="LXG122" s="469"/>
      <c r="LXH122" s="469"/>
      <c r="LXI122" s="268"/>
      <c r="LXJ122" s="463"/>
      <c r="LXK122" s="463"/>
      <c r="LXL122" s="463"/>
      <c r="LXM122" s="268"/>
      <c r="LXN122" s="463"/>
      <c r="LXO122" s="463"/>
      <c r="LXP122" s="463"/>
      <c r="LXQ122" s="267"/>
      <c r="LXR122" s="464"/>
      <c r="LXS122" s="464"/>
      <c r="LXT122" s="464"/>
      <c r="LXU122" s="469"/>
      <c r="LXV122" s="469"/>
      <c r="LXW122" s="469"/>
      <c r="LXX122" s="469"/>
      <c r="LXY122" s="268"/>
      <c r="LXZ122" s="463"/>
      <c r="LYA122" s="463"/>
      <c r="LYB122" s="463"/>
      <c r="LYC122" s="268"/>
      <c r="LYD122" s="463"/>
      <c r="LYE122" s="463"/>
      <c r="LYF122" s="463"/>
      <c r="LYG122" s="267"/>
      <c r="LYH122" s="464"/>
      <c r="LYI122" s="464"/>
      <c r="LYJ122" s="464"/>
      <c r="LYK122" s="469"/>
      <c r="LYL122" s="469"/>
      <c r="LYM122" s="469"/>
      <c r="LYN122" s="469"/>
      <c r="LYO122" s="268"/>
      <c r="LYP122" s="463"/>
      <c r="LYQ122" s="463"/>
      <c r="LYR122" s="463"/>
      <c r="LYS122" s="268"/>
      <c r="LYT122" s="463"/>
      <c r="LYU122" s="463"/>
      <c r="LYV122" s="463"/>
      <c r="LYW122" s="267"/>
      <c r="LYX122" s="464"/>
      <c r="LYY122" s="464"/>
      <c r="LYZ122" s="464"/>
      <c r="LZA122" s="469"/>
      <c r="LZB122" s="469"/>
      <c r="LZC122" s="469"/>
      <c r="LZD122" s="469"/>
      <c r="LZE122" s="268"/>
      <c r="LZF122" s="463"/>
      <c r="LZG122" s="463"/>
      <c r="LZH122" s="463"/>
      <c r="LZI122" s="268"/>
      <c r="LZJ122" s="463"/>
      <c r="LZK122" s="463"/>
      <c r="LZL122" s="463"/>
      <c r="LZM122" s="267"/>
      <c r="LZN122" s="464"/>
      <c r="LZO122" s="464"/>
      <c r="LZP122" s="464"/>
      <c r="LZQ122" s="469"/>
      <c r="LZR122" s="469"/>
      <c r="LZS122" s="469"/>
      <c r="LZT122" s="469"/>
      <c r="LZU122" s="268"/>
      <c r="LZV122" s="463"/>
      <c r="LZW122" s="463"/>
      <c r="LZX122" s="463"/>
      <c r="LZY122" s="268"/>
      <c r="LZZ122" s="463"/>
      <c r="MAA122" s="463"/>
      <c r="MAB122" s="463"/>
      <c r="MAC122" s="267"/>
      <c r="MAD122" s="464"/>
      <c r="MAE122" s="464"/>
      <c r="MAF122" s="464"/>
      <c r="MAG122" s="469"/>
      <c r="MAH122" s="469"/>
      <c r="MAI122" s="469"/>
      <c r="MAJ122" s="469"/>
      <c r="MAK122" s="268"/>
      <c r="MAL122" s="463"/>
      <c r="MAM122" s="463"/>
      <c r="MAN122" s="463"/>
      <c r="MAO122" s="268"/>
      <c r="MAP122" s="463"/>
      <c r="MAQ122" s="463"/>
      <c r="MAR122" s="463"/>
      <c r="MAS122" s="267"/>
      <c r="MAT122" s="464"/>
      <c r="MAU122" s="464"/>
      <c r="MAV122" s="464"/>
      <c r="MAW122" s="469"/>
      <c r="MAX122" s="469"/>
      <c r="MAY122" s="469"/>
      <c r="MAZ122" s="469"/>
      <c r="MBA122" s="268"/>
      <c r="MBB122" s="463"/>
      <c r="MBC122" s="463"/>
      <c r="MBD122" s="463"/>
      <c r="MBE122" s="268"/>
      <c r="MBF122" s="463"/>
      <c r="MBG122" s="463"/>
      <c r="MBH122" s="463"/>
      <c r="MBI122" s="267"/>
      <c r="MBJ122" s="464"/>
      <c r="MBK122" s="464"/>
      <c r="MBL122" s="464"/>
      <c r="MBM122" s="469"/>
      <c r="MBN122" s="469"/>
      <c r="MBO122" s="469"/>
      <c r="MBP122" s="469"/>
      <c r="MBQ122" s="268"/>
      <c r="MBR122" s="463"/>
      <c r="MBS122" s="463"/>
      <c r="MBT122" s="463"/>
      <c r="MBU122" s="268"/>
      <c r="MBV122" s="463"/>
      <c r="MBW122" s="463"/>
      <c r="MBX122" s="463"/>
      <c r="MBY122" s="267"/>
      <c r="MBZ122" s="464"/>
      <c r="MCA122" s="464"/>
      <c r="MCB122" s="464"/>
      <c r="MCC122" s="469"/>
      <c r="MCD122" s="469"/>
      <c r="MCE122" s="469"/>
      <c r="MCF122" s="469"/>
      <c r="MCG122" s="268"/>
      <c r="MCH122" s="463"/>
      <c r="MCI122" s="463"/>
      <c r="MCJ122" s="463"/>
      <c r="MCK122" s="268"/>
      <c r="MCL122" s="463"/>
      <c r="MCM122" s="463"/>
      <c r="MCN122" s="463"/>
      <c r="MCO122" s="267"/>
      <c r="MCP122" s="464"/>
      <c r="MCQ122" s="464"/>
      <c r="MCR122" s="464"/>
      <c r="MCS122" s="469"/>
      <c r="MCT122" s="469"/>
      <c r="MCU122" s="469"/>
      <c r="MCV122" s="469"/>
      <c r="MCW122" s="268"/>
      <c r="MCX122" s="463"/>
      <c r="MCY122" s="463"/>
      <c r="MCZ122" s="463"/>
      <c r="MDA122" s="268"/>
      <c r="MDB122" s="463"/>
      <c r="MDC122" s="463"/>
      <c r="MDD122" s="463"/>
      <c r="MDE122" s="267"/>
      <c r="MDF122" s="464"/>
      <c r="MDG122" s="464"/>
      <c r="MDH122" s="464"/>
      <c r="MDI122" s="469"/>
      <c r="MDJ122" s="469"/>
      <c r="MDK122" s="469"/>
      <c r="MDL122" s="469"/>
      <c r="MDM122" s="268"/>
      <c r="MDN122" s="463"/>
      <c r="MDO122" s="463"/>
      <c r="MDP122" s="463"/>
      <c r="MDQ122" s="268"/>
      <c r="MDR122" s="463"/>
      <c r="MDS122" s="463"/>
      <c r="MDT122" s="463"/>
      <c r="MDU122" s="267"/>
      <c r="MDV122" s="464"/>
      <c r="MDW122" s="464"/>
      <c r="MDX122" s="464"/>
      <c r="MDY122" s="469"/>
      <c r="MDZ122" s="469"/>
      <c r="MEA122" s="469"/>
      <c r="MEB122" s="469"/>
      <c r="MEC122" s="268"/>
      <c r="MED122" s="463"/>
      <c r="MEE122" s="463"/>
      <c r="MEF122" s="463"/>
      <c r="MEG122" s="268"/>
      <c r="MEH122" s="463"/>
      <c r="MEI122" s="463"/>
      <c r="MEJ122" s="463"/>
      <c r="MEK122" s="267"/>
      <c r="MEL122" s="464"/>
      <c r="MEM122" s="464"/>
      <c r="MEN122" s="464"/>
      <c r="MEO122" s="469"/>
      <c r="MEP122" s="469"/>
      <c r="MEQ122" s="469"/>
      <c r="MER122" s="469"/>
      <c r="MES122" s="268"/>
      <c r="MET122" s="463"/>
      <c r="MEU122" s="463"/>
      <c r="MEV122" s="463"/>
      <c r="MEW122" s="268"/>
      <c r="MEX122" s="463"/>
      <c r="MEY122" s="463"/>
      <c r="MEZ122" s="463"/>
      <c r="MFA122" s="267"/>
      <c r="MFB122" s="464"/>
      <c r="MFC122" s="464"/>
      <c r="MFD122" s="464"/>
      <c r="MFE122" s="469"/>
      <c r="MFF122" s="469"/>
      <c r="MFG122" s="469"/>
      <c r="MFH122" s="469"/>
      <c r="MFI122" s="268"/>
      <c r="MFJ122" s="463"/>
      <c r="MFK122" s="463"/>
      <c r="MFL122" s="463"/>
      <c r="MFM122" s="268"/>
      <c r="MFN122" s="463"/>
      <c r="MFO122" s="463"/>
      <c r="MFP122" s="463"/>
      <c r="MFQ122" s="267"/>
      <c r="MFR122" s="464"/>
      <c r="MFS122" s="464"/>
      <c r="MFT122" s="464"/>
      <c r="MFU122" s="469"/>
      <c r="MFV122" s="469"/>
      <c r="MFW122" s="469"/>
      <c r="MFX122" s="469"/>
      <c r="MFY122" s="268"/>
      <c r="MFZ122" s="463"/>
      <c r="MGA122" s="463"/>
      <c r="MGB122" s="463"/>
      <c r="MGC122" s="268"/>
      <c r="MGD122" s="463"/>
      <c r="MGE122" s="463"/>
      <c r="MGF122" s="463"/>
      <c r="MGG122" s="267"/>
      <c r="MGH122" s="464"/>
      <c r="MGI122" s="464"/>
      <c r="MGJ122" s="464"/>
      <c r="MGK122" s="469"/>
      <c r="MGL122" s="469"/>
      <c r="MGM122" s="469"/>
      <c r="MGN122" s="469"/>
      <c r="MGO122" s="268"/>
      <c r="MGP122" s="463"/>
      <c r="MGQ122" s="463"/>
      <c r="MGR122" s="463"/>
      <c r="MGS122" s="268"/>
      <c r="MGT122" s="463"/>
      <c r="MGU122" s="463"/>
      <c r="MGV122" s="463"/>
      <c r="MGW122" s="267"/>
      <c r="MGX122" s="464"/>
      <c r="MGY122" s="464"/>
      <c r="MGZ122" s="464"/>
      <c r="MHA122" s="469"/>
      <c r="MHB122" s="469"/>
      <c r="MHC122" s="469"/>
      <c r="MHD122" s="469"/>
      <c r="MHE122" s="268"/>
      <c r="MHF122" s="463"/>
      <c r="MHG122" s="463"/>
      <c r="MHH122" s="463"/>
      <c r="MHI122" s="268"/>
      <c r="MHJ122" s="463"/>
      <c r="MHK122" s="463"/>
      <c r="MHL122" s="463"/>
      <c r="MHM122" s="267"/>
      <c r="MHN122" s="464"/>
      <c r="MHO122" s="464"/>
      <c r="MHP122" s="464"/>
      <c r="MHQ122" s="469"/>
      <c r="MHR122" s="469"/>
      <c r="MHS122" s="469"/>
      <c r="MHT122" s="469"/>
      <c r="MHU122" s="268"/>
      <c r="MHV122" s="463"/>
      <c r="MHW122" s="463"/>
      <c r="MHX122" s="463"/>
      <c r="MHY122" s="268"/>
      <c r="MHZ122" s="463"/>
      <c r="MIA122" s="463"/>
      <c r="MIB122" s="463"/>
      <c r="MIC122" s="267"/>
      <c r="MID122" s="464"/>
      <c r="MIE122" s="464"/>
      <c r="MIF122" s="464"/>
      <c r="MIG122" s="469"/>
      <c r="MIH122" s="469"/>
      <c r="MII122" s="469"/>
      <c r="MIJ122" s="469"/>
      <c r="MIK122" s="268"/>
      <c r="MIL122" s="463"/>
      <c r="MIM122" s="463"/>
      <c r="MIN122" s="463"/>
      <c r="MIO122" s="268"/>
      <c r="MIP122" s="463"/>
      <c r="MIQ122" s="463"/>
      <c r="MIR122" s="463"/>
      <c r="MIS122" s="267"/>
      <c r="MIT122" s="464"/>
      <c r="MIU122" s="464"/>
      <c r="MIV122" s="464"/>
      <c r="MIW122" s="469"/>
      <c r="MIX122" s="469"/>
      <c r="MIY122" s="469"/>
      <c r="MIZ122" s="469"/>
      <c r="MJA122" s="268"/>
      <c r="MJB122" s="463"/>
      <c r="MJC122" s="463"/>
      <c r="MJD122" s="463"/>
      <c r="MJE122" s="268"/>
      <c r="MJF122" s="463"/>
      <c r="MJG122" s="463"/>
      <c r="MJH122" s="463"/>
      <c r="MJI122" s="267"/>
      <c r="MJJ122" s="464"/>
      <c r="MJK122" s="464"/>
      <c r="MJL122" s="464"/>
      <c r="MJM122" s="469"/>
      <c r="MJN122" s="469"/>
      <c r="MJO122" s="469"/>
      <c r="MJP122" s="469"/>
      <c r="MJQ122" s="268"/>
      <c r="MJR122" s="463"/>
      <c r="MJS122" s="463"/>
      <c r="MJT122" s="463"/>
      <c r="MJU122" s="268"/>
      <c r="MJV122" s="463"/>
      <c r="MJW122" s="463"/>
      <c r="MJX122" s="463"/>
      <c r="MJY122" s="267"/>
      <c r="MJZ122" s="464"/>
      <c r="MKA122" s="464"/>
      <c r="MKB122" s="464"/>
      <c r="MKC122" s="469"/>
      <c r="MKD122" s="469"/>
      <c r="MKE122" s="469"/>
      <c r="MKF122" s="469"/>
      <c r="MKG122" s="268"/>
      <c r="MKH122" s="463"/>
      <c r="MKI122" s="463"/>
      <c r="MKJ122" s="463"/>
      <c r="MKK122" s="268"/>
      <c r="MKL122" s="463"/>
      <c r="MKM122" s="463"/>
      <c r="MKN122" s="463"/>
      <c r="MKO122" s="267"/>
      <c r="MKP122" s="464"/>
      <c r="MKQ122" s="464"/>
      <c r="MKR122" s="464"/>
      <c r="MKS122" s="469"/>
      <c r="MKT122" s="469"/>
      <c r="MKU122" s="469"/>
      <c r="MKV122" s="469"/>
      <c r="MKW122" s="268"/>
      <c r="MKX122" s="463"/>
      <c r="MKY122" s="463"/>
      <c r="MKZ122" s="463"/>
      <c r="MLA122" s="268"/>
      <c r="MLB122" s="463"/>
      <c r="MLC122" s="463"/>
      <c r="MLD122" s="463"/>
      <c r="MLE122" s="267"/>
      <c r="MLF122" s="464"/>
      <c r="MLG122" s="464"/>
      <c r="MLH122" s="464"/>
      <c r="MLI122" s="469"/>
      <c r="MLJ122" s="469"/>
      <c r="MLK122" s="469"/>
      <c r="MLL122" s="469"/>
      <c r="MLM122" s="268"/>
      <c r="MLN122" s="463"/>
      <c r="MLO122" s="463"/>
      <c r="MLP122" s="463"/>
      <c r="MLQ122" s="268"/>
      <c r="MLR122" s="463"/>
      <c r="MLS122" s="463"/>
      <c r="MLT122" s="463"/>
      <c r="MLU122" s="267"/>
      <c r="MLV122" s="464"/>
      <c r="MLW122" s="464"/>
      <c r="MLX122" s="464"/>
      <c r="MLY122" s="469"/>
      <c r="MLZ122" s="469"/>
      <c r="MMA122" s="469"/>
      <c r="MMB122" s="469"/>
      <c r="MMC122" s="268"/>
      <c r="MMD122" s="463"/>
      <c r="MME122" s="463"/>
      <c r="MMF122" s="463"/>
      <c r="MMG122" s="268"/>
      <c r="MMH122" s="463"/>
      <c r="MMI122" s="463"/>
      <c r="MMJ122" s="463"/>
      <c r="MMK122" s="267"/>
      <c r="MML122" s="464"/>
      <c r="MMM122" s="464"/>
      <c r="MMN122" s="464"/>
      <c r="MMO122" s="469"/>
      <c r="MMP122" s="469"/>
      <c r="MMQ122" s="469"/>
      <c r="MMR122" s="469"/>
      <c r="MMS122" s="268"/>
      <c r="MMT122" s="463"/>
      <c r="MMU122" s="463"/>
      <c r="MMV122" s="463"/>
      <c r="MMW122" s="268"/>
      <c r="MMX122" s="463"/>
      <c r="MMY122" s="463"/>
      <c r="MMZ122" s="463"/>
      <c r="MNA122" s="267"/>
      <c r="MNB122" s="464"/>
      <c r="MNC122" s="464"/>
      <c r="MND122" s="464"/>
      <c r="MNE122" s="469"/>
      <c r="MNF122" s="469"/>
      <c r="MNG122" s="469"/>
      <c r="MNH122" s="469"/>
      <c r="MNI122" s="268"/>
      <c r="MNJ122" s="463"/>
      <c r="MNK122" s="463"/>
      <c r="MNL122" s="463"/>
      <c r="MNM122" s="268"/>
      <c r="MNN122" s="463"/>
      <c r="MNO122" s="463"/>
      <c r="MNP122" s="463"/>
      <c r="MNQ122" s="267"/>
      <c r="MNR122" s="464"/>
      <c r="MNS122" s="464"/>
      <c r="MNT122" s="464"/>
      <c r="MNU122" s="469"/>
      <c r="MNV122" s="469"/>
      <c r="MNW122" s="469"/>
      <c r="MNX122" s="469"/>
      <c r="MNY122" s="268"/>
      <c r="MNZ122" s="463"/>
      <c r="MOA122" s="463"/>
      <c r="MOB122" s="463"/>
      <c r="MOC122" s="268"/>
      <c r="MOD122" s="463"/>
      <c r="MOE122" s="463"/>
      <c r="MOF122" s="463"/>
      <c r="MOG122" s="267"/>
      <c r="MOH122" s="464"/>
      <c r="MOI122" s="464"/>
      <c r="MOJ122" s="464"/>
      <c r="MOK122" s="469"/>
      <c r="MOL122" s="469"/>
      <c r="MOM122" s="469"/>
      <c r="MON122" s="469"/>
      <c r="MOO122" s="268"/>
      <c r="MOP122" s="463"/>
      <c r="MOQ122" s="463"/>
      <c r="MOR122" s="463"/>
      <c r="MOS122" s="268"/>
      <c r="MOT122" s="463"/>
      <c r="MOU122" s="463"/>
      <c r="MOV122" s="463"/>
      <c r="MOW122" s="267"/>
      <c r="MOX122" s="464"/>
      <c r="MOY122" s="464"/>
      <c r="MOZ122" s="464"/>
      <c r="MPA122" s="469"/>
      <c r="MPB122" s="469"/>
      <c r="MPC122" s="469"/>
      <c r="MPD122" s="469"/>
      <c r="MPE122" s="268"/>
      <c r="MPF122" s="463"/>
      <c r="MPG122" s="463"/>
      <c r="MPH122" s="463"/>
      <c r="MPI122" s="268"/>
      <c r="MPJ122" s="463"/>
      <c r="MPK122" s="463"/>
      <c r="MPL122" s="463"/>
      <c r="MPM122" s="267"/>
      <c r="MPN122" s="464"/>
      <c r="MPO122" s="464"/>
      <c r="MPP122" s="464"/>
      <c r="MPQ122" s="469"/>
      <c r="MPR122" s="469"/>
      <c r="MPS122" s="469"/>
      <c r="MPT122" s="469"/>
      <c r="MPU122" s="268"/>
      <c r="MPV122" s="463"/>
      <c r="MPW122" s="463"/>
      <c r="MPX122" s="463"/>
      <c r="MPY122" s="268"/>
      <c r="MPZ122" s="463"/>
      <c r="MQA122" s="463"/>
      <c r="MQB122" s="463"/>
      <c r="MQC122" s="267"/>
      <c r="MQD122" s="464"/>
      <c r="MQE122" s="464"/>
      <c r="MQF122" s="464"/>
      <c r="MQG122" s="469"/>
      <c r="MQH122" s="469"/>
      <c r="MQI122" s="469"/>
      <c r="MQJ122" s="469"/>
      <c r="MQK122" s="268"/>
      <c r="MQL122" s="463"/>
      <c r="MQM122" s="463"/>
      <c r="MQN122" s="463"/>
      <c r="MQO122" s="268"/>
      <c r="MQP122" s="463"/>
      <c r="MQQ122" s="463"/>
      <c r="MQR122" s="463"/>
      <c r="MQS122" s="267"/>
      <c r="MQT122" s="464"/>
      <c r="MQU122" s="464"/>
      <c r="MQV122" s="464"/>
      <c r="MQW122" s="469"/>
      <c r="MQX122" s="469"/>
      <c r="MQY122" s="469"/>
      <c r="MQZ122" s="469"/>
      <c r="MRA122" s="268"/>
      <c r="MRB122" s="463"/>
      <c r="MRC122" s="463"/>
      <c r="MRD122" s="463"/>
      <c r="MRE122" s="268"/>
      <c r="MRF122" s="463"/>
      <c r="MRG122" s="463"/>
      <c r="MRH122" s="463"/>
      <c r="MRI122" s="267"/>
      <c r="MRJ122" s="464"/>
      <c r="MRK122" s="464"/>
      <c r="MRL122" s="464"/>
      <c r="MRM122" s="469"/>
      <c r="MRN122" s="469"/>
      <c r="MRO122" s="469"/>
      <c r="MRP122" s="469"/>
      <c r="MRQ122" s="268"/>
      <c r="MRR122" s="463"/>
      <c r="MRS122" s="463"/>
      <c r="MRT122" s="463"/>
      <c r="MRU122" s="268"/>
      <c r="MRV122" s="463"/>
      <c r="MRW122" s="463"/>
      <c r="MRX122" s="463"/>
      <c r="MRY122" s="267"/>
      <c r="MRZ122" s="464"/>
      <c r="MSA122" s="464"/>
      <c r="MSB122" s="464"/>
      <c r="MSC122" s="469"/>
      <c r="MSD122" s="469"/>
      <c r="MSE122" s="469"/>
      <c r="MSF122" s="469"/>
      <c r="MSG122" s="268"/>
      <c r="MSH122" s="463"/>
      <c r="MSI122" s="463"/>
      <c r="MSJ122" s="463"/>
      <c r="MSK122" s="268"/>
      <c r="MSL122" s="463"/>
      <c r="MSM122" s="463"/>
      <c r="MSN122" s="463"/>
      <c r="MSO122" s="267"/>
      <c r="MSP122" s="464"/>
      <c r="MSQ122" s="464"/>
      <c r="MSR122" s="464"/>
      <c r="MSS122" s="469"/>
      <c r="MST122" s="469"/>
      <c r="MSU122" s="469"/>
      <c r="MSV122" s="469"/>
      <c r="MSW122" s="268"/>
      <c r="MSX122" s="463"/>
      <c r="MSY122" s="463"/>
      <c r="MSZ122" s="463"/>
      <c r="MTA122" s="268"/>
      <c r="MTB122" s="463"/>
      <c r="MTC122" s="463"/>
      <c r="MTD122" s="463"/>
      <c r="MTE122" s="267"/>
      <c r="MTF122" s="464"/>
      <c r="MTG122" s="464"/>
      <c r="MTH122" s="464"/>
      <c r="MTI122" s="469"/>
      <c r="MTJ122" s="469"/>
      <c r="MTK122" s="469"/>
      <c r="MTL122" s="469"/>
      <c r="MTM122" s="268"/>
      <c r="MTN122" s="463"/>
      <c r="MTO122" s="463"/>
      <c r="MTP122" s="463"/>
      <c r="MTQ122" s="268"/>
      <c r="MTR122" s="463"/>
      <c r="MTS122" s="463"/>
      <c r="MTT122" s="463"/>
      <c r="MTU122" s="267"/>
      <c r="MTV122" s="464"/>
      <c r="MTW122" s="464"/>
      <c r="MTX122" s="464"/>
      <c r="MTY122" s="469"/>
      <c r="MTZ122" s="469"/>
      <c r="MUA122" s="469"/>
      <c r="MUB122" s="469"/>
      <c r="MUC122" s="268"/>
      <c r="MUD122" s="463"/>
      <c r="MUE122" s="463"/>
      <c r="MUF122" s="463"/>
      <c r="MUG122" s="268"/>
      <c r="MUH122" s="463"/>
      <c r="MUI122" s="463"/>
      <c r="MUJ122" s="463"/>
      <c r="MUK122" s="267"/>
      <c r="MUL122" s="464"/>
      <c r="MUM122" s="464"/>
      <c r="MUN122" s="464"/>
      <c r="MUO122" s="469"/>
      <c r="MUP122" s="469"/>
      <c r="MUQ122" s="469"/>
      <c r="MUR122" s="469"/>
      <c r="MUS122" s="268"/>
      <c r="MUT122" s="463"/>
      <c r="MUU122" s="463"/>
      <c r="MUV122" s="463"/>
      <c r="MUW122" s="268"/>
      <c r="MUX122" s="463"/>
      <c r="MUY122" s="463"/>
      <c r="MUZ122" s="463"/>
      <c r="MVA122" s="267"/>
      <c r="MVB122" s="464"/>
      <c r="MVC122" s="464"/>
      <c r="MVD122" s="464"/>
      <c r="MVE122" s="469"/>
      <c r="MVF122" s="469"/>
      <c r="MVG122" s="469"/>
      <c r="MVH122" s="469"/>
      <c r="MVI122" s="268"/>
      <c r="MVJ122" s="463"/>
      <c r="MVK122" s="463"/>
      <c r="MVL122" s="463"/>
      <c r="MVM122" s="268"/>
      <c r="MVN122" s="463"/>
      <c r="MVO122" s="463"/>
      <c r="MVP122" s="463"/>
      <c r="MVQ122" s="267"/>
      <c r="MVR122" s="464"/>
      <c r="MVS122" s="464"/>
      <c r="MVT122" s="464"/>
      <c r="MVU122" s="469"/>
      <c r="MVV122" s="469"/>
      <c r="MVW122" s="469"/>
      <c r="MVX122" s="469"/>
      <c r="MVY122" s="268"/>
      <c r="MVZ122" s="463"/>
      <c r="MWA122" s="463"/>
      <c r="MWB122" s="463"/>
      <c r="MWC122" s="268"/>
      <c r="MWD122" s="463"/>
      <c r="MWE122" s="463"/>
      <c r="MWF122" s="463"/>
      <c r="MWG122" s="267"/>
      <c r="MWH122" s="464"/>
      <c r="MWI122" s="464"/>
      <c r="MWJ122" s="464"/>
      <c r="MWK122" s="469"/>
      <c r="MWL122" s="469"/>
      <c r="MWM122" s="469"/>
      <c r="MWN122" s="469"/>
      <c r="MWO122" s="268"/>
      <c r="MWP122" s="463"/>
      <c r="MWQ122" s="463"/>
      <c r="MWR122" s="463"/>
      <c r="MWS122" s="268"/>
      <c r="MWT122" s="463"/>
      <c r="MWU122" s="463"/>
      <c r="MWV122" s="463"/>
      <c r="MWW122" s="267"/>
      <c r="MWX122" s="464"/>
      <c r="MWY122" s="464"/>
      <c r="MWZ122" s="464"/>
      <c r="MXA122" s="469"/>
      <c r="MXB122" s="469"/>
      <c r="MXC122" s="469"/>
      <c r="MXD122" s="469"/>
      <c r="MXE122" s="268"/>
      <c r="MXF122" s="463"/>
      <c r="MXG122" s="463"/>
      <c r="MXH122" s="463"/>
      <c r="MXI122" s="268"/>
      <c r="MXJ122" s="463"/>
      <c r="MXK122" s="463"/>
      <c r="MXL122" s="463"/>
      <c r="MXM122" s="267"/>
      <c r="MXN122" s="464"/>
      <c r="MXO122" s="464"/>
      <c r="MXP122" s="464"/>
      <c r="MXQ122" s="469"/>
      <c r="MXR122" s="469"/>
      <c r="MXS122" s="469"/>
      <c r="MXT122" s="469"/>
      <c r="MXU122" s="268"/>
      <c r="MXV122" s="463"/>
      <c r="MXW122" s="463"/>
      <c r="MXX122" s="463"/>
      <c r="MXY122" s="268"/>
      <c r="MXZ122" s="463"/>
      <c r="MYA122" s="463"/>
      <c r="MYB122" s="463"/>
      <c r="MYC122" s="267"/>
      <c r="MYD122" s="464"/>
      <c r="MYE122" s="464"/>
      <c r="MYF122" s="464"/>
      <c r="MYG122" s="469"/>
      <c r="MYH122" s="469"/>
      <c r="MYI122" s="469"/>
      <c r="MYJ122" s="469"/>
      <c r="MYK122" s="268"/>
      <c r="MYL122" s="463"/>
      <c r="MYM122" s="463"/>
      <c r="MYN122" s="463"/>
      <c r="MYO122" s="268"/>
      <c r="MYP122" s="463"/>
      <c r="MYQ122" s="463"/>
      <c r="MYR122" s="463"/>
      <c r="MYS122" s="267"/>
      <c r="MYT122" s="464"/>
      <c r="MYU122" s="464"/>
      <c r="MYV122" s="464"/>
      <c r="MYW122" s="469"/>
      <c r="MYX122" s="469"/>
      <c r="MYY122" s="469"/>
      <c r="MYZ122" s="469"/>
      <c r="MZA122" s="268"/>
      <c r="MZB122" s="463"/>
      <c r="MZC122" s="463"/>
      <c r="MZD122" s="463"/>
      <c r="MZE122" s="268"/>
      <c r="MZF122" s="463"/>
      <c r="MZG122" s="463"/>
      <c r="MZH122" s="463"/>
      <c r="MZI122" s="267"/>
      <c r="MZJ122" s="464"/>
      <c r="MZK122" s="464"/>
      <c r="MZL122" s="464"/>
      <c r="MZM122" s="469"/>
      <c r="MZN122" s="469"/>
      <c r="MZO122" s="469"/>
      <c r="MZP122" s="469"/>
      <c r="MZQ122" s="268"/>
      <c r="MZR122" s="463"/>
      <c r="MZS122" s="463"/>
      <c r="MZT122" s="463"/>
      <c r="MZU122" s="268"/>
      <c r="MZV122" s="463"/>
      <c r="MZW122" s="463"/>
      <c r="MZX122" s="463"/>
      <c r="MZY122" s="267"/>
      <c r="MZZ122" s="464"/>
      <c r="NAA122" s="464"/>
      <c r="NAB122" s="464"/>
      <c r="NAC122" s="469"/>
      <c r="NAD122" s="469"/>
      <c r="NAE122" s="469"/>
      <c r="NAF122" s="469"/>
      <c r="NAG122" s="268"/>
      <c r="NAH122" s="463"/>
      <c r="NAI122" s="463"/>
      <c r="NAJ122" s="463"/>
      <c r="NAK122" s="268"/>
      <c r="NAL122" s="463"/>
      <c r="NAM122" s="463"/>
      <c r="NAN122" s="463"/>
      <c r="NAO122" s="267"/>
      <c r="NAP122" s="464"/>
      <c r="NAQ122" s="464"/>
      <c r="NAR122" s="464"/>
      <c r="NAS122" s="469"/>
      <c r="NAT122" s="469"/>
      <c r="NAU122" s="469"/>
      <c r="NAV122" s="469"/>
      <c r="NAW122" s="268"/>
      <c r="NAX122" s="463"/>
      <c r="NAY122" s="463"/>
      <c r="NAZ122" s="463"/>
      <c r="NBA122" s="268"/>
      <c r="NBB122" s="463"/>
      <c r="NBC122" s="463"/>
      <c r="NBD122" s="463"/>
      <c r="NBE122" s="267"/>
      <c r="NBF122" s="464"/>
      <c r="NBG122" s="464"/>
      <c r="NBH122" s="464"/>
      <c r="NBI122" s="469"/>
      <c r="NBJ122" s="469"/>
      <c r="NBK122" s="469"/>
      <c r="NBL122" s="469"/>
      <c r="NBM122" s="268"/>
      <c r="NBN122" s="463"/>
      <c r="NBO122" s="463"/>
      <c r="NBP122" s="463"/>
      <c r="NBQ122" s="268"/>
      <c r="NBR122" s="463"/>
      <c r="NBS122" s="463"/>
      <c r="NBT122" s="463"/>
      <c r="NBU122" s="267"/>
      <c r="NBV122" s="464"/>
      <c r="NBW122" s="464"/>
      <c r="NBX122" s="464"/>
      <c r="NBY122" s="469"/>
      <c r="NBZ122" s="469"/>
      <c r="NCA122" s="469"/>
      <c r="NCB122" s="469"/>
      <c r="NCC122" s="268"/>
      <c r="NCD122" s="463"/>
      <c r="NCE122" s="463"/>
      <c r="NCF122" s="463"/>
      <c r="NCG122" s="268"/>
      <c r="NCH122" s="463"/>
      <c r="NCI122" s="463"/>
      <c r="NCJ122" s="463"/>
      <c r="NCK122" s="267"/>
      <c r="NCL122" s="464"/>
      <c r="NCM122" s="464"/>
      <c r="NCN122" s="464"/>
      <c r="NCO122" s="469"/>
      <c r="NCP122" s="469"/>
      <c r="NCQ122" s="469"/>
      <c r="NCR122" s="469"/>
      <c r="NCS122" s="268"/>
      <c r="NCT122" s="463"/>
      <c r="NCU122" s="463"/>
      <c r="NCV122" s="463"/>
      <c r="NCW122" s="268"/>
      <c r="NCX122" s="463"/>
      <c r="NCY122" s="463"/>
      <c r="NCZ122" s="463"/>
      <c r="NDA122" s="267"/>
      <c r="NDB122" s="464"/>
      <c r="NDC122" s="464"/>
      <c r="NDD122" s="464"/>
      <c r="NDE122" s="469"/>
      <c r="NDF122" s="469"/>
      <c r="NDG122" s="469"/>
      <c r="NDH122" s="469"/>
      <c r="NDI122" s="268"/>
      <c r="NDJ122" s="463"/>
      <c r="NDK122" s="463"/>
      <c r="NDL122" s="463"/>
      <c r="NDM122" s="268"/>
      <c r="NDN122" s="463"/>
      <c r="NDO122" s="463"/>
      <c r="NDP122" s="463"/>
      <c r="NDQ122" s="267"/>
      <c r="NDR122" s="464"/>
      <c r="NDS122" s="464"/>
      <c r="NDT122" s="464"/>
      <c r="NDU122" s="469"/>
      <c r="NDV122" s="469"/>
      <c r="NDW122" s="469"/>
      <c r="NDX122" s="469"/>
      <c r="NDY122" s="268"/>
      <c r="NDZ122" s="463"/>
      <c r="NEA122" s="463"/>
      <c r="NEB122" s="463"/>
      <c r="NEC122" s="268"/>
      <c r="NED122" s="463"/>
      <c r="NEE122" s="463"/>
      <c r="NEF122" s="463"/>
      <c r="NEG122" s="267"/>
      <c r="NEH122" s="464"/>
      <c r="NEI122" s="464"/>
      <c r="NEJ122" s="464"/>
      <c r="NEK122" s="469"/>
      <c r="NEL122" s="469"/>
      <c r="NEM122" s="469"/>
      <c r="NEN122" s="469"/>
      <c r="NEO122" s="268"/>
      <c r="NEP122" s="463"/>
      <c r="NEQ122" s="463"/>
      <c r="NER122" s="463"/>
      <c r="NES122" s="268"/>
      <c r="NET122" s="463"/>
      <c r="NEU122" s="463"/>
      <c r="NEV122" s="463"/>
      <c r="NEW122" s="267"/>
      <c r="NEX122" s="464"/>
      <c r="NEY122" s="464"/>
      <c r="NEZ122" s="464"/>
      <c r="NFA122" s="469"/>
      <c r="NFB122" s="469"/>
      <c r="NFC122" s="469"/>
      <c r="NFD122" s="469"/>
      <c r="NFE122" s="268"/>
      <c r="NFF122" s="463"/>
      <c r="NFG122" s="463"/>
      <c r="NFH122" s="463"/>
      <c r="NFI122" s="268"/>
      <c r="NFJ122" s="463"/>
      <c r="NFK122" s="463"/>
      <c r="NFL122" s="463"/>
      <c r="NFM122" s="267"/>
      <c r="NFN122" s="464"/>
      <c r="NFO122" s="464"/>
      <c r="NFP122" s="464"/>
      <c r="NFQ122" s="469"/>
      <c r="NFR122" s="469"/>
      <c r="NFS122" s="469"/>
      <c r="NFT122" s="469"/>
      <c r="NFU122" s="268"/>
      <c r="NFV122" s="463"/>
      <c r="NFW122" s="463"/>
      <c r="NFX122" s="463"/>
      <c r="NFY122" s="268"/>
      <c r="NFZ122" s="463"/>
      <c r="NGA122" s="463"/>
      <c r="NGB122" s="463"/>
      <c r="NGC122" s="267"/>
      <c r="NGD122" s="464"/>
      <c r="NGE122" s="464"/>
      <c r="NGF122" s="464"/>
      <c r="NGG122" s="469"/>
      <c r="NGH122" s="469"/>
      <c r="NGI122" s="469"/>
      <c r="NGJ122" s="469"/>
      <c r="NGK122" s="268"/>
      <c r="NGL122" s="463"/>
      <c r="NGM122" s="463"/>
      <c r="NGN122" s="463"/>
      <c r="NGO122" s="268"/>
      <c r="NGP122" s="463"/>
      <c r="NGQ122" s="463"/>
      <c r="NGR122" s="463"/>
      <c r="NGS122" s="267"/>
      <c r="NGT122" s="464"/>
      <c r="NGU122" s="464"/>
      <c r="NGV122" s="464"/>
      <c r="NGW122" s="469"/>
      <c r="NGX122" s="469"/>
      <c r="NGY122" s="469"/>
      <c r="NGZ122" s="469"/>
      <c r="NHA122" s="268"/>
      <c r="NHB122" s="463"/>
      <c r="NHC122" s="463"/>
      <c r="NHD122" s="463"/>
      <c r="NHE122" s="268"/>
      <c r="NHF122" s="463"/>
      <c r="NHG122" s="463"/>
      <c r="NHH122" s="463"/>
      <c r="NHI122" s="267"/>
      <c r="NHJ122" s="464"/>
      <c r="NHK122" s="464"/>
      <c r="NHL122" s="464"/>
      <c r="NHM122" s="469"/>
      <c r="NHN122" s="469"/>
      <c r="NHO122" s="469"/>
      <c r="NHP122" s="469"/>
      <c r="NHQ122" s="268"/>
      <c r="NHR122" s="463"/>
      <c r="NHS122" s="463"/>
      <c r="NHT122" s="463"/>
      <c r="NHU122" s="268"/>
      <c r="NHV122" s="463"/>
      <c r="NHW122" s="463"/>
      <c r="NHX122" s="463"/>
      <c r="NHY122" s="267"/>
      <c r="NHZ122" s="464"/>
      <c r="NIA122" s="464"/>
      <c r="NIB122" s="464"/>
      <c r="NIC122" s="469"/>
      <c r="NID122" s="469"/>
      <c r="NIE122" s="469"/>
      <c r="NIF122" s="469"/>
      <c r="NIG122" s="268"/>
      <c r="NIH122" s="463"/>
      <c r="NII122" s="463"/>
      <c r="NIJ122" s="463"/>
      <c r="NIK122" s="268"/>
      <c r="NIL122" s="463"/>
      <c r="NIM122" s="463"/>
      <c r="NIN122" s="463"/>
      <c r="NIO122" s="267"/>
      <c r="NIP122" s="464"/>
      <c r="NIQ122" s="464"/>
      <c r="NIR122" s="464"/>
      <c r="NIS122" s="469"/>
      <c r="NIT122" s="469"/>
      <c r="NIU122" s="469"/>
      <c r="NIV122" s="469"/>
      <c r="NIW122" s="268"/>
      <c r="NIX122" s="463"/>
      <c r="NIY122" s="463"/>
      <c r="NIZ122" s="463"/>
      <c r="NJA122" s="268"/>
      <c r="NJB122" s="463"/>
      <c r="NJC122" s="463"/>
      <c r="NJD122" s="463"/>
      <c r="NJE122" s="267"/>
      <c r="NJF122" s="464"/>
      <c r="NJG122" s="464"/>
      <c r="NJH122" s="464"/>
      <c r="NJI122" s="469"/>
      <c r="NJJ122" s="469"/>
      <c r="NJK122" s="469"/>
      <c r="NJL122" s="469"/>
      <c r="NJM122" s="268"/>
      <c r="NJN122" s="463"/>
      <c r="NJO122" s="463"/>
      <c r="NJP122" s="463"/>
      <c r="NJQ122" s="268"/>
      <c r="NJR122" s="463"/>
      <c r="NJS122" s="463"/>
      <c r="NJT122" s="463"/>
      <c r="NJU122" s="267"/>
      <c r="NJV122" s="464"/>
      <c r="NJW122" s="464"/>
      <c r="NJX122" s="464"/>
      <c r="NJY122" s="469"/>
      <c r="NJZ122" s="469"/>
      <c r="NKA122" s="469"/>
      <c r="NKB122" s="469"/>
      <c r="NKC122" s="268"/>
      <c r="NKD122" s="463"/>
      <c r="NKE122" s="463"/>
      <c r="NKF122" s="463"/>
      <c r="NKG122" s="268"/>
      <c r="NKH122" s="463"/>
      <c r="NKI122" s="463"/>
      <c r="NKJ122" s="463"/>
      <c r="NKK122" s="267"/>
      <c r="NKL122" s="464"/>
      <c r="NKM122" s="464"/>
      <c r="NKN122" s="464"/>
      <c r="NKO122" s="469"/>
      <c r="NKP122" s="469"/>
      <c r="NKQ122" s="469"/>
      <c r="NKR122" s="469"/>
      <c r="NKS122" s="268"/>
      <c r="NKT122" s="463"/>
      <c r="NKU122" s="463"/>
      <c r="NKV122" s="463"/>
      <c r="NKW122" s="268"/>
      <c r="NKX122" s="463"/>
      <c r="NKY122" s="463"/>
      <c r="NKZ122" s="463"/>
      <c r="NLA122" s="267"/>
      <c r="NLB122" s="464"/>
      <c r="NLC122" s="464"/>
      <c r="NLD122" s="464"/>
      <c r="NLE122" s="469"/>
      <c r="NLF122" s="469"/>
      <c r="NLG122" s="469"/>
      <c r="NLH122" s="469"/>
      <c r="NLI122" s="268"/>
      <c r="NLJ122" s="463"/>
      <c r="NLK122" s="463"/>
      <c r="NLL122" s="463"/>
      <c r="NLM122" s="268"/>
      <c r="NLN122" s="463"/>
      <c r="NLO122" s="463"/>
      <c r="NLP122" s="463"/>
      <c r="NLQ122" s="267"/>
      <c r="NLR122" s="464"/>
      <c r="NLS122" s="464"/>
      <c r="NLT122" s="464"/>
      <c r="NLU122" s="469"/>
      <c r="NLV122" s="469"/>
      <c r="NLW122" s="469"/>
      <c r="NLX122" s="469"/>
      <c r="NLY122" s="268"/>
      <c r="NLZ122" s="463"/>
      <c r="NMA122" s="463"/>
      <c r="NMB122" s="463"/>
      <c r="NMC122" s="268"/>
      <c r="NMD122" s="463"/>
      <c r="NME122" s="463"/>
      <c r="NMF122" s="463"/>
      <c r="NMG122" s="267"/>
      <c r="NMH122" s="464"/>
      <c r="NMI122" s="464"/>
      <c r="NMJ122" s="464"/>
      <c r="NMK122" s="469"/>
      <c r="NML122" s="469"/>
      <c r="NMM122" s="469"/>
      <c r="NMN122" s="469"/>
      <c r="NMO122" s="268"/>
      <c r="NMP122" s="463"/>
      <c r="NMQ122" s="463"/>
      <c r="NMR122" s="463"/>
      <c r="NMS122" s="268"/>
      <c r="NMT122" s="463"/>
      <c r="NMU122" s="463"/>
      <c r="NMV122" s="463"/>
      <c r="NMW122" s="267"/>
      <c r="NMX122" s="464"/>
      <c r="NMY122" s="464"/>
      <c r="NMZ122" s="464"/>
      <c r="NNA122" s="469"/>
      <c r="NNB122" s="469"/>
      <c r="NNC122" s="469"/>
      <c r="NND122" s="469"/>
      <c r="NNE122" s="268"/>
      <c r="NNF122" s="463"/>
      <c r="NNG122" s="463"/>
      <c r="NNH122" s="463"/>
      <c r="NNI122" s="268"/>
      <c r="NNJ122" s="463"/>
      <c r="NNK122" s="463"/>
      <c r="NNL122" s="463"/>
      <c r="NNM122" s="267"/>
      <c r="NNN122" s="464"/>
      <c r="NNO122" s="464"/>
      <c r="NNP122" s="464"/>
      <c r="NNQ122" s="469"/>
      <c r="NNR122" s="469"/>
      <c r="NNS122" s="469"/>
      <c r="NNT122" s="469"/>
      <c r="NNU122" s="268"/>
      <c r="NNV122" s="463"/>
      <c r="NNW122" s="463"/>
      <c r="NNX122" s="463"/>
      <c r="NNY122" s="268"/>
      <c r="NNZ122" s="463"/>
      <c r="NOA122" s="463"/>
      <c r="NOB122" s="463"/>
      <c r="NOC122" s="267"/>
      <c r="NOD122" s="464"/>
      <c r="NOE122" s="464"/>
      <c r="NOF122" s="464"/>
      <c r="NOG122" s="469"/>
      <c r="NOH122" s="469"/>
      <c r="NOI122" s="469"/>
      <c r="NOJ122" s="469"/>
      <c r="NOK122" s="268"/>
      <c r="NOL122" s="463"/>
      <c r="NOM122" s="463"/>
      <c r="NON122" s="463"/>
      <c r="NOO122" s="268"/>
      <c r="NOP122" s="463"/>
      <c r="NOQ122" s="463"/>
      <c r="NOR122" s="463"/>
      <c r="NOS122" s="267"/>
      <c r="NOT122" s="464"/>
      <c r="NOU122" s="464"/>
      <c r="NOV122" s="464"/>
      <c r="NOW122" s="469"/>
      <c r="NOX122" s="469"/>
      <c r="NOY122" s="469"/>
      <c r="NOZ122" s="469"/>
      <c r="NPA122" s="268"/>
      <c r="NPB122" s="463"/>
      <c r="NPC122" s="463"/>
      <c r="NPD122" s="463"/>
      <c r="NPE122" s="268"/>
      <c r="NPF122" s="463"/>
      <c r="NPG122" s="463"/>
      <c r="NPH122" s="463"/>
      <c r="NPI122" s="267"/>
      <c r="NPJ122" s="464"/>
      <c r="NPK122" s="464"/>
      <c r="NPL122" s="464"/>
      <c r="NPM122" s="469"/>
      <c r="NPN122" s="469"/>
      <c r="NPO122" s="469"/>
      <c r="NPP122" s="469"/>
      <c r="NPQ122" s="268"/>
      <c r="NPR122" s="463"/>
      <c r="NPS122" s="463"/>
      <c r="NPT122" s="463"/>
      <c r="NPU122" s="268"/>
      <c r="NPV122" s="463"/>
      <c r="NPW122" s="463"/>
      <c r="NPX122" s="463"/>
      <c r="NPY122" s="267"/>
      <c r="NPZ122" s="464"/>
      <c r="NQA122" s="464"/>
      <c r="NQB122" s="464"/>
      <c r="NQC122" s="469"/>
      <c r="NQD122" s="469"/>
      <c r="NQE122" s="469"/>
      <c r="NQF122" s="469"/>
      <c r="NQG122" s="268"/>
      <c r="NQH122" s="463"/>
      <c r="NQI122" s="463"/>
      <c r="NQJ122" s="463"/>
      <c r="NQK122" s="268"/>
      <c r="NQL122" s="463"/>
      <c r="NQM122" s="463"/>
      <c r="NQN122" s="463"/>
      <c r="NQO122" s="267"/>
      <c r="NQP122" s="464"/>
      <c r="NQQ122" s="464"/>
      <c r="NQR122" s="464"/>
      <c r="NQS122" s="469"/>
      <c r="NQT122" s="469"/>
      <c r="NQU122" s="469"/>
      <c r="NQV122" s="469"/>
      <c r="NQW122" s="268"/>
      <c r="NQX122" s="463"/>
      <c r="NQY122" s="463"/>
      <c r="NQZ122" s="463"/>
      <c r="NRA122" s="268"/>
      <c r="NRB122" s="463"/>
      <c r="NRC122" s="463"/>
      <c r="NRD122" s="463"/>
      <c r="NRE122" s="267"/>
      <c r="NRF122" s="464"/>
      <c r="NRG122" s="464"/>
      <c r="NRH122" s="464"/>
      <c r="NRI122" s="469"/>
      <c r="NRJ122" s="469"/>
      <c r="NRK122" s="469"/>
      <c r="NRL122" s="469"/>
      <c r="NRM122" s="268"/>
      <c r="NRN122" s="463"/>
      <c r="NRO122" s="463"/>
      <c r="NRP122" s="463"/>
      <c r="NRQ122" s="268"/>
      <c r="NRR122" s="463"/>
      <c r="NRS122" s="463"/>
      <c r="NRT122" s="463"/>
      <c r="NRU122" s="267"/>
      <c r="NRV122" s="464"/>
      <c r="NRW122" s="464"/>
      <c r="NRX122" s="464"/>
      <c r="NRY122" s="469"/>
      <c r="NRZ122" s="469"/>
      <c r="NSA122" s="469"/>
      <c r="NSB122" s="469"/>
      <c r="NSC122" s="268"/>
      <c r="NSD122" s="463"/>
      <c r="NSE122" s="463"/>
      <c r="NSF122" s="463"/>
      <c r="NSG122" s="268"/>
      <c r="NSH122" s="463"/>
      <c r="NSI122" s="463"/>
      <c r="NSJ122" s="463"/>
      <c r="NSK122" s="267"/>
      <c r="NSL122" s="464"/>
      <c r="NSM122" s="464"/>
      <c r="NSN122" s="464"/>
      <c r="NSO122" s="469"/>
      <c r="NSP122" s="469"/>
      <c r="NSQ122" s="469"/>
      <c r="NSR122" s="469"/>
      <c r="NSS122" s="268"/>
      <c r="NST122" s="463"/>
      <c r="NSU122" s="463"/>
      <c r="NSV122" s="463"/>
      <c r="NSW122" s="268"/>
      <c r="NSX122" s="463"/>
      <c r="NSY122" s="463"/>
      <c r="NSZ122" s="463"/>
      <c r="NTA122" s="267"/>
      <c r="NTB122" s="464"/>
      <c r="NTC122" s="464"/>
      <c r="NTD122" s="464"/>
      <c r="NTE122" s="469"/>
      <c r="NTF122" s="469"/>
      <c r="NTG122" s="469"/>
      <c r="NTH122" s="469"/>
      <c r="NTI122" s="268"/>
      <c r="NTJ122" s="463"/>
      <c r="NTK122" s="463"/>
      <c r="NTL122" s="463"/>
      <c r="NTM122" s="268"/>
      <c r="NTN122" s="463"/>
      <c r="NTO122" s="463"/>
      <c r="NTP122" s="463"/>
      <c r="NTQ122" s="267"/>
      <c r="NTR122" s="464"/>
      <c r="NTS122" s="464"/>
      <c r="NTT122" s="464"/>
      <c r="NTU122" s="469"/>
      <c r="NTV122" s="469"/>
      <c r="NTW122" s="469"/>
      <c r="NTX122" s="469"/>
      <c r="NTY122" s="268"/>
      <c r="NTZ122" s="463"/>
      <c r="NUA122" s="463"/>
      <c r="NUB122" s="463"/>
      <c r="NUC122" s="268"/>
      <c r="NUD122" s="463"/>
      <c r="NUE122" s="463"/>
      <c r="NUF122" s="463"/>
      <c r="NUG122" s="267"/>
      <c r="NUH122" s="464"/>
      <c r="NUI122" s="464"/>
      <c r="NUJ122" s="464"/>
      <c r="NUK122" s="469"/>
      <c r="NUL122" s="469"/>
      <c r="NUM122" s="469"/>
      <c r="NUN122" s="469"/>
      <c r="NUO122" s="268"/>
      <c r="NUP122" s="463"/>
      <c r="NUQ122" s="463"/>
      <c r="NUR122" s="463"/>
      <c r="NUS122" s="268"/>
      <c r="NUT122" s="463"/>
      <c r="NUU122" s="463"/>
      <c r="NUV122" s="463"/>
      <c r="NUW122" s="267"/>
      <c r="NUX122" s="464"/>
      <c r="NUY122" s="464"/>
      <c r="NUZ122" s="464"/>
      <c r="NVA122" s="469"/>
      <c r="NVB122" s="469"/>
      <c r="NVC122" s="469"/>
      <c r="NVD122" s="469"/>
      <c r="NVE122" s="268"/>
      <c r="NVF122" s="463"/>
      <c r="NVG122" s="463"/>
      <c r="NVH122" s="463"/>
      <c r="NVI122" s="268"/>
      <c r="NVJ122" s="463"/>
      <c r="NVK122" s="463"/>
      <c r="NVL122" s="463"/>
      <c r="NVM122" s="267"/>
      <c r="NVN122" s="464"/>
      <c r="NVO122" s="464"/>
      <c r="NVP122" s="464"/>
      <c r="NVQ122" s="469"/>
      <c r="NVR122" s="469"/>
      <c r="NVS122" s="469"/>
      <c r="NVT122" s="469"/>
      <c r="NVU122" s="268"/>
      <c r="NVV122" s="463"/>
      <c r="NVW122" s="463"/>
      <c r="NVX122" s="463"/>
      <c r="NVY122" s="268"/>
      <c r="NVZ122" s="463"/>
      <c r="NWA122" s="463"/>
      <c r="NWB122" s="463"/>
      <c r="NWC122" s="267"/>
      <c r="NWD122" s="464"/>
      <c r="NWE122" s="464"/>
      <c r="NWF122" s="464"/>
      <c r="NWG122" s="469"/>
      <c r="NWH122" s="469"/>
      <c r="NWI122" s="469"/>
      <c r="NWJ122" s="469"/>
      <c r="NWK122" s="268"/>
      <c r="NWL122" s="463"/>
      <c r="NWM122" s="463"/>
      <c r="NWN122" s="463"/>
      <c r="NWO122" s="268"/>
      <c r="NWP122" s="463"/>
      <c r="NWQ122" s="463"/>
      <c r="NWR122" s="463"/>
      <c r="NWS122" s="267"/>
      <c r="NWT122" s="464"/>
      <c r="NWU122" s="464"/>
      <c r="NWV122" s="464"/>
      <c r="NWW122" s="469"/>
      <c r="NWX122" s="469"/>
      <c r="NWY122" s="469"/>
      <c r="NWZ122" s="469"/>
      <c r="NXA122" s="268"/>
      <c r="NXB122" s="463"/>
      <c r="NXC122" s="463"/>
      <c r="NXD122" s="463"/>
      <c r="NXE122" s="268"/>
      <c r="NXF122" s="463"/>
      <c r="NXG122" s="463"/>
      <c r="NXH122" s="463"/>
      <c r="NXI122" s="267"/>
      <c r="NXJ122" s="464"/>
      <c r="NXK122" s="464"/>
      <c r="NXL122" s="464"/>
      <c r="NXM122" s="469"/>
      <c r="NXN122" s="469"/>
      <c r="NXO122" s="469"/>
      <c r="NXP122" s="469"/>
      <c r="NXQ122" s="268"/>
      <c r="NXR122" s="463"/>
      <c r="NXS122" s="463"/>
      <c r="NXT122" s="463"/>
      <c r="NXU122" s="268"/>
      <c r="NXV122" s="463"/>
      <c r="NXW122" s="463"/>
      <c r="NXX122" s="463"/>
      <c r="NXY122" s="267"/>
      <c r="NXZ122" s="464"/>
      <c r="NYA122" s="464"/>
      <c r="NYB122" s="464"/>
      <c r="NYC122" s="469"/>
      <c r="NYD122" s="469"/>
      <c r="NYE122" s="469"/>
      <c r="NYF122" s="469"/>
      <c r="NYG122" s="268"/>
      <c r="NYH122" s="463"/>
      <c r="NYI122" s="463"/>
      <c r="NYJ122" s="463"/>
      <c r="NYK122" s="268"/>
      <c r="NYL122" s="463"/>
      <c r="NYM122" s="463"/>
      <c r="NYN122" s="463"/>
      <c r="NYO122" s="267"/>
      <c r="NYP122" s="464"/>
      <c r="NYQ122" s="464"/>
      <c r="NYR122" s="464"/>
      <c r="NYS122" s="469"/>
      <c r="NYT122" s="469"/>
      <c r="NYU122" s="469"/>
      <c r="NYV122" s="469"/>
      <c r="NYW122" s="268"/>
      <c r="NYX122" s="463"/>
      <c r="NYY122" s="463"/>
      <c r="NYZ122" s="463"/>
      <c r="NZA122" s="268"/>
      <c r="NZB122" s="463"/>
      <c r="NZC122" s="463"/>
      <c r="NZD122" s="463"/>
      <c r="NZE122" s="267"/>
      <c r="NZF122" s="464"/>
      <c r="NZG122" s="464"/>
      <c r="NZH122" s="464"/>
      <c r="NZI122" s="469"/>
      <c r="NZJ122" s="469"/>
      <c r="NZK122" s="469"/>
      <c r="NZL122" s="469"/>
      <c r="NZM122" s="268"/>
      <c r="NZN122" s="463"/>
      <c r="NZO122" s="463"/>
      <c r="NZP122" s="463"/>
      <c r="NZQ122" s="268"/>
      <c r="NZR122" s="463"/>
      <c r="NZS122" s="463"/>
      <c r="NZT122" s="463"/>
      <c r="NZU122" s="267"/>
      <c r="NZV122" s="464"/>
      <c r="NZW122" s="464"/>
      <c r="NZX122" s="464"/>
      <c r="NZY122" s="469"/>
      <c r="NZZ122" s="469"/>
      <c r="OAA122" s="469"/>
      <c r="OAB122" s="469"/>
      <c r="OAC122" s="268"/>
      <c r="OAD122" s="463"/>
      <c r="OAE122" s="463"/>
      <c r="OAF122" s="463"/>
      <c r="OAG122" s="268"/>
      <c r="OAH122" s="463"/>
      <c r="OAI122" s="463"/>
      <c r="OAJ122" s="463"/>
      <c r="OAK122" s="267"/>
      <c r="OAL122" s="464"/>
      <c r="OAM122" s="464"/>
      <c r="OAN122" s="464"/>
      <c r="OAO122" s="469"/>
      <c r="OAP122" s="469"/>
      <c r="OAQ122" s="469"/>
      <c r="OAR122" s="469"/>
      <c r="OAS122" s="268"/>
      <c r="OAT122" s="463"/>
      <c r="OAU122" s="463"/>
      <c r="OAV122" s="463"/>
      <c r="OAW122" s="268"/>
      <c r="OAX122" s="463"/>
      <c r="OAY122" s="463"/>
      <c r="OAZ122" s="463"/>
      <c r="OBA122" s="267"/>
      <c r="OBB122" s="464"/>
      <c r="OBC122" s="464"/>
      <c r="OBD122" s="464"/>
      <c r="OBE122" s="469"/>
      <c r="OBF122" s="469"/>
      <c r="OBG122" s="469"/>
      <c r="OBH122" s="469"/>
      <c r="OBI122" s="268"/>
      <c r="OBJ122" s="463"/>
      <c r="OBK122" s="463"/>
      <c r="OBL122" s="463"/>
      <c r="OBM122" s="268"/>
      <c r="OBN122" s="463"/>
      <c r="OBO122" s="463"/>
      <c r="OBP122" s="463"/>
      <c r="OBQ122" s="267"/>
      <c r="OBR122" s="464"/>
      <c r="OBS122" s="464"/>
      <c r="OBT122" s="464"/>
      <c r="OBU122" s="469"/>
      <c r="OBV122" s="469"/>
      <c r="OBW122" s="469"/>
      <c r="OBX122" s="469"/>
      <c r="OBY122" s="268"/>
      <c r="OBZ122" s="463"/>
      <c r="OCA122" s="463"/>
      <c r="OCB122" s="463"/>
      <c r="OCC122" s="268"/>
      <c r="OCD122" s="463"/>
      <c r="OCE122" s="463"/>
      <c r="OCF122" s="463"/>
      <c r="OCG122" s="267"/>
      <c r="OCH122" s="464"/>
      <c r="OCI122" s="464"/>
      <c r="OCJ122" s="464"/>
      <c r="OCK122" s="469"/>
      <c r="OCL122" s="469"/>
      <c r="OCM122" s="469"/>
      <c r="OCN122" s="469"/>
      <c r="OCO122" s="268"/>
      <c r="OCP122" s="463"/>
      <c r="OCQ122" s="463"/>
      <c r="OCR122" s="463"/>
      <c r="OCS122" s="268"/>
      <c r="OCT122" s="463"/>
      <c r="OCU122" s="463"/>
      <c r="OCV122" s="463"/>
      <c r="OCW122" s="267"/>
      <c r="OCX122" s="464"/>
      <c r="OCY122" s="464"/>
      <c r="OCZ122" s="464"/>
      <c r="ODA122" s="469"/>
      <c r="ODB122" s="469"/>
      <c r="ODC122" s="469"/>
      <c r="ODD122" s="469"/>
      <c r="ODE122" s="268"/>
      <c r="ODF122" s="463"/>
      <c r="ODG122" s="463"/>
      <c r="ODH122" s="463"/>
      <c r="ODI122" s="268"/>
      <c r="ODJ122" s="463"/>
      <c r="ODK122" s="463"/>
      <c r="ODL122" s="463"/>
      <c r="ODM122" s="267"/>
      <c r="ODN122" s="464"/>
      <c r="ODO122" s="464"/>
      <c r="ODP122" s="464"/>
      <c r="ODQ122" s="469"/>
      <c r="ODR122" s="469"/>
      <c r="ODS122" s="469"/>
      <c r="ODT122" s="469"/>
      <c r="ODU122" s="268"/>
      <c r="ODV122" s="463"/>
      <c r="ODW122" s="463"/>
      <c r="ODX122" s="463"/>
      <c r="ODY122" s="268"/>
      <c r="ODZ122" s="463"/>
      <c r="OEA122" s="463"/>
      <c r="OEB122" s="463"/>
      <c r="OEC122" s="267"/>
      <c r="OED122" s="464"/>
      <c r="OEE122" s="464"/>
      <c r="OEF122" s="464"/>
      <c r="OEG122" s="469"/>
      <c r="OEH122" s="469"/>
      <c r="OEI122" s="469"/>
      <c r="OEJ122" s="469"/>
      <c r="OEK122" s="268"/>
      <c r="OEL122" s="463"/>
      <c r="OEM122" s="463"/>
      <c r="OEN122" s="463"/>
      <c r="OEO122" s="268"/>
      <c r="OEP122" s="463"/>
      <c r="OEQ122" s="463"/>
      <c r="OER122" s="463"/>
      <c r="OES122" s="267"/>
      <c r="OET122" s="464"/>
      <c r="OEU122" s="464"/>
      <c r="OEV122" s="464"/>
      <c r="OEW122" s="469"/>
      <c r="OEX122" s="469"/>
      <c r="OEY122" s="469"/>
      <c r="OEZ122" s="469"/>
      <c r="OFA122" s="268"/>
      <c r="OFB122" s="463"/>
      <c r="OFC122" s="463"/>
      <c r="OFD122" s="463"/>
      <c r="OFE122" s="268"/>
      <c r="OFF122" s="463"/>
      <c r="OFG122" s="463"/>
      <c r="OFH122" s="463"/>
      <c r="OFI122" s="267"/>
      <c r="OFJ122" s="464"/>
      <c r="OFK122" s="464"/>
      <c r="OFL122" s="464"/>
      <c r="OFM122" s="469"/>
      <c r="OFN122" s="469"/>
      <c r="OFO122" s="469"/>
      <c r="OFP122" s="469"/>
      <c r="OFQ122" s="268"/>
      <c r="OFR122" s="463"/>
      <c r="OFS122" s="463"/>
      <c r="OFT122" s="463"/>
      <c r="OFU122" s="268"/>
      <c r="OFV122" s="463"/>
      <c r="OFW122" s="463"/>
      <c r="OFX122" s="463"/>
      <c r="OFY122" s="267"/>
      <c r="OFZ122" s="464"/>
      <c r="OGA122" s="464"/>
      <c r="OGB122" s="464"/>
      <c r="OGC122" s="469"/>
      <c r="OGD122" s="469"/>
      <c r="OGE122" s="469"/>
      <c r="OGF122" s="469"/>
      <c r="OGG122" s="268"/>
      <c r="OGH122" s="463"/>
      <c r="OGI122" s="463"/>
      <c r="OGJ122" s="463"/>
      <c r="OGK122" s="268"/>
      <c r="OGL122" s="463"/>
      <c r="OGM122" s="463"/>
      <c r="OGN122" s="463"/>
      <c r="OGO122" s="267"/>
      <c r="OGP122" s="464"/>
      <c r="OGQ122" s="464"/>
      <c r="OGR122" s="464"/>
      <c r="OGS122" s="469"/>
      <c r="OGT122" s="469"/>
      <c r="OGU122" s="469"/>
      <c r="OGV122" s="469"/>
      <c r="OGW122" s="268"/>
      <c r="OGX122" s="463"/>
      <c r="OGY122" s="463"/>
      <c r="OGZ122" s="463"/>
      <c r="OHA122" s="268"/>
      <c r="OHB122" s="463"/>
      <c r="OHC122" s="463"/>
      <c r="OHD122" s="463"/>
      <c r="OHE122" s="267"/>
      <c r="OHF122" s="464"/>
      <c r="OHG122" s="464"/>
      <c r="OHH122" s="464"/>
      <c r="OHI122" s="469"/>
      <c r="OHJ122" s="469"/>
      <c r="OHK122" s="469"/>
      <c r="OHL122" s="469"/>
      <c r="OHM122" s="268"/>
      <c r="OHN122" s="463"/>
      <c r="OHO122" s="463"/>
      <c r="OHP122" s="463"/>
      <c r="OHQ122" s="268"/>
      <c r="OHR122" s="463"/>
      <c r="OHS122" s="463"/>
      <c r="OHT122" s="463"/>
      <c r="OHU122" s="267"/>
      <c r="OHV122" s="464"/>
      <c r="OHW122" s="464"/>
      <c r="OHX122" s="464"/>
      <c r="OHY122" s="469"/>
      <c r="OHZ122" s="469"/>
      <c r="OIA122" s="469"/>
      <c r="OIB122" s="469"/>
      <c r="OIC122" s="268"/>
      <c r="OID122" s="463"/>
      <c r="OIE122" s="463"/>
      <c r="OIF122" s="463"/>
      <c r="OIG122" s="268"/>
      <c r="OIH122" s="463"/>
      <c r="OII122" s="463"/>
      <c r="OIJ122" s="463"/>
      <c r="OIK122" s="267"/>
      <c r="OIL122" s="464"/>
      <c r="OIM122" s="464"/>
      <c r="OIN122" s="464"/>
      <c r="OIO122" s="469"/>
      <c r="OIP122" s="469"/>
      <c r="OIQ122" s="469"/>
      <c r="OIR122" s="469"/>
      <c r="OIS122" s="268"/>
      <c r="OIT122" s="463"/>
      <c r="OIU122" s="463"/>
      <c r="OIV122" s="463"/>
      <c r="OIW122" s="268"/>
      <c r="OIX122" s="463"/>
      <c r="OIY122" s="463"/>
      <c r="OIZ122" s="463"/>
      <c r="OJA122" s="267"/>
      <c r="OJB122" s="464"/>
      <c r="OJC122" s="464"/>
      <c r="OJD122" s="464"/>
      <c r="OJE122" s="469"/>
      <c r="OJF122" s="469"/>
      <c r="OJG122" s="469"/>
      <c r="OJH122" s="469"/>
      <c r="OJI122" s="268"/>
      <c r="OJJ122" s="463"/>
      <c r="OJK122" s="463"/>
      <c r="OJL122" s="463"/>
      <c r="OJM122" s="268"/>
      <c r="OJN122" s="463"/>
      <c r="OJO122" s="463"/>
      <c r="OJP122" s="463"/>
      <c r="OJQ122" s="267"/>
      <c r="OJR122" s="464"/>
      <c r="OJS122" s="464"/>
      <c r="OJT122" s="464"/>
      <c r="OJU122" s="469"/>
      <c r="OJV122" s="469"/>
      <c r="OJW122" s="469"/>
      <c r="OJX122" s="469"/>
      <c r="OJY122" s="268"/>
      <c r="OJZ122" s="463"/>
      <c r="OKA122" s="463"/>
      <c r="OKB122" s="463"/>
      <c r="OKC122" s="268"/>
      <c r="OKD122" s="463"/>
      <c r="OKE122" s="463"/>
      <c r="OKF122" s="463"/>
      <c r="OKG122" s="267"/>
      <c r="OKH122" s="464"/>
      <c r="OKI122" s="464"/>
      <c r="OKJ122" s="464"/>
      <c r="OKK122" s="469"/>
      <c r="OKL122" s="469"/>
      <c r="OKM122" s="469"/>
      <c r="OKN122" s="469"/>
      <c r="OKO122" s="268"/>
      <c r="OKP122" s="463"/>
      <c r="OKQ122" s="463"/>
      <c r="OKR122" s="463"/>
      <c r="OKS122" s="268"/>
      <c r="OKT122" s="463"/>
      <c r="OKU122" s="463"/>
      <c r="OKV122" s="463"/>
      <c r="OKW122" s="267"/>
      <c r="OKX122" s="464"/>
      <c r="OKY122" s="464"/>
      <c r="OKZ122" s="464"/>
      <c r="OLA122" s="469"/>
      <c r="OLB122" s="469"/>
      <c r="OLC122" s="469"/>
      <c r="OLD122" s="469"/>
      <c r="OLE122" s="268"/>
      <c r="OLF122" s="463"/>
      <c r="OLG122" s="463"/>
      <c r="OLH122" s="463"/>
      <c r="OLI122" s="268"/>
      <c r="OLJ122" s="463"/>
      <c r="OLK122" s="463"/>
      <c r="OLL122" s="463"/>
      <c r="OLM122" s="267"/>
      <c r="OLN122" s="464"/>
      <c r="OLO122" s="464"/>
      <c r="OLP122" s="464"/>
      <c r="OLQ122" s="469"/>
      <c r="OLR122" s="469"/>
      <c r="OLS122" s="469"/>
      <c r="OLT122" s="469"/>
      <c r="OLU122" s="268"/>
      <c r="OLV122" s="463"/>
      <c r="OLW122" s="463"/>
      <c r="OLX122" s="463"/>
      <c r="OLY122" s="268"/>
      <c r="OLZ122" s="463"/>
      <c r="OMA122" s="463"/>
      <c r="OMB122" s="463"/>
      <c r="OMC122" s="267"/>
      <c r="OMD122" s="464"/>
      <c r="OME122" s="464"/>
      <c r="OMF122" s="464"/>
      <c r="OMG122" s="469"/>
      <c r="OMH122" s="469"/>
      <c r="OMI122" s="469"/>
      <c r="OMJ122" s="469"/>
      <c r="OMK122" s="268"/>
      <c r="OML122" s="463"/>
      <c r="OMM122" s="463"/>
      <c r="OMN122" s="463"/>
      <c r="OMO122" s="268"/>
      <c r="OMP122" s="463"/>
      <c r="OMQ122" s="463"/>
      <c r="OMR122" s="463"/>
      <c r="OMS122" s="267"/>
      <c r="OMT122" s="464"/>
      <c r="OMU122" s="464"/>
      <c r="OMV122" s="464"/>
      <c r="OMW122" s="469"/>
      <c r="OMX122" s="469"/>
      <c r="OMY122" s="469"/>
      <c r="OMZ122" s="469"/>
      <c r="ONA122" s="268"/>
      <c r="ONB122" s="463"/>
      <c r="ONC122" s="463"/>
      <c r="OND122" s="463"/>
      <c r="ONE122" s="268"/>
      <c r="ONF122" s="463"/>
      <c r="ONG122" s="463"/>
      <c r="ONH122" s="463"/>
      <c r="ONI122" s="267"/>
      <c r="ONJ122" s="464"/>
      <c r="ONK122" s="464"/>
      <c r="ONL122" s="464"/>
      <c r="ONM122" s="469"/>
      <c r="ONN122" s="469"/>
      <c r="ONO122" s="469"/>
      <c r="ONP122" s="469"/>
      <c r="ONQ122" s="268"/>
      <c r="ONR122" s="463"/>
      <c r="ONS122" s="463"/>
      <c r="ONT122" s="463"/>
      <c r="ONU122" s="268"/>
      <c r="ONV122" s="463"/>
      <c r="ONW122" s="463"/>
      <c r="ONX122" s="463"/>
      <c r="ONY122" s="267"/>
      <c r="ONZ122" s="464"/>
      <c r="OOA122" s="464"/>
      <c r="OOB122" s="464"/>
      <c r="OOC122" s="469"/>
      <c r="OOD122" s="469"/>
      <c r="OOE122" s="469"/>
      <c r="OOF122" s="469"/>
      <c r="OOG122" s="268"/>
      <c r="OOH122" s="463"/>
      <c r="OOI122" s="463"/>
      <c r="OOJ122" s="463"/>
      <c r="OOK122" s="268"/>
      <c r="OOL122" s="463"/>
      <c r="OOM122" s="463"/>
      <c r="OON122" s="463"/>
      <c r="OOO122" s="267"/>
      <c r="OOP122" s="464"/>
      <c r="OOQ122" s="464"/>
      <c r="OOR122" s="464"/>
      <c r="OOS122" s="469"/>
      <c r="OOT122" s="469"/>
      <c r="OOU122" s="469"/>
      <c r="OOV122" s="469"/>
      <c r="OOW122" s="268"/>
      <c r="OOX122" s="463"/>
      <c r="OOY122" s="463"/>
      <c r="OOZ122" s="463"/>
      <c r="OPA122" s="268"/>
      <c r="OPB122" s="463"/>
      <c r="OPC122" s="463"/>
      <c r="OPD122" s="463"/>
      <c r="OPE122" s="267"/>
      <c r="OPF122" s="464"/>
      <c r="OPG122" s="464"/>
      <c r="OPH122" s="464"/>
      <c r="OPI122" s="469"/>
      <c r="OPJ122" s="469"/>
      <c r="OPK122" s="469"/>
      <c r="OPL122" s="469"/>
      <c r="OPM122" s="268"/>
      <c r="OPN122" s="463"/>
      <c r="OPO122" s="463"/>
      <c r="OPP122" s="463"/>
      <c r="OPQ122" s="268"/>
      <c r="OPR122" s="463"/>
      <c r="OPS122" s="463"/>
      <c r="OPT122" s="463"/>
      <c r="OPU122" s="267"/>
      <c r="OPV122" s="464"/>
      <c r="OPW122" s="464"/>
      <c r="OPX122" s="464"/>
      <c r="OPY122" s="469"/>
      <c r="OPZ122" s="469"/>
      <c r="OQA122" s="469"/>
      <c r="OQB122" s="469"/>
      <c r="OQC122" s="268"/>
      <c r="OQD122" s="463"/>
      <c r="OQE122" s="463"/>
      <c r="OQF122" s="463"/>
      <c r="OQG122" s="268"/>
      <c r="OQH122" s="463"/>
      <c r="OQI122" s="463"/>
      <c r="OQJ122" s="463"/>
      <c r="OQK122" s="267"/>
      <c r="OQL122" s="464"/>
      <c r="OQM122" s="464"/>
      <c r="OQN122" s="464"/>
      <c r="OQO122" s="469"/>
      <c r="OQP122" s="469"/>
      <c r="OQQ122" s="469"/>
      <c r="OQR122" s="469"/>
      <c r="OQS122" s="268"/>
      <c r="OQT122" s="463"/>
      <c r="OQU122" s="463"/>
      <c r="OQV122" s="463"/>
      <c r="OQW122" s="268"/>
      <c r="OQX122" s="463"/>
      <c r="OQY122" s="463"/>
      <c r="OQZ122" s="463"/>
      <c r="ORA122" s="267"/>
      <c r="ORB122" s="464"/>
      <c r="ORC122" s="464"/>
      <c r="ORD122" s="464"/>
      <c r="ORE122" s="469"/>
      <c r="ORF122" s="469"/>
      <c r="ORG122" s="469"/>
      <c r="ORH122" s="469"/>
      <c r="ORI122" s="268"/>
      <c r="ORJ122" s="463"/>
      <c r="ORK122" s="463"/>
      <c r="ORL122" s="463"/>
      <c r="ORM122" s="268"/>
      <c r="ORN122" s="463"/>
      <c r="ORO122" s="463"/>
      <c r="ORP122" s="463"/>
      <c r="ORQ122" s="267"/>
      <c r="ORR122" s="464"/>
      <c r="ORS122" s="464"/>
      <c r="ORT122" s="464"/>
      <c r="ORU122" s="469"/>
      <c r="ORV122" s="469"/>
      <c r="ORW122" s="469"/>
      <c r="ORX122" s="469"/>
      <c r="ORY122" s="268"/>
      <c r="ORZ122" s="463"/>
      <c r="OSA122" s="463"/>
      <c r="OSB122" s="463"/>
      <c r="OSC122" s="268"/>
      <c r="OSD122" s="463"/>
      <c r="OSE122" s="463"/>
      <c r="OSF122" s="463"/>
      <c r="OSG122" s="267"/>
      <c r="OSH122" s="464"/>
      <c r="OSI122" s="464"/>
      <c r="OSJ122" s="464"/>
      <c r="OSK122" s="469"/>
      <c r="OSL122" s="469"/>
      <c r="OSM122" s="469"/>
      <c r="OSN122" s="469"/>
      <c r="OSO122" s="268"/>
      <c r="OSP122" s="463"/>
      <c r="OSQ122" s="463"/>
      <c r="OSR122" s="463"/>
      <c r="OSS122" s="268"/>
      <c r="OST122" s="463"/>
      <c r="OSU122" s="463"/>
      <c r="OSV122" s="463"/>
      <c r="OSW122" s="267"/>
      <c r="OSX122" s="464"/>
      <c r="OSY122" s="464"/>
      <c r="OSZ122" s="464"/>
      <c r="OTA122" s="469"/>
      <c r="OTB122" s="469"/>
      <c r="OTC122" s="469"/>
      <c r="OTD122" s="469"/>
      <c r="OTE122" s="268"/>
      <c r="OTF122" s="463"/>
      <c r="OTG122" s="463"/>
      <c r="OTH122" s="463"/>
      <c r="OTI122" s="268"/>
      <c r="OTJ122" s="463"/>
      <c r="OTK122" s="463"/>
      <c r="OTL122" s="463"/>
      <c r="OTM122" s="267"/>
      <c r="OTN122" s="464"/>
      <c r="OTO122" s="464"/>
      <c r="OTP122" s="464"/>
      <c r="OTQ122" s="469"/>
      <c r="OTR122" s="469"/>
      <c r="OTS122" s="469"/>
      <c r="OTT122" s="469"/>
      <c r="OTU122" s="268"/>
      <c r="OTV122" s="463"/>
      <c r="OTW122" s="463"/>
      <c r="OTX122" s="463"/>
      <c r="OTY122" s="268"/>
      <c r="OTZ122" s="463"/>
      <c r="OUA122" s="463"/>
      <c r="OUB122" s="463"/>
      <c r="OUC122" s="267"/>
      <c r="OUD122" s="464"/>
      <c r="OUE122" s="464"/>
      <c r="OUF122" s="464"/>
      <c r="OUG122" s="469"/>
      <c r="OUH122" s="469"/>
      <c r="OUI122" s="469"/>
      <c r="OUJ122" s="469"/>
      <c r="OUK122" s="268"/>
      <c r="OUL122" s="463"/>
      <c r="OUM122" s="463"/>
      <c r="OUN122" s="463"/>
      <c r="OUO122" s="268"/>
      <c r="OUP122" s="463"/>
      <c r="OUQ122" s="463"/>
      <c r="OUR122" s="463"/>
      <c r="OUS122" s="267"/>
      <c r="OUT122" s="464"/>
      <c r="OUU122" s="464"/>
      <c r="OUV122" s="464"/>
      <c r="OUW122" s="469"/>
      <c r="OUX122" s="469"/>
      <c r="OUY122" s="469"/>
      <c r="OUZ122" s="469"/>
      <c r="OVA122" s="268"/>
      <c r="OVB122" s="463"/>
      <c r="OVC122" s="463"/>
      <c r="OVD122" s="463"/>
      <c r="OVE122" s="268"/>
      <c r="OVF122" s="463"/>
      <c r="OVG122" s="463"/>
      <c r="OVH122" s="463"/>
      <c r="OVI122" s="267"/>
      <c r="OVJ122" s="464"/>
      <c r="OVK122" s="464"/>
      <c r="OVL122" s="464"/>
      <c r="OVM122" s="469"/>
      <c r="OVN122" s="469"/>
      <c r="OVO122" s="469"/>
      <c r="OVP122" s="469"/>
      <c r="OVQ122" s="268"/>
      <c r="OVR122" s="463"/>
      <c r="OVS122" s="463"/>
      <c r="OVT122" s="463"/>
      <c r="OVU122" s="268"/>
      <c r="OVV122" s="463"/>
      <c r="OVW122" s="463"/>
      <c r="OVX122" s="463"/>
      <c r="OVY122" s="267"/>
      <c r="OVZ122" s="464"/>
      <c r="OWA122" s="464"/>
      <c r="OWB122" s="464"/>
      <c r="OWC122" s="469"/>
      <c r="OWD122" s="469"/>
      <c r="OWE122" s="469"/>
      <c r="OWF122" s="469"/>
      <c r="OWG122" s="268"/>
      <c r="OWH122" s="463"/>
      <c r="OWI122" s="463"/>
      <c r="OWJ122" s="463"/>
      <c r="OWK122" s="268"/>
      <c r="OWL122" s="463"/>
      <c r="OWM122" s="463"/>
      <c r="OWN122" s="463"/>
      <c r="OWO122" s="267"/>
      <c r="OWP122" s="464"/>
      <c r="OWQ122" s="464"/>
      <c r="OWR122" s="464"/>
      <c r="OWS122" s="469"/>
      <c r="OWT122" s="469"/>
      <c r="OWU122" s="469"/>
      <c r="OWV122" s="469"/>
      <c r="OWW122" s="268"/>
      <c r="OWX122" s="463"/>
      <c r="OWY122" s="463"/>
      <c r="OWZ122" s="463"/>
      <c r="OXA122" s="268"/>
      <c r="OXB122" s="463"/>
      <c r="OXC122" s="463"/>
      <c r="OXD122" s="463"/>
      <c r="OXE122" s="267"/>
      <c r="OXF122" s="464"/>
      <c r="OXG122" s="464"/>
      <c r="OXH122" s="464"/>
      <c r="OXI122" s="469"/>
      <c r="OXJ122" s="469"/>
      <c r="OXK122" s="469"/>
      <c r="OXL122" s="469"/>
      <c r="OXM122" s="268"/>
      <c r="OXN122" s="463"/>
      <c r="OXO122" s="463"/>
      <c r="OXP122" s="463"/>
      <c r="OXQ122" s="268"/>
      <c r="OXR122" s="463"/>
      <c r="OXS122" s="463"/>
      <c r="OXT122" s="463"/>
      <c r="OXU122" s="267"/>
      <c r="OXV122" s="464"/>
      <c r="OXW122" s="464"/>
      <c r="OXX122" s="464"/>
      <c r="OXY122" s="469"/>
      <c r="OXZ122" s="469"/>
      <c r="OYA122" s="469"/>
      <c r="OYB122" s="469"/>
      <c r="OYC122" s="268"/>
      <c r="OYD122" s="463"/>
      <c r="OYE122" s="463"/>
      <c r="OYF122" s="463"/>
      <c r="OYG122" s="268"/>
      <c r="OYH122" s="463"/>
      <c r="OYI122" s="463"/>
      <c r="OYJ122" s="463"/>
      <c r="OYK122" s="267"/>
      <c r="OYL122" s="464"/>
      <c r="OYM122" s="464"/>
      <c r="OYN122" s="464"/>
      <c r="OYO122" s="469"/>
      <c r="OYP122" s="469"/>
      <c r="OYQ122" s="469"/>
      <c r="OYR122" s="469"/>
      <c r="OYS122" s="268"/>
      <c r="OYT122" s="463"/>
      <c r="OYU122" s="463"/>
      <c r="OYV122" s="463"/>
      <c r="OYW122" s="268"/>
      <c r="OYX122" s="463"/>
      <c r="OYY122" s="463"/>
      <c r="OYZ122" s="463"/>
      <c r="OZA122" s="267"/>
      <c r="OZB122" s="464"/>
      <c r="OZC122" s="464"/>
      <c r="OZD122" s="464"/>
      <c r="OZE122" s="469"/>
      <c r="OZF122" s="469"/>
      <c r="OZG122" s="469"/>
      <c r="OZH122" s="469"/>
      <c r="OZI122" s="268"/>
      <c r="OZJ122" s="463"/>
      <c r="OZK122" s="463"/>
      <c r="OZL122" s="463"/>
      <c r="OZM122" s="268"/>
      <c r="OZN122" s="463"/>
      <c r="OZO122" s="463"/>
      <c r="OZP122" s="463"/>
      <c r="OZQ122" s="267"/>
      <c r="OZR122" s="464"/>
      <c r="OZS122" s="464"/>
      <c r="OZT122" s="464"/>
      <c r="OZU122" s="469"/>
      <c r="OZV122" s="469"/>
      <c r="OZW122" s="469"/>
      <c r="OZX122" s="469"/>
      <c r="OZY122" s="268"/>
      <c r="OZZ122" s="463"/>
      <c r="PAA122" s="463"/>
      <c r="PAB122" s="463"/>
      <c r="PAC122" s="268"/>
      <c r="PAD122" s="463"/>
      <c r="PAE122" s="463"/>
      <c r="PAF122" s="463"/>
      <c r="PAG122" s="267"/>
      <c r="PAH122" s="464"/>
      <c r="PAI122" s="464"/>
      <c r="PAJ122" s="464"/>
      <c r="PAK122" s="469"/>
      <c r="PAL122" s="469"/>
      <c r="PAM122" s="469"/>
      <c r="PAN122" s="469"/>
      <c r="PAO122" s="268"/>
      <c r="PAP122" s="463"/>
      <c r="PAQ122" s="463"/>
      <c r="PAR122" s="463"/>
      <c r="PAS122" s="268"/>
      <c r="PAT122" s="463"/>
      <c r="PAU122" s="463"/>
      <c r="PAV122" s="463"/>
      <c r="PAW122" s="267"/>
      <c r="PAX122" s="464"/>
      <c r="PAY122" s="464"/>
      <c r="PAZ122" s="464"/>
      <c r="PBA122" s="469"/>
      <c r="PBB122" s="469"/>
      <c r="PBC122" s="469"/>
      <c r="PBD122" s="469"/>
      <c r="PBE122" s="268"/>
      <c r="PBF122" s="463"/>
      <c r="PBG122" s="463"/>
      <c r="PBH122" s="463"/>
      <c r="PBI122" s="268"/>
      <c r="PBJ122" s="463"/>
      <c r="PBK122" s="463"/>
      <c r="PBL122" s="463"/>
      <c r="PBM122" s="267"/>
      <c r="PBN122" s="464"/>
      <c r="PBO122" s="464"/>
      <c r="PBP122" s="464"/>
      <c r="PBQ122" s="469"/>
      <c r="PBR122" s="469"/>
      <c r="PBS122" s="469"/>
      <c r="PBT122" s="469"/>
      <c r="PBU122" s="268"/>
      <c r="PBV122" s="463"/>
      <c r="PBW122" s="463"/>
      <c r="PBX122" s="463"/>
      <c r="PBY122" s="268"/>
      <c r="PBZ122" s="463"/>
      <c r="PCA122" s="463"/>
      <c r="PCB122" s="463"/>
      <c r="PCC122" s="267"/>
      <c r="PCD122" s="464"/>
      <c r="PCE122" s="464"/>
      <c r="PCF122" s="464"/>
      <c r="PCG122" s="469"/>
      <c r="PCH122" s="469"/>
      <c r="PCI122" s="469"/>
      <c r="PCJ122" s="469"/>
      <c r="PCK122" s="268"/>
      <c r="PCL122" s="463"/>
      <c r="PCM122" s="463"/>
      <c r="PCN122" s="463"/>
      <c r="PCO122" s="268"/>
      <c r="PCP122" s="463"/>
      <c r="PCQ122" s="463"/>
      <c r="PCR122" s="463"/>
      <c r="PCS122" s="267"/>
      <c r="PCT122" s="464"/>
      <c r="PCU122" s="464"/>
      <c r="PCV122" s="464"/>
      <c r="PCW122" s="469"/>
      <c r="PCX122" s="469"/>
      <c r="PCY122" s="469"/>
      <c r="PCZ122" s="469"/>
      <c r="PDA122" s="268"/>
      <c r="PDB122" s="463"/>
      <c r="PDC122" s="463"/>
      <c r="PDD122" s="463"/>
      <c r="PDE122" s="268"/>
      <c r="PDF122" s="463"/>
      <c r="PDG122" s="463"/>
      <c r="PDH122" s="463"/>
      <c r="PDI122" s="267"/>
      <c r="PDJ122" s="464"/>
      <c r="PDK122" s="464"/>
      <c r="PDL122" s="464"/>
      <c r="PDM122" s="469"/>
      <c r="PDN122" s="469"/>
      <c r="PDO122" s="469"/>
      <c r="PDP122" s="469"/>
      <c r="PDQ122" s="268"/>
      <c r="PDR122" s="463"/>
      <c r="PDS122" s="463"/>
      <c r="PDT122" s="463"/>
      <c r="PDU122" s="268"/>
      <c r="PDV122" s="463"/>
      <c r="PDW122" s="463"/>
      <c r="PDX122" s="463"/>
      <c r="PDY122" s="267"/>
      <c r="PDZ122" s="464"/>
      <c r="PEA122" s="464"/>
      <c r="PEB122" s="464"/>
      <c r="PEC122" s="469"/>
      <c r="PED122" s="469"/>
      <c r="PEE122" s="469"/>
      <c r="PEF122" s="469"/>
      <c r="PEG122" s="268"/>
      <c r="PEH122" s="463"/>
      <c r="PEI122" s="463"/>
      <c r="PEJ122" s="463"/>
      <c r="PEK122" s="268"/>
      <c r="PEL122" s="463"/>
      <c r="PEM122" s="463"/>
      <c r="PEN122" s="463"/>
      <c r="PEO122" s="267"/>
      <c r="PEP122" s="464"/>
      <c r="PEQ122" s="464"/>
      <c r="PER122" s="464"/>
      <c r="PES122" s="469"/>
      <c r="PET122" s="469"/>
      <c r="PEU122" s="469"/>
      <c r="PEV122" s="469"/>
      <c r="PEW122" s="268"/>
      <c r="PEX122" s="463"/>
      <c r="PEY122" s="463"/>
      <c r="PEZ122" s="463"/>
      <c r="PFA122" s="268"/>
      <c r="PFB122" s="463"/>
      <c r="PFC122" s="463"/>
      <c r="PFD122" s="463"/>
      <c r="PFE122" s="267"/>
      <c r="PFF122" s="464"/>
      <c r="PFG122" s="464"/>
      <c r="PFH122" s="464"/>
      <c r="PFI122" s="469"/>
      <c r="PFJ122" s="469"/>
      <c r="PFK122" s="469"/>
      <c r="PFL122" s="469"/>
      <c r="PFM122" s="268"/>
      <c r="PFN122" s="463"/>
      <c r="PFO122" s="463"/>
      <c r="PFP122" s="463"/>
      <c r="PFQ122" s="268"/>
      <c r="PFR122" s="463"/>
      <c r="PFS122" s="463"/>
      <c r="PFT122" s="463"/>
      <c r="PFU122" s="267"/>
      <c r="PFV122" s="464"/>
      <c r="PFW122" s="464"/>
      <c r="PFX122" s="464"/>
      <c r="PFY122" s="469"/>
      <c r="PFZ122" s="469"/>
      <c r="PGA122" s="469"/>
      <c r="PGB122" s="469"/>
      <c r="PGC122" s="268"/>
      <c r="PGD122" s="463"/>
      <c r="PGE122" s="463"/>
      <c r="PGF122" s="463"/>
      <c r="PGG122" s="268"/>
      <c r="PGH122" s="463"/>
      <c r="PGI122" s="463"/>
      <c r="PGJ122" s="463"/>
      <c r="PGK122" s="267"/>
      <c r="PGL122" s="464"/>
      <c r="PGM122" s="464"/>
      <c r="PGN122" s="464"/>
      <c r="PGO122" s="469"/>
      <c r="PGP122" s="469"/>
      <c r="PGQ122" s="469"/>
      <c r="PGR122" s="469"/>
      <c r="PGS122" s="268"/>
      <c r="PGT122" s="463"/>
      <c r="PGU122" s="463"/>
      <c r="PGV122" s="463"/>
      <c r="PGW122" s="268"/>
      <c r="PGX122" s="463"/>
      <c r="PGY122" s="463"/>
      <c r="PGZ122" s="463"/>
      <c r="PHA122" s="267"/>
      <c r="PHB122" s="464"/>
      <c r="PHC122" s="464"/>
      <c r="PHD122" s="464"/>
      <c r="PHE122" s="469"/>
      <c r="PHF122" s="469"/>
      <c r="PHG122" s="469"/>
      <c r="PHH122" s="469"/>
      <c r="PHI122" s="268"/>
      <c r="PHJ122" s="463"/>
      <c r="PHK122" s="463"/>
      <c r="PHL122" s="463"/>
      <c r="PHM122" s="268"/>
      <c r="PHN122" s="463"/>
      <c r="PHO122" s="463"/>
      <c r="PHP122" s="463"/>
      <c r="PHQ122" s="267"/>
      <c r="PHR122" s="464"/>
      <c r="PHS122" s="464"/>
      <c r="PHT122" s="464"/>
      <c r="PHU122" s="469"/>
      <c r="PHV122" s="469"/>
      <c r="PHW122" s="469"/>
      <c r="PHX122" s="469"/>
      <c r="PHY122" s="268"/>
      <c r="PHZ122" s="463"/>
      <c r="PIA122" s="463"/>
      <c r="PIB122" s="463"/>
      <c r="PIC122" s="268"/>
      <c r="PID122" s="463"/>
      <c r="PIE122" s="463"/>
      <c r="PIF122" s="463"/>
      <c r="PIG122" s="267"/>
      <c r="PIH122" s="464"/>
      <c r="PII122" s="464"/>
      <c r="PIJ122" s="464"/>
      <c r="PIK122" s="469"/>
      <c r="PIL122" s="469"/>
      <c r="PIM122" s="469"/>
      <c r="PIN122" s="469"/>
      <c r="PIO122" s="268"/>
      <c r="PIP122" s="463"/>
      <c r="PIQ122" s="463"/>
      <c r="PIR122" s="463"/>
      <c r="PIS122" s="268"/>
      <c r="PIT122" s="463"/>
      <c r="PIU122" s="463"/>
      <c r="PIV122" s="463"/>
      <c r="PIW122" s="267"/>
      <c r="PIX122" s="464"/>
      <c r="PIY122" s="464"/>
      <c r="PIZ122" s="464"/>
      <c r="PJA122" s="469"/>
      <c r="PJB122" s="469"/>
      <c r="PJC122" s="469"/>
      <c r="PJD122" s="469"/>
      <c r="PJE122" s="268"/>
      <c r="PJF122" s="463"/>
      <c r="PJG122" s="463"/>
      <c r="PJH122" s="463"/>
      <c r="PJI122" s="268"/>
      <c r="PJJ122" s="463"/>
      <c r="PJK122" s="463"/>
      <c r="PJL122" s="463"/>
      <c r="PJM122" s="267"/>
      <c r="PJN122" s="464"/>
      <c r="PJO122" s="464"/>
      <c r="PJP122" s="464"/>
      <c r="PJQ122" s="469"/>
      <c r="PJR122" s="469"/>
      <c r="PJS122" s="469"/>
      <c r="PJT122" s="469"/>
      <c r="PJU122" s="268"/>
      <c r="PJV122" s="463"/>
      <c r="PJW122" s="463"/>
      <c r="PJX122" s="463"/>
      <c r="PJY122" s="268"/>
      <c r="PJZ122" s="463"/>
      <c r="PKA122" s="463"/>
      <c r="PKB122" s="463"/>
      <c r="PKC122" s="267"/>
      <c r="PKD122" s="464"/>
      <c r="PKE122" s="464"/>
      <c r="PKF122" s="464"/>
      <c r="PKG122" s="469"/>
      <c r="PKH122" s="469"/>
      <c r="PKI122" s="469"/>
      <c r="PKJ122" s="469"/>
      <c r="PKK122" s="268"/>
      <c r="PKL122" s="463"/>
      <c r="PKM122" s="463"/>
      <c r="PKN122" s="463"/>
      <c r="PKO122" s="268"/>
      <c r="PKP122" s="463"/>
      <c r="PKQ122" s="463"/>
      <c r="PKR122" s="463"/>
      <c r="PKS122" s="267"/>
      <c r="PKT122" s="464"/>
      <c r="PKU122" s="464"/>
      <c r="PKV122" s="464"/>
      <c r="PKW122" s="469"/>
      <c r="PKX122" s="469"/>
      <c r="PKY122" s="469"/>
      <c r="PKZ122" s="469"/>
      <c r="PLA122" s="268"/>
      <c r="PLB122" s="463"/>
      <c r="PLC122" s="463"/>
      <c r="PLD122" s="463"/>
      <c r="PLE122" s="268"/>
      <c r="PLF122" s="463"/>
      <c r="PLG122" s="463"/>
      <c r="PLH122" s="463"/>
      <c r="PLI122" s="267"/>
      <c r="PLJ122" s="464"/>
      <c r="PLK122" s="464"/>
      <c r="PLL122" s="464"/>
      <c r="PLM122" s="469"/>
      <c r="PLN122" s="469"/>
      <c r="PLO122" s="469"/>
      <c r="PLP122" s="469"/>
      <c r="PLQ122" s="268"/>
      <c r="PLR122" s="463"/>
      <c r="PLS122" s="463"/>
      <c r="PLT122" s="463"/>
      <c r="PLU122" s="268"/>
      <c r="PLV122" s="463"/>
      <c r="PLW122" s="463"/>
      <c r="PLX122" s="463"/>
      <c r="PLY122" s="267"/>
      <c r="PLZ122" s="464"/>
      <c r="PMA122" s="464"/>
      <c r="PMB122" s="464"/>
      <c r="PMC122" s="469"/>
      <c r="PMD122" s="469"/>
      <c r="PME122" s="469"/>
      <c r="PMF122" s="469"/>
      <c r="PMG122" s="268"/>
      <c r="PMH122" s="463"/>
      <c r="PMI122" s="463"/>
      <c r="PMJ122" s="463"/>
      <c r="PMK122" s="268"/>
      <c r="PML122" s="463"/>
      <c r="PMM122" s="463"/>
      <c r="PMN122" s="463"/>
      <c r="PMO122" s="267"/>
      <c r="PMP122" s="464"/>
      <c r="PMQ122" s="464"/>
      <c r="PMR122" s="464"/>
      <c r="PMS122" s="469"/>
      <c r="PMT122" s="469"/>
      <c r="PMU122" s="469"/>
      <c r="PMV122" s="469"/>
      <c r="PMW122" s="268"/>
      <c r="PMX122" s="463"/>
      <c r="PMY122" s="463"/>
      <c r="PMZ122" s="463"/>
      <c r="PNA122" s="268"/>
      <c r="PNB122" s="463"/>
      <c r="PNC122" s="463"/>
      <c r="PND122" s="463"/>
      <c r="PNE122" s="267"/>
      <c r="PNF122" s="464"/>
      <c r="PNG122" s="464"/>
      <c r="PNH122" s="464"/>
      <c r="PNI122" s="469"/>
      <c r="PNJ122" s="469"/>
      <c r="PNK122" s="469"/>
      <c r="PNL122" s="469"/>
      <c r="PNM122" s="268"/>
      <c r="PNN122" s="463"/>
      <c r="PNO122" s="463"/>
      <c r="PNP122" s="463"/>
      <c r="PNQ122" s="268"/>
      <c r="PNR122" s="463"/>
      <c r="PNS122" s="463"/>
      <c r="PNT122" s="463"/>
      <c r="PNU122" s="267"/>
      <c r="PNV122" s="464"/>
      <c r="PNW122" s="464"/>
      <c r="PNX122" s="464"/>
      <c r="PNY122" s="469"/>
      <c r="PNZ122" s="469"/>
      <c r="POA122" s="469"/>
      <c r="POB122" s="469"/>
      <c r="POC122" s="268"/>
      <c r="POD122" s="463"/>
      <c r="POE122" s="463"/>
      <c r="POF122" s="463"/>
      <c r="POG122" s="268"/>
      <c r="POH122" s="463"/>
      <c r="POI122" s="463"/>
      <c r="POJ122" s="463"/>
      <c r="POK122" s="267"/>
      <c r="POL122" s="464"/>
      <c r="POM122" s="464"/>
      <c r="PON122" s="464"/>
      <c r="POO122" s="469"/>
      <c r="POP122" s="469"/>
      <c r="POQ122" s="469"/>
      <c r="POR122" s="469"/>
      <c r="POS122" s="268"/>
      <c r="POT122" s="463"/>
      <c r="POU122" s="463"/>
      <c r="POV122" s="463"/>
      <c r="POW122" s="268"/>
      <c r="POX122" s="463"/>
      <c r="POY122" s="463"/>
      <c r="POZ122" s="463"/>
      <c r="PPA122" s="267"/>
      <c r="PPB122" s="464"/>
      <c r="PPC122" s="464"/>
      <c r="PPD122" s="464"/>
      <c r="PPE122" s="469"/>
      <c r="PPF122" s="469"/>
      <c r="PPG122" s="469"/>
      <c r="PPH122" s="469"/>
      <c r="PPI122" s="268"/>
      <c r="PPJ122" s="463"/>
      <c r="PPK122" s="463"/>
      <c r="PPL122" s="463"/>
      <c r="PPM122" s="268"/>
      <c r="PPN122" s="463"/>
      <c r="PPO122" s="463"/>
      <c r="PPP122" s="463"/>
      <c r="PPQ122" s="267"/>
      <c r="PPR122" s="464"/>
      <c r="PPS122" s="464"/>
      <c r="PPT122" s="464"/>
      <c r="PPU122" s="469"/>
      <c r="PPV122" s="469"/>
      <c r="PPW122" s="469"/>
      <c r="PPX122" s="469"/>
      <c r="PPY122" s="268"/>
      <c r="PPZ122" s="463"/>
      <c r="PQA122" s="463"/>
      <c r="PQB122" s="463"/>
      <c r="PQC122" s="268"/>
      <c r="PQD122" s="463"/>
      <c r="PQE122" s="463"/>
      <c r="PQF122" s="463"/>
      <c r="PQG122" s="267"/>
      <c r="PQH122" s="464"/>
      <c r="PQI122" s="464"/>
      <c r="PQJ122" s="464"/>
      <c r="PQK122" s="469"/>
      <c r="PQL122" s="469"/>
      <c r="PQM122" s="469"/>
      <c r="PQN122" s="469"/>
      <c r="PQO122" s="268"/>
      <c r="PQP122" s="463"/>
      <c r="PQQ122" s="463"/>
      <c r="PQR122" s="463"/>
      <c r="PQS122" s="268"/>
      <c r="PQT122" s="463"/>
      <c r="PQU122" s="463"/>
      <c r="PQV122" s="463"/>
      <c r="PQW122" s="267"/>
      <c r="PQX122" s="464"/>
      <c r="PQY122" s="464"/>
      <c r="PQZ122" s="464"/>
      <c r="PRA122" s="469"/>
      <c r="PRB122" s="469"/>
      <c r="PRC122" s="469"/>
      <c r="PRD122" s="469"/>
      <c r="PRE122" s="268"/>
      <c r="PRF122" s="463"/>
      <c r="PRG122" s="463"/>
      <c r="PRH122" s="463"/>
      <c r="PRI122" s="268"/>
      <c r="PRJ122" s="463"/>
      <c r="PRK122" s="463"/>
      <c r="PRL122" s="463"/>
      <c r="PRM122" s="267"/>
      <c r="PRN122" s="464"/>
      <c r="PRO122" s="464"/>
      <c r="PRP122" s="464"/>
      <c r="PRQ122" s="469"/>
      <c r="PRR122" s="469"/>
      <c r="PRS122" s="469"/>
      <c r="PRT122" s="469"/>
      <c r="PRU122" s="268"/>
      <c r="PRV122" s="463"/>
      <c r="PRW122" s="463"/>
      <c r="PRX122" s="463"/>
      <c r="PRY122" s="268"/>
      <c r="PRZ122" s="463"/>
      <c r="PSA122" s="463"/>
      <c r="PSB122" s="463"/>
      <c r="PSC122" s="267"/>
      <c r="PSD122" s="464"/>
      <c r="PSE122" s="464"/>
      <c r="PSF122" s="464"/>
      <c r="PSG122" s="469"/>
      <c r="PSH122" s="469"/>
      <c r="PSI122" s="469"/>
      <c r="PSJ122" s="469"/>
      <c r="PSK122" s="268"/>
      <c r="PSL122" s="463"/>
      <c r="PSM122" s="463"/>
      <c r="PSN122" s="463"/>
      <c r="PSO122" s="268"/>
      <c r="PSP122" s="463"/>
      <c r="PSQ122" s="463"/>
      <c r="PSR122" s="463"/>
      <c r="PSS122" s="267"/>
      <c r="PST122" s="464"/>
      <c r="PSU122" s="464"/>
      <c r="PSV122" s="464"/>
      <c r="PSW122" s="469"/>
      <c r="PSX122" s="469"/>
      <c r="PSY122" s="469"/>
      <c r="PSZ122" s="469"/>
      <c r="PTA122" s="268"/>
      <c r="PTB122" s="463"/>
      <c r="PTC122" s="463"/>
      <c r="PTD122" s="463"/>
      <c r="PTE122" s="268"/>
      <c r="PTF122" s="463"/>
      <c r="PTG122" s="463"/>
      <c r="PTH122" s="463"/>
      <c r="PTI122" s="267"/>
      <c r="PTJ122" s="464"/>
      <c r="PTK122" s="464"/>
      <c r="PTL122" s="464"/>
      <c r="PTM122" s="469"/>
      <c r="PTN122" s="469"/>
      <c r="PTO122" s="469"/>
      <c r="PTP122" s="469"/>
      <c r="PTQ122" s="268"/>
      <c r="PTR122" s="463"/>
      <c r="PTS122" s="463"/>
      <c r="PTT122" s="463"/>
      <c r="PTU122" s="268"/>
      <c r="PTV122" s="463"/>
      <c r="PTW122" s="463"/>
      <c r="PTX122" s="463"/>
      <c r="PTY122" s="267"/>
      <c r="PTZ122" s="464"/>
      <c r="PUA122" s="464"/>
      <c r="PUB122" s="464"/>
      <c r="PUC122" s="469"/>
      <c r="PUD122" s="469"/>
      <c r="PUE122" s="469"/>
      <c r="PUF122" s="469"/>
      <c r="PUG122" s="268"/>
      <c r="PUH122" s="463"/>
      <c r="PUI122" s="463"/>
      <c r="PUJ122" s="463"/>
      <c r="PUK122" s="268"/>
      <c r="PUL122" s="463"/>
      <c r="PUM122" s="463"/>
      <c r="PUN122" s="463"/>
      <c r="PUO122" s="267"/>
      <c r="PUP122" s="464"/>
      <c r="PUQ122" s="464"/>
      <c r="PUR122" s="464"/>
      <c r="PUS122" s="469"/>
      <c r="PUT122" s="469"/>
      <c r="PUU122" s="469"/>
      <c r="PUV122" s="469"/>
      <c r="PUW122" s="268"/>
      <c r="PUX122" s="463"/>
      <c r="PUY122" s="463"/>
      <c r="PUZ122" s="463"/>
      <c r="PVA122" s="268"/>
      <c r="PVB122" s="463"/>
      <c r="PVC122" s="463"/>
      <c r="PVD122" s="463"/>
      <c r="PVE122" s="267"/>
      <c r="PVF122" s="464"/>
      <c r="PVG122" s="464"/>
      <c r="PVH122" s="464"/>
      <c r="PVI122" s="469"/>
      <c r="PVJ122" s="469"/>
      <c r="PVK122" s="469"/>
      <c r="PVL122" s="469"/>
      <c r="PVM122" s="268"/>
      <c r="PVN122" s="463"/>
      <c r="PVO122" s="463"/>
      <c r="PVP122" s="463"/>
      <c r="PVQ122" s="268"/>
      <c r="PVR122" s="463"/>
      <c r="PVS122" s="463"/>
      <c r="PVT122" s="463"/>
      <c r="PVU122" s="267"/>
      <c r="PVV122" s="464"/>
      <c r="PVW122" s="464"/>
      <c r="PVX122" s="464"/>
      <c r="PVY122" s="469"/>
      <c r="PVZ122" s="469"/>
      <c r="PWA122" s="469"/>
      <c r="PWB122" s="469"/>
      <c r="PWC122" s="268"/>
      <c r="PWD122" s="463"/>
      <c r="PWE122" s="463"/>
      <c r="PWF122" s="463"/>
      <c r="PWG122" s="268"/>
      <c r="PWH122" s="463"/>
      <c r="PWI122" s="463"/>
      <c r="PWJ122" s="463"/>
      <c r="PWK122" s="267"/>
      <c r="PWL122" s="464"/>
      <c r="PWM122" s="464"/>
      <c r="PWN122" s="464"/>
      <c r="PWO122" s="469"/>
      <c r="PWP122" s="469"/>
      <c r="PWQ122" s="469"/>
      <c r="PWR122" s="469"/>
      <c r="PWS122" s="268"/>
      <c r="PWT122" s="463"/>
      <c r="PWU122" s="463"/>
      <c r="PWV122" s="463"/>
      <c r="PWW122" s="268"/>
      <c r="PWX122" s="463"/>
      <c r="PWY122" s="463"/>
      <c r="PWZ122" s="463"/>
      <c r="PXA122" s="267"/>
      <c r="PXB122" s="464"/>
      <c r="PXC122" s="464"/>
      <c r="PXD122" s="464"/>
      <c r="PXE122" s="469"/>
      <c r="PXF122" s="469"/>
      <c r="PXG122" s="469"/>
      <c r="PXH122" s="469"/>
      <c r="PXI122" s="268"/>
      <c r="PXJ122" s="463"/>
      <c r="PXK122" s="463"/>
      <c r="PXL122" s="463"/>
      <c r="PXM122" s="268"/>
      <c r="PXN122" s="463"/>
      <c r="PXO122" s="463"/>
      <c r="PXP122" s="463"/>
      <c r="PXQ122" s="267"/>
      <c r="PXR122" s="464"/>
      <c r="PXS122" s="464"/>
      <c r="PXT122" s="464"/>
      <c r="PXU122" s="469"/>
      <c r="PXV122" s="469"/>
      <c r="PXW122" s="469"/>
      <c r="PXX122" s="469"/>
      <c r="PXY122" s="268"/>
      <c r="PXZ122" s="463"/>
      <c r="PYA122" s="463"/>
      <c r="PYB122" s="463"/>
      <c r="PYC122" s="268"/>
      <c r="PYD122" s="463"/>
      <c r="PYE122" s="463"/>
      <c r="PYF122" s="463"/>
      <c r="PYG122" s="267"/>
      <c r="PYH122" s="464"/>
      <c r="PYI122" s="464"/>
      <c r="PYJ122" s="464"/>
      <c r="PYK122" s="469"/>
      <c r="PYL122" s="469"/>
      <c r="PYM122" s="469"/>
      <c r="PYN122" s="469"/>
      <c r="PYO122" s="268"/>
      <c r="PYP122" s="463"/>
      <c r="PYQ122" s="463"/>
      <c r="PYR122" s="463"/>
      <c r="PYS122" s="268"/>
      <c r="PYT122" s="463"/>
      <c r="PYU122" s="463"/>
      <c r="PYV122" s="463"/>
      <c r="PYW122" s="267"/>
      <c r="PYX122" s="464"/>
      <c r="PYY122" s="464"/>
      <c r="PYZ122" s="464"/>
      <c r="PZA122" s="469"/>
      <c r="PZB122" s="469"/>
      <c r="PZC122" s="469"/>
      <c r="PZD122" s="469"/>
      <c r="PZE122" s="268"/>
      <c r="PZF122" s="463"/>
      <c r="PZG122" s="463"/>
      <c r="PZH122" s="463"/>
      <c r="PZI122" s="268"/>
      <c r="PZJ122" s="463"/>
      <c r="PZK122" s="463"/>
      <c r="PZL122" s="463"/>
      <c r="PZM122" s="267"/>
      <c r="PZN122" s="464"/>
      <c r="PZO122" s="464"/>
      <c r="PZP122" s="464"/>
      <c r="PZQ122" s="469"/>
      <c r="PZR122" s="469"/>
      <c r="PZS122" s="469"/>
      <c r="PZT122" s="469"/>
      <c r="PZU122" s="268"/>
      <c r="PZV122" s="463"/>
      <c r="PZW122" s="463"/>
      <c r="PZX122" s="463"/>
      <c r="PZY122" s="268"/>
      <c r="PZZ122" s="463"/>
      <c r="QAA122" s="463"/>
      <c r="QAB122" s="463"/>
      <c r="QAC122" s="267"/>
      <c r="QAD122" s="464"/>
      <c r="QAE122" s="464"/>
      <c r="QAF122" s="464"/>
      <c r="QAG122" s="469"/>
      <c r="QAH122" s="469"/>
      <c r="QAI122" s="469"/>
      <c r="QAJ122" s="469"/>
      <c r="QAK122" s="268"/>
      <c r="QAL122" s="463"/>
      <c r="QAM122" s="463"/>
      <c r="QAN122" s="463"/>
      <c r="QAO122" s="268"/>
      <c r="QAP122" s="463"/>
      <c r="QAQ122" s="463"/>
      <c r="QAR122" s="463"/>
      <c r="QAS122" s="267"/>
      <c r="QAT122" s="464"/>
      <c r="QAU122" s="464"/>
      <c r="QAV122" s="464"/>
      <c r="QAW122" s="469"/>
      <c r="QAX122" s="469"/>
      <c r="QAY122" s="469"/>
      <c r="QAZ122" s="469"/>
      <c r="QBA122" s="268"/>
      <c r="QBB122" s="463"/>
      <c r="QBC122" s="463"/>
      <c r="QBD122" s="463"/>
      <c r="QBE122" s="268"/>
      <c r="QBF122" s="463"/>
      <c r="QBG122" s="463"/>
      <c r="QBH122" s="463"/>
      <c r="QBI122" s="267"/>
      <c r="QBJ122" s="464"/>
      <c r="QBK122" s="464"/>
      <c r="QBL122" s="464"/>
      <c r="QBM122" s="469"/>
      <c r="QBN122" s="469"/>
      <c r="QBO122" s="469"/>
      <c r="QBP122" s="469"/>
      <c r="QBQ122" s="268"/>
      <c r="QBR122" s="463"/>
      <c r="QBS122" s="463"/>
      <c r="QBT122" s="463"/>
      <c r="QBU122" s="268"/>
      <c r="QBV122" s="463"/>
      <c r="QBW122" s="463"/>
      <c r="QBX122" s="463"/>
      <c r="QBY122" s="267"/>
      <c r="QBZ122" s="464"/>
      <c r="QCA122" s="464"/>
      <c r="QCB122" s="464"/>
      <c r="QCC122" s="469"/>
      <c r="QCD122" s="469"/>
      <c r="QCE122" s="469"/>
      <c r="QCF122" s="469"/>
      <c r="QCG122" s="268"/>
      <c r="QCH122" s="463"/>
      <c r="QCI122" s="463"/>
      <c r="QCJ122" s="463"/>
      <c r="QCK122" s="268"/>
      <c r="QCL122" s="463"/>
      <c r="QCM122" s="463"/>
      <c r="QCN122" s="463"/>
      <c r="QCO122" s="267"/>
      <c r="QCP122" s="464"/>
      <c r="QCQ122" s="464"/>
      <c r="QCR122" s="464"/>
      <c r="QCS122" s="469"/>
      <c r="QCT122" s="469"/>
      <c r="QCU122" s="469"/>
      <c r="QCV122" s="469"/>
      <c r="QCW122" s="268"/>
      <c r="QCX122" s="463"/>
      <c r="QCY122" s="463"/>
      <c r="QCZ122" s="463"/>
      <c r="QDA122" s="268"/>
      <c r="QDB122" s="463"/>
      <c r="QDC122" s="463"/>
      <c r="QDD122" s="463"/>
      <c r="QDE122" s="267"/>
      <c r="QDF122" s="464"/>
      <c r="QDG122" s="464"/>
      <c r="QDH122" s="464"/>
      <c r="QDI122" s="469"/>
      <c r="QDJ122" s="469"/>
      <c r="QDK122" s="469"/>
      <c r="QDL122" s="469"/>
      <c r="QDM122" s="268"/>
      <c r="QDN122" s="463"/>
      <c r="QDO122" s="463"/>
      <c r="QDP122" s="463"/>
      <c r="QDQ122" s="268"/>
      <c r="QDR122" s="463"/>
      <c r="QDS122" s="463"/>
      <c r="QDT122" s="463"/>
      <c r="QDU122" s="267"/>
      <c r="QDV122" s="464"/>
      <c r="QDW122" s="464"/>
      <c r="QDX122" s="464"/>
      <c r="QDY122" s="469"/>
      <c r="QDZ122" s="469"/>
      <c r="QEA122" s="469"/>
      <c r="QEB122" s="469"/>
      <c r="QEC122" s="268"/>
      <c r="QED122" s="463"/>
      <c r="QEE122" s="463"/>
      <c r="QEF122" s="463"/>
      <c r="QEG122" s="268"/>
      <c r="QEH122" s="463"/>
      <c r="QEI122" s="463"/>
      <c r="QEJ122" s="463"/>
      <c r="QEK122" s="267"/>
      <c r="QEL122" s="464"/>
      <c r="QEM122" s="464"/>
      <c r="QEN122" s="464"/>
      <c r="QEO122" s="469"/>
      <c r="QEP122" s="469"/>
      <c r="QEQ122" s="469"/>
      <c r="QER122" s="469"/>
      <c r="QES122" s="268"/>
      <c r="QET122" s="463"/>
      <c r="QEU122" s="463"/>
      <c r="QEV122" s="463"/>
      <c r="QEW122" s="268"/>
      <c r="QEX122" s="463"/>
      <c r="QEY122" s="463"/>
      <c r="QEZ122" s="463"/>
      <c r="QFA122" s="267"/>
      <c r="QFB122" s="464"/>
      <c r="QFC122" s="464"/>
      <c r="QFD122" s="464"/>
      <c r="QFE122" s="469"/>
      <c r="QFF122" s="469"/>
      <c r="QFG122" s="469"/>
      <c r="QFH122" s="469"/>
      <c r="QFI122" s="268"/>
      <c r="QFJ122" s="463"/>
      <c r="QFK122" s="463"/>
      <c r="QFL122" s="463"/>
      <c r="QFM122" s="268"/>
      <c r="QFN122" s="463"/>
      <c r="QFO122" s="463"/>
      <c r="QFP122" s="463"/>
      <c r="QFQ122" s="267"/>
      <c r="QFR122" s="464"/>
      <c r="QFS122" s="464"/>
      <c r="QFT122" s="464"/>
      <c r="QFU122" s="469"/>
      <c r="QFV122" s="469"/>
      <c r="QFW122" s="469"/>
      <c r="QFX122" s="469"/>
      <c r="QFY122" s="268"/>
      <c r="QFZ122" s="463"/>
      <c r="QGA122" s="463"/>
      <c r="QGB122" s="463"/>
      <c r="QGC122" s="268"/>
      <c r="QGD122" s="463"/>
      <c r="QGE122" s="463"/>
      <c r="QGF122" s="463"/>
      <c r="QGG122" s="267"/>
      <c r="QGH122" s="464"/>
      <c r="QGI122" s="464"/>
      <c r="QGJ122" s="464"/>
      <c r="QGK122" s="469"/>
      <c r="QGL122" s="469"/>
      <c r="QGM122" s="469"/>
      <c r="QGN122" s="469"/>
      <c r="QGO122" s="268"/>
      <c r="QGP122" s="463"/>
      <c r="QGQ122" s="463"/>
      <c r="QGR122" s="463"/>
      <c r="QGS122" s="268"/>
      <c r="QGT122" s="463"/>
      <c r="QGU122" s="463"/>
      <c r="QGV122" s="463"/>
      <c r="QGW122" s="267"/>
      <c r="QGX122" s="464"/>
      <c r="QGY122" s="464"/>
      <c r="QGZ122" s="464"/>
      <c r="QHA122" s="469"/>
      <c r="QHB122" s="469"/>
      <c r="QHC122" s="469"/>
      <c r="QHD122" s="469"/>
      <c r="QHE122" s="268"/>
      <c r="QHF122" s="463"/>
      <c r="QHG122" s="463"/>
      <c r="QHH122" s="463"/>
      <c r="QHI122" s="268"/>
      <c r="QHJ122" s="463"/>
      <c r="QHK122" s="463"/>
      <c r="QHL122" s="463"/>
      <c r="QHM122" s="267"/>
      <c r="QHN122" s="464"/>
      <c r="QHO122" s="464"/>
      <c r="QHP122" s="464"/>
      <c r="QHQ122" s="469"/>
      <c r="QHR122" s="469"/>
      <c r="QHS122" s="469"/>
      <c r="QHT122" s="469"/>
      <c r="QHU122" s="268"/>
      <c r="QHV122" s="463"/>
      <c r="QHW122" s="463"/>
      <c r="QHX122" s="463"/>
      <c r="QHY122" s="268"/>
      <c r="QHZ122" s="463"/>
      <c r="QIA122" s="463"/>
      <c r="QIB122" s="463"/>
      <c r="QIC122" s="267"/>
      <c r="QID122" s="464"/>
      <c r="QIE122" s="464"/>
      <c r="QIF122" s="464"/>
      <c r="QIG122" s="469"/>
      <c r="QIH122" s="469"/>
      <c r="QII122" s="469"/>
      <c r="QIJ122" s="469"/>
      <c r="QIK122" s="268"/>
      <c r="QIL122" s="463"/>
      <c r="QIM122" s="463"/>
      <c r="QIN122" s="463"/>
      <c r="QIO122" s="268"/>
      <c r="QIP122" s="463"/>
      <c r="QIQ122" s="463"/>
      <c r="QIR122" s="463"/>
      <c r="QIS122" s="267"/>
      <c r="QIT122" s="464"/>
      <c r="QIU122" s="464"/>
      <c r="QIV122" s="464"/>
      <c r="QIW122" s="469"/>
      <c r="QIX122" s="469"/>
      <c r="QIY122" s="469"/>
      <c r="QIZ122" s="469"/>
      <c r="QJA122" s="268"/>
      <c r="QJB122" s="463"/>
      <c r="QJC122" s="463"/>
      <c r="QJD122" s="463"/>
      <c r="QJE122" s="268"/>
      <c r="QJF122" s="463"/>
      <c r="QJG122" s="463"/>
      <c r="QJH122" s="463"/>
      <c r="QJI122" s="267"/>
      <c r="QJJ122" s="464"/>
      <c r="QJK122" s="464"/>
      <c r="QJL122" s="464"/>
      <c r="QJM122" s="469"/>
      <c r="QJN122" s="469"/>
      <c r="QJO122" s="469"/>
      <c r="QJP122" s="469"/>
      <c r="QJQ122" s="268"/>
      <c r="QJR122" s="463"/>
      <c r="QJS122" s="463"/>
      <c r="QJT122" s="463"/>
      <c r="QJU122" s="268"/>
      <c r="QJV122" s="463"/>
      <c r="QJW122" s="463"/>
      <c r="QJX122" s="463"/>
      <c r="QJY122" s="267"/>
      <c r="QJZ122" s="464"/>
      <c r="QKA122" s="464"/>
      <c r="QKB122" s="464"/>
      <c r="QKC122" s="469"/>
      <c r="QKD122" s="469"/>
      <c r="QKE122" s="469"/>
      <c r="QKF122" s="469"/>
      <c r="QKG122" s="268"/>
      <c r="QKH122" s="463"/>
      <c r="QKI122" s="463"/>
      <c r="QKJ122" s="463"/>
      <c r="QKK122" s="268"/>
      <c r="QKL122" s="463"/>
      <c r="QKM122" s="463"/>
      <c r="QKN122" s="463"/>
      <c r="QKO122" s="267"/>
      <c r="QKP122" s="464"/>
      <c r="QKQ122" s="464"/>
      <c r="QKR122" s="464"/>
      <c r="QKS122" s="469"/>
      <c r="QKT122" s="469"/>
      <c r="QKU122" s="469"/>
      <c r="QKV122" s="469"/>
      <c r="QKW122" s="268"/>
      <c r="QKX122" s="463"/>
      <c r="QKY122" s="463"/>
      <c r="QKZ122" s="463"/>
      <c r="QLA122" s="268"/>
      <c r="QLB122" s="463"/>
      <c r="QLC122" s="463"/>
      <c r="QLD122" s="463"/>
      <c r="QLE122" s="267"/>
      <c r="QLF122" s="464"/>
      <c r="QLG122" s="464"/>
      <c r="QLH122" s="464"/>
      <c r="QLI122" s="469"/>
      <c r="QLJ122" s="469"/>
      <c r="QLK122" s="469"/>
      <c r="QLL122" s="469"/>
      <c r="QLM122" s="268"/>
      <c r="QLN122" s="463"/>
      <c r="QLO122" s="463"/>
      <c r="QLP122" s="463"/>
      <c r="QLQ122" s="268"/>
      <c r="QLR122" s="463"/>
      <c r="QLS122" s="463"/>
      <c r="QLT122" s="463"/>
      <c r="QLU122" s="267"/>
      <c r="QLV122" s="464"/>
      <c r="QLW122" s="464"/>
      <c r="QLX122" s="464"/>
      <c r="QLY122" s="469"/>
      <c r="QLZ122" s="469"/>
      <c r="QMA122" s="469"/>
      <c r="QMB122" s="469"/>
      <c r="QMC122" s="268"/>
      <c r="QMD122" s="463"/>
      <c r="QME122" s="463"/>
      <c r="QMF122" s="463"/>
      <c r="QMG122" s="268"/>
      <c r="QMH122" s="463"/>
      <c r="QMI122" s="463"/>
      <c r="QMJ122" s="463"/>
      <c r="QMK122" s="267"/>
      <c r="QML122" s="464"/>
      <c r="QMM122" s="464"/>
      <c r="QMN122" s="464"/>
      <c r="QMO122" s="469"/>
      <c r="QMP122" s="469"/>
      <c r="QMQ122" s="469"/>
      <c r="QMR122" s="469"/>
      <c r="QMS122" s="268"/>
      <c r="QMT122" s="463"/>
      <c r="QMU122" s="463"/>
      <c r="QMV122" s="463"/>
      <c r="QMW122" s="268"/>
      <c r="QMX122" s="463"/>
      <c r="QMY122" s="463"/>
      <c r="QMZ122" s="463"/>
      <c r="QNA122" s="267"/>
      <c r="QNB122" s="464"/>
      <c r="QNC122" s="464"/>
      <c r="QND122" s="464"/>
      <c r="QNE122" s="469"/>
      <c r="QNF122" s="469"/>
      <c r="QNG122" s="469"/>
      <c r="QNH122" s="469"/>
      <c r="QNI122" s="268"/>
      <c r="QNJ122" s="463"/>
      <c r="QNK122" s="463"/>
      <c r="QNL122" s="463"/>
      <c r="QNM122" s="268"/>
      <c r="QNN122" s="463"/>
      <c r="QNO122" s="463"/>
      <c r="QNP122" s="463"/>
      <c r="QNQ122" s="267"/>
      <c r="QNR122" s="464"/>
      <c r="QNS122" s="464"/>
      <c r="QNT122" s="464"/>
      <c r="QNU122" s="469"/>
      <c r="QNV122" s="469"/>
      <c r="QNW122" s="469"/>
      <c r="QNX122" s="469"/>
      <c r="QNY122" s="268"/>
      <c r="QNZ122" s="463"/>
      <c r="QOA122" s="463"/>
      <c r="QOB122" s="463"/>
      <c r="QOC122" s="268"/>
      <c r="QOD122" s="463"/>
      <c r="QOE122" s="463"/>
      <c r="QOF122" s="463"/>
      <c r="QOG122" s="267"/>
      <c r="QOH122" s="464"/>
      <c r="QOI122" s="464"/>
      <c r="QOJ122" s="464"/>
      <c r="QOK122" s="469"/>
      <c r="QOL122" s="469"/>
      <c r="QOM122" s="469"/>
      <c r="QON122" s="469"/>
      <c r="QOO122" s="268"/>
      <c r="QOP122" s="463"/>
      <c r="QOQ122" s="463"/>
      <c r="QOR122" s="463"/>
      <c r="QOS122" s="268"/>
      <c r="QOT122" s="463"/>
      <c r="QOU122" s="463"/>
      <c r="QOV122" s="463"/>
      <c r="QOW122" s="267"/>
      <c r="QOX122" s="464"/>
      <c r="QOY122" s="464"/>
      <c r="QOZ122" s="464"/>
      <c r="QPA122" s="469"/>
      <c r="QPB122" s="469"/>
      <c r="QPC122" s="469"/>
      <c r="QPD122" s="469"/>
      <c r="QPE122" s="268"/>
      <c r="QPF122" s="463"/>
      <c r="QPG122" s="463"/>
      <c r="QPH122" s="463"/>
      <c r="QPI122" s="268"/>
      <c r="QPJ122" s="463"/>
      <c r="QPK122" s="463"/>
      <c r="QPL122" s="463"/>
      <c r="QPM122" s="267"/>
      <c r="QPN122" s="464"/>
      <c r="QPO122" s="464"/>
      <c r="QPP122" s="464"/>
      <c r="QPQ122" s="469"/>
      <c r="QPR122" s="469"/>
      <c r="QPS122" s="469"/>
      <c r="QPT122" s="469"/>
      <c r="QPU122" s="268"/>
      <c r="QPV122" s="463"/>
      <c r="QPW122" s="463"/>
      <c r="QPX122" s="463"/>
      <c r="QPY122" s="268"/>
      <c r="QPZ122" s="463"/>
      <c r="QQA122" s="463"/>
      <c r="QQB122" s="463"/>
      <c r="QQC122" s="267"/>
      <c r="QQD122" s="464"/>
      <c r="QQE122" s="464"/>
      <c r="QQF122" s="464"/>
      <c r="QQG122" s="469"/>
      <c r="QQH122" s="469"/>
      <c r="QQI122" s="469"/>
      <c r="QQJ122" s="469"/>
      <c r="QQK122" s="268"/>
      <c r="QQL122" s="463"/>
      <c r="QQM122" s="463"/>
      <c r="QQN122" s="463"/>
      <c r="QQO122" s="268"/>
      <c r="QQP122" s="463"/>
      <c r="QQQ122" s="463"/>
      <c r="QQR122" s="463"/>
      <c r="QQS122" s="267"/>
      <c r="QQT122" s="464"/>
      <c r="QQU122" s="464"/>
      <c r="QQV122" s="464"/>
      <c r="QQW122" s="469"/>
      <c r="QQX122" s="469"/>
      <c r="QQY122" s="469"/>
      <c r="QQZ122" s="469"/>
      <c r="QRA122" s="268"/>
      <c r="QRB122" s="463"/>
      <c r="QRC122" s="463"/>
      <c r="QRD122" s="463"/>
      <c r="QRE122" s="268"/>
      <c r="QRF122" s="463"/>
      <c r="QRG122" s="463"/>
      <c r="QRH122" s="463"/>
      <c r="QRI122" s="267"/>
      <c r="QRJ122" s="464"/>
      <c r="QRK122" s="464"/>
      <c r="QRL122" s="464"/>
      <c r="QRM122" s="469"/>
      <c r="QRN122" s="469"/>
      <c r="QRO122" s="469"/>
      <c r="QRP122" s="469"/>
      <c r="QRQ122" s="268"/>
      <c r="QRR122" s="463"/>
      <c r="QRS122" s="463"/>
      <c r="QRT122" s="463"/>
      <c r="QRU122" s="268"/>
      <c r="QRV122" s="463"/>
      <c r="QRW122" s="463"/>
      <c r="QRX122" s="463"/>
      <c r="QRY122" s="267"/>
      <c r="QRZ122" s="464"/>
      <c r="QSA122" s="464"/>
      <c r="QSB122" s="464"/>
      <c r="QSC122" s="469"/>
      <c r="QSD122" s="469"/>
      <c r="QSE122" s="469"/>
      <c r="QSF122" s="469"/>
      <c r="QSG122" s="268"/>
      <c r="QSH122" s="463"/>
      <c r="QSI122" s="463"/>
      <c r="QSJ122" s="463"/>
      <c r="QSK122" s="268"/>
      <c r="QSL122" s="463"/>
      <c r="QSM122" s="463"/>
      <c r="QSN122" s="463"/>
      <c r="QSO122" s="267"/>
      <c r="QSP122" s="464"/>
      <c r="QSQ122" s="464"/>
      <c r="QSR122" s="464"/>
      <c r="QSS122" s="469"/>
      <c r="QST122" s="469"/>
      <c r="QSU122" s="469"/>
      <c r="QSV122" s="469"/>
      <c r="QSW122" s="268"/>
      <c r="QSX122" s="463"/>
      <c r="QSY122" s="463"/>
      <c r="QSZ122" s="463"/>
      <c r="QTA122" s="268"/>
      <c r="QTB122" s="463"/>
      <c r="QTC122" s="463"/>
      <c r="QTD122" s="463"/>
      <c r="QTE122" s="267"/>
      <c r="QTF122" s="464"/>
      <c r="QTG122" s="464"/>
      <c r="QTH122" s="464"/>
      <c r="QTI122" s="469"/>
      <c r="QTJ122" s="469"/>
      <c r="QTK122" s="469"/>
      <c r="QTL122" s="469"/>
      <c r="QTM122" s="268"/>
      <c r="QTN122" s="463"/>
      <c r="QTO122" s="463"/>
      <c r="QTP122" s="463"/>
      <c r="QTQ122" s="268"/>
      <c r="QTR122" s="463"/>
      <c r="QTS122" s="463"/>
      <c r="QTT122" s="463"/>
      <c r="QTU122" s="267"/>
      <c r="QTV122" s="464"/>
      <c r="QTW122" s="464"/>
      <c r="QTX122" s="464"/>
      <c r="QTY122" s="469"/>
      <c r="QTZ122" s="469"/>
      <c r="QUA122" s="469"/>
      <c r="QUB122" s="469"/>
      <c r="QUC122" s="268"/>
      <c r="QUD122" s="463"/>
      <c r="QUE122" s="463"/>
      <c r="QUF122" s="463"/>
      <c r="QUG122" s="268"/>
      <c r="QUH122" s="463"/>
      <c r="QUI122" s="463"/>
      <c r="QUJ122" s="463"/>
      <c r="QUK122" s="267"/>
      <c r="QUL122" s="464"/>
      <c r="QUM122" s="464"/>
      <c r="QUN122" s="464"/>
      <c r="QUO122" s="469"/>
      <c r="QUP122" s="469"/>
      <c r="QUQ122" s="469"/>
      <c r="QUR122" s="469"/>
      <c r="QUS122" s="268"/>
      <c r="QUT122" s="463"/>
      <c r="QUU122" s="463"/>
      <c r="QUV122" s="463"/>
      <c r="QUW122" s="268"/>
      <c r="QUX122" s="463"/>
      <c r="QUY122" s="463"/>
      <c r="QUZ122" s="463"/>
      <c r="QVA122" s="267"/>
      <c r="QVB122" s="464"/>
      <c r="QVC122" s="464"/>
      <c r="QVD122" s="464"/>
      <c r="QVE122" s="469"/>
      <c r="QVF122" s="469"/>
      <c r="QVG122" s="469"/>
      <c r="QVH122" s="469"/>
      <c r="QVI122" s="268"/>
      <c r="QVJ122" s="463"/>
      <c r="QVK122" s="463"/>
      <c r="QVL122" s="463"/>
      <c r="QVM122" s="268"/>
      <c r="QVN122" s="463"/>
      <c r="QVO122" s="463"/>
      <c r="QVP122" s="463"/>
      <c r="QVQ122" s="267"/>
      <c r="QVR122" s="464"/>
      <c r="QVS122" s="464"/>
      <c r="QVT122" s="464"/>
      <c r="QVU122" s="469"/>
      <c r="QVV122" s="469"/>
      <c r="QVW122" s="469"/>
      <c r="QVX122" s="469"/>
      <c r="QVY122" s="268"/>
      <c r="QVZ122" s="463"/>
      <c r="QWA122" s="463"/>
      <c r="QWB122" s="463"/>
      <c r="QWC122" s="268"/>
      <c r="QWD122" s="463"/>
      <c r="QWE122" s="463"/>
      <c r="QWF122" s="463"/>
      <c r="QWG122" s="267"/>
      <c r="QWH122" s="464"/>
      <c r="QWI122" s="464"/>
      <c r="QWJ122" s="464"/>
      <c r="QWK122" s="469"/>
      <c r="QWL122" s="469"/>
      <c r="QWM122" s="469"/>
      <c r="QWN122" s="469"/>
      <c r="QWO122" s="268"/>
      <c r="QWP122" s="463"/>
      <c r="QWQ122" s="463"/>
      <c r="QWR122" s="463"/>
      <c r="QWS122" s="268"/>
      <c r="QWT122" s="463"/>
      <c r="QWU122" s="463"/>
      <c r="QWV122" s="463"/>
      <c r="QWW122" s="267"/>
      <c r="QWX122" s="464"/>
      <c r="QWY122" s="464"/>
      <c r="QWZ122" s="464"/>
      <c r="QXA122" s="469"/>
      <c r="QXB122" s="469"/>
      <c r="QXC122" s="469"/>
      <c r="QXD122" s="469"/>
      <c r="QXE122" s="268"/>
      <c r="QXF122" s="463"/>
      <c r="QXG122" s="463"/>
      <c r="QXH122" s="463"/>
      <c r="QXI122" s="268"/>
      <c r="QXJ122" s="463"/>
      <c r="QXK122" s="463"/>
      <c r="QXL122" s="463"/>
      <c r="QXM122" s="267"/>
      <c r="QXN122" s="464"/>
      <c r="QXO122" s="464"/>
      <c r="QXP122" s="464"/>
      <c r="QXQ122" s="469"/>
      <c r="QXR122" s="469"/>
      <c r="QXS122" s="469"/>
      <c r="QXT122" s="469"/>
      <c r="QXU122" s="268"/>
      <c r="QXV122" s="463"/>
      <c r="QXW122" s="463"/>
      <c r="QXX122" s="463"/>
      <c r="QXY122" s="268"/>
      <c r="QXZ122" s="463"/>
      <c r="QYA122" s="463"/>
      <c r="QYB122" s="463"/>
      <c r="QYC122" s="267"/>
      <c r="QYD122" s="464"/>
      <c r="QYE122" s="464"/>
      <c r="QYF122" s="464"/>
      <c r="QYG122" s="469"/>
      <c r="QYH122" s="469"/>
      <c r="QYI122" s="469"/>
      <c r="QYJ122" s="469"/>
      <c r="QYK122" s="268"/>
      <c r="QYL122" s="463"/>
      <c r="QYM122" s="463"/>
      <c r="QYN122" s="463"/>
      <c r="QYO122" s="268"/>
      <c r="QYP122" s="463"/>
      <c r="QYQ122" s="463"/>
      <c r="QYR122" s="463"/>
      <c r="QYS122" s="267"/>
      <c r="QYT122" s="464"/>
      <c r="QYU122" s="464"/>
      <c r="QYV122" s="464"/>
      <c r="QYW122" s="469"/>
      <c r="QYX122" s="469"/>
      <c r="QYY122" s="469"/>
      <c r="QYZ122" s="469"/>
      <c r="QZA122" s="268"/>
      <c r="QZB122" s="463"/>
      <c r="QZC122" s="463"/>
      <c r="QZD122" s="463"/>
      <c r="QZE122" s="268"/>
      <c r="QZF122" s="463"/>
      <c r="QZG122" s="463"/>
      <c r="QZH122" s="463"/>
      <c r="QZI122" s="267"/>
      <c r="QZJ122" s="464"/>
      <c r="QZK122" s="464"/>
      <c r="QZL122" s="464"/>
      <c r="QZM122" s="469"/>
      <c r="QZN122" s="469"/>
      <c r="QZO122" s="469"/>
      <c r="QZP122" s="469"/>
      <c r="QZQ122" s="268"/>
      <c r="QZR122" s="463"/>
      <c r="QZS122" s="463"/>
      <c r="QZT122" s="463"/>
      <c r="QZU122" s="268"/>
      <c r="QZV122" s="463"/>
      <c r="QZW122" s="463"/>
      <c r="QZX122" s="463"/>
      <c r="QZY122" s="267"/>
      <c r="QZZ122" s="464"/>
      <c r="RAA122" s="464"/>
      <c r="RAB122" s="464"/>
      <c r="RAC122" s="469"/>
      <c r="RAD122" s="469"/>
      <c r="RAE122" s="469"/>
      <c r="RAF122" s="469"/>
      <c r="RAG122" s="268"/>
      <c r="RAH122" s="463"/>
      <c r="RAI122" s="463"/>
      <c r="RAJ122" s="463"/>
      <c r="RAK122" s="268"/>
      <c r="RAL122" s="463"/>
      <c r="RAM122" s="463"/>
      <c r="RAN122" s="463"/>
      <c r="RAO122" s="267"/>
      <c r="RAP122" s="464"/>
      <c r="RAQ122" s="464"/>
      <c r="RAR122" s="464"/>
      <c r="RAS122" s="469"/>
      <c r="RAT122" s="469"/>
      <c r="RAU122" s="469"/>
      <c r="RAV122" s="469"/>
      <c r="RAW122" s="268"/>
      <c r="RAX122" s="463"/>
      <c r="RAY122" s="463"/>
      <c r="RAZ122" s="463"/>
      <c r="RBA122" s="268"/>
      <c r="RBB122" s="463"/>
      <c r="RBC122" s="463"/>
      <c r="RBD122" s="463"/>
      <c r="RBE122" s="267"/>
      <c r="RBF122" s="464"/>
      <c r="RBG122" s="464"/>
      <c r="RBH122" s="464"/>
      <c r="RBI122" s="469"/>
      <c r="RBJ122" s="469"/>
      <c r="RBK122" s="469"/>
      <c r="RBL122" s="469"/>
      <c r="RBM122" s="268"/>
      <c r="RBN122" s="463"/>
      <c r="RBO122" s="463"/>
      <c r="RBP122" s="463"/>
      <c r="RBQ122" s="268"/>
      <c r="RBR122" s="463"/>
      <c r="RBS122" s="463"/>
      <c r="RBT122" s="463"/>
      <c r="RBU122" s="267"/>
      <c r="RBV122" s="464"/>
      <c r="RBW122" s="464"/>
      <c r="RBX122" s="464"/>
      <c r="RBY122" s="469"/>
      <c r="RBZ122" s="469"/>
      <c r="RCA122" s="469"/>
      <c r="RCB122" s="469"/>
      <c r="RCC122" s="268"/>
      <c r="RCD122" s="463"/>
      <c r="RCE122" s="463"/>
      <c r="RCF122" s="463"/>
      <c r="RCG122" s="268"/>
      <c r="RCH122" s="463"/>
      <c r="RCI122" s="463"/>
      <c r="RCJ122" s="463"/>
      <c r="RCK122" s="267"/>
      <c r="RCL122" s="464"/>
      <c r="RCM122" s="464"/>
      <c r="RCN122" s="464"/>
      <c r="RCO122" s="469"/>
      <c r="RCP122" s="469"/>
      <c r="RCQ122" s="469"/>
      <c r="RCR122" s="469"/>
      <c r="RCS122" s="268"/>
      <c r="RCT122" s="463"/>
      <c r="RCU122" s="463"/>
      <c r="RCV122" s="463"/>
      <c r="RCW122" s="268"/>
      <c r="RCX122" s="463"/>
      <c r="RCY122" s="463"/>
      <c r="RCZ122" s="463"/>
      <c r="RDA122" s="267"/>
      <c r="RDB122" s="464"/>
      <c r="RDC122" s="464"/>
      <c r="RDD122" s="464"/>
      <c r="RDE122" s="469"/>
      <c r="RDF122" s="469"/>
      <c r="RDG122" s="469"/>
      <c r="RDH122" s="469"/>
      <c r="RDI122" s="268"/>
      <c r="RDJ122" s="463"/>
      <c r="RDK122" s="463"/>
      <c r="RDL122" s="463"/>
      <c r="RDM122" s="268"/>
      <c r="RDN122" s="463"/>
      <c r="RDO122" s="463"/>
      <c r="RDP122" s="463"/>
      <c r="RDQ122" s="267"/>
      <c r="RDR122" s="464"/>
      <c r="RDS122" s="464"/>
      <c r="RDT122" s="464"/>
      <c r="RDU122" s="469"/>
      <c r="RDV122" s="469"/>
      <c r="RDW122" s="469"/>
      <c r="RDX122" s="469"/>
      <c r="RDY122" s="268"/>
      <c r="RDZ122" s="463"/>
      <c r="REA122" s="463"/>
      <c r="REB122" s="463"/>
      <c r="REC122" s="268"/>
      <c r="RED122" s="463"/>
      <c r="REE122" s="463"/>
      <c r="REF122" s="463"/>
      <c r="REG122" s="267"/>
      <c r="REH122" s="464"/>
      <c r="REI122" s="464"/>
      <c r="REJ122" s="464"/>
      <c r="REK122" s="469"/>
      <c r="REL122" s="469"/>
      <c r="REM122" s="469"/>
      <c r="REN122" s="469"/>
      <c r="REO122" s="268"/>
      <c r="REP122" s="463"/>
      <c r="REQ122" s="463"/>
      <c r="RER122" s="463"/>
      <c r="RES122" s="268"/>
      <c r="RET122" s="463"/>
      <c r="REU122" s="463"/>
      <c r="REV122" s="463"/>
      <c r="REW122" s="267"/>
      <c r="REX122" s="464"/>
      <c r="REY122" s="464"/>
      <c r="REZ122" s="464"/>
      <c r="RFA122" s="469"/>
      <c r="RFB122" s="469"/>
      <c r="RFC122" s="469"/>
      <c r="RFD122" s="469"/>
      <c r="RFE122" s="268"/>
      <c r="RFF122" s="463"/>
      <c r="RFG122" s="463"/>
      <c r="RFH122" s="463"/>
      <c r="RFI122" s="268"/>
      <c r="RFJ122" s="463"/>
      <c r="RFK122" s="463"/>
      <c r="RFL122" s="463"/>
      <c r="RFM122" s="267"/>
      <c r="RFN122" s="464"/>
      <c r="RFO122" s="464"/>
      <c r="RFP122" s="464"/>
      <c r="RFQ122" s="469"/>
      <c r="RFR122" s="469"/>
      <c r="RFS122" s="469"/>
      <c r="RFT122" s="469"/>
      <c r="RFU122" s="268"/>
      <c r="RFV122" s="463"/>
      <c r="RFW122" s="463"/>
      <c r="RFX122" s="463"/>
      <c r="RFY122" s="268"/>
      <c r="RFZ122" s="463"/>
      <c r="RGA122" s="463"/>
      <c r="RGB122" s="463"/>
      <c r="RGC122" s="267"/>
      <c r="RGD122" s="464"/>
      <c r="RGE122" s="464"/>
      <c r="RGF122" s="464"/>
      <c r="RGG122" s="469"/>
      <c r="RGH122" s="469"/>
      <c r="RGI122" s="469"/>
      <c r="RGJ122" s="469"/>
      <c r="RGK122" s="268"/>
      <c r="RGL122" s="463"/>
      <c r="RGM122" s="463"/>
      <c r="RGN122" s="463"/>
      <c r="RGO122" s="268"/>
      <c r="RGP122" s="463"/>
      <c r="RGQ122" s="463"/>
      <c r="RGR122" s="463"/>
      <c r="RGS122" s="267"/>
      <c r="RGT122" s="464"/>
      <c r="RGU122" s="464"/>
      <c r="RGV122" s="464"/>
      <c r="RGW122" s="469"/>
      <c r="RGX122" s="469"/>
      <c r="RGY122" s="469"/>
      <c r="RGZ122" s="469"/>
      <c r="RHA122" s="268"/>
      <c r="RHB122" s="463"/>
      <c r="RHC122" s="463"/>
      <c r="RHD122" s="463"/>
      <c r="RHE122" s="268"/>
      <c r="RHF122" s="463"/>
      <c r="RHG122" s="463"/>
      <c r="RHH122" s="463"/>
      <c r="RHI122" s="267"/>
      <c r="RHJ122" s="464"/>
      <c r="RHK122" s="464"/>
      <c r="RHL122" s="464"/>
      <c r="RHM122" s="469"/>
      <c r="RHN122" s="469"/>
      <c r="RHO122" s="469"/>
      <c r="RHP122" s="469"/>
      <c r="RHQ122" s="268"/>
      <c r="RHR122" s="463"/>
      <c r="RHS122" s="463"/>
      <c r="RHT122" s="463"/>
      <c r="RHU122" s="268"/>
      <c r="RHV122" s="463"/>
      <c r="RHW122" s="463"/>
      <c r="RHX122" s="463"/>
      <c r="RHY122" s="267"/>
      <c r="RHZ122" s="464"/>
      <c r="RIA122" s="464"/>
      <c r="RIB122" s="464"/>
      <c r="RIC122" s="469"/>
      <c r="RID122" s="469"/>
      <c r="RIE122" s="469"/>
      <c r="RIF122" s="469"/>
      <c r="RIG122" s="268"/>
      <c r="RIH122" s="463"/>
      <c r="RII122" s="463"/>
      <c r="RIJ122" s="463"/>
      <c r="RIK122" s="268"/>
      <c r="RIL122" s="463"/>
      <c r="RIM122" s="463"/>
      <c r="RIN122" s="463"/>
      <c r="RIO122" s="267"/>
      <c r="RIP122" s="464"/>
      <c r="RIQ122" s="464"/>
      <c r="RIR122" s="464"/>
      <c r="RIS122" s="469"/>
      <c r="RIT122" s="469"/>
      <c r="RIU122" s="469"/>
      <c r="RIV122" s="469"/>
      <c r="RIW122" s="268"/>
      <c r="RIX122" s="463"/>
      <c r="RIY122" s="463"/>
      <c r="RIZ122" s="463"/>
      <c r="RJA122" s="268"/>
      <c r="RJB122" s="463"/>
      <c r="RJC122" s="463"/>
      <c r="RJD122" s="463"/>
      <c r="RJE122" s="267"/>
      <c r="RJF122" s="464"/>
      <c r="RJG122" s="464"/>
      <c r="RJH122" s="464"/>
      <c r="RJI122" s="469"/>
      <c r="RJJ122" s="469"/>
      <c r="RJK122" s="469"/>
      <c r="RJL122" s="469"/>
      <c r="RJM122" s="268"/>
      <c r="RJN122" s="463"/>
      <c r="RJO122" s="463"/>
      <c r="RJP122" s="463"/>
      <c r="RJQ122" s="268"/>
      <c r="RJR122" s="463"/>
      <c r="RJS122" s="463"/>
      <c r="RJT122" s="463"/>
      <c r="RJU122" s="267"/>
      <c r="RJV122" s="464"/>
      <c r="RJW122" s="464"/>
      <c r="RJX122" s="464"/>
      <c r="RJY122" s="469"/>
      <c r="RJZ122" s="469"/>
      <c r="RKA122" s="469"/>
      <c r="RKB122" s="469"/>
      <c r="RKC122" s="268"/>
      <c r="RKD122" s="463"/>
      <c r="RKE122" s="463"/>
      <c r="RKF122" s="463"/>
      <c r="RKG122" s="268"/>
      <c r="RKH122" s="463"/>
      <c r="RKI122" s="463"/>
      <c r="RKJ122" s="463"/>
      <c r="RKK122" s="267"/>
      <c r="RKL122" s="464"/>
      <c r="RKM122" s="464"/>
      <c r="RKN122" s="464"/>
      <c r="RKO122" s="469"/>
      <c r="RKP122" s="469"/>
      <c r="RKQ122" s="469"/>
      <c r="RKR122" s="469"/>
      <c r="RKS122" s="268"/>
      <c r="RKT122" s="463"/>
      <c r="RKU122" s="463"/>
      <c r="RKV122" s="463"/>
      <c r="RKW122" s="268"/>
      <c r="RKX122" s="463"/>
      <c r="RKY122" s="463"/>
      <c r="RKZ122" s="463"/>
      <c r="RLA122" s="267"/>
      <c r="RLB122" s="464"/>
      <c r="RLC122" s="464"/>
      <c r="RLD122" s="464"/>
      <c r="RLE122" s="469"/>
      <c r="RLF122" s="469"/>
      <c r="RLG122" s="469"/>
      <c r="RLH122" s="469"/>
      <c r="RLI122" s="268"/>
      <c r="RLJ122" s="463"/>
      <c r="RLK122" s="463"/>
      <c r="RLL122" s="463"/>
      <c r="RLM122" s="268"/>
      <c r="RLN122" s="463"/>
      <c r="RLO122" s="463"/>
      <c r="RLP122" s="463"/>
      <c r="RLQ122" s="267"/>
      <c r="RLR122" s="464"/>
      <c r="RLS122" s="464"/>
      <c r="RLT122" s="464"/>
      <c r="RLU122" s="469"/>
      <c r="RLV122" s="469"/>
      <c r="RLW122" s="469"/>
      <c r="RLX122" s="469"/>
      <c r="RLY122" s="268"/>
      <c r="RLZ122" s="463"/>
      <c r="RMA122" s="463"/>
      <c r="RMB122" s="463"/>
      <c r="RMC122" s="268"/>
      <c r="RMD122" s="463"/>
      <c r="RME122" s="463"/>
      <c r="RMF122" s="463"/>
      <c r="RMG122" s="267"/>
      <c r="RMH122" s="464"/>
      <c r="RMI122" s="464"/>
      <c r="RMJ122" s="464"/>
      <c r="RMK122" s="469"/>
      <c r="RML122" s="469"/>
      <c r="RMM122" s="469"/>
      <c r="RMN122" s="469"/>
      <c r="RMO122" s="268"/>
      <c r="RMP122" s="463"/>
      <c r="RMQ122" s="463"/>
      <c r="RMR122" s="463"/>
      <c r="RMS122" s="268"/>
      <c r="RMT122" s="463"/>
      <c r="RMU122" s="463"/>
      <c r="RMV122" s="463"/>
      <c r="RMW122" s="267"/>
      <c r="RMX122" s="464"/>
      <c r="RMY122" s="464"/>
      <c r="RMZ122" s="464"/>
      <c r="RNA122" s="469"/>
      <c r="RNB122" s="469"/>
      <c r="RNC122" s="469"/>
      <c r="RND122" s="469"/>
      <c r="RNE122" s="268"/>
      <c r="RNF122" s="463"/>
      <c r="RNG122" s="463"/>
      <c r="RNH122" s="463"/>
      <c r="RNI122" s="268"/>
      <c r="RNJ122" s="463"/>
      <c r="RNK122" s="463"/>
      <c r="RNL122" s="463"/>
      <c r="RNM122" s="267"/>
      <c r="RNN122" s="464"/>
      <c r="RNO122" s="464"/>
      <c r="RNP122" s="464"/>
      <c r="RNQ122" s="469"/>
      <c r="RNR122" s="469"/>
      <c r="RNS122" s="469"/>
      <c r="RNT122" s="469"/>
      <c r="RNU122" s="268"/>
      <c r="RNV122" s="463"/>
      <c r="RNW122" s="463"/>
      <c r="RNX122" s="463"/>
      <c r="RNY122" s="268"/>
      <c r="RNZ122" s="463"/>
      <c r="ROA122" s="463"/>
      <c r="ROB122" s="463"/>
      <c r="ROC122" s="267"/>
      <c r="ROD122" s="464"/>
      <c r="ROE122" s="464"/>
      <c r="ROF122" s="464"/>
      <c r="ROG122" s="469"/>
      <c r="ROH122" s="469"/>
      <c r="ROI122" s="469"/>
      <c r="ROJ122" s="469"/>
      <c r="ROK122" s="268"/>
      <c r="ROL122" s="463"/>
      <c r="ROM122" s="463"/>
      <c r="RON122" s="463"/>
      <c r="ROO122" s="268"/>
      <c r="ROP122" s="463"/>
      <c r="ROQ122" s="463"/>
      <c r="ROR122" s="463"/>
      <c r="ROS122" s="267"/>
      <c r="ROT122" s="464"/>
      <c r="ROU122" s="464"/>
      <c r="ROV122" s="464"/>
      <c r="ROW122" s="469"/>
      <c r="ROX122" s="469"/>
      <c r="ROY122" s="469"/>
      <c r="ROZ122" s="469"/>
      <c r="RPA122" s="268"/>
      <c r="RPB122" s="463"/>
      <c r="RPC122" s="463"/>
      <c r="RPD122" s="463"/>
      <c r="RPE122" s="268"/>
      <c r="RPF122" s="463"/>
      <c r="RPG122" s="463"/>
      <c r="RPH122" s="463"/>
      <c r="RPI122" s="267"/>
      <c r="RPJ122" s="464"/>
      <c r="RPK122" s="464"/>
      <c r="RPL122" s="464"/>
      <c r="RPM122" s="469"/>
      <c r="RPN122" s="469"/>
      <c r="RPO122" s="469"/>
      <c r="RPP122" s="469"/>
      <c r="RPQ122" s="268"/>
      <c r="RPR122" s="463"/>
      <c r="RPS122" s="463"/>
      <c r="RPT122" s="463"/>
      <c r="RPU122" s="268"/>
      <c r="RPV122" s="463"/>
      <c r="RPW122" s="463"/>
      <c r="RPX122" s="463"/>
      <c r="RPY122" s="267"/>
      <c r="RPZ122" s="464"/>
      <c r="RQA122" s="464"/>
      <c r="RQB122" s="464"/>
      <c r="RQC122" s="469"/>
      <c r="RQD122" s="469"/>
      <c r="RQE122" s="469"/>
      <c r="RQF122" s="469"/>
      <c r="RQG122" s="268"/>
      <c r="RQH122" s="463"/>
      <c r="RQI122" s="463"/>
      <c r="RQJ122" s="463"/>
      <c r="RQK122" s="268"/>
      <c r="RQL122" s="463"/>
      <c r="RQM122" s="463"/>
      <c r="RQN122" s="463"/>
      <c r="RQO122" s="267"/>
      <c r="RQP122" s="464"/>
      <c r="RQQ122" s="464"/>
      <c r="RQR122" s="464"/>
      <c r="RQS122" s="469"/>
      <c r="RQT122" s="469"/>
      <c r="RQU122" s="469"/>
      <c r="RQV122" s="469"/>
      <c r="RQW122" s="268"/>
      <c r="RQX122" s="463"/>
      <c r="RQY122" s="463"/>
      <c r="RQZ122" s="463"/>
      <c r="RRA122" s="268"/>
      <c r="RRB122" s="463"/>
      <c r="RRC122" s="463"/>
      <c r="RRD122" s="463"/>
      <c r="RRE122" s="267"/>
      <c r="RRF122" s="464"/>
      <c r="RRG122" s="464"/>
      <c r="RRH122" s="464"/>
      <c r="RRI122" s="469"/>
      <c r="RRJ122" s="469"/>
      <c r="RRK122" s="469"/>
      <c r="RRL122" s="469"/>
      <c r="RRM122" s="268"/>
      <c r="RRN122" s="463"/>
      <c r="RRO122" s="463"/>
      <c r="RRP122" s="463"/>
      <c r="RRQ122" s="268"/>
      <c r="RRR122" s="463"/>
      <c r="RRS122" s="463"/>
      <c r="RRT122" s="463"/>
      <c r="RRU122" s="267"/>
      <c r="RRV122" s="464"/>
      <c r="RRW122" s="464"/>
      <c r="RRX122" s="464"/>
      <c r="RRY122" s="469"/>
      <c r="RRZ122" s="469"/>
      <c r="RSA122" s="469"/>
      <c r="RSB122" s="469"/>
      <c r="RSC122" s="268"/>
      <c r="RSD122" s="463"/>
      <c r="RSE122" s="463"/>
      <c r="RSF122" s="463"/>
      <c r="RSG122" s="268"/>
      <c r="RSH122" s="463"/>
      <c r="RSI122" s="463"/>
      <c r="RSJ122" s="463"/>
      <c r="RSK122" s="267"/>
      <c r="RSL122" s="464"/>
      <c r="RSM122" s="464"/>
      <c r="RSN122" s="464"/>
      <c r="RSO122" s="469"/>
      <c r="RSP122" s="469"/>
      <c r="RSQ122" s="469"/>
      <c r="RSR122" s="469"/>
      <c r="RSS122" s="268"/>
      <c r="RST122" s="463"/>
      <c r="RSU122" s="463"/>
      <c r="RSV122" s="463"/>
      <c r="RSW122" s="268"/>
      <c r="RSX122" s="463"/>
      <c r="RSY122" s="463"/>
      <c r="RSZ122" s="463"/>
      <c r="RTA122" s="267"/>
      <c r="RTB122" s="464"/>
      <c r="RTC122" s="464"/>
      <c r="RTD122" s="464"/>
      <c r="RTE122" s="469"/>
      <c r="RTF122" s="469"/>
      <c r="RTG122" s="469"/>
      <c r="RTH122" s="469"/>
      <c r="RTI122" s="268"/>
      <c r="RTJ122" s="463"/>
      <c r="RTK122" s="463"/>
      <c r="RTL122" s="463"/>
      <c r="RTM122" s="268"/>
      <c r="RTN122" s="463"/>
      <c r="RTO122" s="463"/>
      <c r="RTP122" s="463"/>
      <c r="RTQ122" s="267"/>
      <c r="RTR122" s="464"/>
      <c r="RTS122" s="464"/>
      <c r="RTT122" s="464"/>
      <c r="RTU122" s="469"/>
      <c r="RTV122" s="469"/>
      <c r="RTW122" s="469"/>
      <c r="RTX122" s="469"/>
      <c r="RTY122" s="268"/>
      <c r="RTZ122" s="463"/>
      <c r="RUA122" s="463"/>
      <c r="RUB122" s="463"/>
      <c r="RUC122" s="268"/>
      <c r="RUD122" s="463"/>
      <c r="RUE122" s="463"/>
      <c r="RUF122" s="463"/>
      <c r="RUG122" s="267"/>
      <c r="RUH122" s="464"/>
      <c r="RUI122" s="464"/>
      <c r="RUJ122" s="464"/>
      <c r="RUK122" s="469"/>
      <c r="RUL122" s="469"/>
      <c r="RUM122" s="469"/>
      <c r="RUN122" s="469"/>
      <c r="RUO122" s="268"/>
      <c r="RUP122" s="463"/>
      <c r="RUQ122" s="463"/>
      <c r="RUR122" s="463"/>
      <c r="RUS122" s="268"/>
      <c r="RUT122" s="463"/>
      <c r="RUU122" s="463"/>
      <c r="RUV122" s="463"/>
      <c r="RUW122" s="267"/>
      <c r="RUX122" s="464"/>
      <c r="RUY122" s="464"/>
      <c r="RUZ122" s="464"/>
      <c r="RVA122" s="469"/>
      <c r="RVB122" s="469"/>
      <c r="RVC122" s="469"/>
      <c r="RVD122" s="469"/>
      <c r="RVE122" s="268"/>
      <c r="RVF122" s="463"/>
      <c r="RVG122" s="463"/>
      <c r="RVH122" s="463"/>
      <c r="RVI122" s="268"/>
      <c r="RVJ122" s="463"/>
      <c r="RVK122" s="463"/>
      <c r="RVL122" s="463"/>
      <c r="RVM122" s="267"/>
      <c r="RVN122" s="464"/>
      <c r="RVO122" s="464"/>
      <c r="RVP122" s="464"/>
      <c r="RVQ122" s="469"/>
      <c r="RVR122" s="469"/>
      <c r="RVS122" s="469"/>
      <c r="RVT122" s="469"/>
      <c r="RVU122" s="268"/>
      <c r="RVV122" s="463"/>
      <c r="RVW122" s="463"/>
      <c r="RVX122" s="463"/>
      <c r="RVY122" s="268"/>
      <c r="RVZ122" s="463"/>
      <c r="RWA122" s="463"/>
      <c r="RWB122" s="463"/>
      <c r="RWC122" s="267"/>
      <c r="RWD122" s="464"/>
      <c r="RWE122" s="464"/>
      <c r="RWF122" s="464"/>
      <c r="RWG122" s="469"/>
      <c r="RWH122" s="469"/>
      <c r="RWI122" s="469"/>
      <c r="RWJ122" s="469"/>
      <c r="RWK122" s="268"/>
      <c r="RWL122" s="463"/>
      <c r="RWM122" s="463"/>
      <c r="RWN122" s="463"/>
      <c r="RWO122" s="268"/>
      <c r="RWP122" s="463"/>
      <c r="RWQ122" s="463"/>
      <c r="RWR122" s="463"/>
      <c r="RWS122" s="267"/>
      <c r="RWT122" s="464"/>
      <c r="RWU122" s="464"/>
      <c r="RWV122" s="464"/>
      <c r="RWW122" s="469"/>
      <c r="RWX122" s="469"/>
      <c r="RWY122" s="469"/>
      <c r="RWZ122" s="469"/>
      <c r="RXA122" s="268"/>
      <c r="RXB122" s="463"/>
      <c r="RXC122" s="463"/>
      <c r="RXD122" s="463"/>
      <c r="RXE122" s="268"/>
      <c r="RXF122" s="463"/>
      <c r="RXG122" s="463"/>
      <c r="RXH122" s="463"/>
      <c r="RXI122" s="267"/>
      <c r="RXJ122" s="464"/>
      <c r="RXK122" s="464"/>
      <c r="RXL122" s="464"/>
      <c r="RXM122" s="469"/>
      <c r="RXN122" s="469"/>
      <c r="RXO122" s="469"/>
      <c r="RXP122" s="469"/>
      <c r="RXQ122" s="268"/>
      <c r="RXR122" s="463"/>
      <c r="RXS122" s="463"/>
      <c r="RXT122" s="463"/>
      <c r="RXU122" s="268"/>
      <c r="RXV122" s="463"/>
      <c r="RXW122" s="463"/>
      <c r="RXX122" s="463"/>
      <c r="RXY122" s="267"/>
      <c r="RXZ122" s="464"/>
      <c r="RYA122" s="464"/>
      <c r="RYB122" s="464"/>
      <c r="RYC122" s="469"/>
      <c r="RYD122" s="469"/>
      <c r="RYE122" s="469"/>
      <c r="RYF122" s="469"/>
      <c r="RYG122" s="268"/>
      <c r="RYH122" s="463"/>
      <c r="RYI122" s="463"/>
      <c r="RYJ122" s="463"/>
      <c r="RYK122" s="268"/>
      <c r="RYL122" s="463"/>
      <c r="RYM122" s="463"/>
      <c r="RYN122" s="463"/>
      <c r="RYO122" s="267"/>
      <c r="RYP122" s="464"/>
      <c r="RYQ122" s="464"/>
      <c r="RYR122" s="464"/>
      <c r="RYS122" s="469"/>
      <c r="RYT122" s="469"/>
      <c r="RYU122" s="469"/>
      <c r="RYV122" s="469"/>
      <c r="RYW122" s="268"/>
      <c r="RYX122" s="463"/>
      <c r="RYY122" s="463"/>
      <c r="RYZ122" s="463"/>
      <c r="RZA122" s="268"/>
      <c r="RZB122" s="463"/>
      <c r="RZC122" s="463"/>
      <c r="RZD122" s="463"/>
      <c r="RZE122" s="267"/>
      <c r="RZF122" s="464"/>
      <c r="RZG122" s="464"/>
      <c r="RZH122" s="464"/>
      <c r="RZI122" s="469"/>
      <c r="RZJ122" s="469"/>
      <c r="RZK122" s="469"/>
      <c r="RZL122" s="469"/>
      <c r="RZM122" s="268"/>
      <c r="RZN122" s="463"/>
      <c r="RZO122" s="463"/>
      <c r="RZP122" s="463"/>
      <c r="RZQ122" s="268"/>
      <c r="RZR122" s="463"/>
      <c r="RZS122" s="463"/>
      <c r="RZT122" s="463"/>
      <c r="RZU122" s="267"/>
      <c r="RZV122" s="464"/>
      <c r="RZW122" s="464"/>
      <c r="RZX122" s="464"/>
      <c r="RZY122" s="469"/>
      <c r="RZZ122" s="469"/>
      <c r="SAA122" s="469"/>
      <c r="SAB122" s="469"/>
      <c r="SAC122" s="268"/>
      <c r="SAD122" s="463"/>
      <c r="SAE122" s="463"/>
      <c r="SAF122" s="463"/>
      <c r="SAG122" s="268"/>
      <c r="SAH122" s="463"/>
      <c r="SAI122" s="463"/>
      <c r="SAJ122" s="463"/>
      <c r="SAK122" s="267"/>
      <c r="SAL122" s="464"/>
      <c r="SAM122" s="464"/>
      <c r="SAN122" s="464"/>
      <c r="SAO122" s="469"/>
      <c r="SAP122" s="469"/>
      <c r="SAQ122" s="469"/>
      <c r="SAR122" s="469"/>
      <c r="SAS122" s="268"/>
      <c r="SAT122" s="463"/>
      <c r="SAU122" s="463"/>
      <c r="SAV122" s="463"/>
      <c r="SAW122" s="268"/>
      <c r="SAX122" s="463"/>
      <c r="SAY122" s="463"/>
      <c r="SAZ122" s="463"/>
      <c r="SBA122" s="267"/>
      <c r="SBB122" s="464"/>
      <c r="SBC122" s="464"/>
      <c r="SBD122" s="464"/>
      <c r="SBE122" s="469"/>
      <c r="SBF122" s="469"/>
      <c r="SBG122" s="469"/>
      <c r="SBH122" s="469"/>
      <c r="SBI122" s="268"/>
      <c r="SBJ122" s="463"/>
      <c r="SBK122" s="463"/>
      <c r="SBL122" s="463"/>
      <c r="SBM122" s="268"/>
      <c r="SBN122" s="463"/>
      <c r="SBO122" s="463"/>
      <c r="SBP122" s="463"/>
      <c r="SBQ122" s="267"/>
      <c r="SBR122" s="464"/>
      <c r="SBS122" s="464"/>
      <c r="SBT122" s="464"/>
      <c r="SBU122" s="469"/>
      <c r="SBV122" s="469"/>
      <c r="SBW122" s="469"/>
      <c r="SBX122" s="469"/>
      <c r="SBY122" s="268"/>
      <c r="SBZ122" s="463"/>
      <c r="SCA122" s="463"/>
      <c r="SCB122" s="463"/>
      <c r="SCC122" s="268"/>
      <c r="SCD122" s="463"/>
      <c r="SCE122" s="463"/>
      <c r="SCF122" s="463"/>
      <c r="SCG122" s="267"/>
      <c r="SCH122" s="464"/>
      <c r="SCI122" s="464"/>
      <c r="SCJ122" s="464"/>
      <c r="SCK122" s="469"/>
      <c r="SCL122" s="469"/>
      <c r="SCM122" s="469"/>
      <c r="SCN122" s="469"/>
      <c r="SCO122" s="268"/>
      <c r="SCP122" s="463"/>
      <c r="SCQ122" s="463"/>
      <c r="SCR122" s="463"/>
      <c r="SCS122" s="268"/>
      <c r="SCT122" s="463"/>
      <c r="SCU122" s="463"/>
      <c r="SCV122" s="463"/>
      <c r="SCW122" s="267"/>
      <c r="SCX122" s="464"/>
      <c r="SCY122" s="464"/>
      <c r="SCZ122" s="464"/>
      <c r="SDA122" s="469"/>
      <c r="SDB122" s="469"/>
      <c r="SDC122" s="469"/>
      <c r="SDD122" s="469"/>
      <c r="SDE122" s="268"/>
      <c r="SDF122" s="463"/>
      <c r="SDG122" s="463"/>
      <c r="SDH122" s="463"/>
      <c r="SDI122" s="268"/>
      <c r="SDJ122" s="463"/>
      <c r="SDK122" s="463"/>
      <c r="SDL122" s="463"/>
      <c r="SDM122" s="267"/>
      <c r="SDN122" s="464"/>
      <c r="SDO122" s="464"/>
      <c r="SDP122" s="464"/>
      <c r="SDQ122" s="469"/>
      <c r="SDR122" s="469"/>
      <c r="SDS122" s="469"/>
      <c r="SDT122" s="469"/>
      <c r="SDU122" s="268"/>
      <c r="SDV122" s="463"/>
      <c r="SDW122" s="463"/>
      <c r="SDX122" s="463"/>
      <c r="SDY122" s="268"/>
      <c r="SDZ122" s="463"/>
      <c r="SEA122" s="463"/>
      <c r="SEB122" s="463"/>
      <c r="SEC122" s="267"/>
      <c r="SED122" s="464"/>
      <c r="SEE122" s="464"/>
      <c r="SEF122" s="464"/>
      <c r="SEG122" s="469"/>
      <c r="SEH122" s="469"/>
      <c r="SEI122" s="469"/>
      <c r="SEJ122" s="469"/>
      <c r="SEK122" s="268"/>
      <c r="SEL122" s="463"/>
      <c r="SEM122" s="463"/>
      <c r="SEN122" s="463"/>
      <c r="SEO122" s="268"/>
      <c r="SEP122" s="463"/>
      <c r="SEQ122" s="463"/>
      <c r="SER122" s="463"/>
      <c r="SES122" s="267"/>
      <c r="SET122" s="464"/>
      <c r="SEU122" s="464"/>
      <c r="SEV122" s="464"/>
      <c r="SEW122" s="469"/>
      <c r="SEX122" s="469"/>
      <c r="SEY122" s="469"/>
      <c r="SEZ122" s="469"/>
      <c r="SFA122" s="268"/>
      <c r="SFB122" s="463"/>
      <c r="SFC122" s="463"/>
      <c r="SFD122" s="463"/>
      <c r="SFE122" s="268"/>
      <c r="SFF122" s="463"/>
      <c r="SFG122" s="463"/>
      <c r="SFH122" s="463"/>
      <c r="SFI122" s="267"/>
      <c r="SFJ122" s="464"/>
      <c r="SFK122" s="464"/>
      <c r="SFL122" s="464"/>
      <c r="SFM122" s="469"/>
      <c r="SFN122" s="469"/>
      <c r="SFO122" s="469"/>
      <c r="SFP122" s="469"/>
      <c r="SFQ122" s="268"/>
      <c r="SFR122" s="463"/>
      <c r="SFS122" s="463"/>
      <c r="SFT122" s="463"/>
      <c r="SFU122" s="268"/>
      <c r="SFV122" s="463"/>
      <c r="SFW122" s="463"/>
      <c r="SFX122" s="463"/>
      <c r="SFY122" s="267"/>
      <c r="SFZ122" s="464"/>
      <c r="SGA122" s="464"/>
      <c r="SGB122" s="464"/>
      <c r="SGC122" s="469"/>
      <c r="SGD122" s="469"/>
      <c r="SGE122" s="469"/>
      <c r="SGF122" s="469"/>
      <c r="SGG122" s="268"/>
      <c r="SGH122" s="463"/>
      <c r="SGI122" s="463"/>
      <c r="SGJ122" s="463"/>
      <c r="SGK122" s="268"/>
      <c r="SGL122" s="463"/>
      <c r="SGM122" s="463"/>
      <c r="SGN122" s="463"/>
      <c r="SGO122" s="267"/>
      <c r="SGP122" s="464"/>
      <c r="SGQ122" s="464"/>
      <c r="SGR122" s="464"/>
      <c r="SGS122" s="469"/>
      <c r="SGT122" s="469"/>
      <c r="SGU122" s="469"/>
      <c r="SGV122" s="469"/>
      <c r="SGW122" s="268"/>
      <c r="SGX122" s="463"/>
      <c r="SGY122" s="463"/>
      <c r="SGZ122" s="463"/>
      <c r="SHA122" s="268"/>
      <c r="SHB122" s="463"/>
      <c r="SHC122" s="463"/>
      <c r="SHD122" s="463"/>
      <c r="SHE122" s="267"/>
      <c r="SHF122" s="464"/>
      <c r="SHG122" s="464"/>
      <c r="SHH122" s="464"/>
      <c r="SHI122" s="469"/>
      <c r="SHJ122" s="469"/>
      <c r="SHK122" s="469"/>
      <c r="SHL122" s="469"/>
      <c r="SHM122" s="268"/>
      <c r="SHN122" s="463"/>
      <c r="SHO122" s="463"/>
      <c r="SHP122" s="463"/>
      <c r="SHQ122" s="268"/>
      <c r="SHR122" s="463"/>
      <c r="SHS122" s="463"/>
      <c r="SHT122" s="463"/>
      <c r="SHU122" s="267"/>
      <c r="SHV122" s="464"/>
      <c r="SHW122" s="464"/>
      <c r="SHX122" s="464"/>
      <c r="SHY122" s="469"/>
      <c r="SHZ122" s="469"/>
      <c r="SIA122" s="469"/>
      <c r="SIB122" s="469"/>
      <c r="SIC122" s="268"/>
      <c r="SID122" s="463"/>
      <c r="SIE122" s="463"/>
      <c r="SIF122" s="463"/>
      <c r="SIG122" s="268"/>
      <c r="SIH122" s="463"/>
      <c r="SII122" s="463"/>
      <c r="SIJ122" s="463"/>
      <c r="SIK122" s="267"/>
      <c r="SIL122" s="464"/>
      <c r="SIM122" s="464"/>
      <c r="SIN122" s="464"/>
      <c r="SIO122" s="469"/>
      <c r="SIP122" s="469"/>
      <c r="SIQ122" s="469"/>
      <c r="SIR122" s="469"/>
      <c r="SIS122" s="268"/>
      <c r="SIT122" s="463"/>
      <c r="SIU122" s="463"/>
      <c r="SIV122" s="463"/>
      <c r="SIW122" s="268"/>
      <c r="SIX122" s="463"/>
      <c r="SIY122" s="463"/>
      <c r="SIZ122" s="463"/>
      <c r="SJA122" s="267"/>
      <c r="SJB122" s="464"/>
      <c r="SJC122" s="464"/>
      <c r="SJD122" s="464"/>
      <c r="SJE122" s="469"/>
      <c r="SJF122" s="469"/>
      <c r="SJG122" s="469"/>
      <c r="SJH122" s="469"/>
      <c r="SJI122" s="268"/>
      <c r="SJJ122" s="463"/>
      <c r="SJK122" s="463"/>
      <c r="SJL122" s="463"/>
      <c r="SJM122" s="268"/>
      <c r="SJN122" s="463"/>
      <c r="SJO122" s="463"/>
      <c r="SJP122" s="463"/>
      <c r="SJQ122" s="267"/>
      <c r="SJR122" s="464"/>
      <c r="SJS122" s="464"/>
      <c r="SJT122" s="464"/>
      <c r="SJU122" s="469"/>
      <c r="SJV122" s="469"/>
      <c r="SJW122" s="469"/>
      <c r="SJX122" s="469"/>
      <c r="SJY122" s="268"/>
      <c r="SJZ122" s="463"/>
      <c r="SKA122" s="463"/>
      <c r="SKB122" s="463"/>
      <c r="SKC122" s="268"/>
      <c r="SKD122" s="463"/>
      <c r="SKE122" s="463"/>
      <c r="SKF122" s="463"/>
      <c r="SKG122" s="267"/>
      <c r="SKH122" s="464"/>
      <c r="SKI122" s="464"/>
      <c r="SKJ122" s="464"/>
      <c r="SKK122" s="469"/>
      <c r="SKL122" s="469"/>
      <c r="SKM122" s="469"/>
      <c r="SKN122" s="469"/>
      <c r="SKO122" s="268"/>
      <c r="SKP122" s="463"/>
      <c r="SKQ122" s="463"/>
      <c r="SKR122" s="463"/>
      <c r="SKS122" s="268"/>
      <c r="SKT122" s="463"/>
      <c r="SKU122" s="463"/>
      <c r="SKV122" s="463"/>
      <c r="SKW122" s="267"/>
      <c r="SKX122" s="464"/>
      <c r="SKY122" s="464"/>
      <c r="SKZ122" s="464"/>
      <c r="SLA122" s="469"/>
      <c r="SLB122" s="469"/>
      <c r="SLC122" s="469"/>
      <c r="SLD122" s="469"/>
      <c r="SLE122" s="268"/>
      <c r="SLF122" s="463"/>
      <c r="SLG122" s="463"/>
      <c r="SLH122" s="463"/>
      <c r="SLI122" s="268"/>
      <c r="SLJ122" s="463"/>
      <c r="SLK122" s="463"/>
      <c r="SLL122" s="463"/>
      <c r="SLM122" s="267"/>
      <c r="SLN122" s="464"/>
      <c r="SLO122" s="464"/>
      <c r="SLP122" s="464"/>
      <c r="SLQ122" s="469"/>
      <c r="SLR122" s="469"/>
      <c r="SLS122" s="469"/>
      <c r="SLT122" s="469"/>
      <c r="SLU122" s="268"/>
      <c r="SLV122" s="463"/>
      <c r="SLW122" s="463"/>
      <c r="SLX122" s="463"/>
      <c r="SLY122" s="268"/>
      <c r="SLZ122" s="463"/>
      <c r="SMA122" s="463"/>
      <c r="SMB122" s="463"/>
      <c r="SMC122" s="267"/>
      <c r="SMD122" s="464"/>
      <c r="SME122" s="464"/>
      <c r="SMF122" s="464"/>
      <c r="SMG122" s="469"/>
      <c r="SMH122" s="469"/>
      <c r="SMI122" s="469"/>
      <c r="SMJ122" s="469"/>
      <c r="SMK122" s="268"/>
      <c r="SML122" s="463"/>
      <c r="SMM122" s="463"/>
      <c r="SMN122" s="463"/>
      <c r="SMO122" s="268"/>
      <c r="SMP122" s="463"/>
      <c r="SMQ122" s="463"/>
      <c r="SMR122" s="463"/>
      <c r="SMS122" s="267"/>
      <c r="SMT122" s="464"/>
      <c r="SMU122" s="464"/>
      <c r="SMV122" s="464"/>
      <c r="SMW122" s="469"/>
      <c r="SMX122" s="469"/>
      <c r="SMY122" s="469"/>
      <c r="SMZ122" s="469"/>
      <c r="SNA122" s="268"/>
      <c r="SNB122" s="463"/>
      <c r="SNC122" s="463"/>
      <c r="SND122" s="463"/>
      <c r="SNE122" s="268"/>
      <c r="SNF122" s="463"/>
      <c r="SNG122" s="463"/>
      <c r="SNH122" s="463"/>
      <c r="SNI122" s="267"/>
      <c r="SNJ122" s="464"/>
      <c r="SNK122" s="464"/>
      <c r="SNL122" s="464"/>
      <c r="SNM122" s="469"/>
      <c r="SNN122" s="469"/>
      <c r="SNO122" s="469"/>
      <c r="SNP122" s="469"/>
      <c r="SNQ122" s="268"/>
      <c r="SNR122" s="463"/>
      <c r="SNS122" s="463"/>
      <c r="SNT122" s="463"/>
      <c r="SNU122" s="268"/>
      <c r="SNV122" s="463"/>
      <c r="SNW122" s="463"/>
      <c r="SNX122" s="463"/>
      <c r="SNY122" s="267"/>
      <c r="SNZ122" s="464"/>
      <c r="SOA122" s="464"/>
      <c r="SOB122" s="464"/>
      <c r="SOC122" s="469"/>
      <c r="SOD122" s="469"/>
      <c r="SOE122" s="469"/>
      <c r="SOF122" s="469"/>
      <c r="SOG122" s="268"/>
      <c r="SOH122" s="463"/>
      <c r="SOI122" s="463"/>
      <c r="SOJ122" s="463"/>
      <c r="SOK122" s="268"/>
      <c r="SOL122" s="463"/>
      <c r="SOM122" s="463"/>
      <c r="SON122" s="463"/>
      <c r="SOO122" s="267"/>
      <c r="SOP122" s="464"/>
      <c r="SOQ122" s="464"/>
      <c r="SOR122" s="464"/>
      <c r="SOS122" s="469"/>
      <c r="SOT122" s="469"/>
      <c r="SOU122" s="469"/>
      <c r="SOV122" s="469"/>
      <c r="SOW122" s="268"/>
      <c r="SOX122" s="463"/>
      <c r="SOY122" s="463"/>
      <c r="SOZ122" s="463"/>
      <c r="SPA122" s="268"/>
      <c r="SPB122" s="463"/>
      <c r="SPC122" s="463"/>
      <c r="SPD122" s="463"/>
      <c r="SPE122" s="267"/>
      <c r="SPF122" s="464"/>
      <c r="SPG122" s="464"/>
      <c r="SPH122" s="464"/>
      <c r="SPI122" s="469"/>
      <c r="SPJ122" s="469"/>
      <c r="SPK122" s="469"/>
      <c r="SPL122" s="469"/>
      <c r="SPM122" s="268"/>
      <c r="SPN122" s="463"/>
      <c r="SPO122" s="463"/>
      <c r="SPP122" s="463"/>
      <c r="SPQ122" s="268"/>
      <c r="SPR122" s="463"/>
      <c r="SPS122" s="463"/>
      <c r="SPT122" s="463"/>
      <c r="SPU122" s="267"/>
      <c r="SPV122" s="464"/>
      <c r="SPW122" s="464"/>
      <c r="SPX122" s="464"/>
      <c r="SPY122" s="469"/>
      <c r="SPZ122" s="469"/>
      <c r="SQA122" s="469"/>
      <c r="SQB122" s="469"/>
      <c r="SQC122" s="268"/>
      <c r="SQD122" s="463"/>
      <c r="SQE122" s="463"/>
      <c r="SQF122" s="463"/>
      <c r="SQG122" s="268"/>
      <c r="SQH122" s="463"/>
      <c r="SQI122" s="463"/>
      <c r="SQJ122" s="463"/>
      <c r="SQK122" s="267"/>
      <c r="SQL122" s="464"/>
      <c r="SQM122" s="464"/>
      <c r="SQN122" s="464"/>
      <c r="SQO122" s="469"/>
      <c r="SQP122" s="469"/>
      <c r="SQQ122" s="469"/>
      <c r="SQR122" s="469"/>
      <c r="SQS122" s="268"/>
      <c r="SQT122" s="463"/>
      <c r="SQU122" s="463"/>
      <c r="SQV122" s="463"/>
      <c r="SQW122" s="268"/>
      <c r="SQX122" s="463"/>
      <c r="SQY122" s="463"/>
      <c r="SQZ122" s="463"/>
      <c r="SRA122" s="267"/>
      <c r="SRB122" s="464"/>
      <c r="SRC122" s="464"/>
      <c r="SRD122" s="464"/>
      <c r="SRE122" s="469"/>
      <c r="SRF122" s="469"/>
      <c r="SRG122" s="469"/>
      <c r="SRH122" s="469"/>
      <c r="SRI122" s="268"/>
      <c r="SRJ122" s="463"/>
      <c r="SRK122" s="463"/>
      <c r="SRL122" s="463"/>
      <c r="SRM122" s="268"/>
      <c r="SRN122" s="463"/>
      <c r="SRO122" s="463"/>
      <c r="SRP122" s="463"/>
      <c r="SRQ122" s="267"/>
      <c r="SRR122" s="464"/>
      <c r="SRS122" s="464"/>
      <c r="SRT122" s="464"/>
      <c r="SRU122" s="469"/>
      <c r="SRV122" s="469"/>
      <c r="SRW122" s="469"/>
      <c r="SRX122" s="469"/>
      <c r="SRY122" s="268"/>
      <c r="SRZ122" s="463"/>
      <c r="SSA122" s="463"/>
      <c r="SSB122" s="463"/>
      <c r="SSC122" s="268"/>
      <c r="SSD122" s="463"/>
      <c r="SSE122" s="463"/>
      <c r="SSF122" s="463"/>
      <c r="SSG122" s="267"/>
      <c r="SSH122" s="464"/>
      <c r="SSI122" s="464"/>
      <c r="SSJ122" s="464"/>
      <c r="SSK122" s="469"/>
      <c r="SSL122" s="469"/>
      <c r="SSM122" s="469"/>
      <c r="SSN122" s="469"/>
      <c r="SSO122" s="268"/>
      <c r="SSP122" s="463"/>
      <c r="SSQ122" s="463"/>
      <c r="SSR122" s="463"/>
      <c r="SSS122" s="268"/>
      <c r="SST122" s="463"/>
      <c r="SSU122" s="463"/>
      <c r="SSV122" s="463"/>
      <c r="SSW122" s="267"/>
      <c r="SSX122" s="464"/>
      <c r="SSY122" s="464"/>
      <c r="SSZ122" s="464"/>
      <c r="STA122" s="469"/>
      <c r="STB122" s="469"/>
      <c r="STC122" s="469"/>
      <c r="STD122" s="469"/>
      <c r="STE122" s="268"/>
      <c r="STF122" s="463"/>
      <c r="STG122" s="463"/>
      <c r="STH122" s="463"/>
      <c r="STI122" s="268"/>
      <c r="STJ122" s="463"/>
      <c r="STK122" s="463"/>
      <c r="STL122" s="463"/>
      <c r="STM122" s="267"/>
      <c r="STN122" s="464"/>
      <c r="STO122" s="464"/>
      <c r="STP122" s="464"/>
      <c r="STQ122" s="469"/>
      <c r="STR122" s="469"/>
      <c r="STS122" s="469"/>
      <c r="STT122" s="469"/>
      <c r="STU122" s="268"/>
      <c r="STV122" s="463"/>
      <c r="STW122" s="463"/>
      <c r="STX122" s="463"/>
      <c r="STY122" s="268"/>
      <c r="STZ122" s="463"/>
      <c r="SUA122" s="463"/>
      <c r="SUB122" s="463"/>
      <c r="SUC122" s="267"/>
      <c r="SUD122" s="464"/>
      <c r="SUE122" s="464"/>
      <c r="SUF122" s="464"/>
      <c r="SUG122" s="469"/>
      <c r="SUH122" s="469"/>
      <c r="SUI122" s="469"/>
      <c r="SUJ122" s="469"/>
      <c r="SUK122" s="268"/>
      <c r="SUL122" s="463"/>
      <c r="SUM122" s="463"/>
      <c r="SUN122" s="463"/>
      <c r="SUO122" s="268"/>
      <c r="SUP122" s="463"/>
      <c r="SUQ122" s="463"/>
      <c r="SUR122" s="463"/>
      <c r="SUS122" s="267"/>
      <c r="SUT122" s="464"/>
      <c r="SUU122" s="464"/>
      <c r="SUV122" s="464"/>
      <c r="SUW122" s="469"/>
      <c r="SUX122" s="469"/>
      <c r="SUY122" s="469"/>
      <c r="SUZ122" s="469"/>
      <c r="SVA122" s="268"/>
      <c r="SVB122" s="463"/>
      <c r="SVC122" s="463"/>
      <c r="SVD122" s="463"/>
      <c r="SVE122" s="268"/>
      <c r="SVF122" s="463"/>
      <c r="SVG122" s="463"/>
      <c r="SVH122" s="463"/>
      <c r="SVI122" s="267"/>
      <c r="SVJ122" s="464"/>
      <c r="SVK122" s="464"/>
      <c r="SVL122" s="464"/>
      <c r="SVM122" s="469"/>
      <c r="SVN122" s="469"/>
      <c r="SVO122" s="469"/>
      <c r="SVP122" s="469"/>
      <c r="SVQ122" s="268"/>
      <c r="SVR122" s="463"/>
      <c r="SVS122" s="463"/>
      <c r="SVT122" s="463"/>
      <c r="SVU122" s="268"/>
      <c r="SVV122" s="463"/>
      <c r="SVW122" s="463"/>
      <c r="SVX122" s="463"/>
      <c r="SVY122" s="267"/>
      <c r="SVZ122" s="464"/>
      <c r="SWA122" s="464"/>
      <c r="SWB122" s="464"/>
      <c r="SWC122" s="469"/>
      <c r="SWD122" s="469"/>
      <c r="SWE122" s="469"/>
      <c r="SWF122" s="469"/>
      <c r="SWG122" s="268"/>
      <c r="SWH122" s="463"/>
      <c r="SWI122" s="463"/>
      <c r="SWJ122" s="463"/>
      <c r="SWK122" s="268"/>
      <c r="SWL122" s="463"/>
      <c r="SWM122" s="463"/>
      <c r="SWN122" s="463"/>
      <c r="SWO122" s="267"/>
      <c r="SWP122" s="464"/>
      <c r="SWQ122" s="464"/>
      <c r="SWR122" s="464"/>
      <c r="SWS122" s="469"/>
      <c r="SWT122" s="469"/>
      <c r="SWU122" s="469"/>
      <c r="SWV122" s="469"/>
      <c r="SWW122" s="268"/>
      <c r="SWX122" s="463"/>
      <c r="SWY122" s="463"/>
      <c r="SWZ122" s="463"/>
      <c r="SXA122" s="268"/>
      <c r="SXB122" s="463"/>
      <c r="SXC122" s="463"/>
      <c r="SXD122" s="463"/>
      <c r="SXE122" s="267"/>
      <c r="SXF122" s="464"/>
      <c r="SXG122" s="464"/>
      <c r="SXH122" s="464"/>
      <c r="SXI122" s="469"/>
      <c r="SXJ122" s="469"/>
      <c r="SXK122" s="469"/>
      <c r="SXL122" s="469"/>
      <c r="SXM122" s="268"/>
      <c r="SXN122" s="463"/>
      <c r="SXO122" s="463"/>
      <c r="SXP122" s="463"/>
      <c r="SXQ122" s="268"/>
      <c r="SXR122" s="463"/>
      <c r="SXS122" s="463"/>
      <c r="SXT122" s="463"/>
      <c r="SXU122" s="267"/>
      <c r="SXV122" s="464"/>
      <c r="SXW122" s="464"/>
      <c r="SXX122" s="464"/>
      <c r="SXY122" s="469"/>
      <c r="SXZ122" s="469"/>
      <c r="SYA122" s="469"/>
      <c r="SYB122" s="469"/>
      <c r="SYC122" s="268"/>
      <c r="SYD122" s="463"/>
      <c r="SYE122" s="463"/>
      <c r="SYF122" s="463"/>
      <c r="SYG122" s="268"/>
      <c r="SYH122" s="463"/>
      <c r="SYI122" s="463"/>
      <c r="SYJ122" s="463"/>
      <c r="SYK122" s="267"/>
      <c r="SYL122" s="464"/>
      <c r="SYM122" s="464"/>
      <c r="SYN122" s="464"/>
      <c r="SYO122" s="469"/>
      <c r="SYP122" s="469"/>
      <c r="SYQ122" s="469"/>
      <c r="SYR122" s="469"/>
      <c r="SYS122" s="268"/>
      <c r="SYT122" s="463"/>
      <c r="SYU122" s="463"/>
      <c r="SYV122" s="463"/>
      <c r="SYW122" s="268"/>
      <c r="SYX122" s="463"/>
      <c r="SYY122" s="463"/>
      <c r="SYZ122" s="463"/>
      <c r="SZA122" s="267"/>
      <c r="SZB122" s="464"/>
      <c r="SZC122" s="464"/>
      <c r="SZD122" s="464"/>
      <c r="SZE122" s="469"/>
      <c r="SZF122" s="469"/>
      <c r="SZG122" s="469"/>
      <c r="SZH122" s="469"/>
      <c r="SZI122" s="268"/>
      <c r="SZJ122" s="463"/>
      <c r="SZK122" s="463"/>
      <c r="SZL122" s="463"/>
      <c r="SZM122" s="268"/>
      <c r="SZN122" s="463"/>
      <c r="SZO122" s="463"/>
      <c r="SZP122" s="463"/>
      <c r="SZQ122" s="267"/>
      <c r="SZR122" s="464"/>
      <c r="SZS122" s="464"/>
      <c r="SZT122" s="464"/>
      <c r="SZU122" s="469"/>
      <c r="SZV122" s="469"/>
      <c r="SZW122" s="469"/>
      <c r="SZX122" s="469"/>
      <c r="SZY122" s="268"/>
      <c r="SZZ122" s="463"/>
      <c r="TAA122" s="463"/>
      <c r="TAB122" s="463"/>
      <c r="TAC122" s="268"/>
      <c r="TAD122" s="463"/>
      <c r="TAE122" s="463"/>
      <c r="TAF122" s="463"/>
      <c r="TAG122" s="267"/>
      <c r="TAH122" s="464"/>
      <c r="TAI122" s="464"/>
      <c r="TAJ122" s="464"/>
      <c r="TAK122" s="469"/>
      <c r="TAL122" s="469"/>
      <c r="TAM122" s="469"/>
      <c r="TAN122" s="469"/>
      <c r="TAO122" s="268"/>
      <c r="TAP122" s="463"/>
      <c r="TAQ122" s="463"/>
      <c r="TAR122" s="463"/>
      <c r="TAS122" s="268"/>
      <c r="TAT122" s="463"/>
      <c r="TAU122" s="463"/>
      <c r="TAV122" s="463"/>
      <c r="TAW122" s="267"/>
      <c r="TAX122" s="464"/>
      <c r="TAY122" s="464"/>
      <c r="TAZ122" s="464"/>
      <c r="TBA122" s="469"/>
      <c r="TBB122" s="469"/>
      <c r="TBC122" s="469"/>
      <c r="TBD122" s="469"/>
      <c r="TBE122" s="268"/>
      <c r="TBF122" s="463"/>
      <c r="TBG122" s="463"/>
      <c r="TBH122" s="463"/>
      <c r="TBI122" s="268"/>
      <c r="TBJ122" s="463"/>
      <c r="TBK122" s="463"/>
      <c r="TBL122" s="463"/>
      <c r="TBM122" s="267"/>
      <c r="TBN122" s="464"/>
      <c r="TBO122" s="464"/>
      <c r="TBP122" s="464"/>
      <c r="TBQ122" s="469"/>
      <c r="TBR122" s="469"/>
      <c r="TBS122" s="469"/>
      <c r="TBT122" s="469"/>
      <c r="TBU122" s="268"/>
      <c r="TBV122" s="463"/>
      <c r="TBW122" s="463"/>
      <c r="TBX122" s="463"/>
      <c r="TBY122" s="268"/>
      <c r="TBZ122" s="463"/>
      <c r="TCA122" s="463"/>
      <c r="TCB122" s="463"/>
      <c r="TCC122" s="267"/>
      <c r="TCD122" s="464"/>
      <c r="TCE122" s="464"/>
      <c r="TCF122" s="464"/>
      <c r="TCG122" s="469"/>
      <c r="TCH122" s="469"/>
      <c r="TCI122" s="469"/>
      <c r="TCJ122" s="469"/>
      <c r="TCK122" s="268"/>
      <c r="TCL122" s="463"/>
      <c r="TCM122" s="463"/>
      <c r="TCN122" s="463"/>
      <c r="TCO122" s="268"/>
      <c r="TCP122" s="463"/>
      <c r="TCQ122" s="463"/>
      <c r="TCR122" s="463"/>
      <c r="TCS122" s="267"/>
      <c r="TCT122" s="464"/>
      <c r="TCU122" s="464"/>
      <c r="TCV122" s="464"/>
      <c r="TCW122" s="469"/>
      <c r="TCX122" s="469"/>
      <c r="TCY122" s="469"/>
      <c r="TCZ122" s="469"/>
      <c r="TDA122" s="268"/>
      <c r="TDB122" s="463"/>
      <c r="TDC122" s="463"/>
      <c r="TDD122" s="463"/>
      <c r="TDE122" s="268"/>
      <c r="TDF122" s="463"/>
      <c r="TDG122" s="463"/>
      <c r="TDH122" s="463"/>
      <c r="TDI122" s="267"/>
      <c r="TDJ122" s="464"/>
      <c r="TDK122" s="464"/>
      <c r="TDL122" s="464"/>
      <c r="TDM122" s="469"/>
      <c r="TDN122" s="469"/>
      <c r="TDO122" s="469"/>
      <c r="TDP122" s="469"/>
      <c r="TDQ122" s="268"/>
      <c r="TDR122" s="463"/>
      <c r="TDS122" s="463"/>
      <c r="TDT122" s="463"/>
      <c r="TDU122" s="268"/>
      <c r="TDV122" s="463"/>
      <c r="TDW122" s="463"/>
      <c r="TDX122" s="463"/>
      <c r="TDY122" s="267"/>
      <c r="TDZ122" s="464"/>
      <c r="TEA122" s="464"/>
      <c r="TEB122" s="464"/>
      <c r="TEC122" s="469"/>
      <c r="TED122" s="469"/>
      <c r="TEE122" s="469"/>
      <c r="TEF122" s="469"/>
      <c r="TEG122" s="268"/>
      <c r="TEH122" s="463"/>
      <c r="TEI122" s="463"/>
      <c r="TEJ122" s="463"/>
      <c r="TEK122" s="268"/>
      <c r="TEL122" s="463"/>
      <c r="TEM122" s="463"/>
      <c r="TEN122" s="463"/>
      <c r="TEO122" s="267"/>
      <c r="TEP122" s="464"/>
      <c r="TEQ122" s="464"/>
      <c r="TER122" s="464"/>
      <c r="TES122" s="469"/>
      <c r="TET122" s="469"/>
      <c r="TEU122" s="469"/>
      <c r="TEV122" s="469"/>
      <c r="TEW122" s="268"/>
      <c r="TEX122" s="463"/>
      <c r="TEY122" s="463"/>
      <c r="TEZ122" s="463"/>
      <c r="TFA122" s="268"/>
      <c r="TFB122" s="463"/>
      <c r="TFC122" s="463"/>
      <c r="TFD122" s="463"/>
      <c r="TFE122" s="267"/>
      <c r="TFF122" s="464"/>
      <c r="TFG122" s="464"/>
      <c r="TFH122" s="464"/>
      <c r="TFI122" s="469"/>
      <c r="TFJ122" s="469"/>
      <c r="TFK122" s="469"/>
      <c r="TFL122" s="469"/>
      <c r="TFM122" s="268"/>
      <c r="TFN122" s="463"/>
      <c r="TFO122" s="463"/>
      <c r="TFP122" s="463"/>
      <c r="TFQ122" s="268"/>
      <c r="TFR122" s="463"/>
      <c r="TFS122" s="463"/>
      <c r="TFT122" s="463"/>
      <c r="TFU122" s="267"/>
      <c r="TFV122" s="464"/>
      <c r="TFW122" s="464"/>
      <c r="TFX122" s="464"/>
      <c r="TFY122" s="469"/>
      <c r="TFZ122" s="469"/>
      <c r="TGA122" s="469"/>
      <c r="TGB122" s="469"/>
      <c r="TGC122" s="268"/>
      <c r="TGD122" s="463"/>
      <c r="TGE122" s="463"/>
      <c r="TGF122" s="463"/>
      <c r="TGG122" s="268"/>
      <c r="TGH122" s="463"/>
      <c r="TGI122" s="463"/>
      <c r="TGJ122" s="463"/>
      <c r="TGK122" s="267"/>
      <c r="TGL122" s="464"/>
      <c r="TGM122" s="464"/>
      <c r="TGN122" s="464"/>
      <c r="TGO122" s="469"/>
      <c r="TGP122" s="469"/>
      <c r="TGQ122" s="469"/>
      <c r="TGR122" s="469"/>
      <c r="TGS122" s="268"/>
      <c r="TGT122" s="463"/>
      <c r="TGU122" s="463"/>
      <c r="TGV122" s="463"/>
      <c r="TGW122" s="268"/>
      <c r="TGX122" s="463"/>
      <c r="TGY122" s="463"/>
      <c r="TGZ122" s="463"/>
      <c r="THA122" s="267"/>
      <c r="THB122" s="464"/>
      <c r="THC122" s="464"/>
      <c r="THD122" s="464"/>
      <c r="THE122" s="469"/>
      <c r="THF122" s="469"/>
      <c r="THG122" s="469"/>
      <c r="THH122" s="469"/>
      <c r="THI122" s="268"/>
      <c r="THJ122" s="463"/>
      <c r="THK122" s="463"/>
      <c r="THL122" s="463"/>
      <c r="THM122" s="268"/>
      <c r="THN122" s="463"/>
      <c r="THO122" s="463"/>
      <c r="THP122" s="463"/>
      <c r="THQ122" s="267"/>
      <c r="THR122" s="464"/>
      <c r="THS122" s="464"/>
      <c r="THT122" s="464"/>
      <c r="THU122" s="469"/>
      <c r="THV122" s="469"/>
      <c r="THW122" s="469"/>
      <c r="THX122" s="469"/>
      <c r="THY122" s="268"/>
      <c r="THZ122" s="463"/>
      <c r="TIA122" s="463"/>
      <c r="TIB122" s="463"/>
      <c r="TIC122" s="268"/>
      <c r="TID122" s="463"/>
      <c r="TIE122" s="463"/>
      <c r="TIF122" s="463"/>
      <c r="TIG122" s="267"/>
      <c r="TIH122" s="464"/>
      <c r="TII122" s="464"/>
      <c r="TIJ122" s="464"/>
      <c r="TIK122" s="469"/>
      <c r="TIL122" s="469"/>
      <c r="TIM122" s="469"/>
      <c r="TIN122" s="469"/>
      <c r="TIO122" s="268"/>
      <c r="TIP122" s="463"/>
      <c r="TIQ122" s="463"/>
      <c r="TIR122" s="463"/>
      <c r="TIS122" s="268"/>
      <c r="TIT122" s="463"/>
      <c r="TIU122" s="463"/>
      <c r="TIV122" s="463"/>
      <c r="TIW122" s="267"/>
      <c r="TIX122" s="464"/>
      <c r="TIY122" s="464"/>
      <c r="TIZ122" s="464"/>
      <c r="TJA122" s="469"/>
      <c r="TJB122" s="469"/>
      <c r="TJC122" s="469"/>
      <c r="TJD122" s="469"/>
      <c r="TJE122" s="268"/>
      <c r="TJF122" s="463"/>
      <c r="TJG122" s="463"/>
      <c r="TJH122" s="463"/>
      <c r="TJI122" s="268"/>
      <c r="TJJ122" s="463"/>
      <c r="TJK122" s="463"/>
      <c r="TJL122" s="463"/>
      <c r="TJM122" s="267"/>
      <c r="TJN122" s="464"/>
      <c r="TJO122" s="464"/>
      <c r="TJP122" s="464"/>
      <c r="TJQ122" s="469"/>
      <c r="TJR122" s="469"/>
      <c r="TJS122" s="469"/>
      <c r="TJT122" s="469"/>
      <c r="TJU122" s="268"/>
      <c r="TJV122" s="463"/>
      <c r="TJW122" s="463"/>
      <c r="TJX122" s="463"/>
      <c r="TJY122" s="268"/>
      <c r="TJZ122" s="463"/>
      <c r="TKA122" s="463"/>
      <c r="TKB122" s="463"/>
      <c r="TKC122" s="267"/>
      <c r="TKD122" s="464"/>
      <c r="TKE122" s="464"/>
      <c r="TKF122" s="464"/>
      <c r="TKG122" s="469"/>
      <c r="TKH122" s="469"/>
      <c r="TKI122" s="469"/>
      <c r="TKJ122" s="469"/>
      <c r="TKK122" s="268"/>
      <c r="TKL122" s="463"/>
      <c r="TKM122" s="463"/>
      <c r="TKN122" s="463"/>
      <c r="TKO122" s="268"/>
      <c r="TKP122" s="463"/>
      <c r="TKQ122" s="463"/>
      <c r="TKR122" s="463"/>
      <c r="TKS122" s="267"/>
      <c r="TKT122" s="464"/>
      <c r="TKU122" s="464"/>
      <c r="TKV122" s="464"/>
      <c r="TKW122" s="469"/>
      <c r="TKX122" s="469"/>
      <c r="TKY122" s="469"/>
      <c r="TKZ122" s="469"/>
      <c r="TLA122" s="268"/>
      <c r="TLB122" s="463"/>
      <c r="TLC122" s="463"/>
      <c r="TLD122" s="463"/>
      <c r="TLE122" s="268"/>
      <c r="TLF122" s="463"/>
      <c r="TLG122" s="463"/>
      <c r="TLH122" s="463"/>
      <c r="TLI122" s="267"/>
      <c r="TLJ122" s="464"/>
      <c r="TLK122" s="464"/>
      <c r="TLL122" s="464"/>
      <c r="TLM122" s="469"/>
      <c r="TLN122" s="469"/>
      <c r="TLO122" s="469"/>
      <c r="TLP122" s="469"/>
      <c r="TLQ122" s="268"/>
      <c r="TLR122" s="463"/>
      <c r="TLS122" s="463"/>
      <c r="TLT122" s="463"/>
      <c r="TLU122" s="268"/>
      <c r="TLV122" s="463"/>
      <c r="TLW122" s="463"/>
      <c r="TLX122" s="463"/>
      <c r="TLY122" s="267"/>
      <c r="TLZ122" s="464"/>
      <c r="TMA122" s="464"/>
      <c r="TMB122" s="464"/>
      <c r="TMC122" s="469"/>
      <c r="TMD122" s="469"/>
      <c r="TME122" s="469"/>
      <c r="TMF122" s="469"/>
      <c r="TMG122" s="268"/>
      <c r="TMH122" s="463"/>
      <c r="TMI122" s="463"/>
      <c r="TMJ122" s="463"/>
      <c r="TMK122" s="268"/>
      <c r="TML122" s="463"/>
      <c r="TMM122" s="463"/>
      <c r="TMN122" s="463"/>
      <c r="TMO122" s="267"/>
      <c r="TMP122" s="464"/>
      <c r="TMQ122" s="464"/>
      <c r="TMR122" s="464"/>
      <c r="TMS122" s="469"/>
      <c r="TMT122" s="469"/>
      <c r="TMU122" s="469"/>
      <c r="TMV122" s="469"/>
      <c r="TMW122" s="268"/>
      <c r="TMX122" s="463"/>
      <c r="TMY122" s="463"/>
      <c r="TMZ122" s="463"/>
      <c r="TNA122" s="268"/>
      <c r="TNB122" s="463"/>
      <c r="TNC122" s="463"/>
      <c r="TND122" s="463"/>
      <c r="TNE122" s="267"/>
      <c r="TNF122" s="464"/>
      <c r="TNG122" s="464"/>
      <c r="TNH122" s="464"/>
      <c r="TNI122" s="469"/>
      <c r="TNJ122" s="469"/>
      <c r="TNK122" s="469"/>
      <c r="TNL122" s="469"/>
      <c r="TNM122" s="268"/>
      <c r="TNN122" s="463"/>
      <c r="TNO122" s="463"/>
      <c r="TNP122" s="463"/>
      <c r="TNQ122" s="268"/>
      <c r="TNR122" s="463"/>
      <c r="TNS122" s="463"/>
      <c r="TNT122" s="463"/>
      <c r="TNU122" s="267"/>
      <c r="TNV122" s="464"/>
      <c r="TNW122" s="464"/>
      <c r="TNX122" s="464"/>
      <c r="TNY122" s="469"/>
      <c r="TNZ122" s="469"/>
      <c r="TOA122" s="469"/>
      <c r="TOB122" s="469"/>
      <c r="TOC122" s="268"/>
      <c r="TOD122" s="463"/>
      <c r="TOE122" s="463"/>
      <c r="TOF122" s="463"/>
      <c r="TOG122" s="268"/>
      <c r="TOH122" s="463"/>
      <c r="TOI122" s="463"/>
      <c r="TOJ122" s="463"/>
      <c r="TOK122" s="267"/>
      <c r="TOL122" s="464"/>
      <c r="TOM122" s="464"/>
      <c r="TON122" s="464"/>
      <c r="TOO122" s="469"/>
      <c r="TOP122" s="469"/>
      <c r="TOQ122" s="469"/>
      <c r="TOR122" s="469"/>
      <c r="TOS122" s="268"/>
      <c r="TOT122" s="463"/>
      <c r="TOU122" s="463"/>
      <c r="TOV122" s="463"/>
      <c r="TOW122" s="268"/>
      <c r="TOX122" s="463"/>
      <c r="TOY122" s="463"/>
      <c r="TOZ122" s="463"/>
      <c r="TPA122" s="267"/>
      <c r="TPB122" s="464"/>
      <c r="TPC122" s="464"/>
      <c r="TPD122" s="464"/>
      <c r="TPE122" s="469"/>
      <c r="TPF122" s="469"/>
      <c r="TPG122" s="469"/>
      <c r="TPH122" s="469"/>
      <c r="TPI122" s="268"/>
      <c r="TPJ122" s="463"/>
      <c r="TPK122" s="463"/>
      <c r="TPL122" s="463"/>
      <c r="TPM122" s="268"/>
      <c r="TPN122" s="463"/>
      <c r="TPO122" s="463"/>
      <c r="TPP122" s="463"/>
      <c r="TPQ122" s="267"/>
      <c r="TPR122" s="464"/>
      <c r="TPS122" s="464"/>
      <c r="TPT122" s="464"/>
      <c r="TPU122" s="469"/>
      <c r="TPV122" s="469"/>
      <c r="TPW122" s="469"/>
      <c r="TPX122" s="469"/>
      <c r="TPY122" s="268"/>
      <c r="TPZ122" s="463"/>
      <c r="TQA122" s="463"/>
      <c r="TQB122" s="463"/>
      <c r="TQC122" s="268"/>
      <c r="TQD122" s="463"/>
      <c r="TQE122" s="463"/>
      <c r="TQF122" s="463"/>
      <c r="TQG122" s="267"/>
      <c r="TQH122" s="464"/>
      <c r="TQI122" s="464"/>
      <c r="TQJ122" s="464"/>
      <c r="TQK122" s="469"/>
      <c r="TQL122" s="469"/>
      <c r="TQM122" s="469"/>
      <c r="TQN122" s="469"/>
      <c r="TQO122" s="268"/>
      <c r="TQP122" s="463"/>
      <c r="TQQ122" s="463"/>
      <c r="TQR122" s="463"/>
      <c r="TQS122" s="268"/>
      <c r="TQT122" s="463"/>
      <c r="TQU122" s="463"/>
      <c r="TQV122" s="463"/>
      <c r="TQW122" s="267"/>
      <c r="TQX122" s="464"/>
      <c r="TQY122" s="464"/>
      <c r="TQZ122" s="464"/>
      <c r="TRA122" s="469"/>
      <c r="TRB122" s="469"/>
      <c r="TRC122" s="469"/>
      <c r="TRD122" s="469"/>
      <c r="TRE122" s="268"/>
      <c r="TRF122" s="463"/>
      <c r="TRG122" s="463"/>
      <c r="TRH122" s="463"/>
      <c r="TRI122" s="268"/>
      <c r="TRJ122" s="463"/>
      <c r="TRK122" s="463"/>
      <c r="TRL122" s="463"/>
      <c r="TRM122" s="267"/>
      <c r="TRN122" s="464"/>
      <c r="TRO122" s="464"/>
      <c r="TRP122" s="464"/>
      <c r="TRQ122" s="469"/>
      <c r="TRR122" s="469"/>
      <c r="TRS122" s="469"/>
      <c r="TRT122" s="469"/>
      <c r="TRU122" s="268"/>
      <c r="TRV122" s="463"/>
      <c r="TRW122" s="463"/>
      <c r="TRX122" s="463"/>
      <c r="TRY122" s="268"/>
      <c r="TRZ122" s="463"/>
      <c r="TSA122" s="463"/>
      <c r="TSB122" s="463"/>
      <c r="TSC122" s="267"/>
      <c r="TSD122" s="464"/>
      <c r="TSE122" s="464"/>
      <c r="TSF122" s="464"/>
      <c r="TSG122" s="469"/>
      <c r="TSH122" s="469"/>
      <c r="TSI122" s="469"/>
      <c r="TSJ122" s="469"/>
      <c r="TSK122" s="268"/>
      <c r="TSL122" s="463"/>
      <c r="TSM122" s="463"/>
      <c r="TSN122" s="463"/>
      <c r="TSO122" s="268"/>
      <c r="TSP122" s="463"/>
      <c r="TSQ122" s="463"/>
      <c r="TSR122" s="463"/>
      <c r="TSS122" s="267"/>
      <c r="TST122" s="464"/>
      <c r="TSU122" s="464"/>
      <c r="TSV122" s="464"/>
      <c r="TSW122" s="469"/>
      <c r="TSX122" s="469"/>
      <c r="TSY122" s="469"/>
      <c r="TSZ122" s="469"/>
      <c r="TTA122" s="268"/>
      <c r="TTB122" s="463"/>
      <c r="TTC122" s="463"/>
      <c r="TTD122" s="463"/>
      <c r="TTE122" s="268"/>
      <c r="TTF122" s="463"/>
      <c r="TTG122" s="463"/>
      <c r="TTH122" s="463"/>
      <c r="TTI122" s="267"/>
      <c r="TTJ122" s="464"/>
      <c r="TTK122" s="464"/>
      <c r="TTL122" s="464"/>
      <c r="TTM122" s="469"/>
      <c r="TTN122" s="469"/>
      <c r="TTO122" s="469"/>
      <c r="TTP122" s="469"/>
      <c r="TTQ122" s="268"/>
      <c r="TTR122" s="463"/>
      <c r="TTS122" s="463"/>
      <c r="TTT122" s="463"/>
      <c r="TTU122" s="268"/>
      <c r="TTV122" s="463"/>
      <c r="TTW122" s="463"/>
      <c r="TTX122" s="463"/>
      <c r="TTY122" s="267"/>
      <c r="TTZ122" s="464"/>
      <c r="TUA122" s="464"/>
      <c r="TUB122" s="464"/>
      <c r="TUC122" s="469"/>
      <c r="TUD122" s="469"/>
      <c r="TUE122" s="469"/>
      <c r="TUF122" s="469"/>
      <c r="TUG122" s="268"/>
      <c r="TUH122" s="463"/>
      <c r="TUI122" s="463"/>
      <c r="TUJ122" s="463"/>
      <c r="TUK122" s="268"/>
      <c r="TUL122" s="463"/>
      <c r="TUM122" s="463"/>
      <c r="TUN122" s="463"/>
      <c r="TUO122" s="267"/>
      <c r="TUP122" s="464"/>
      <c r="TUQ122" s="464"/>
      <c r="TUR122" s="464"/>
      <c r="TUS122" s="469"/>
      <c r="TUT122" s="469"/>
      <c r="TUU122" s="469"/>
      <c r="TUV122" s="469"/>
      <c r="TUW122" s="268"/>
      <c r="TUX122" s="463"/>
      <c r="TUY122" s="463"/>
      <c r="TUZ122" s="463"/>
      <c r="TVA122" s="268"/>
      <c r="TVB122" s="463"/>
      <c r="TVC122" s="463"/>
      <c r="TVD122" s="463"/>
      <c r="TVE122" s="267"/>
      <c r="TVF122" s="464"/>
      <c r="TVG122" s="464"/>
      <c r="TVH122" s="464"/>
      <c r="TVI122" s="469"/>
      <c r="TVJ122" s="469"/>
      <c r="TVK122" s="469"/>
      <c r="TVL122" s="469"/>
      <c r="TVM122" s="268"/>
      <c r="TVN122" s="463"/>
      <c r="TVO122" s="463"/>
      <c r="TVP122" s="463"/>
      <c r="TVQ122" s="268"/>
      <c r="TVR122" s="463"/>
      <c r="TVS122" s="463"/>
      <c r="TVT122" s="463"/>
      <c r="TVU122" s="267"/>
      <c r="TVV122" s="464"/>
      <c r="TVW122" s="464"/>
      <c r="TVX122" s="464"/>
      <c r="TVY122" s="469"/>
      <c r="TVZ122" s="469"/>
      <c r="TWA122" s="469"/>
      <c r="TWB122" s="469"/>
      <c r="TWC122" s="268"/>
      <c r="TWD122" s="463"/>
      <c r="TWE122" s="463"/>
      <c r="TWF122" s="463"/>
      <c r="TWG122" s="268"/>
      <c r="TWH122" s="463"/>
      <c r="TWI122" s="463"/>
      <c r="TWJ122" s="463"/>
      <c r="TWK122" s="267"/>
      <c r="TWL122" s="464"/>
      <c r="TWM122" s="464"/>
      <c r="TWN122" s="464"/>
      <c r="TWO122" s="469"/>
      <c r="TWP122" s="469"/>
      <c r="TWQ122" s="469"/>
      <c r="TWR122" s="469"/>
      <c r="TWS122" s="268"/>
      <c r="TWT122" s="463"/>
      <c r="TWU122" s="463"/>
      <c r="TWV122" s="463"/>
      <c r="TWW122" s="268"/>
      <c r="TWX122" s="463"/>
      <c r="TWY122" s="463"/>
      <c r="TWZ122" s="463"/>
      <c r="TXA122" s="267"/>
      <c r="TXB122" s="464"/>
      <c r="TXC122" s="464"/>
      <c r="TXD122" s="464"/>
      <c r="TXE122" s="469"/>
      <c r="TXF122" s="469"/>
      <c r="TXG122" s="469"/>
      <c r="TXH122" s="469"/>
      <c r="TXI122" s="268"/>
      <c r="TXJ122" s="463"/>
      <c r="TXK122" s="463"/>
      <c r="TXL122" s="463"/>
      <c r="TXM122" s="268"/>
      <c r="TXN122" s="463"/>
      <c r="TXO122" s="463"/>
      <c r="TXP122" s="463"/>
      <c r="TXQ122" s="267"/>
      <c r="TXR122" s="464"/>
      <c r="TXS122" s="464"/>
      <c r="TXT122" s="464"/>
      <c r="TXU122" s="469"/>
      <c r="TXV122" s="469"/>
      <c r="TXW122" s="469"/>
      <c r="TXX122" s="469"/>
      <c r="TXY122" s="268"/>
      <c r="TXZ122" s="463"/>
      <c r="TYA122" s="463"/>
      <c r="TYB122" s="463"/>
      <c r="TYC122" s="268"/>
      <c r="TYD122" s="463"/>
      <c r="TYE122" s="463"/>
      <c r="TYF122" s="463"/>
      <c r="TYG122" s="267"/>
      <c r="TYH122" s="464"/>
      <c r="TYI122" s="464"/>
      <c r="TYJ122" s="464"/>
      <c r="TYK122" s="469"/>
      <c r="TYL122" s="469"/>
      <c r="TYM122" s="469"/>
      <c r="TYN122" s="469"/>
      <c r="TYO122" s="268"/>
      <c r="TYP122" s="463"/>
      <c r="TYQ122" s="463"/>
      <c r="TYR122" s="463"/>
      <c r="TYS122" s="268"/>
      <c r="TYT122" s="463"/>
      <c r="TYU122" s="463"/>
      <c r="TYV122" s="463"/>
      <c r="TYW122" s="267"/>
      <c r="TYX122" s="464"/>
      <c r="TYY122" s="464"/>
      <c r="TYZ122" s="464"/>
      <c r="TZA122" s="469"/>
      <c r="TZB122" s="469"/>
      <c r="TZC122" s="469"/>
      <c r="TZD122" s="469"/>
      <c r="TZE122" s="268"/>
      <c r="TZF122" s="463"/>
      <c r="TZG122" s="463"/>
      <c r="TZH122" s="463"/>
      <c r="TZI122" s="268"/>
      <c r="TZJ122" s="463"/>
      <c r="TZK122" s="463"/>
      <c r="TZL122" s="463"/>
      <c r="TZM122" s="267"/>
      <c r="TZN122" s="464"/>
      <c r="TZO122" s="464"/>
      <c r="TZP122" s="464"/>
      <c r="TZQ122" s="469"/>
      <c r="TZR122" s="469"/>
      <c r="TZS122" s="469"/>
      <c r="TZT122" s="469"/>
      <c r="TZU122" s="268"/>
      <c r="TZV122" s="463"/>
      <c r="TZW122" s="463"/>
      <c r="TZX122" s="463"/>
      <c r="TZY122" s="268"/>
      <c r="TZZ122" s="463"/>
      <c r="UAA122" s="463"/>
      <c r="UAB122" s="463"/>
      <c r="UAC122" s="267"/>
      <c r="UAD122" s="464"/>
      <c r="UAE122" s="464"/>
      <c r="UAF122" s="464"/>
      <c r="UAG122" s="469"/>
      <c r="UAH122" s="469"/>
      <c r="UAI122" s="469"/>
      <c r="UAJ122" s="469"/>
      <c r="UAK122" s="268"/>
      <c r="UAL122" s="463"/>
      <c r="UAM122" s="463"/>
      <c r="UAN122" s="463"/>
      <c r="UAO122" s="268"/>
      <c r="UAP122" s="463"/>
      <c r="UAQ122" s="463"/>
      <c r="UAR122" s="463"/>
      <c r="UAS122" s="267"/>
      <c r="UAT122" s="464"/>
      <c r="UAU122" s="464"/>
      <c r="UAV122" s="464"/>
      <c r="UAW122" s="469"/>
      <c r="UAX122" s="469"/>
      <c r="UAY122" s="469"/>
      <c r="UAZ122" s="469"/>
      <c r="UBA122" s="268"/>
      <c r="UBB122" s="463"/>
      <c r="UBC122" s="463"/>
      <c r="UBD122" s="463"/>
      <c r="UBE122" s="268"/>
      <c r="UBF122" s="463"/>
      <c r="UBG122" s="463"/>
      <c r="UBH122" s="463"/>
      <c r="UBI122" s="267"/>
      <c r="UBJ122" s="464"/>
      <c r="UBK122" s="464"/>
      <c r="UBL122" s="464"/>
      <c r="UBM122" s="469"/>
      <c r="UBN122" s="469"/>
      <c r="UBO122" s="469"/>
      <c r="UBP122" s="469"/>
      <c r="UBQ122" s="268"/>
      <c r="UBR122" s="463"/>
      <c r="UBS122" s="463"/>
      <c r="UBT122" s="463"/>
      <c r="UBU122" s="268"/>
      <c r="UBV122" s="463"/>
      <c r="UBW122" s="463"/>
      <c r="UBX122" s="463"/>
      <c r="UBY122" s="267"/>
      <c r="UBZ122" s="464"/>
      <c r="UCA122" s="464"/>
      <c r="UCB122" s="464"/>
      <c r="UCC122" s="469"/>
      <c r="UCD122" s="469"/>
      <c r="UCE122" s="469"/>
      <c r="UCF122" s="469"/>
      <c r="UCG122" s="268"/>
      <c r="UCH122" s="463"/>
      <c r="UCI122" s="463"/>
      <c r="UCJ122" s="463"/>
      <c r="UCK122" s="268"/>
      <c r="UCL122" s="463"/>
      <c r="UCM122" s="463"/>
      <c r="UCN122" s="463"/>
      <c r="UCO122" s="267"/>
      <c r="UCP122" s="464"/>
      <c r="UCQ122" s="464"/>
      <c r="UCR122" s="464"/>
      <c r="UCS122" s="469"/>
      <c r="UCT122" s="469"/>
      <c r="UCU122" s="469"/>
      <c r="UCV122" s="469"/>
      <c r="UCW122" s="268"/>
      <c r="UCX122" s="463"/>
      <c r="UCY122" s="463"/>
      <c r="UCZ122" s="463"/>
      <c r="UDA122" s="268"/>
      <c r="UDB122" s="463"/>
      <c r="UDC122" s="463"/>
      <c r="UDD122" s="463"/>
      <c r="UDE122" s="267"/>
      <c r="UDF122" s="464"/>
      <c r="UDG122" s="464"/>
      <c r="UDH122" s="464"/>
      <c r="UDI122" s="469"/>
      <c r="UDJ122" s="469"/>
      <c r="UDK122" s="469"/>
      <c r="UDL122" s="469"/>
      <c r="UDM122" s="268"/>
      <c r="UDN122" s="463"/>
      <c r="UDO122" s="463"/>
      <c r="UDP122" s="463"/>
      <c r="UDQ122" s="268"/>
      <c r="UDR122" s="463"/>
      <c r="UDS122" s="463"/>
      <c r="UDT122" s="463"/>
      <c r="UDU122" s="267"/>
      <c r="UDV122" s="464"/>
      <c r="UDW122" s="464"/>
      <c r="UDX122" s="464"/>
      <c r="UDY122" s="469"/>
      <c r="UDZ122" s="469"/>
      <c r="UEA122" s="469"/>
      <c r="UEB122" s="469"/>
      <c r="UEC122" s="268"/>
      <c r="UED122" s="463"/>
      <c r="UEE122" s="463"/>
      <c r="UEF122" s="463"/>
      <c r="UEG122" s="268"/>
      <c r="UEH122" s="463"/>
      <c r="UEI122" s="463"/>
      <c r="UEJ122" s="463"/>
      <c r="UEK122" s="267"/>
      <c r="UEL122" s="464"/>
      <c r="UEM122" s="464"/>
      <c r="UEN122" s="464"/>
      <c r="UEO122" s="469"/>
      <c r="UEP122" s="469"/>
      <c r="UEQ122" s="469"/>
      <c r="UER122" s="469"/>
      <c r="UES122" s="268"/>
      <c r="UET122" s="463"/>
      <c r="UEU122" s="463"/>
      <c r="UEV122" s="463"/>
      <c r="UEW122" s="268"/>
      <c r="UEX122" s="463"/>
      <c r="UEY122" s="463"/>
      <c r="UEZ122" s="463"/>
      <c r="UFA122" s="267"/>
      <c r="UFB122" s="464"/>
      <c r="UFC122" s="464"/>
      <c r="UFD122" s="464"/>
      <c r="UFE122" s="469"/>
      <c r="UFF122" s="469"/>
      <c r="UFG122" s="469"/>
      <c r="UFH122" s="469"/>
      <c r="UFI122" s="268"/>
      <c r="UFJ122" s="463"/>
      <c r="UFK122" s="463"/>
      <c r="UFL122" s="463"/>
      <c r="UFM122" s="268"/>
      <c r="UFN122" s="463"/>
      <c r="UFO122" s="463"/>
      <c r="UFP122" s="463"/>
      <c r="UFQ122" s="267"/>
      <c r="UFR122" s="464"/>
      <c r="UFS122" s="464"/>
      <c r="UFT122" s="464"/>
      <c r="UFU122" s="469"/>
      <c r="UFV122" s="469"/>
      <c r="UFW122" s="469"/>
      <c r="UFX122" s="469"/>
      <c r="UFY122" s="268"/>
      <c r="UFZ122" s="463"/>
      <c r="UGA122" s="463"/>
      <c r="UGB122" s="463"/>
      <c r="UGC122" s="268"/>
      <c r="UGD122" s="463"/>
      <c r="UGE122" s="463"/>
      <c r="UGF122" s="463"/>
      <c r="UGG122" s="267"/>
      <c r="UGH122" s="464"/>
      <c r="UGI122" s="464"/>
      <c r="UGJ122" s="464"/>
      <c r="UGK122" s="469"/>
      <c r="UGL122" s="469"/>
      <c r="UGM122" s="469"/>
      <c r="UGN122" s="469"/>
      <c r="UGO122" s="268"/>
      <c r="UGP122" s="463"/>
      <c r="UGQ122" s="463"/>
      <c r="UGR122" s="463"/>
      <c r="UGS122" s="268"/>
      <c r="UGT122" s="463"/>
      <c r="UGU122" s="463"/>
      <c r="UGV122" s="463"/>
      <c r="UGW122" s="267"/>
      <c r="UGX122" s="464"/>
      <c r="UGY122" s="464"/>
      <c r="UGZ122" s="464"/>
      <c r="UHA122" s="469"/>
      <c r="UHB122" s="469"/>
      <c r="UHC122" s="469"/>
      <c r="UHD122" s="469"/>
      <c r="UHE122" s="268"/>
      <c r="UHF122" s="463"/>
      <c r="UHG122" s="463"/>
      <c r="UHH122" s="463"/>
      <c r="UHI122" s="268"/>
      <c r="UHJ122" s="463"/>
      <c r="UHK122" s="463"/>
      <c r="UHL122" s="463"/>
      <c r="UHM122" s="267"/>
      <c r="UHN122" s="464"/>
      <c r="UHO122" s="464"/>
      <c r="UHP122" s="464"/>
      <c r="UHQ122" s="469"/>
      <c r="UHR122" s="469"/>
      <c r="UHS122" s="469"/>
      <c r="UHT122" s="469"/>
      <c r="UHU122" s="268"/>
      <c r="UHV122" s="463"/>
      <c r="UHW122" s="463"/>
      <c r="UHX122" s="463"/>
      <c r="UHY122" s="268"/>
      <c r="UHZ122" s="463"/>
      <c r="UIA122" s="463"/>
      <c r="UIB122" s="463"/>
      <c r="UIC122" s="267"/>
      <c r="UID122" s="464"/>
      <c r="UIE122" s="464"/>
      <c r="UIF122" s="464"/>
      <c r="UIG122" s="469"/>
      <c r="UIH122" s="469"/>
      <c r="UII122" s="469"/>
      <c r="UIJ122" s="469"/>
      <c r="UIK122" s="268"/>
      <c r="UIL122" s="463"/>
      <c r="UIM122" s="463"/>
      <c r="UIN122" s="463"/>
      <c r="UIO122" s="268"/>
      <c r="UIP122" s="463"/>
      <c r="UIQ122" s="463"/>
      <c r="UIR122" s="463"/>
      <c r="UIS122" s="267"/>
      <c r="UIT122" s="464"/>
      <c r="UIU122" s="464"/>
      <c r="UIV122" s="464"/>
      <c r="UIW122" s="469"/>
      <c r="UIX122" s="469"/>
      <c r="UIY122" s="469"/>
      <c r="UIZ122" s="469"/>
      <c r="UJA122" s="268"/>
      <c r="UJB122" s="463"/>
      <c r="UJC122" s="463"/>
      <c r="UJD122" s="463"/>
      <c r="UJE122" s="268"/>
      <c r="UJF122" s="463"/>
      <c r="UJG122" s="463"/>
      <c r="UJH122" s="463"/>
      <c r="UJI122" s="267"/>
      <c r="UJJ122" s="464"/>
      <c r="UJK122" s="464"/>
      <c r="UJL122" s="464"/>
      <c r="UJM122" s="469"/>
      <c r="UJN122" s="469"/>
      <c r="UJO122" s="469"/>
      <c r="UJP122" s="469"/>
      <c r="UJQ122" s="268"/>
      <c r="UJR122" s="463"/>
      <c r="UJS122" s="463"/>
      <c r="UJT122" s="463"/>
      <c r="UJU122" s="268"/>
      <c r="UJV122" s="463"/>
      <c r="UJW122" s="463"/>
      <c r="UJX122" s="463"/>
      <c r="UJY122" s="267"/>
      <c r="UJZ122" s="464"/>
      <c r="UKA122" s="464"/>
      <c r="UKB122" s="464"/>
      <c r="UKC122" s="469"/>
      <c r="UKD122" s="469"/>
      <c r="UKE122" s="469"/>
      <c r="UKF122" s="469"/>
      <c r="UKG122" s="268"/>
      <c r="UKH122" s="463"/>
      <c r="UKI122" s="463"/>
      <c r="UKJ122" s="463"/>
      <c r="UKK122" s="268"/>
      <c r="UKL122" s="463"/>
      <c r="UKM122" s="463"/>
      <c r="UKN122" s="463"/>
      <c r="UKO122" s="267"/>
      <c r="UKP122" s="464"/>
      <c r="UKQ122" s="464"/>
      <c r="UKR122" s="464"/>
      <c r="UKS122" s="469"/>
      <c r="UKT122" s="469"/>
      <c r="UKU122" s="469"/>
      <c r="UKV122" s="469"/>
      <c r="UKW122" s="268"/>
      <c r="UKX122" s="463"/>
      <c r="UKY122" s="463"/>
      <c r="UKZ122" s="463"/>
      <c r="ULA122" s="268"/>
      <c r="ULB122" s="463"/>
      <c r="ULC122" s="463"/>
      <c r="ULD122" s="463"/>
      <c r="ULE122" s="267"/>
      <c r="ULF122" s="464"/>
      <c r="ULG122" s="464"/>
      <c r="ULH122" s="464"/>
      <c r="ULI122" s="469"/>
      <c r="ULJ122" s="469"/>
      <c r="ULK122" s="469"/>
      <c r="ULL122" s="469"/>
      <c r="ULM122" s="268"/>
      <c r="ULN122" s="463"/>
      <c r="ULO122" s="463"/>
      <c r="ULP122" s="463"/>
      <c r="ULQ122" s="268"/>
      <c r="ULR122" s="463"/>
      <c r="ULS122" s="463"/>
      <c r="ULT122" s="463"/>
      <c r="ULU122" s="267"/>
      <c r="ULV122" s="464"/>
      <c r="ULW122" s="464"/>
      <c r="ULX122" s="464"/>
      <c r="ULY122" s="469"/>
      <c r="ULZ122" s="469"/>
      <c r="UMA122" s="469"/>
      <c r="UMB122" s="469"/>
      <c r="UMC122" s="268"/>
      <c r="UMD122" s="463"/>
      <c r="UME122" s="463"/>
      <c r="UMF122" s="463"/>
      <c r="UMG122" s="268"/>
      <c r="UMH122" s="463"/>
      <c r="UMI122" s="463"/>
      <c r="UMJ122" s="463"/>
      <c r="UMK122" s="267"/>
      <c r="UML122" s="464"/>
      <c r="UMM122" s="464"/>
      <c r="UMN122" s="464"/>
      <c r="UMO122" s="469"/>
      <c r="UMP122" s="469"/>
      <c r="UMQ122" s="469"/>
      <c r="UMR122" s="469"/>
      <c r="UMS122" s="268"/>
      <c r="UMT122" s="463"/>
      <c r="UMU122" s="463"/>
      <c r="UMV122" s="463"/>
      <c r="UMW122" s="268"/>
      <c r="UMX122" s="463"/>
      <c r="UMY122" s="463"/>
      <c r="UMZ122" s="463"/>
      <c r="UNA122" s="267"/>
      <c r="UNB122" s="464"/>
      <c r="UNC122" s="464"/>
      <c r="UND122" s="464"/>
      <c r="UNE122" s="469"/>
      <c r="UNF122" s="469"/>
      <c r="UNG122" s="469"/>
      <c r="UNH122" s="469"/>
      <c r="UNI122" s="268"/>
      <c r="UNJ122" s="463"/>
      <c r="UNK122" s="463"/>
      <c r="UNL122" s="463"/>
      <c r="UNM122" s="268"/>
      <c r="UNN122" s="463"/>
      <c r="UNO122" s="463"/>
      <c r="UNP122" s="463"/>
      <c r="UNQ122" s="267"/>
      <c r="UNR122" s="464"/>
      <c r="UNS122" s="464"/>
      <c r="UNT122" s="464"/>
      <c r="UNU122" s="469"/>
      <c r="UNV122" s="469"/>
      <c r="UNW122" s="469"/>
      <c r="UNX122" s="469"/>
      <c r="UNY122" s="268"/>
      <c r="UNZ122" s="463"/>
      <c r="UOA122" s="463"/>
      <c r="UOB122" s="463"/>
      <c r="UOC122" s="268"/>
      <c r="UOD122" s="463"/>
      <c r="UOE122" s="463"/>
      <c r="UOF122" s="463"/>
      <c r="UOG122" s="267"/>
      <c r="UOH122" s="464"/>
      <c r="UOI122" s="464"/>
      <c r="UOJ122" s="464"/>
      <c r="UOK122" s="469"/>
      <c r="UOL122" s="469"/>
      <c r="UOM122" s="469"/>
      <c r="UON122" s="469"/>
      <c r="UOO122" s="268"/>
      <c r="UOP122" s="463"/>
      <c r="UOQ122" s="463"/>
      <c r="UOR122" s="463"/>
      <c r="UOS122" s="268"/>
      <c r="UOT122" s="463"/>
      <c r="UOU122" s="463"/>
      <c r="UOV122" s="463"/>
      <c r="UOW122" s="267"/>
      <c r="UOX122" s="464"/>
      <c r="UOY122" s="464"/>
      <c r="UOZ122" s="464"/>
      <c r="UPA122" s="469"/>
      <c r="UPB122" s="469"/>
      <c r="UPC122" s="469"/>
      <c r="UPD122" s="469"/>
      <c r="UPE122" s="268"/>
      <c r="UPF122" s="463"/>
      <c r="UPG122" s="463"/>
      <c r="UPH122" s="463"/>
      <c r="UPI122" s="268"/>
      <c r="UPJ122" s="463"/>
      <c r="UPK122" s="463"/>
      <c r="UPL122" s="463"/>
      <c r="UPM122" s="267"/>
      <c r="UPN122" s="464"/>
      <c r="UPO122" s="464"/>
      <c r="UPP122" s="464"/>
      <c r="UPQ122" s="469"/>
      <c r="UPR122" s="469"/>
      <c r="UPS122" s="469"/>
      <c r="UPT122" s="469"/>
      <c r="UPU122" s="268"/>
      <c r="UPV122" s="463"/>
      <c r="UPW122" s="463"/>
      <c r="UPX122" s="463"/>
      <c r="UPY122" s="268"/>
      <c r="UPZ122" s="463"/>
      <c r="UQA122" s="463"/>
      <c r="UQB122" s="463"/>
      <c r="UQC122" s="267"/>
      <c r="UQD122" s="464"/>
      <c r="UQE122" s="464"/>
      <c r="UQF122" s="464"/>
      <c r="UQG122" s="469"/>
      <c r="UQH122" s="469"/>
      <c r="UQI122" s="469"/>
      <c r="UQJ122" s="469"/>
      <c r="UQK122" s="268"/>
      <c r="UQL122" s="463"/>
      <c r="UQM122" s="463"/>
      <c r="UQN122" s="463"/>
      <c r="UQO122" s="268"/>
      <c r="UQP122" s="463"/>
      <c r="UQQ122" s="463"/>
      <c r="UQR122" s="463"/>
      <c r="UQS122" s="267"/>
      <c r="UQT122" s="464"/>
      <c r="UQU122" s="464"/>
      <c r="UQV122" s="464"/>
      <c r="UQW122" s="469"/>
      <c r="UQX122" s="469"/>
      <c r="UQY122" s="469"/>
      <c r="UQZ122" s="469"/>
      <c r="URA122" s="268"/>
      <c r="URB122" s="463"/>
      <c r="URC122" s="463"/>
      <c r="URD122" s="463"/>
      <c r="URE122" s="268"/>
      <c r="URF122" s="463"/>
      <c r="URG122" s="463"/>
      <c r="URH122" s="463"/>
      <c r="URI122" s="267"/>
      <c r="URJ122" s="464"/>
      <c r="URK122" s="464"/>
      <c r="URL122" s="464"/>
      <c r="URM122" s="469"/>
      <c r="URN122" s="469"/>
      <c r="URO122" s="469"/>
      <c r="URP122" s="469"/>
      <c r="URQ122" s="268"/>
      <c r="URR122" s="463"/>
      <c r="URS122" s="463"/>
      <c r="URT122" s="463"/>
      <c r="URU122" s="268"/>
      <c r="URV122" s="463"/>
      <c r="URW122" s="463"/>
      <c r="URX122" s="463"/>
      <c r="URY122" s="267"/>
      <c r="URZ122" s="464"/>
      <c r="USA122" s="464"/>
      <c r="USB122" s="464"/>
      <c r="USC122" s="469"/>
      <c r="USD122" s="469"/>
      <c r="USE122" s="469"/>
      <c r="USF122" s="469"/>
      <c r="USG122" s="268"/>
      <c r="USH122" s="463"/>
      <c r="USI122" s="463"/>
      <c r="USJ122" s="463"/>
      <c r="USK122" s="268"/>
      <c r="USL122" s="463"/>
      <c r="USM122" s="463"/>
      <c r="USN122" s="463"/>
      <c r="USO122" s="267"/>
      <c r="USP122" s="464"/>
      <c r="USQ122" s="464"/>
      <c r="USR122" s="464"/>
      <c r="USS122" s="469"/>
      <c r="UST122" s="469"/>
      <c r="USU122" s="469"/>
      <c r="USV122" s="469"/>
      <c r="USW122" s="268"/>
      <c r="USX122" s="463"/>
      <c r="USY122" s="463"/>
      <c r="USZ122" s="463"/>
      <c r="UTA122" s="268"/>
      <c r="UTB122" s="463"/>
      <c r="UTC122" s="463"/>
      <c r="UTD122" s="463"/>
      <c r="UTE122" s="267"/>
      <c r="UTF122" s="464"/>
      <c r="UTG122" s="464"/>
      <c r="UTH122" s="464"/>
      <c r="UTI122" s="469"/>
      <c r="UTJ122" s="469"/>
      <c r="UTK122" s="469"/>
      <c r="UTL122" s="469"/>
      <c r="UTM122" s="268"/>
      <c r="UTN122" s="463"/>
      <c r="UTO122" s="463"/>
      <c r="UTP122" s="463"/>
      <c r="UTQ122" s="268"/>
      <c r="UTR122" s="463"/>
      <c r="UTS122" s="463"/>
      <c r="UTT122" s="463"/>
      <c r="UTU122" s="267"/>
      <c r="UTV122" s="464"/>
      <c r="UTW122" s="464"/>
      <c r="UTX122" s="464"/>
      <c r="UTY122" s="469"/>
      <c r="UTZ122" s="469"/>
      <c r="UUA122" s="469"/>
      <c r="UUB122" s="469"/>
      <c r="UUC122" s="268"/>
      <c r="UUD122" s="463"/>
      <c r="UUE122" s="463"/>
      <c r="UUF122" s="463"/>
      <c r="UUG122" s="268"/>
      <c r="UUH122" s="463"/>
      <c r="UUI122" s="463"/>
      <c r="UUJ122" s="463"/>
      <c r="UUK122" s="267"/>
      <c r="UUL122" s="464"/>
      <c r="UUM122" s="464"/>
      <c r="UUN122" s="464"/>
      <c r="UUO122" s="469"/>
      <c r="UUP122" s="469"/>
      <c r="UUQ122" s="469"/>
      <c r="UUR122" s="469"/>
      <c r="UUS122" s="268"/>
      <c r="UUT122" s="463"/>
      <c r="UUU122" s="463"/>
      <c r="UUV122" s="463"/>
      <c r="UUW122" s="268"/>
      <c r="UUX122" s="463"/>
      <c r="UUY122" s="463"/>
      <c r="UUZ122" s="463"/>
      <c r="UVA122" s="267"/>
      <c r="UVB122" s="464"/>
      <c r="UVC122" s="464"/>
      <c r="UVD122" s="464"/>
      <c r="UVE122" s="469"/>
      <c r="UVF122" s="469"/>
      <c r="UVG122" s="469"/>
      <c r="UVH122" s="469"/>
      <c r="UVI122" s="268"/>
      <c r="UVJ122" s="463"/>
      <c r="UVK122" s="463"/>
      <c r="UVL122" s="463"/>
      <c r="UVM122" s="268"/>
      <c r="UVN122" s="463"/>
      <c r="UVO122" s="463"/>
      <c r="UVP122" s="463"/>
      <c r="UVQ122" s="267"/>
      <c r="UVR122" s="464"/>
      <c r="UVS122" s="464"/>
      <c r="UVT122" s="464"/>
      <c r="UVU122" s="469"/>
      <c r="UVV122" s="469"/>
      <c r="UVW122" s="469"/>
      <c r="UVX122" s="469"/>
      <c r="UVY122" s="268"/>
      <c r="UVZ122" s="463"/>
      <c r="UWA122" s="463"/>
      <c r="UWB122" s="463"/>
      <c r="UWC122" s="268"/>
      <c r="UWD122" s="463"/>
      <c r="UWE122" s="463"/>
      <c r="UWF122" s="463"/>
      <c r="UWG122" s="267"/>
      <c r="UWH122" s="464"/>
      <c r="UWI122" s="464"/>
      <c r="UWJ122" s="464"/>
      <c r="UWK122" s="469"/>
      <c r="UWL122" s="469"/>
      <c r="UWM122" s="469"/>
      <c r="UWN122" s="469"/>
      <c r="UWO122" s="268"/>
      <c r="UWP122" s="463"/>
      <c r="UWQ122" s="463"/>
      <c r="UWR122" s="463"/>
      <c r="UWS122" s="268"/>
      <c r="UWT122" s="463"/>
      <c r="UWU122" s="463"/>
      <c r="UWV122" s="463"/>
      <c r="UWW122" s="267"/>
      <c r="UWX122" s="464"/>
      <c r="UWY122" s="464"/>
      <c r="UWZ122" s="464"/>
      <c r="UXA122" s="469"/>
      <c r="UXB122" s="469"/>
      <c r="UXC122" s="469"/>
      <c r="UXD122" s="469"/>
      <c r="UXE122" s="268"/>
      <c r="UXF122" s="463"/>
      <c r="UXG122" s="463"/>
      <c r="UXH122" s="463"/>
      <c r="UXI122" s="268"/>
      <c r="UXJ122" s="463"/>
      <c r="UXK122" s="463"/>
      <c r="UXL122" s="463"/>
      <c r="UXM122" s="267"/>
      <c r="UXN122" s="464"/>
      <c r="UXO122" s="464"/>
      <c r="UXP122" s="464"/>
      <c r="UXQ122" s="469"/>
      <c r="UXR122" s="469"/>
      <c r="UXS122" s="469"/>
      <c r="UXT122" s="469"/>
      <c r="UXU122" s="268"/>
      <c r="UXV122" s="463"/>
      <c r="UXW122" s="463"/>
      <c r="UXX122" s="463"/>
      <c r="UXY122" s="268"/>
      <c r="UXZ122" s="463"/>
      <c r="UYA122" s="463"/>
      <c r="UYB122" s="463"/>
      <c r="UYC122" s="267"/>
      <c r="UYD122" s="464"/>
      <c r="UYE122" s="464"/>
      <c r="UYF122" s="464"/>
      <c r="UYG122" s="469"/>
      <c r="UYH122" s="469"/>
      <c r="UYI122" s="469"/>
      <c r="UYJ122" s="469"/>
      <c r="UYK122" s="268"/>
      <c r="UYL122" s="463"/>
      <c r="UYM122" s="463"/>
      <c r="UYN122" s="463"/>
      <c r="UYO122" s="268"/>
      <c r="UYP122" s="463"/>
      <c r="UYQ122" s="463"/>
      <c r="UYR122" s="463"/>
      <c r="UYS122" s="267"/>
      <c r="UYT122" s="464"/>
      <c r="UYU122" s="464"/>
      <c r="UYV122" s="464"/>
      <c r="UYW122" s="469"/>
      <c r="UYX122" s="469"/>
      <c r="UYY122" s="469"/>
      <c r="UYZ122" s="469"/>
      <c r="UZA122" s="268"/>
      <c r="UZB122" s="463"/>
      <c r="UZC122" s="463"/>
      <c r="UZD122" s="463"/>
      <c r="UZE122" s="268"/>
      <c r="UZF122" s="463"/>
      <c r="UZG122" s="463"/>
      <c r="UZH122" s="463"/>
      <c r="UZI122" s="267"/>
      <c r="UZJ122" s="464"/>
      <c r="UZK122" s="464"/>
      <c r="UZL122" s="464"/>
      <c r="UZM122" s="469"/>
      <c r="UZN122" s="469"/>
      <c r="UZO122" s="469"/>
      <c r="UZP122" s="469"/>
      <c r="UZQ122" s="268"/>
      <c r="UZR122" s="463"/>
      <c r="UZS122" s="463"/>
      <c r="UZT122" s="463"/>
      <c r="UZU122" s="268"/>
      <c r="UZV122" s="463"/>
      <c r="UZW122" s="463"/>
      <c r="UZX122" s="463"/>
      <c r="UZY122" s="267"/>
      <c r="UZZ122" s="464"/>
      <c r="VAA122" s="464"/>
      <c r="VAB122" s="464"/>
      <c r="VAC122" s="469"/>
      <c r="VAD122" s="469"/>
      <c r="VAE122" s="469"/>
      <c r="VAF122" s="469"/>
      <c r="VAG122" s="268"/>
      <c r="VAH122" s="463"/>
      <c r="VAI122" s="463"/>
      <c r="VAJ122" s="463"/>
      <c r="VAK122" s="268"/>
      <c r="VAL122" s="463"/>
      <c r="VAM122" s="463"/>
      <c r="VAN122" s="463"/>
      <c r="VAO122" s="267"/>
      <c r="VAP122" s="464"/>
      <c r="VAQ122" s="464"/>
      <c r="VAR122" s="464"/>
      <c r="VAS122" s="469"/>
      <c r="VAT122" s="469"/>
      <c r="VAU122" s="469"/>
      <c r="VAV122" s="469"/>
      <c r="VAW122" s="268"/>
      <c r="VAX122" s="463"/>
      <c r="VAY122" s="463"/>
      <c r="VAZ122" s="463"/>
      <c r="VBA122" s="268"/>
      <c r="VBB122" s="463"/>
      <c r="VBC122" s="463"/>
      <c r="VBD122" s="463"/>
      <c r="VBE122" s="267"/>
      <c r="VBF122" s="464"/>
      <c r="VBG122" s="464"/>
      <c r="VBH122" s="464"/>
      <c r="VBI122" s="469"/>
      <c r="VBJ122" s="469"/>
      <c r="VBK122" s="469"/>
      <c r="VBL122" s="469"/>
      <c r="VBM122" s="268"/>
      <c r="VBN122" s="463"/>
      <c r="VBO122" s="463"/>
      <c r="VBP122" s="463"/>
      <c r="VBQ122" s="268"/>
      <c r="VBR122" s="463"/>
      <c r="VBS122" s="463"/>
      <c r="VBT122" s="463"/>
      <c r="VBU122" s="267"/>
      <c r="VBV122" s="464"/>
      <c r="VBW122" s="464"/>
      <c r="VBX122" s="464"/>
      <c r="VBY122" s="469"/>
      <c r="VBZ122" s="469"/>
      <c r="VCA122" s="469"/>
      <c r="VCB122" s="469"/>
      <c r="VCC122" s="268"/>
      <c r="VCD122" s="463"/>
      <c r="VCE122" s="463"/>
      <c r="VCF122" s="463"/>
      <c r="VCG122" s="268"/>
      <c r="VCH122" s="463"/>
      <c r="VCI122" s="463"/>
      <c r="VCJ122" s="463"/>
      <c r="VCK122" s="267"/>
      <c r="VCL122" s="464"/>
      <c r="VCM122" s="464"/>
      <c r="VCN122" s="464"/>
      <c r="VCO122" s="469"/>
      <c r="VCP122" s="469"/>
      <c r="VCQ122" s="469"/>
      <c r="VCR122" s="469"/>
      <c r="VCS122" s="268"/>
      <c r="VCT122" s="463"/>
      <c r="VCU122" s="463"/>
      <c r="VCV122" s="463"/>
      <c r="VCW122" s="268"/>
      <c r="VCX122" s="463"/>
      <c r="VCY122" s="463"/>
      <c r="VCZ122" s="463"/>
      <c r="VDA122" s="267"/>
      <c r="VDB122" s="464"/>
      <c r="VDC122" s="464"/>
      <c r="VDD122" s="464"/>
      <c r="VDE122" s="469"/>
      <c r="VDF122" s="469"/>
      <c r="VDG122" s="469"/>
      <c r="VDH122" s="469"/>
      <c r="VDI122" s="268"/>
      <c r="VDJ122" s="463"/>
      <c r="VDK122" s="463"/>
      <c r="VDL122" s="463"/>
      <c r="VDM122" s="268"/>
      <c r="VDN122" s="463"/>
      <c r="VDO122" s="463"/>
      <c r="VDP122" s="463"/>
      <c r="VDQ122" s="267"/>
      <c r="VDR122" s="464"/>
      <c r="VDS122" s="464"/>
      <c r="VDT122" s="464"/>
      <c r="VDU122" s="469"/>
      <c r="VDV122" s="469"/>
      <c r="VDW122" s="469"/>
      <c r="VDX122" s="469"/>
      <c r="VDY122" s="268"/>
      <c r="VDZ122" s="463"/>
      <c r="VEA122" s="463"/>
      <c r="VEB122" s="463"/>
      <c r="VEC122" s="268"/>
      <c r="VED122" s="463"/>
      <c r="VEE122" s="463"/>
      <c r="VEF122" s="463"/>
      <c r="VEG122" s="267"/>
      <c r="VEH122" s="464"/>
      <c r="VEI122" s="464"/>
      <c r="VEJ122" s="464"/>
      <c r="VEK122" s="469"/>
      <c r="VEL122" s="469"/>
      <c r="VEM122" s="469"/>
      <c r="VEN122" s="469"/>
      <c r="VEO122" s="268"/>
      <c r="VEP122" s="463"/>
      <c r="VEQ122" s="463"/>
      <c r="VER122" s="463"/>
      <c r="VES122" s="268"/>
      <c r="VET122" s="463"/>
      <c r="VEU122" s="463"/>
      <c r="VEV122" s="463"/>
      <c r="VEW122" s="267"/>
      <c r="VEX122" s="464"/>
      <c r="VEY122" s="464"/>
      <c r="VEZ122" s="464"/>
      <c r="VFA122" s="469"/>
      <c r="VFB122" s="469"/>
      <c r="VFC122" s="469"/>
      <c r="VFD122" s="469"/>
      <c r="VFE122" s="268"/>
      <c r="VFF122" s="463"/>
      <c r="VFG122" s="463"/>
      <c r="VFH122" s="463"/>
      <c r="VFI122" s="268"/>
      <c r="VFJ122" s="463"/>
      <c r="VFK122" s="463"/>
      <c r="VFL122" s="463"/>
      <c r="VFM122" s="267"/>
      <c r="VFN122" s="464"/>
      <c r="VFO122" s="464"/>
      <c r="VFP122" s="464"/>
      <c r="VFQ122" s="469"/>
      <c r="VFR122" s="469"/>
      <c r="VFS122" s="469"/>
      <c r="VFT122" s="469"/>
      <c r="VFU122" s="268"/>
      <c r="VFV122" s="463"/>
      <c r="VFW122" s="463"/>
      <c r="VFX122" s="463"/>
      <c r="VFY122" s="268"/>
      <c r="VFZ122" s="463"/>
      <c r="VGA122" s="463"/>
      <c r="VGB122" s="463"/>
      <c r="VGC122" s="267"/>
      <c r="VGD122" s="464"/>
      <c r="VGE122" s="464"/>
      <c r="VGF122" s="464"/>
      <c r="VGG122" s="469"/>
      <c r="VGH122" s="469"/>
      <c r="VGI122" s="469"/>
      <c r="VGJ122" s="469"/>
      <c r="VGK122" s="268"/>
      <c r="VGL122" s="463"/>
      <c r="VGM122" s="463"/>
      <c r="VGN122" s="463"/>
      <c r="VGO122" s="268"/>
      <c r="VGP122" s="463"/>
      <c r="VGQ122" s="463"/>
      <c r="VGR122" s="463"/>
      <c r="VGS122" s="267"/>
      <c r="VGT122" s="464"/>
      <c r="VGU122" s="464"/>
      <c r="VGV122" s="464"/>
      <c r="VGW122" s="469"/>
      <c r="VGX122" s="469"/>
      <c r="VGY122" s="469"/>
      <c r="VGZ122" s="469"/>
      <c r="VHA122" s="268"/>
      <c r="VHB122" s="463"/>
      <c r="VHC122" s="463"/>
      <c r="VHD122" s="463"/>
      <c r="VHE122" s="268"/>
      <c r="VHF122" s="463"/>
      <c r="VHG122" s="463"/>
      <c r="VHH122" s="463"/>
      <c r="VHI122" s="267"/>
      <c r="VHJ122" s="464"/>
      <c r="VHK122" s="464"/>
      <c r="VHL122" s="464"/>
      <c r="VHM122" s="469"/>
      <c r="VHN122" s="469"/>
      <c r="VHO122" s="469"/>
      <c r="VHP122" s="469"/>
      <c r="VHQ122" s="268"/>
      <c r="VHR122" s="463"/>
      <c r="VHS122" s="463"/>
      <c r="VHT122" s="463"/>
      <c r="VHU122" s="268"/>
      <c r="VHV122" s="463"/>
      <c r="VHW122" s="463"/>
      <c r="VHX122" s="463"/>
      <c r="VHY122" s="267"/>
      <c r="VHZ122" s="464"/>
      <c r="VIA122" s="464"/>
      <c r="VIB122" s="464"/>
      <c r="VIC122" s="469"/>
      <c r="VID122" s="469"/>
      <c r="VIE122" s="469"/>
      <c r="VIF122" s="469"/>
      <c r="VIG122" s="268"/>
      <c r="VIH122" s="463"/>
      <c r="VII122" s="463"/>
      <c r="VIJ122" s="463"/>
      <c r="VIK122" s="268"/>
      <c r="VIL122" s="463"/>
      <c r="VIM122" s="463"/>
      <c r="VIN122" s="463"/>
      <c r="VIO122" s="267"/>
      <c r="VIP122" s="464"/>
      <c r="VIQ122" s="464"/>
      <c r="VIR122" s="464"/>
      <c r="VIS122" s="469"/>
      <c r="VIT122" s="469"/>
      <c r="VIU122" s="469"/>
      <c r="VIV122" s="469"/>
      <c r="VIW122" s="268"/>
      <c r="VIX122" s="463"/>
      <c r="VIY122" s="463"/>
      <c r="VIZ122" s="463"/>
      <c r="VJA122" s="268"/>
      <c r="VJB122" s="463"/>
      <c r="VJC122" s="463"/>
      <c r="VJD122" s="463"/>
      <c r="VJE122" s="267"/>
      <c r="VJF122" s="464"/>
      <c r="VJG122" s="464"/>
      <c r="VJH122" s="464"/>
      <c r="VJI122" s="469"/>
      <c r="VJJ122" s="469"/>
      <c r="VJK122" s="469"/>
      <c r="VJL122" s="469"/>
      <c r="VJM122" s="268"/>
      <c r="VJN122" s="463"/>
      <c r="VJO122" s="463"/>
      <c r="VJP122" s="463"/>
      <c r="VJQ122" s="268"/>
      <c r="VJR122" s="463"/>
      <c r="VJS122" s="463"/>
      <c r="VJT122" s="463"/>
      <c r="VJU122" s="267"/>
      <c r="VJV122" s="464"/>
      <c r="VJW122" s="464"/>
      <c r="VJX122" s="464"/>
      <c r="VJY122" s="469"/>
      <c r="VJZ122" s="469"/>
      <c r="VKA122" s="469"/>
      <c r="VKB122" s="469"/>
      <c r="VKC122" s="268"/>
      <c r="VKD122" s="463"/>
      <c r="VKE122" s="463"/>
      <c r="VKF122" s="463"/>
      <c r="VKG122" s="268"/>
      <c r="VKH122" s="463"/>
      <c r="VKI122" s="463"/>
      <c r="VKJ122" s="463"/>
      <c r="VKK122" s="267"/>
      <c r="VKL122" s="464"/>
      <c r="VKM122" s="464"/>
      <c r="VKN122" s="464"/>
      <c r="VKO122" s="469"/>
      <c r="VKP122" s="469"/>
      <c r="VKQ122" s="469"/>
      <c r="VKR122" s="469"/>
      <c r="VKS122" s="268"/>
      <c r="VKT122" s="463"/>
      <c r="VKU122" s="463"/>
      <c r="VKV122" s="463"/>
      <c r="VKW122" s="268"/>
      <c r="VKX122" s="463"/>
      <c r="VKY122" s="463"/>
      <c r="VKZ122" s="463"/>
      <c r="VLA122" s="267"/>
      <c r="VLB122" s="464"/>
      <c r="VLC122" s="464"/>
      <c r="VLD122" s="464"/>
      <c r="VLE122" s="469"/>
      <c r="VLF122" s="469"/>
      <c r="VLG122" s="469"/>
      <c r="VLH122" s="469"/>
      <c r="VLI122" s="268"/>
      <c r="VLJ122" s="463"/>
      <c r="VLK122" s="463"/>
      <c r="VLL122" s="463"/>
      <c r="VLM122" s="268"/>
      <c r="VLN122" s="463"/>
      <c r="VLO122" s="463"/>
      <c r="VLP122" s="463"/>
      <c r="VLQ122" s="267"/>
      <c r="VLR122" s="464"/>
      <c r="VLS122" s="464"/>
      <c r="VLT122" s="464"/>
      <c r="VLU122" s="469"/>
      <c r="VLV122" s="469"/>
      <c r="VLW122" s="469"/>
      <c r="VLX122" s="469"/>
      <c r="VLY122" s="268"/>
      <c r="VLZ122" s="463"/>
      <c r="VMA122" s="463"/>
      <c r="VMB122" s="463"/>
      <c r="VMC122" s="268"/>
      <c r="VMD122" s="463"/>
      <c r="VME122" s="463"/>
      <c r="VMF122" s="463"/>
      <c r="VMG122" s="267"/>
      <c r="VMH122" s="464"/>
      <c r="VMI122" s="464"/>
      <c r="VMJ122" s="464"/>
      <c r="VMK122" s="469"/>
      <c r="VML122" s="469"/>
      <c r="VMM122" s="469"/>
      <c r="VMN122" s="469"/>
      <c r="VMO122" s="268"/>
      <c r="VMP122" s="463"/>
      <c r="VMQ122" s="463"/>
      <c r="VMR122" s="463"/>
      <c r="VMS122" s="268"/>
      <c r="VMT122" s="463"/>
      <c r="VMU122" s="463"/>
      <c r="VMV122" s="463"/>
      <c r="VMW122" s="267"/>
      <c r="VMX122" s="464"/>
      <c r="VMY122" s="464"/>
      <c r="VMZ122" s="464"/>
      <c r="VNA122" s="469"/>
      <c r="VNB122" s="469"/>
      <c r="VNC122" s="469"/>
      <c r="VND122" s="469"/>
      <c r="VNE122" s="268"/>
      <c r="VNF122" s="463"/>
      <c r="VNG122" s="463"/>
      <c r="VNH122" s="463"/>
      <c r="VNI122" s="268"/>
      <c r="VNJ122" s="463"/>
      <c r="VNK122" s="463"/>
      <c r="VNL122" s="463"/>
      <c r="VNM122" s="267"/>
      <c r="VNN122" s="464"/>
      <c r="VNO122" s="464"/>
      <c r="VNP122" s="464"/>
      <c r="VNQ122" s="469"/>
      <c r="VNR122" s="469"/>
      <c r="VNS122" s="469"/>
      <c r="VNT122" s="469"/>
      <c r="VNU122" s="268"/>
      <c r="VNV122" s="463"/>
      <c r="VNW122" s="463"/>
      <c r="VNX122" s="463"/>
      <c r="VNY122" s="268"/>
      <c r="VNZ122" s="463"/>
      <c r="VOA122" s="463"/>
      <c r="VOB122" s="463"/>
      <c r="VOC122" s="267"/>
      <c r="VOD122" s="464"/>
      <c r="VOE122" s="464"/>
      <c r="VOF122" s="464"/>
      <c r="VOG122" s="469"/>
      <c r="VOH122" s="469"/>
      <c r="VOI122" s="469"/>
      <c r="VOJ122" s="469"/>
      <c r="VOK122" s="268"/>
      <c r="VOL122" s="463"/>
      <c r="VOM122" s="463"/>
      <c r="VON122" s="463"/>
      <c r="VOO122" s="268"/>
      <c r="VOP122" s="463"/>
      <c r="VOQ122" s="463"/>
      <c r="VOR122" s="463"/>
      <c r="VOS122" s="267"/>
      <c r="VOT122" s="464"/>
      <c r="VOU122" s="464"/>
      <c r="VOV122" s="464"/>
      <c r="VOW122" s="469"/>
      <c r="VOX122" s="469"/>
      <c r="VOY122" s="469"/>
      <c r="VOZ122" s="469"/>
      <c r="VPA122" s="268"/>
      <c r="VPB122" s="463"/>
      <c r="VPC122" s="463"/>
      <c r="VPD122" s="463"/>
      <c r="VPE122" s="268"/>
      <c r="VPF122" s="463"/>
      <c r="VPG122" s="463"/>
      <c r="VPH122" s="463"/>
      <c r="VPI122" s="267"/>
      <c r="VPJ122" s="464"/>
      <c r="VPK122" s="464"/>
      <c r="VPL122" s="464"/>
      <c r="VPM122" s="469"/>
      <c r="VPN122" s="469"/>
      <c r="VPO122" s="469"/>
      <c r="VPP122" s="469"/>
      <c r="VPQ122" s="268"/>
      <c r="VPR122" s="463"/>
      <c r="VPS122" s="463"/>
      <c r="VPT122" s="463"/>
      <c r="VPU122" s="268"/>
      <c r="VPV122" s="463"/>
      <c r="VPW122" s="463"/>
      <c r="VPX122" s="463"/>
      <c r="VPY122" s="267"/>
      <c r="VPZ122" s="464"/>
      <c r="VQA122" s="464"/>
      <c r="VQB122" s="464"/>
      <c r="VQC122" s="469"/>
      <c r="VQD122" s="469"/>
      <c r="VQE122" s="469"/>
      <c r="VQF122" s="469"/>
      <c r="VQG122" s="268"/>
      <c r="VQH122" s="463"/>
      <c r="VQI122" s="463"/>
      <c r="VQJ122" s="463"/>
      <c r="VQK122" s="268"/>
      <c r="VQL122" s="463"/>
      <c r="VQM122" s="463"/>
      <c r="VQN122" s="463"/>
      <c r="VQO122" s="267"/>
      <c r="VQP122" s="464"/>
      <c r="VQQ122" s="464"/>
      <c r="VQR122" s="464"/>
      <c r="VQS122" s="469"/>
      <c r="VQT122" s="469"/>
      <c r="VQU122" s="469"/>
      <c r="VQV122" s="469"/>
      <c r="VQW122" s="268"/>
      <c r="VQX122" s="463"/>
      <c r="VQY122" s="463"/>
      <c r="VQZ122" s="463"/>
      <c r="VRA122" s="268"/>
      <c r="VRB122" s="463"/>
      <c r="VRC122" s="463"/>
      <c r="VRD122" s="463"/>
      <c r="VRE122" s="267"/>
      <c r="VRF122" s="464"/>
      <c r="VRG122" s="464"/>
      <c r="VRH122" s="464"/>
      <c r="VRI122" s="469"/>
      <c r="VRJ122" s="469"/>
      <c r="VRK122" s="469"/>
      <c r="VRL122" s="469"/>
      <c r="VRM122" s="268"/>
      <c r="VRN122" s="463"/>
      <c r="VRO122" s="463"/>
      <c r="VRP122" s="463"/>
      <c r="VRQ122" s="268"/>
      <c r="VRR122" s="463"/>
      <c r="VRS122" s="463"/>
      <c r="VRT122" s="463"/>
      <c r="VRU122" s="267"/>
      <c r="VRV122" s="464"/>
      <c r="VRW122" s="464"/>
      <c r="VRX122" s="464"/>
      <c r="VRY122" s="469"/>
      <c r="VRZ122" s="469"/>
      <c r="VSA122" s="469"/>
      <c r="VSB122" s="469"/>
      <c r="VSC122" s="268"/>
      <c r="VSD122" s="463"/>
      <c r="VSE122" s="463"/>
      <c r="VSF122" s="463"/>
      <c r="VSG122" s="268"/>
      <c r="VSH122" s="463"/>
      <c r="VSI122" s="463"/>
      <c r="VSJ122" s="463"/>
      <c r="VSK122" s="267"/>
      <c r="VSL122" s="464"/>
      <c r="VSM122" s="464"/>
      <c r="VSN122" s="464"/>
      <c r="VSO122" s="469"/>
      <c r="VSP122" s="469"/>
      <c r="VSQ122" s="469"/>
      <c r="VSR122" s="469"/>
      <c r="VSS122" s="268"/>
      <c r="VST122" s="463"/>
      <c r="VSU122" s="463"/>
      <c r="VSV122" s="463"/>
      <c r="VSW122" s="268"/>
      <c r="VSX122" s="463"/>
      <c r="VSY122" s="463"/>
      <c r="VSZ122" s="463"/>
      <c r="VTA122" s="267"/>
      <c r="VTB122" s="464"/>
      <c r="VTC122" s="464"/>
      <c r="VTD122" s="464"/>
      <c r="VTE122" s="469"/>
      <c r="VTF122" s="469"/>
      <c r="VTG122" s="469"/>
      <c r="VTH122" s="469"/>
      <c r="VTI122" s="268"/>
      <c r="VTJ122" s="463"/>
      <c r="VTK122" s="463"/>
      <c r="VTL122" s="463"/>
      <c r="VTM122" s="268"/>
      <c r="VTN122" s="463"/>
      <c r="VTO122" s="463"/>
      <c r="VTP122" s="463"/>
      <c r="VTQ122" s="267"/>
      <c r="VTR122" s="464"/>
      <c r="VTS122" s="464"/>
      <c r="VTT122" s="464"/>
      <c r="VTU122" s="469"/>
      <c r="VTV122" s="469"/>
      <c r="VTW122" s="469"/>
      <c r="VTX122" s="469"/>
      <c r="VTY122" s="268"/>
      <c r="VTZ122" s="463"/>
      <c r="VUA122" s="463"/>
      <c r="VUB122" s="463"/>
      <c r="VUC122" s="268"/>
      <c r="VUD122" s="463"/>
      <c r="VUE122" s="463"/>
      <c r="VUF122" s="463"/>
      <c r="VUG122" s="267"/>
      <c r="VUH122" s="464"/>
      <c r="VUI122" s="464"/>
      <c r="VUJ122" s="464"/>
      <c r="VUK122" s="469"/>
      <c r="VUL122" s="469"/>
      <c r="VUM122" s="469"/>
      <c r="VUN122" s="469"/>
      <c r="VUO122" s="268"/>
      <c r="VUP122" s="463"/>
      <c r="VUQ122" s="463"/>
      <c r="VUR122" s="463"/>
      <c r="VUS122" s="268"/>
      <c r="VUT122" s="463"/>
      <c r="VUU122" s="463"/>
      <c r="VUV122" s="463"/>
      <c r="VUW122" s="267"/>
      <c r="VUX122" s="464"/>
      <c r="VUY122" s="464"/>
      <c r="VUZ122" s="464"/>
      <c r="VVA122" s="469"/>
      <c r="VVB122" s="469"/>
      <c r="VVC122" s="469"/>
      <c r="VVD122" s="469"/>
      <c r="VVE122" s="268"/>
      <c r="VVF122" s="463"/>
      <c r="VVG122" s="463"/>
      <c r="VVH122" s="463"/>
      <c r="VVI122" s="268"/>
      <c r="VVJ122" s="463"/>
      <c r="VVK122" s="463"/>
      <c r="VVL122" s="463"/>
      <c r="VVM122" s="267"/>
      <c r="VVN122" s="464"/>
      <c r="VVO122" s="464"/>
      <c r="VVP122" s="464"/>
      <c r="VVQ122" s="469"/>
      <c r="VVR122" s="469"/>
      <c r="VVS122" s="469"/>
      <c r="VVT122" s="469"/>
      <c r="VVU122" s="268"/>
      <c r="VVV122" s="463"/>
      <c r="VVW122" s="463"/>
      <c r="VVX122" s="463"/>
      <c r="VVY122" s="268"/>
      <c r="VVZ122" s="463"/>
      <c r="VWA122" s="463"/>
      <c r="VWB122" s="463"/>
      <c r="VWC122" s="267"/>
      <c r="VWD122" s="464"/>
      <c r="VWE122" s="464"/>
      <c r="VWF122" s="464"/>
      <c r="VWG122" s="469"/>
      <c r="VWH122" s="469"/>
      <c r="VWI122" s="469"/>
      <c r="VWJ122" s="469"/>
      <c r="VWK122" s="268"/>
      <c r="VWL122" s="463"/>
      <c r="VWM122" s="463"/>
      <c r="VWN122" s="463"/>
      <c r="VWO122" s="268"/>
      <c r="VWP122" s="463"/>
      <c r="VWQ122" s="463"/>
      <c r="VWR122" s="463"/>
      <c r="VWS122" s="267"/>
      <c r="VWT122" s="464"/>
      <c r="VWU122" s="464"/>
      <c r="VWV122" s="464"/>
      <c r="VWW122" s="469"/>
      <c r="VWX122" s="469"/>
      <c r="VWY122" s="469"/>
      <c r="VWZ122" s="469"/>
      <c r="VXA122" s="268"/>
      <c r="VXB122" s="463"/>
      <c r="VXC122" s="463"/>
      <c r="VXD122" s="463"/>
      <c r="VXE122" s="268"/>
      <c r="VXF122" s="463"/>
      <c r="VXG122" s="463"/>
      <c r="VXH122" s="463"/>
      <c r="VXI122" s="267"/>
      <c r="VXJ122" s="464"/>
      <c r="VXK122" s="464"/>
      <c r="VXL122" s="464"/>
      <c r="VXM122" s="469"/>
      <c r="VXN122" s="469"/>
      <c r="VXO122" s="469"/>
      <c r="VXP122" s="469"/>
      <c r="VXQ122" s="268"/>
      <c r="VXR122" s="463"/>
      <c r="VXS122" s="463"/>
      <c r="VXT122" s="463"/>
      <c r="VXU122" s="268"/>
      <c r="VXV122" s="463"/>
      <c r="VXW122" s="463"/>
      <c r="VXX122" s="463"/>
      <c r="VXY122" s="267"/>
      <c r="VXZ122" s="464"/>
      <c r="VYA122" s="464"/>
      <c r="VYB122" s="464"/>
      <c r="VYC122" s="469"/>
      <c r="VYD122" s="469"/>
      <c r="VYE122" s="469"/>
      <c r="VYF122" s="469"/>
      <c r="VYG122" s="268"/>
      <c r="VYH122" s="463"/>
      <c r="VYI122" s="463"/>
      <c r="VYJ122" s="463"/>
      <c r="VYK122" s="268"/>
      <c r="VYL122" s="463"/>
      <c r="VYM122" s="463"/>
      <c r="VYN122" s="463"/>
      <c r="VYO122" s="267"/>
      <c r="VYP122" s="464"/>
      <c r="VYQ122" s="464"/>
      <c r="VYR122" s="464"/>
      <c r="VYS122" s="469"/>
      <c r="VYT122" s="469"/>
      <c r="VYU122" s="469"/>
      <c r="VYV122" s="469"/>
      <c r="VYW122" s="268"/>
      <c r="VYX122" s="463"/>
      <c r="VYY122" s="463"/>
      <c r="VYZ122" s="463"/>
      <c r="VZA122" s="268"/>
      <c r="VZB122" s="463"/>
      <c r="VZC122" s="463"/>
      <c r="VZD122" s="463"/>
      <c r="VZE122" s="267"/>
      <c r="VZF122" s="464"/>
      <c r="VZG122" s="464"/>
      <c r="VZH122" s="464"/>
      <c r="VZI122" s="469"/>
      <c r="VZJ122" s="469"/>
      <c r="VZK122" s="469"/>
      <c r="VZL122" s="469"/>
      <c r="VZM122" s="268"/>
      <c r="VZN122" s="463"/>
      <c r="VZO122" s="463"/>
      <c r="VZP122" s="463"/>
      <c r="VZQ122" s="268"/>
      <c r="VZR122" s="463"/>
      <c r="VZS122" s="463"/>
      <c r="VZT122" s="463"/>
      <c r="VZU122" s="267"/>
      <c r="VZV122" s="464"/>
      <c r="VZW122" s="464"/>
      <c r="VZX122" s="464"/>
      <c r="VZY122" s="469"/>
      <c r="VZZ122" s="469"/>
      <c r="WAA122" s="469"/>
      <c r="WAB122" s="469"/>
      <c r="WAC122" s="268"/>
      <c r="WAD122" s="463"/>
      <c r="WAE122" s="463"/>
      <c r="WAF122" s="463"/>
      <c r="WAG122" s="268"/>
      <c r="WAH122" s="463"/>
      <c r="WAI122" s="463"/>
      <c r="WAJ122" s="463"/>
      <c r="WAK122" s="267"/>
      <c r="WAL122" s="464"/>
      <c r="WAM122" s="464"/>
      <c r="WAN122" s="464"/>
      <c r="WAO122" s="469"/>
      <c r="WAP122" s="469"/>
      <c r="WAQ122" s="469"/>
      <c r="WAR122" s="469"/>
      <c r="WAS122" s="268"/>
      <c r="WAT122" s="463"/>
      <c r="WAU122" s="463"/>
      <c r="WAV122" s="463"/>
      <c r="WAW122" s="268"/>
      <c r="WAX122" s="463"/>
      <c r="WAY122" s="463"/>
      <c r="WAZ122" s="463"/>
      <c r="WBA122" s="267"/>
      <c r="WBB122" s="464"/>
      <c r="WBC122" s="464"/>
      <c r="WBD122" s="464"/>
      <c r="WBE122" s="469"/>
      <c r="WBF122" s="469"/>
      <c r="WBG122" s="469"/>
      <c r="WBH122" s="469"/>
      <c r="WBI122" s="268"/>
      <c r="WBJ122" s="463"/>
      <c r="WBK122" s="463"/>
      <c r="WBL122" s="463"/>
      <c r="WBM122" s="268"/>
      <c r="WBN122" s="463"/>
      <c r="WBO122" s="463"/>
      <c r="WBP122" s="463"/>
      <c r="WBQ122" s="267"/>
      <c r="WBR122" s="464"/>
      <c r="WBS122" s="464"/>
      <c r="WBT122" s="464"/>
      <c r="WBU122" s="469"/>
      <c r="WBV122" s="469"/>
      <c r="WBW122" s="469"/>
      <c r="WBX122" s="469"/>
      <c r="WBY122" s="268"/>
      <c r="WBZ122" s="463"/>
      <c r="WCA122" s="463"/>
      <c r="WCB122" s="463"/>
      <c r="WCC122" s="268"/>
      <c r="WCD122" s="463"/>
      <c r="WCE122" s="463"/>
      <c r="WCF122" s="463"/>
      <c r="WCG122" s="267"/>
      <c r="WCH122" s="464"/>
      <c r="WCI122" s="464"/>
      <c r="WCJ122" s="464"/>
      <c r="WCK122" s="469"/>
      <c r="WCL122" s="469"/>
      <c r="WCM122" s="469"/>
      <c r="WCN122" s="469"/>
      <c r="WCO122" s="268"/>
      <c r="WCP122" s="463"/>
      <c r="WCQ122" s="463"/>
      <c r="WCR122" s="463"/>
      <c r="WCS122" s="268"/>
      <c r="WCT122" s="463"/>
      <c r="WCU122" s="463"/>
      <c r="WCV122" s="463"/>
      <c r="WCW122" s="267"/>
      <c r="WCX122" s="464"/>
      <c r="WCY122" s="464"/>
      <c r="WCZ122" s="464"/>
      <c r="WDA122" s="469"/>
      <c r="WDB122" s="469"/>
      <c r="WDC122" s="469"/>
      <c r="WDD122" s="469"/>
      <c r="WDE122" s="268"/>
      <c r="WDF122" s="463"/>
      <c r="WDG122" s="463"/>
      <c r="WDH122" s="463"/>
      <c r="WDI122" s="268"/>
      <c r="WDJ122" s="463"/>
      <c r="WDK122" s="463"/>
      <c r="WDL122" s="463"/>
      <c r="WDM122" s="267"/>
      <c r="WDN122" s="464"/>
      <c r="WDO122" s="464"/>
      <c r="WDP122" s="464"/>
      <c r="WDQ122" s="469"/>
      <c r="WDR122" s="469"/>
      <c r="WDS122" s="469"/>
      <c r="WDT122" s="469"/>
      <c r="WDU122" s="268"/>
      <c r="WDV122" s="463"/>
      <c r="WDW122" s="463"/>
      <c r="WDX122" s="463"/>
      <c r="WDY122" s="268"/>
      <c r="WDZ122" s="463"/>
      <c r="WEA122" s="463"/>
      <c r="WEB122" s="463"/>
      <c r="WEC122" s="267"/>
      <c r="WED122" s="464"/>
      <c r="WEE122" s="464"/>
      <c r="WEF122" s="464"/>
      <c r="WEG122" s="469"/>
      <c r="WEH122" s="469"/>
      <c r="WEI122" s="469"/>
      <c r="WEJ122" s="469"/>
      <c r="WEK122" s="268"/>
      <c r="WEL122" s="463"/>
      <c r="WEM122" s="463"/>
      <c r="WEN122" s="463"/>
      <c r="WEO122" s="268"/>
      <c r="WEP122" s="463"/>
      <c r="WEQ122" s="463"/>
      <c r="WER122" s="463"/>
      <c r="WES122" s="267"/>
      <c r="WET122" s="464"/>
      <c r="WEU122" s="464"/>
      <c r="WEV122" s="464"/>
      <c r="WEW122" s="469"/>
      <c r="WEX122" s="469"/>
      <c r="WEY122" s="469"/>
      <c r="WEZ122" s="469"/>
      <c r="WFA122" s="268"/>
      <c r="WFB122" s="463"/>
      <c r="WFC122" s="463"/>
      <c r="WFD122" s="463"/>
      <c r="WFE122" s="268"/>
      <c r="WFF122" s="463"/>
      <c r="WFG122" s="463"/>
      <c r="WFH122" s="463"/>
      <c r="WFI122" s="267"/>
      <c r="WFJ122" s="464"/>
      <c r="WFK122" s="464"/>
      <c r="WFL122" s="464"/>
      <c r="WFM122" s="469"/>
      <c r="WFN122" s="469"/>
      <c r="WFO122" s="469"/>
      <c r="WFP122" s="469"/>
      <c r="WFQ122" s="268"/>
      <c r="WFR122" s="463"/>
      <c r="WFS122" s="463"/>
      <c r="WFT122" s="463"/>
      <c r="WFU122" s="268"/>
      <c r="WFV122" s="463"/>
      <c r="WFW122" s="463"/>
      <c r="WFX122" s="463"/>
      <c r="WFY122" s="267"/>
      <c r="WFZ122" s="464"/>
      <c r="WGA122" s="464"/>
      <c r="WGB122" s="464"/>
      <c r="WGC122" s="469"/>
      <c r="WGD122" s="469"/>
      <c r="WGE122" s="469"/>
      <c r="WGF122" s="469"/>
      <c r="WGG122" s="268"/>
      <c r="WGH122" s="463"/>
      <c r="WGI122" s="463"/>
      <c r="WGJ122" s="463"/>
      <c r="WGK122" s="268"/>
      <c r="WGL122" s="463"/>
      <c r="WGM122" s="463"/>
      <c r="WGN122" s="463"/>
      <c r="WGO122" s="267"/>
      <c r="WGP122" s="464"/>
      <c r="WGQ122" s="464"/>
      <c r="WGR122" s="464"/>
      <c r="WGS122" s="469"/>
      <c r="WGT122" s="469"/>
      <c r="WGU122" s="469"/>
      <c r="WGV122" s="469"/>
      <c r="WGW122" s="268"/>
      <c r="WGX122" s="463"/>
      <c r="WGY122" s="463"/>
      <c r="WGZ122" s="463"/>
      <c r="WHA122" s="268"/>
      <c r="WHB122" s="463"/>
      <c r="WHC122" s="463"/>
      <c r="WHD122" s="463"/>
      <c r="WHE122" s="267"/>
      <c r="WHF122" s="464"/>
      <c r="WHG122" s="464"/>
      <c r="WHH122" s="464"/>
      <c r="WHI122" s="469"/>
      <c r="WHJ122" s="469"/>
      <c r="WHK122" s="469"/>
      <c r="WHL122" s="469"/>
      <c r="WHM122" s="268"/>
      <c r="WHN122" s="463"/>
      <c r="WHO122" s="463"/>
      <c r="WHP122" s="463"/>
      <c r="WHQ122" s="268"/>
      <c r="WHR122" s="463"/>
      <c r="WHS122" s="463"/>
      <c r="WHT122" s="463"/>
      <c r="WHU122" s="267"/>
      <c r="WHV122" s="464"/>
      <c r="WHW122" s="464"/>
      <c r="WHX122" s="464"/>
      <c r="WHY122" s="469"/>
      <c r="WHZ122" s="469"/>
      <c r="WIA122" s="469"/>
      <c r="WIB122" s="469"/>
      <c r="WIC122" s="268"/>
      <c r="WID122" s="463"/>
      <c r="WIE122" s="463"/>
      <c r="WIF122" s="463"/>
      <c r="WIG122" s="268"/>
      <c r="WIH122" s="463"/>
      <c r="WII122" s="463"/>
      <c r="WIJ122" s="463"/>
      <c r="WIK122" s="267"/>
      <c r="WIL122" s="464"/>
      <c r="WIM122" s="464"/>
      <c r="WIN122" s="464"/>
      <c r="WIO122" s="469"/>
      <c r="WIP122" s="469"/>
      <c r="WIQ122" s="469"/>
      <c r="WIR122" s="469"/>
      <c r="WIS122" s="268"/>
      <c r="WIT122" s="463"/>
      <c r="WIU122" s="463"/>
      <c r="WIV122" s="463"/>
      <c r="WIW122" s="268"/>
      <c r="WIX122" s="463"/>
      <c r="WIY122" s="463"/>
      <c r="WIZ122" s="463"/>
      <c r="WJA122" s="267"/>
      <c r="WJB122" s="464"/>
      <c r="WJC122" s="464"/>
      <c r="WJD122" s="464"/>
      <c r="WJE122" s="469"/>
      <c r="WJF122" s="469"/>
      <c r="WJG122" s="469"/>
      <c r="WJH122" s="469"/>
      <c r="WJI122" s="268"/>
      <c r="WJJ122" s="463"/>
      <c r="WJK122" s="463"/>
      <c r="WJL122" s="463"/>
      <c r="WJM122" s="268"/>
      <c r="WJN122" s="463"/>
      <c r="WJO122" s="463"/>
      <c r="WJP122" s="463"/>
      <c r="WJQ122" s="267"/>
      <c r="WJR122" s="464"/>
      <c r="WJS122" s="464"/>
      <c r="WJT122" s="464"/>
      <c r="WJU122" s="469"/>
      <c r="WJV122" s="469"/>
      <c r="WJW122" s="469"/>
      <c r="WJX122" s="469"/>
      <c r="WJY122" s="268"/>
      <c r="WJZ122" s="463"/>
      <c r="WKA122" s="463"/>
      <c r="WKB122" s="463"/>
      <c r="WKC122" s="268"/>
      <c r="WKD122" s="463"/>
      <c r="WKE122" s="463"/>
      <c r="WKF122" s="463"/>
      <c r="WKG122" s="267"/>
      <c r="WKH122" s="464"/>
      <c r="WKI122" s="464"/>
      <c r="WKJ122" s="464"/>
      <c r="WKK122" s="469"/>
      <c r="WKL122" s="469"/>
      <c r="WKM122" s="469"/>
      <c r="WKN122" s="469"/>
      <c r="WKO122" s="268"/>
      <c r="WKP122" s="463"/>
      <c r="WKQ122" s="463"/>
      <c r="WKR122" s="463"/>
      <c r="WKS122" s="268"/>
      <c r="WKT122" s="463"/>
      <c r="WKU122" s="463"/>
      <c r="WKV122" s="463"/>
      <c r="WKW122" s="267"/>
      <c r="WKX122" s="464"/>
      <c r="WKY122" s="464"/>
      <c r="WKZ122" s="464"/>
      <c r="WLA122" s="469"/>
      <c r="WLB122" s="469"/>
      <c r="WLC122" s="469"/>
      <c r="WLD122" s="469"/>
      <c r="WLE122" s="268"/>
      <c r="WLF122" s="463"/>
      <c r="WLG122" s="463"/>
      <c r="WLH122" s="463"/>
      <c r="WLI122" s="268"/>
      <c r="WLJ122" s="463"/>
      <c r="WLK122" s="463"/>
      <c r="WLL122" s="463"/>
      <c r="WLM122" s="267"/>
      <c r="WLN122" s="464"/>
      <c r="WLO122" s="464"/>
      <c r="WLP122" s="464"/>
      <c r="WLQ122" s="469"/>
      <c r="WLR122" s="469"/>
      <c r="WLS122" s="469"/>
      <c r="WLT122" s="469"/>
      <c r="WLU122" s="268"/>
      <c r="WLV122" s="463"/>
      <c r="WLW122" s="463"/>
      <c r="WLX122" s="463"/>
      <c r="WLY122" s="268"/>
      <c r="WLZ122" s="463"/>
      <c r="WMA122" s="463"/>
      <c r="WMB122" s="463"/>
      <c r="WMC122" s="267"/>
      <c r="WMD122" s="464"/>
      <c r="WME122" s="464"/>
      <c r="WMF122" s="464"/>
      <c r="WMG122" s="469"/>
      <c r="WMH122" s="469"/>
      <c r="WMI122" s="469"/>
      <c r="WMJ122" s="469"/>
      <c r="WMK122" s="268"/>
      <c r="WML122" s="463"/>
      <c r="WMM122" s="463"/>
      <c r="WMN122" s="463"/>
      <c r="WMO122" s="268"/>
      <c r="WMP122" s="463"/>
      <c r="WMQ122" s="463"/>
      <c r="WMR122" s="463"/>
      <c r="WMS122" s="267"/>
      <c r="WMT122" s="464"/>
      <c r="WMU122" s="464"/>
      <c r="WMV122" s="464"/>
      <c r="WMW122" s="469"/>
      <c r="WMX122" s="469"/>
      <c r="WMY122" s="469"/>
      <c r="WMZ122" s="469"/>
      <c r="WNA122" s="268"/>
      <c r="WNB122" s="463"/>
      <c r="WNC122" s="463"/>
      <c r="WND122" s="463"/>
      <c r="WNE122" s="268"/>
      <c r="WNF122" s="463"/>
      <c r="WNG122" s="463"/>
      <c r="WNH122" s="463"/>
      <c r="WNI122" s="267"/>
      <c r="WNJ122" s="464"/>
      <c r="WNK122" s="464"/>
      <c r="WNL122" s="464"/>
      <c r="WNM122" s="469"/>
      <c r="WNN122" s="469"/>
      <c r="WNO122" s="469"/>
      <c r="WNP122" s="469"/>
      <c r="WNQ122" s="268"/>
      <c r="WNR122" s="463"/>
      <c r="WNS122" s="463"/>
      <c r="WNT122" s="463"/>
      <c r="WNU122" s="268"/>
      <c r="WNV122" s="463"/>
      <c r="WNW122" s="463"/>
      <c r="WNX122" s="463"/>
      <c r="WNY122" s="267"/>
      <c r="WNZ122" s="464"/>
      <c r="WOA122" s="464"/>
      <c r="WOB122" s="464"/>
      <c r="WOC122" s="469"/>
      <c r="WOD122" s="469"/>
      <c r="WOE122" s="469"/>
      <c r="WOF122" s="469"/>
      <c r="WOG122" s="268"/>
      <c r="WOH122" s="463"/>
      <c r="WOI122" s="463"/>
      <c r="WOJ122" s="463"/>
      <c r="WOK122" s="268"/>
      <c r="WOL122" s="463"/>
      <c r="WOM122" s="463"/>
      <c r="WON122" s="463"/>
      <c r="WOO122" s="267"/>
      <c r="WOP122" s="464"/>
      <c r="WOQ122" s="464"/>
      <c r="WOR122" s="464"/>
      <c r="WOS122" s="469"/>
      <c r="WOT122" s="469"/>
      <c r="WOU122" s="469"/>
      <c r="WOV122" s="469"/>
      <c r="WOW122" s="268"/>
      <c r="WOX122" s="463"/>
      <c r="WOY122" s="463"/>
      <c r="WOZ122" s="463"/>
      <c r="WPA122" s="268"/>
      <c r="WPB122" s="463"/>
      <c r="WPC122" s="463"/>
      <c r="WPD122" s="463"/>
      <c r="WPE122" s="267"/>
      <c r="WPF122" s="464"/>
      <c r="WPG122" s="464"/>
      <c r="WPH122" s="464"/>
      <c r="WPI122" s="469"/>
      <c r="WPJ122" s="469"/>
      <c r="WPK122" s="469"/>
      <c r="WPL122" s="469"/>
      <c r="WPM122" s="268"/>
      <c r="WPN122" s="463"/>
      <c r="WPO122" s="463"/>
      <c r="WPP122" s="463"/>
      <c r="WPQ122" s="268"/>
      <c r="WPR122" s="463"/>
      <c r="WPS122" s="463"/>
      <c r="WPT122" s="463"/>
      <c r="WPU122" s="267"/>
      <c r="WPV122" s="464"/>
      <c r="WPW122" s="464"/>
      <c r="WPX122" s="464"/>
      <c r="WPY122" s="469"/>
      <c r="WPZ122" s="469"/>
      <c r="WQA122" s="469"/>
      <c r="WQB122" s="469"/>
      <c r="WQC122" s="268"/>
      <c r="WQD122" s="463"/>
      <c r="WQE122" s="463"/>
      <c r="WQF122" s="463"/>
      <c r="WQG122" s="268"/>
      <c r="WQH122" s="463"/>
      <c r="WQI122" s="463"/>
      <c r="WQJ122" s="463"/>
      <c r="WQK122" s="267"/>
      <c r="WQL122" s="464"/>
      <c r="WQM122" s="464"/>
      <c r="WQN122" s="464"/>
      <c r="WQO122" s="469"/>
      <c r="WQP122" s="469"/>
      <c r="WQQ122" s="469"/>
      <c r="WQR122" s="469"/>
      <c r="WQS122" s="268"/>
      <c r="WQT122" s="463"/>
      <c r="WQU122" s="463"/>
      <c r="WQV122" s="463"/>
      <c r="WQW122" s="268"/>
      <c r="WQX122" s="463"/>
      <c r="WQY122" s="463"/>
      <c r="WQZ122" s="463"/>
      <c r="WRA122" s="267"/>
      <c r="WRB122" s="464"/>
      <c r="WRC122" s="464"/>
      <c r="WRD122" s="464"/>
      <c r="WRE122" s="469"/>
      <c r="WRF122" s="469"/>
      <c r="WRG122" s="469"/>
      <c r="WRH122" s="469"/>
      <c r="WRI122" s="268"/>
      <c r="WRJ122" s="463"/>
      <c r="WRK122" s="463"/>
      <c r="WRL122" s="463"/>
      <c r="WRM122" s="268"/>
      <c r="WRN122" s="463"/>
      <c r="WRO122" s="463"/>
      <c r="WRP122" s="463"/>
      <c r="WRQ122" s="267"/>
      <c r="WRR122" s="464"/>
      <c r="WRS122" s="464"/>
      <c r="WRT122" s="464"/>
      <c r="WRU122" s="469"/>
      <c r="WRV122" s="469"/>
      <c r="WRW122" s="469"/>
      <c r="WRX122" s="469"/>
      <c r="WRY122" s="268"/>
      <c r="WRZ122" s="463"/>
      <c r="WSA122" s="463"/>
      <c r="WSB122" s="463"/>
      <c r="WSC122" s="268"/>
      <c r="WSD122" s="463"/>
      <c r="WSE122" s="463"/>
      <c r="WSF122" s="463"/>
      <c r="WSG122" s="267"/>
      <c r="WSH122" s="464"/>
      <c r="WSI122" s="464"/>
      <c r="WSJ122" s="464"/>
      <c r="WSK122" s="469"/>
      <c r="WSL122" s="469"/>
      <c r="WSM122" s="469"/>
      <c r="WSN122" s="469"/>
      <c r="WSO122" s="268"/>
      <c r="WSP122" s="463"/>
      <c r="WSQ122" s="463"/>
      <c r="WSR122" s="463"/>
      <c r="WSS122" s="268"/>
      <c r="WST122" s="463"/>
      <c r="WSU122" s="463"/>
      <c r="WSV122" s="463"/>
      <c r="WSW122" s="267"/>
      <c r="WSX122" s="464"/>
      <c r="WSY122" s="464"/>
      <c r="WSZ122" s="464"/>
      <c r="WTA122" s="469"/>
      <c r="WTB122" s="469"/>
      <c r="WTC122" s="469"/>
      <c r="WTD122" s="469"/>
      <c r="WTE122" s="268"/>
      <c r="WTF122" s="463"/>
      <c r="WTG122" s="463"/>
      <c r="WTH122" s="463"/>
      <c r="WTI122" s="268"/>
      <c r="WTJ122" s="463"/>
      <c r="WTK122" s="463"/>
      <c r="WTL122" s="463"/>
      <c r="WTM122" s="267"/>
      <c r="WTN122" s="464"/>
      <c r="WTO122" s="464"/>
      <c r="WTP122" s="464"/>
      <c r="WTQ122" s="469"/>
      <c r="WTR122" s="469"/>
      <c r="WTS122" s="469"/>
      <c r="WTT122" s="469"/>
      <c r="WTU122" s="268"/>
      <c r="WTV122" s="463"/>
      <c r="WTW122" s="463"/>
      <c r="WTX122" s="463"/>
      <c r="WTY122" s="268"/>
      <c r="WTZ122" s="463"/>
      <c r="WUA122" s="463"/>
      <c r="WUB122" s="463"/>
      <c r="WUC122" s="267"/>
      <c r="WUD122" s="464"/>
      <c r="WUE122" s="464"/>
      <c r="WUF122" s="464"/>
      <c r="WUG122" s="469"/>
      <c r="WUH122" s="469"/>
      <c r="WUI122" s="469"/>
      <c r="WUJ122" s="469"/>
      <c r="WUK122" s="268"/>
      <c r="WUL122" s="463"/>
      <c r="WUM122" s="463"/>
      <c r="WUN122" s="463"/>
      <c r="WUO122" s="268"/>
      <c r="WUP122" s="463"/>
      <c r="WUQ122" s="463"/>
      <c r="WUR122" s="463"/>
      <c r="WUS122" s="267"/>
      <c r="WUT122" s="464"/>
      <c r="WUU122" s="464"/>
      <c r="WUV122" s="464"/>
      <c r="WUW122" s="469"/>
      <c r="WUX122" s="469"/>
      <c r="WUY122" s="469"/>
      <c r="WUZ122" s="469"/>
      <c r="WVA122" s="268"/>
      <c r="WVB122" s="463"/>
      <c r="WVC122" s="463"/>
      <c r="WVD122" s="463"/>
      <c r="WVE122" s="268"/>
      <c r="WVF122" s="463"/>
      <c r="WVG122" s="463"/>
      <c r="WVH122" s="463"/>
      <c r="WVI122" s="267"/>
      <c r="WVJ122" s="464"/>
      <c r="WVK122" s="464"/>
      <c r="WVL122" s="464"/>
      <c r="WVM122" s="469"/>
      <c r="WVN122" s="469"/>
      <c r="WVO122" s="469"/>
      <c r="WVP122" s="469"/>
      <c r="WVQ122" s="268"/>
      <c r="WVR122" s="463"/>
      <c r="WVS122" s="463"/>
      <c r="WVT122" s="463"/>
      <c r="WVU122" s="268"/>
      <c r="WVV122" s="463"/>
      <c r="WVW122" s="463"/>
      <c r="WVX122" s="463"/>
      <c r="WVY122" s="267"/>
      <c r="WVZ122" s="464"/>
      <c r="WWA122" s="464"/>
      <c r="WWB122" s="464"/>
      <c r="WWC122" s="469"/>
      <c r="WWD122" s="469"/>
      <c r="WWE122" s="469"/>
      <c r="WWF122" s="469"/>
      <c r="WWG122" s="268"/>
      <c r="WWH122" s="463"/>
      <c r="WWI122" s="463"/>
      <c r="WWJ122" s="463"/>
      <c r="WWK122" s="268"/>
      <c r="WWL122" s="463"/>
      <c r="WWM122" s="463"/>
      <c r="WWN122" s="463"/>
      <c r="WWO122" s="267"/>
      <c r="WWP122" s="464"/>
      <c r="WWQ122" s="464"/>
      <c r="WWR122" s="464"/>
      <c r="WWS122" s="469"/>
      <c r="WWT122" s="469"/>
      <c r="WWU122" s="469"/>
      <c r="WWV122" s="469"/>
      <c r="WWW122" s="268"/>
      <c r="WWX122" s="463"/>
      <c r="WWY122" s="463"/>
      <c r="WWZ122" s="463"/>
      <c r="WXA122" s="268"/>
      <c r="WXB122" s="463"/>
      <c r="WXC122" s="463"/>
      <c r="WXD122" s="463"/>
      <c r="WXE122" s="267"/>
      <c r="WXF122" s="464"/>
      <c r="WXG122" s="464"/>
      <c r="WXH122" s="464"/>
      <c r="WXI122" s="469"/>
      <c r="WXJ122" s="469"/>
      <c r="WXK122" s="469"/>
      <c r="WXL122" s="469"/>
      <c r="WXM122" s="268"/>
      <c r="WXN122" s="463"/>
      <c r="WXO122" s="463"/>
      <c r="WXP122" s="463"/>
      <c r="WXQ122" s="268"/>
      <c r="WXR122" s="463"/>
      <c r="WXS122" s="463"/>
      <c r="WXT122" s="463"/>
      <c r="WXU122" s="267"/>
      <c r="WXV122" s="464"/>
      <c r="WXW122" s="464"/>
      <c r="WXX122" s="464"/>
      <c r="WXY122" s="469"/>
      <c r="WXZ122" s="469"/>
      <c r="WYA122" s="469"/>
      <c r="WYB122" s="469"/>
      <c r="WYC122" s="268"/>
      <c r="WYD122" s="463"/>
      <c r="WYE122" s="463"/>
      <c r="WYF122" s="463"/>
      <c r="WYG122" s="268"/>
      <c r="WYH122" s="463"/>
      <c r="WYI122" s="463"/>
      <c r="WYJ122" s="463"/>
      <c r="WYK122" s="267"/>
      <c r="WYL122" s="464"/>
      <c r="WYM122" s="464"/>
      <c r="WYN122" s="464"/>
      <c r="WYO122" s="469"/>
      <c r="WYP122" s="469"/>
      <c r="WYQ122" s="469"/>
      <c r="WYR122" s="469"/>
      <c r="WYS122" s="268"/>
      <c r="WYT122" s="463"/>
      <c r="WYU122" s="463"/>
      <c r="WYV122" s="463"/>
      <c r="WYW122" s="268"/>
      <c r="WYX122" s="463"/>
      <c r="WYY122" s="463"/>
      <c r="WYZ122" s="463"/>
      <c r="WZA122" s="267"/>
      <c r="WZB122" s="464"/>
      <c r="WZC122" s="464"/>
      <c r="WZD122" s="464"/>
      <c r="WZE122" s="469"/>
      <c r="WZF122" s="469"/>
      <c r="WZG122" s="469"/>
      <c r="WZH122" s="469"/>
      <c r="WZI122" s="268"/>
      <c r="WZJ122" s="463"/>
      <c r="WZK122" s="463"/>
      <c r="WZL122" s="463"/>
      <c r="WZM122" s="268"/>
      <c r="WZN122" s="463"/>
      <c r="WZO122" s="463"/>
      <c r="WZP122" s="463"/>
      <c r="WZQ122" s="267"/>
      <c r="WZR122" s="464"/>
      <c r="WZS122" s="464"/>
      <c r="WZT122" s="464"/>
      <c r="WZU122" s="469"/>
      <c r="WZV122" s="469"/>
      <c r="WZW122" s="469"/>
      <c r="WZX122" s="469"/>
      <c r="WZY122" s="268"/>
      <c r="WZZ122" s="463"/>
      <c r="XAA122" s="463"/>
      <c r="XAB122" s="463"/>
      <c r="XAC122" s="268"/>
      <c r="XAD122" s="463"/>
      <c r="XAE122" s="463"/>
      <c r="XAF122" s="463"/>
      <c r="XAG122" s="267"/>
      <c r="XAH122" s="464"/>
      <c r="XAI122" s="464"/>
      <c r="XAJ122" s="464"/>
      <c r="XAK122" s="469"/>
      <c r="XAL122" s="469"/>
      <c r="XAM122" s="469"/>
      <c r="XAN122" s="469"/>
      <c r="XAO122" s="268"/>
      <c r="XAP122" s="463"/>
      <c r="XAQ122" s="463"/>
      <c r="XAR122" s="463"/>
      <c r="XAS122" s="268"/>
      <c r="XAT122" s="463"/>
      <c r="XAU122" s="463"/>
      <c r="XAV122" s="463"/>
      <c r="XAW122" s="267"/>
      <c r="XAX122" s="464"/>
      <c r="XAY122" s="464"/>
      <c r="XAZ122" s="464"/>
      <c r="XBA122" s="469"/>
      <c r="XBB122" s="469"/>
      <c r="XBC122" s="469"/>
      <c r="XBD122" s="469"/>
      <c r="XBE122" s="268"/>
      <c r="XBF122" s="463"/>
      <c r="XBG122" s="463"/>
      <c r="XBH122" s="463"/>
      <c r="XBI122" s="268"/>
      <c r="XBJ122" s="463"/>
      <c r="XBK122" s="463"/>
      <c r="XBL122" s="463"/>
      <c r="XBM122" s="267"/>
      <c r="XBN122" s="464"/>
      <c r="XBO122" s="464"/>
      <c r="XBP122" s="464"/>
      <c r="XBQ122" s="469"/>
      <c r="XBR122" s="469"/>
      <c r="XBS122" s="469"/>
      <c r="XBT122" s="469"/>
      <c r="XBU122" s="268"/>
      <c r="XBV122" s="463"/>
      <c r="XBW122" s="463"/>
      <c r="XBX122" s="463"/>
      <c r="XBY122" s="268"/>
      <c r="XBZ122" s="463"/>
      <c r="XCA122" s="463"/>
      <c r="XCB122" s="463"/>
      <c r="XCC122" s="267"/>
      <c r="XCD122" s="464"/>
      <c r="XCE122" s="464"/>
      <c r="XCF122" s="464"/>
      <c r="XCG122" s="469"/>
      <c r="XCH122" s="469"/>
      <c r="XCI122" s="469"/>
      <c r="XCJ122" s="469"/>
      <c r="XCK122" s="268"/>
      <c r="XCL122" s="463"/>
      <c r="XCM122" s="463"/>
      <c r="XCN122" s="463"/>
      <c r="XCO122" s="268"/>
      <c r="XCP122" s="463"/>
      <c r="XCQ122" s="463"/>
      <c r="XCR122" s="463"/>
      <c r="XCS122" s="267"/>
      <c r="XCT122" s="464"/>
      <c r="XCU122" s="464"/>
      <c r="XCV122" s="464"/>
      <c r="XCW122" s="469"/>
      <c r="XCX122" s="469"/>
      <c r="XCY122" s="469"/>
      <c r="XCZ122" s="469"/>
      <c r="XDA122" s="268"/>
      <c r="XDB122" s="463"/>
      <c r="XDC122" s="463"/>
      <c r="XDD122" s="463"/>
      <c r="XDE122" s="268"/>
      <c r="XDF122" s="463"/>
      <c r="XDG122" s="463"/>
      <c r="XDH122" s="463"/>
      <c r="XDI122" s="267"/>
      <c r="XDJ122" s="464"/>
      <c r="XDK122" s="464"/>
      <c r="XDL122" s="464"/>
      <c r="XDM122" s="469"/>
      <c r="XDN122" s="469"/>
      <c r="XDO122" s="469"/>
      <c r="XDP122" s="469"/>
      <c r="XDQ122" s="268"/>
      <c r="XDR122" s="463"/>
      <c r="XDS122" s="463"/>
      <c r="XDT122" s="463"/>
      <c r="XDU122" s="268"/>
      <c r="XDV122" s="463"/>
      <c r="XDW122" s="463"/>
      <c r="XDX122" s="463"/>
      <c r="XDY122" s="267"/>
      <c r="XDZ122" s="464"/>
      <c r="XEA122" s="464"/>
      <c r="XEB122" s="464"/>
      <c r="XEC122" s="469"/>
      <c r="XED122" s="469"/>
      <c r="XEE122" s="469"/>
      <c r="XEF122" s="469"/>
      <c r="XEG122" s="268"/>
      <c r="XEH122" s="463"/>
      <c r="XEI122" s="463"/>
      <c r="XEJ122" s="463"/>
      <c r="XEK122" s="268"/>
      <c r="XEL122" s="463"/>
      <c r="XEM122" s="463"/>
      <c r="XEN122" s="463"/>
      <c r="XEO122" s="267"/>
      <c r="XEP122" s="464"/>
      <c r="XEQ122" s="464"/>
      <c r="XER122" s="464"/>
      <c r="XES122" s="469"/>
      <c r="XET122" s="469"/>
      <c r="XEU122" s="469"/>
      <c r="XEV122" s="469"/>
      <c r="XEW122" s="268"/>
      <c r="XEX122" s="463"/>
      <c r="XEY122" s="463"/>
      <c r="XEZ122" s="463"/>
      <c r="XFA122" s="268"/>
      <c r="XFB122" s="463"/>
      <c r="XFC122" s="463"/>
      <c r="XFD122" s="463"/>
    </row>
    <row r="123" spans="1:16384" s="175" customFormat="1" ht="14.25" customHeight="1" x14ac:dyDescent="0.4">
      <c r="A123" s="348">
        <v>41112</v>
      </c>
      <c r="B123" s="430" t="s">
        <v>688</v>
      </c>
      <c r="C123" s="431"/>
      <c r="D123" s="432"/>
      <c r="E123" s="348">
        <v>41307</v>
      </c>
      <c r="F123" s="433" t="s">
        <v>692</v>
      </c>
      <c r="G123" s="433"/>
      <c r="H123" s="433"/>
      <c r="I123" s="349">
        <v>41410</v>
      </c>
      <c r="J123" s="394" t="s">
        <v>683</v>
      </c>
      <c r="K123" s="394"/>
      <c r="L123" s="394"/>
      <c r="M123" s="350">
        <v>41514</v>
      </c>
      <c r="N123" s="394" t="s">
        <v>690</v>
      </c>
      <c r="O123" s="394"/>
      <c r="P123" s="394"/>
      <c r="Q123" s="267"/>
      <c r="R123" s="464"/>
      <c r="S123" s="464"/>
      <c r="T123" s="464"/>
      <c r="U123" s="267"/>
      <c r="V123" s="464"/>
      <c r="W123" s="464"/>
      <c r="X123" s="464"/>
      <c r="Y123" s="268"/>
      <c r="Z123" s="463"/>
      <c r="AA123" s="463"/>
      <c r="AB123" s="463"/>
      <c r="AC123" s="268"/>
      <c r="AD123" s="463"/>
      <c r="AE123" s="463"/>
      <c r="AF123" s="463"/>
      <c r="AG123" s="267"/>
      <c r="AH123" s="464"/>
      <c r="AI123" s="464"/>
      <c r="AJ123" s="464"/>
      <c r="AK123" s="267"/>
      <c r="AL123" s="464"/>
      <c r="AM123" s="464"/>
      <c r="AN123" s="464"/>
      <c r="AO123" s="268"/>
      <c r="AP123" s="463"/>
      <c r="AQ123" s="463"/>
      <c r="AR123" s="463"/>
      <c r="AS123" s="268"/>
      <c r="AT123" s="463"/>
      <c r="AU123" s="463"/>
      <c r="AV123" s="463"/>
      <c r="AW123" s="267"/>
      <c r="AX123" s="464"/>
      <c r="AY123" s="464"/>
      <c r="AZ123" s="464"/>
      <c r="BA123" s="267"/>
      <c r="BB123" s="464"/>
      <c r="BC123" s="464"/>
      <c r="BD123" s="464"/>
      <c r="BE123" s="268"/>
      <c r="BF123" s="463"/>
      <c r="BG123" s="463"/>
      <c r="BH123" s="463"/>
      <c r="BI123" s="268"/>
      <c r="BJ123" s="463"/>
      <c r="BK123" s="463"/>
      <c r="BL123" s="463"/>
      <c r="BM123" s="267"/>
      <c r="BN123" s="464"/>
      <c r="BO123" s="464"/>
      <c r="BP123" s="464"/>
      <c r="BQ123" s="267"/>
      <c r="BR123" s="464"/>
      <c r="BS123" s="464"/>
      <c r="BT123" s="464"/>
      <c r="BU123" s="268"/>
      <c r="BV123" s="463"/>
      <c r="BW123" s="463"/>
      <c r="BX123" s="463"/>
      <c r="BY123" s="268"/>
      <c r="BZ123" s="463"/>
      <c r="CA123" s="463"/>
      <c r="CB123" s="463"/>
      <c r="CC123" s="267"/>
      <c r="CD123" s="464"/>
      <c r="CE123" s="464"/>
      <c r="CF123" s="464"/>
      <c r="CG123" s="267"/>
      <c r="CH123" s="464"/>
      <c r="CI123" s="464"/>
      <c r="CJ123" s="464"/>
      <c r="CK123" s="268"/>
      <c r="CL123" s="463"/>
      <c r="CM123" s="463"/>
      <c r="CN123" s="463"/>
      <c r="CO123" s="268"/>
      <c r="CP123" s="463"/>
      <c r="CQ123" s="463"/>
      <c r="CR123" s="463"/>
      <c r="CS123" s="267"/>
      <c r="CT123" s="464"/>
      <c r="CU123" s="464"/>
      <c r="CV123" s="464"/>
      <c r="CW123" s="267"/>
      <c r="CX123" s="464"/>
      <c r="CY123" s="464"/>
      <c r="CZ123" s="464"/>
      <c r="DA123" s="268"/>
      <c r="DB123" s="463"/>
      <c r="DC123" s="463"/>
      <c r="DD123" s="463"/>
      <c r="DE123" s="268"/>
      <c r="DF123" s="463"/>
      <c r="DG123" s="463"/>
      <c r="DH123" s="463"/>
      <c r="DI123" s="267"/>
      <c r="DJ123" s="464"/>
      <c r="DK123" s="464"/>
      <c r="DL123" s="464"/>
      <c r="DM123" s="267"/>
      <c r="DN123" s="464"/>
      <c r="DO123" s="464"/>
      <c r="DP123" s="464"/>
      <c r="DQ123" s="268"/>
      <c r="DR123" s="463"/>
      <c r="DS123" s="463"/>
      <c r="DT123" s="463"/>
      <c r="DU123" s="268"/>
      <c r="DV123" s="463"/>
      <c r="DW123" s="463"/>
      <c r="DX123" s="463"/>
      <c r="DY123" s="267"/>
      <c r="DZ123" s="464"/>
      <c r="EA123" s="464"/>
      <c r="EB123" s="464"/>
      <c r="EC123" s="267"/>
      <c r="ED123" s="464"/>
      <c r="EE123" s="464"/>
      <c r="EF123" s="464"/>
      <c r="EG123" s="268"/>
      <c r="EH123" s="463"/>
      <c r="EI123" s="463"/>
      <c r="EJ123" s="463"/>
      <c r="EK123" s="268"/>
      <c r="EL123" s="463"/>
      <c r="EM123" s="463"/>
      <c r="EN123" s="463"/>
      <c r="EO123" s="267"/>
      <c r="EP123" s="464"/>
      <c r="EQ123" s="464"/>
      <c r="ER123" s="464"/>
      <c r="ES123" s="267"/>
      <c r="ET123" s="464"/>
      <c r="EU123" s="464"/>
      <c r="EV123" s="464"/>
      <c r="EW123" s="268"/>
      <c r="EX123" s="463"/>
      <c r="EY123" s="463"/>
      <c r="EZ123" s="463"/>
      <c r="FA123" s="268"/>
      <c r="FB123" s="463"/>
      <c r="FC123" s="463"/>
      <c r="FD123" s="463"/>
      <c r="FE123" s="267"/>
      <c r="FF123" s="464"/>
      <c r="FG123" s="464"/>
      <c r="FH123" s="464"/>
      <c r="FI123" s="267"/>
      <c r="FJ123" s="464"/>
      <c r="FK123" s="464"/>
      <c r="FL123" s="464"/>
      <c r="FM123" s="268"/>
      <c r="FN123" s="463"/>
      <c r="FO123" s="463"/>
      <c r="FP123" s="463"/>
      <c r="FQ123" s="268"/>
      <c r="FR123" s="463"/>
      <c r="FS123" s="463"/>
      <c r="FT123" s="463"/>
      <c r="FU123" s="267"/>
      <c r="FV123" s="464"/>
      <c r="FW123" s="464"/>
      <c r="FX123" s="464"/>
      <c r="FY123" s="267"/>
      <c r="FZ123" s="464"/>
      <c r="GA123" s="464"/>
      <c r="GB123" s="464"/>
      <c r="GC123" s="268"/>
      <c r="GD123" s="463"/>
      <c r="GE123" s="463"/>
      <c r="GF123" s="463"/>
      <c r="GG123" s="268"/>
      <c r="GH123" s="463"/>
      <c r="GI123" s="463"/>
      <c r="GJ123" s="463"/>
      <c r="GK123" s="267"/>
      <c r="GL123" s="464"/>
      <c r="GM123" s="464"/>
      <c r="GN123" s="464"/>
      <c r="GO123" s="267"/>
      <c r="GP123" s="464"/>
      <c r="GQ123" s="464"/>
      <c r="GR123" s="464"/>
      <c r="GS123" s="268"/>
      <c r="GT123" s="463"/>
      <c r="GU123" s="463"/>
      <c r="GV123" s="463"/>
      <c r="GW123" s="268"/>
      <c r="GX123" s="463"/>
      <c r="GY123" s="463"/>
      <c r="GZ123" s="463"/>
      <c r="HA123" s="267"/>
      <c r="HB123" s="464"/>
      <c r="HC123" s="464"/>
      <c r="HD123" s="464"/>
      <c r="HE123" s="267"/>
      <c r="HF123" s="464"/>
      <c r="HG123" s="464"/>
      <c r="HH123" s="464"/>
      <c r="HI123" s="268"/>
      <c r="HJ123" s="463"/>
      <c r="HK123" s="463"/>
      <c r="HL123" s="463"/>
      <c r="HM123" s="268"/>
      <c r="HN123" s="463"/>
      <c r="HO123" s="463"/>
      <c r="HP123" s="463"/>
      <c r="HQ123" s="267"/>
      <c r="HR123" s="464"/>
      <c r="HS123" s="464"/>
      <c r="HT123" s="464"/>
      <c r="HU123" s="267"/>
      <c r="HV123" s="464"/>
      <c r="HW123" s="464"/>
      <c r="HX123" s="464"/>
      <c r="HY123" s="268"/>
      <c r="HZ123" s="463"/>
      <c r="IA123" s="463"/>
      <c r="IB123" s="463"/>
      <c r="IC123" s="268"/>
      <c r="ID123" s="463"/>
      <c r="IE123" s="463"/>
      <c r="IF123" s="463"/>
      <c r="IG123" s="267"/>
      <c r="IH123" s="464"/>
      <c r="II123" s="464"/>
      <c r="IJ123" s="464"/>
      <c r="IK123" s="267"/>
      <c r="IL123" s="464"/>
      <c r="IM123" s="464"/>
      <c r="IN123" s="464"/>
      <c r="IO123" s="268"/>
      <c r="IP123" s="463"/>
      <c r="IQ123" s="463"/>
      <c r="IR123" s="463"/>
      <c r="IS123" s="268"/>
      <c r="IT123" s="463"/>
      <c r="IU123" s="463"/>
      <c r="IV123" s="463"/>
      <c r="IW123" s="267"/>
      <c r="IX123" s="464"/>
      <c r="IY123" s="464"/>
      <c r="IZ123" s="464"/>
      <c r="JA123" s="267"/>
      <c r="JB123" s="464"/>
      <c r="JC123" s="464"/>
      <c r="JD123" s="464"/>
      <c r="JE123" s="268"/>
      <c r="JF123" s="463"/>
      <c r="JG123" s="463"/>
      <c r="JH123" s="463"/>
      <c r="JI123" s="268"/>
      <c r="JJ123" s="463"/>
      <c r="JK123" s="463"/>
      <c r="JL123" s="463"/>
      <c r="JM123" s="267"/>
      <c r="JN123" s="464"/>
      <c r="JO123" s="464"/>
      <c r="JP123" s="464"/>
      <c r="JQ123" s="267"/>
      <c r="JR123" s="464"/>
      <c r="JS123" s="464"/>
      <c r="JT123" s="464"/>
      <c r="JU123" s="268"/>
      <c r="JV123" s="463"/>
      <c r="JW123" s="463"/>
      <c r="JX123" s="463"/>
      <c r="JY123" s="268"/>
      <c r="JZ123" s="463"/>
      <c r="KA123" s="463"/>
      <c r="KB123" s="463"/>
      <c r="KC123" s="267"/>
      <c r="KD123" s="464"/>
      <c r="KE123" s="464"/>
      <c r="KF123" s="464"/>
      <c r="KG123" s="267"/>
      <c r="KH123" s="464"/>
      <c r="KI123" s="464"/>
      <c r="KJ123" s="464"/>
      <c r="KK123" s="268"/>
      <c r="KL123" s="463"/>
      <c r="KM123" s="463"/>
      <c r="KN123" s="463"/>
      <c r="KO123" s="268"/>
      <c r="KP123" s="463"/>
      <c r="KQ123" s="463"/>
      <c r="KR123" s="463"/>
      <c r="KS123" s="267"/>
      <c r="KT123" s="464"/>
      <c r="KU123" s="464"/>
      <c r="KV123" s="464"/>
      <c r="KW123" s="267"/>
      <c r="KX123" s="464"/>
      <c r="KY123" s="464"/>
      <c r="KZ123" s="464"/>
      <c r="LA123" s="268"/>
      <c r="LB123" s="463"/>
      <c r="LC123" s="463"/>
      <c r="LD123" s="463"/>
      <c r="LE123" s="268"/>
      <c r="LF123" s="463"/>
      <c r="LG123" s="463"/>
      <c r="LH123" s="463"/>
      <c r="LI123" s="267"/>
      <c r="LJ123" s="464"/>
      <c r="LK123" s="464"/>
      <c r="LL123" s="464"/>
      <c r="LM123" s="267"/>
      <c r="LN123" s="464"/>
      <c r="LO123" s="464"/>
      <c r="LP123" s="464"/>
      <c r="LQ123" s="268"/>
      <c r="LR123" s="463"/>
      <c r="LS123" s="463"/>
      <c r="LT123" s="463"/>
      <c r="LU123" s="268"/>
      <c r="LV123" s="463"/>
      <c r="LW123" s="463"/>
      <c r="LX123" s="463"/>
      <c r="LY123" s="267"/>
      <c r="LZ123" s="464"/>
      <c r="MA123" s="464"/>
      <c r="MB123" s="464"/>
      <c r="MC123" s="267"/>
      <c r="MD123" s="464"/>
      <c r="ME123" s="464"/>
      <c r="MF123" s="464"/>
      <c r="MG123" s="268"/>
      <c r="MH123" s="463"/>
      <c r="MI123" s="463"/>
      <c r="MJ123" s="463"/>
      <c r="MK123" s="268"/>
      <c r="ML123" s="463"/>
      <c r="MM123" s="463"/>
      <c r="MN123" s="463"/>
      <c r="MO123" s="267"/>
      <c r="MP123" s="464"/>
      <c r="MQ123" s="464"/>
      <c r="MR123" s="464"/>
      <c r="MS123" s="267"/>
      <c r="MT123" s="464"/>
      <c r="MU123" s="464"/>
      <c r="MV123" s="464"/>
      <c r="MW123" s="268"/>
      <c r="MX123" s="463"/>
      <c r="MY123" s="463"/>
      <c r="MZ123" s="463"/>
      <c r="NA123" s="268"/>
      <c r="NB123" s="463"/>
      <c r="NC123" s="463"/>
      <c r="ND123" s="463"/>
      <c r="NE123" s="267"/>
      <c r="NF123" s="464"/>
      <c r="NG123" s="464"/>
      <c r="NH123" s="464"/>
      <c r="NI123" s="267"/>
      <c r="NJ123" s="464"/>
      <c r="NK123" s="464"/>
      <c r="NL123" s="464"/>
      <c r="NM123" s="268"/>
      <c r="NN123" s="463"/>
      <c r="NO123" s="463"/>
      <c r="NP123" s="463"/>
      <c r="NQ123" s="268"/>
      <c r="NR123" s="463"/>
      <c r="NS123" s="463"/>
      <c r="NT123" s="463"/>
      <c r="NU123" s="267"/>
      <c r="NV123" s="464"/>
      <c r="NW123" s="464"/>
      <c r="NX123" s="464"/>
      <c r="NY123" s="267"/>
      <c r="NZ123" s="464"/>
      <c r="OA123" s="464"/>
      <c r="OB123" s="464"/>
      <c r="OC123" s="268"/>
      <c r="OD123" s="463"/>
      <c r="OE123" s="463"/>
      <c r="OF123" s="463"/>
      <c r="OG123" s="268"/>
      <c r="OH123" s="463"/>
      <c r="OI123" s="463"/>
      <c r="OJ123" s="463"/>
      <c r="OK123" s="267"/>
      <c r="OL123" s="464"/>
      <c r="OM123" s="464"/>
      <c r="ON123" s="464"/>
      <c r="OO123" s="267"/>
      <c r="OP123" s="464"/>
      <c r="OQ123" s="464"/>
      <c r="OR123" s="464"/>
      <c r="OS123" s="268"/>
      <c r="OT123" s="463"/>
      <c r="OU123" s="463"/>
      <c r="OV123" s="463"/>
      <c r="OW123" s="268"/>
      <c r="OX123" s="463"/>
      <c r="OY123" s="463"/>
      <c r="OZ123" s="463"/>
      <c r="PA123" s="267"/>
      <c r="PB123" s="464"/>
      <c r="PC123" s="464"/>
      <c r="PD123" s="464"/>
      <c r="PE123" s="267"/>
      <c r="PF123" s="464"/>
      <c r="PG123" s="464"/>
      <c r="PH123" s="464"/>
      <c r="PI123" s="268"/>
      <c r="PJ123" s="463"/>
      <c r="PK123" s="463"/>
      <c r="PL123" s="463"/>
      <c r="PM123" s="268"/>
      <c r="PN123" s="463"/>
      <c r="PO123" s="463"/>
      <c r="PP123" s="463"/>
      <c r="PQ123" s="267"/>
      <c r="PR123" s="464"/>
      <c r="PS123" s="464"/>
      <c r="PT123" s="464"/>
      <c r="PU123" s="267"/>
      <c r="PV123" s="464"/>
      <c r="PW123" s="464"/>
      <c r="PX123" s="464"/>
      <c r="PY123" s="268"/>
      <c r="PZ123" s="463"/>
      <c r="QA123" s="463"/>
      <c r="QB123" s="463"/>
      <c r="QC123" s="268"/>
      <c r="QD123" s="463"/>
      <c r="QE123" s="463"/>
      <c r="QF123" s="463"/>
      <c r="QG123" s="267"/>
      <c r="QH123" s="464"/>
      <c r="QI123" s="464"/>
      <c r="QJ123" s="464"/>
      <c r="QK123" s="267"/>
      <c r="QL123" s="464"/>
      <c r="QM123" s="464"/>
      <c r="QN123" s="464"/>
      <c r="QO123" s="268"/>
      <c r="QP123" s="463"/>
      <c r="QQ123" s="463"/>
      <c r="QR123" s="463"/>
      <c r="QS123" s="268"/>
      <c r="QT123" s="463"/>
      <c r="QU123" s="463"/>
      <c r="QV123" s="463"/>
      <c r="QW123" s="267"/>
      <c r="QX123" s="464"/>
      <c r="QY123" s="464"/>
      <c r="QZ123" s="464"/>
      <c r="RA123" s="267"/>
      <c r="RB123" s="464"/>
      <c r="RC123" s="464"/>
      <c r="RD123" s="464"/>
      <c r="RE123" s="268"/>
      <c r="RF123" s="463"/>
      <c r="RG123" s="463"/>
      <c r="RH123" s="463"/>
      <c r="RI123" s="268"/>
      <c r="RJ123" s="463"/>
      <c r="RK123" s="463"/>
      <c r="RL123" s="463"/>
      <c r="RM123" s="267"/>
      <c r="RN123" s="464"/>
      <c r="RO123" s="464"/>
      <c r="RP123" s="464"/>
      <c r="RQ123" s="267"/>
      <c r="RR123" s="464"/>
      <c r="RS123" s="464"/>
      <c r="RT123" s="464"/>
      <c r="RU123" s="268"/>
      <c r="RV123" s="463"/>
      <c r="RW123" s="463"/>
      <c r="RX123" s="463"/>
      <c r="RY123" s="268"/>
      <c r="RZ123" s="463"/>
      <c r="SA123" s="463"/>
      <c r="SB123" s="463"/>
      <c r="SC123" s="267"/>
      <c r="SD123" s="464"/>
      <c r="SE123" s="464"/>
      <c r="SF123" s="464"/>
      <c r="SG123" s="267"/>
      <c r="SH123" s="464"/>
      <c r="SI123" s="464"/>
      <c r="SJ123" s="464"/>
      <c r="SK123" s="268"/>
      <c r="SL123" s="463"/>
      <c r="SM123" s="463"/>
      <c r="SN123" s="463"/>
      <c r="SO123" s="268"/>
      <c r="SP123" s="463"/>
      <c r="SQ123" s="463"/>
      <c r="SR123" s="463"/>
      <c r="SS123" s="267"/>
      <c r="ST123" s="464"/>
      <c r="SU123" s="464"/>
      <c r="SV123" s="464"/>
      <c r="SW123" s="267"/>
      <c r="SX123" s="464"/>
      <c r="SY123" s="464"/>
      <c r="SZ123" s="464"/>
      <c r="TA123" s="268"/>
      <c r="TB123" s="463"/>
      <c r="TC123" s="463"/>
      <c r="TD123" s="463"/>
      <c r="TE123" s="268"/>
      <c r="TF123" s="463"/>
      <c r="TG123" s="463"/>
      <c r="TH123" s="463"/>
      <c r="TI123" s="267"/>
      <c r="TJ123" s="464"/>
      <c r="TK123" s="464"/>
      <c r="TL123" s="464"/>
      <c r="TM123" s="267"/>
      <c r="TN123" s="464"/>
      <c r="TO123" s="464"/>
      <c r="TP123" s="464"/>
      <c r="TQ123" s="268"/>
      <c r="TR123" s="463"/>
      <c r="TS123" s="463"/>
      <c r="TT123" s="463"/>
      <c r="TU123" s="268"/>
      <c r="TV123" s="463"/>
      <c r="TW123" s="463"/>
      <c r="TX123" s="463"/>
      <c r="TY123" s="267"/>
      <c r="TZ123" s="464"/>
      <c r="UA123" s="464"/>
      <c r="UB123" s="464"/>
      <c r="UC123" s="267"/>
      <c r="UD123" s="464"/>
      <c r="UE123" s="464"/>
      <c r="UF123" s="464"/>
      <c r="UG123" s="268"/>
      <c r="UH123" s="463"/>
      <c r="UI123" s="463"/>
      <c r="UJ123" s="463"/>
      <c r="UK123" s="268"/>
      <c r="UL123" s="463"/>
      <c r="UM123" s="463"/>
      <c r="UN123" s="463"/>
      <c r="UO123" s="267"/>
      <c r="UP123" s="464"/>
      <c r="UQ123" s="464"/>
      <c r="UR123" s="464"/>
      <c r="US123" s="267"/>
      <c r="UT123" s="464"/>
      <c r="UU123" s="464"/>
      <c r="UV123" s="464"/>
      <c r="UW123" s="268"/>
      <c r="UX123" s="463"/>
      <c r="UY123" s="463"/>
      <c r="UZ123" s="463"/>
      <c r="VA123" s="268"/>
      <c r="VB123" s="463"/>
      <c r="VC123" s="463"/>
      <c r="VD123" s="463"/>
      <c r="VE123" s="267"/>
      <c r="VF123" s="464"/>
      <c r="VG123" s="464"/>
      <c r="VH123" s="464"/>
      <c r="VI123" s="267"/>
      <c r="VJ123" s="464"/>
      <c r="VK123" s="464"/>
      <c r="VL123" s="464"/>
      <c r="VM123" s="268"/>
      <c r="VN123" s="463"/>
      <c r="VO123" s="463"/>
      <c r="VP123" s="463"/>
      <c r="VQ123" s="268"/>
      <c r="VR123" s="463"/>
      <c r="VS123" s="463"/>
      <c r="VT123" s="463"/>
      <c r="VU123" s="267"/>
      <c r="VV123" s="464"/>
      <c r="VW123" s="464"/>
      <c r="VX123" s="464"/>
      <c r="VY123" s="267"/>
      <c r="VZ123" s="464"/>
      <c r="WA123" s="464"/>
      <c r="WB123" s="464"/>
      <c r="WC123" s="268"/>
      <c r="WD123" s="463"/>
      <c r="WE123" s="463"/>
      <c r="WF123" s="463"/>
      <c r="WG123" s="268"/>
      <c r="WH123" s="463"/>
      <c r="WI123" s="463"/>
      <c r="WJ123" s="463"/>
      <c r="WK123" s="267"/>
      <c r="WL123" s="464"/>
      <c r="WM123" s="464"/>
      <c r="WN123" s="464"/>
      <c r="WO123" s="267"/>
      <c r="WP123" s="464"/>
      <c r="WQ123" s="464"/>
      <c r="WR123" s="464"/>
      <c r="WS123" s="268"/>
      <c r="WT123" s="463"/>
      <c r="WU123" s="463"/>
      <c r="WV123" s="463"/>
      <c r="WW123" s="268"/>
      <c r="WX123" s="463"/>
      <c r="WY123" s="463"/>
      <c r="WZ123" s="463"/>
      <c r="XA123" s="267"/>
      <c r="XB123" s="464"/>
      <c r="XC123" s="464"/>
      <c r="XD123" s="464"/>
      <c r="XE123" s="267"/>
      <c r="XF123" s="464"/>
      <c r="XG123" s="464"/>
      <c r="XH123" s="464"/>
      <c r="XI123" s="268"/>
      <c r="XJ123" s="463"/>
      <c r="XK123" s="463"/>
      <c r="XL123" s="463"/>
      <c r="XM123" s="268"/>
      <c r="XN123" s="463"/>
      <c r="XO123" s="463"/>
      <c r="XP123" s="463"/>
      <c r="XQ123" s="267"/>
      <c r="XR123" s="464"/>
      <c r="XS123" s="464"/>
      <c r="XT123" s="464"/>
      <c r="XU123" s="267"/>
      <c r="XV123" s="464"/>
      <c r="XW123" s="464"/>
      <c r="XX123" s="464"/>
      <c r="XY123" s="268"/>
      <c r="XZ123" s="463"/>
      <c r="YA123" s="463"/>
      <c r="YB123" s="463"/>
      <c r="YC123" s="268"/>
      <c r="YD123" s="463"/>
      <c r="YE123" s="463"/>
      <c r="YF123" s="463"/>
      <c r="YG123" s="267"/>
      <c r="YH123" s="464"/>
      <c r="YI123" s="464"/>
      <c r="YJ123" s="464"/>
      <c r="YK123" s="267"/>
      <c r="YL123" s="464"/>
      <c r="YM123" s="464"/>
      <c r="YN123" s="464"/>
      <c r="YO123" s="268"/>
      <c r="YP123" s="463"/>
      <c r="YQ123" s="463"/>
      <c r="YR123" s="463"/>
      <c r="YS123" s="268"/>
      <c r="YT123" s="463"/>
      <c r="YU123" s="463"/>
      <c r="YV123" s="463"/>
      <c r="YW123" s="267"/>
      <c r="YX123" s="464"/>
      <c r="YY123" s="464"/>
      <c r="YZ123" s="464"/>
      <c r="ZA123" s="267"/>
      <c r="ZB123" s="464"/>
      <c r="ZC123" s="464"/>
      <c r="ZD123" s="464"/>
      <c r="ZE123" s="268"/>
      <c r="ZF123" s="463"/>
      <c r="ZG123" s="463"/>
      <c r="ZH123" s="463"/>
      <c r="ZI123" s="268"/>
      <c r="ZJ123" s="463"/>
      <c r="ZK123" s="463"/>
      <c r="ZL123" s="463"/>
      <c r="ZM123" s="267"/>
      <c r="ZN123" s="464"/>
      <c r="ZO123" s="464"/>
      <c r="ZP123" s="464"/>
      <c r="ZQ123" s="267"/>
      <c r="ZR123" s="464"/>
      <c r="ZS123" s="464"/>
      <c r="ZT123" s="464"/>
      <c r="ZU123" s="268"/>
      <c r="ZV123" s="463"/>
      <c r="ZW123" s="463"/>
      <c r="ZX123" s="463"/>
      <c r="ZY123" s="268"/>
      <c r="ZZ123" s="463"/>
      <c r="AAA123" s="463"/>
      <c r="AAB123" s="463"/>
      <c r="AAC123" s="267"/>
      <c r="AAD123" s="464"/>
      <c r="AAE123" s="464"/>
      <c r="AAF123" s="464"/>
      <c r="AAG123" s="267"/>
      <c r="AAH123" s="464"/>
      <c r="AAI123" s="464"/>
      <c r="AAJ123" s="464"/>
      <c r="AAK123" s="268"/>
      <c r="AAL123" s="463"/>
      <c r="AAM123" s="463"/>
      <c r="AAN123" s="463"/>
      <c r="AAO123" s="268"/>
      <c r="AAP123" s="463"/>
      <c r="AAQ123" s="463"/>
      <c r="AAR123" s="463"/>
      <c r="AAS123" s="267"/>
      <c r="AAT123" s="464"/>
      <c r="AAU123" s="464"/>
      <c r="AAV123" s="464"/>
      <c r="AAW123" s="267"/>
      <c r="AAX123" s="464"/>
      <c r="AAY123" s="464"/>
      <c r="AAZ123" s="464"/>
      <c r="ABA123" s="268"/>
      <c r="ABB123" s="463"/>
      <c r="ABC123" s="463"/>
      <c r="ABD123" s="463"/>
      <c r="ABE123" s="268"/>
      <c r="ABF123" s="463"/>
      <c r="ABG123" s="463"/>
      <c r="ABH123" s="463"/>
      <c r="ABI123" s="267"/>
      <c r="ABJ123" s="464"/>
      <c r="ABK123" s="464"/>
      <c r="ABL123" s="464"/>
      <c r="ABM123" s="267"/>
      <c r="ABN123" s="464"/>
      <c r="ABO123" s="464"/>
      <c r="ABP123" s="464"/>
      <c r="ABQ123" s="268"/>
      <c r="ABR123" s="463"/>
      <c r="ABS123" s="463"/>
      <c r="ABT123" s="463"/>
      <c r="ABU123" s="268"/>
      <c r="ABV123" s="463"/>
      <c r="ABW123" s="463"/>
      <c r="ABX123" s="463"/>
      <c r="ABY123" s="267"/>
      <c r="ABZ123" s="464"/>
      <c r="ACA123" s="464"/>
      <c r="ACB123" s="464"/>
      <c r="ACC123" s="267"/>
      <c r="ACD123" s="464"/>
      <c r="ACE123" s="464"/>
      <c r="ACF123" s="464"/>
      <c r="ACG123" s="268"/>
      <c r="ACH123" s="463"/>
      <c r="ACI123" s="463"/>
      <c r="ACJ123" s="463"/>
      <c r="ACK123" s="268"/>
      <c r="ACL123" s="463"/>
      <c r="ACM123" s="463"/>
      <c r="ACN123" s="463"/>
      <c r="ACO123" s="267"/>
      <c r="ACP123" s="464"/>
      <c r="ACQ123" s="464"/>
      <c r="ACR123" s="464"/>
      <c r="ACS123" s="267"/>
      <c r="ACT123" s="464"/>
      <c r="ACU123" s="464"/>
      <c r="ACV123" s="464"/>
      <c r="ACW123" s="268"/>
      <c r="ACX123" s="463"/>
      <c r="ACY123" s="463"/>
      <c r="ACZ123" s="463"/>
      <c r="ADA123" s="268"/>
      <c r="ADB123" s="463"/>
      <c r="ADC123" s="463"/>
      <c r="ADD123" s="463"/>
      <c r="ADE123" s="267"/>
      <c r="ADF123" s="464"/>
      <c r="ADG123" s="464"/>
      <c r="ADH123" s="464"/>
      <c r="ADI123" s="267"/>
      <c r="ADJ123" s="464"/>
      <c r="ADK123" s="464"/>
      <c r="ADL123" s="464"/>
      <c r="ADM123" s="268"/>
      <c r="ADN123" s="463"/>
      <c r="ADO123" s="463"/>
      <c r="ADP123" s="463"/>
      <c r="ADQ123" s="268"/>
      <c r="ADR123" s="463"/>
      <c r="ADS123" s="463"/>
      <c r="ADT123" s="463"/>
      <c r="ADU123" s="267"/>
      <c r="ADV123" s="464"/>
      <c r="ADW123" s="464"/>
      <c r="ADX123" s="464"/>
      <c r="ADY123" s="267"/>
      <c r="ADZ123" s="464"/>
      <c r="AEA123" s="464"/>
      <c r="AEB123" s="464"/>
      <c r="AEC123" s="268"/>
      <c r="AED123" s="463"/>
      <c r="AEE123" s="463"/>
      <c r="AEF123" s="463"/>
      <c r="AEG123" s="268"/>
      <c r="AEH123" s="463"/>
      <c r="AEI123" s="463"/>
      <c r="AEJ123" s="463"/>
      <c r="AEK123" s="267"/>
      <c r="AEL123" s="464"/>
      <c r="AEM123" s="464"/>
      <c r="AEN123" s="464"/>
      <c r="AEO123" s="267"/>
      <c r="AEP123" s="464"/>
      <c r="AEQ123" s="464"/>
      <c r="AER123" s="464"/>
      <c r="AES123" s="268"/>
      <c r="AET123" s="463"/>
      <c r="AEU123" s="463"/>
      <c r="AEV123" s="463"/>
      <c r="AEW123" s="268"/>
      <c r="AEX123" s="463"/>
      <c r="AEY123" s="463"/>
      <c r="AEZ123" s="463"/>
      <c r="AFA123" s="267"/>
      <c r="AFB123" s="464"/>
      <c r="AFC123" s="464"/>
      <c r="AFD123" s="464"/>
      <c r="AFE123" s="267"/>
      <c r="AFF123" s="464"/>
      <c r="AFG123" s="464"/>
      <c r="AFH123" s="464"/>
      <c r="AFI123" s="268"/>
      <c r="AFJ123" s="463"/>
      <c r="AFK123" s="463"/>
      <c r="AFL123" s="463"/>
      <c r="AFM123" s="268"/>
      <c r="AFN123" s="463"/>
      <c r="AFO123" s="463"/>
      <c r="AFP123" s="463"/>
      <c r="AFQ123" s="267"/>
      <c r="AFR123" s="464"/>
      <c r="AFS123" s="464"/>
      <c r="AFT123" s="464"/>
      <c r="AFU123" s="267"/>
      <c r="AFV123" s="464"/>
      <c r="AFW123" s="464"/>
      <c r="AFX123" s="464"/>
      <c r="AFY123" s="268"/>
      <c r="AFZ123" s="463"/>
      <c r="AGA123" s="463"/>
      <c r="AGB123" s="463"/>
      <c r="AGC123" s="268"/>
      <c r="AGD123" s="463"/>
      <c r="AGE123" s="463"/>
      <c r="AGF123" s="463"/>
      <c r="AGG123" s="267"/>
      <c r="AGH123" s="464"/>
      <c r="AGI123" s="464"/>
      <c r="AGJ123" s="464"/>
      <c r="AGK123" s="267"/>
      <c r="AGL123" s="464"/>
      <c r="AGM123" s="464"/>
      <c r="AGN123" s="464"/>
      <c r="AGO123" s="268"/>
      <c r="AGP123" s="463"/>
      <c r="AGQ123" s="463"/>
      <c r="AGR123" s="463"/>
      <c r="AGS123" s="268"/>
      <c r="AGT123" s="463"/>
      <c r="AGU123" s="463"/>
      <c r="AGV123" s="463"/>
      <c r="AGW123" s="267"/>
      <c r="AGX123" s="464"/>
      <c r="AGY123" s="464"/>
      <c r="AGZ123" s="464"/>
      <c r="AHA123" s="267"/>
      <c r="AHB123" s="464"/>
      <c r="AHC123" s="464"/>
      <c r="AHD123" s="464"/>
      <c r="AHE123" s="268"/>
      <c r="AHF123" s="463"/>
      <c r="AHG123" s="463"/>
      <c r="AHH123" s="463"/>
      <c r="AHI123" s="268"/>
      <c r="AHJ123" s="463"/>
      <c r="AHK123" s="463"/>
      <c r="AHL123" s="463"/>
      <c r="AHM123" s="267"/>
      <c r="AHN123" s="464"/>
      <c r="AHO123" s="464"/>
      <c r="AHP123" s="464"/>
      <c r="AHQ123" s="267"/>
      <c r="AHR123" s="464"/>
      <c r="AHS123" s="464"/>
      <c r="AHT123" s="464"/>
      <c r="AHU123" s="268"/>
      <c r="AHV123" s="463"/>
      <c r="AHW123" s="463"/>
      <c r="AHX123" s="463"/>
      <c r="AHY123" s="268"/>
      <c r="AHZ123" s="463"/>
      <c r="AIA123" s="463"/>
      <c r="AIB123" s="463"/>
      <c r="AIC123" s="267"/>
      <c r="AID123" s="464"/>
      <c r="AIE123" s="464"/>
      <c r="AIF123" s="464"/>
      <c r="AIG123" s="267"/>
      <c r="AIH123" s="464"/>
      <c r="AII123" s="464"/>
      <c r="AIJ123" s="464"/>
      <c r="AIK123" s="268"/>
      <c r="AIL123" s="463"/>
      <c r="AIM123" s="463"/>
      <c r="AIN123" s="463"/>
      <c r="AIO123" s="268"/>
      <c r="AIP123" s="463"/>
      <c r="AIQ123" s="463"/>
      <c r="AIR123" s="463"/>
      <c r="AIS123" s="267"/>
      <c r="AIT123" s="464"/>
      <c r="AIU123" s="464"/>
      <c r="AIV123" s="464"/>
      <c r="AIW123" s="267"/>
      <c r="AIX123" s="464"/>
      <c r="AIY123" s="464"/>
      <c r="AIZ123" s="464"/>
      <c r="AJA123" s="268"/>
      <c r="AJB123" s="463"/>
      <c r="AJC123" s="463"/>
      <c r="AJD123" s="463"/>
      <c r="AJE123" s="268"/>
      <c r="AJF123" s="463"/>
      <c r="AJG123" s="463"/>
      <c r="AJH123" s="463"/>
      <c r="AJI123" s="267"/>
      <c r="AJJ123" s="464"/>
      <c r="AJK123" s="464"/>
      <c r="AJL123" s="464"/>
      <c r="AJM123" s="267"/>
      <c r="AJN123" s="464"/>
      <c r="AJO123" s="464"/>
      <c r="AJP123" s="464"/>
      <c r="AJQ123" s="268"/>
      <c r="AJR123" s="463"/>
      <c r="AJS123" s="463"/>
      <c r="AJT123" s="463"/>
      <c r="AJU123" s="268"/>
      <c r="AJV123" s="463"/>
      <c r="AJW123" s="463"/>
      <c r="AJX123" s="463"/>
      <c r="AJY123" s="267"/>
      <c r="AJZ123" s="464"/>
      <c r="AKA123" s="464"/>
      <c r="AKB123" s="464"/>
      <c r="AKC123" s="267"/>
      <c r="AKD123" s="464"/>
      <c r="AKE123" s="464"/>
      <c r="AKF123" s="464"/>
      <c r="AKG123" s="268"/>
      <c r="AKH123" s="463"/>
      <c r="AKI123" s="463"/>
      <c r="AKJ123" s="463"/>
      <c r="AKK123" s="268"/>
      <c r="AKL123" s="463"/>
      <c r="AKM123" s="463"/>
      <c r="AKN123" s="463"/>
      <c r="AKO123" s="267"/>
      <c r="AKP123" s="464"/>
      <c r="AKQ123" s="464"/>
      <c r="AKR123" s="464"/>
      <c r="AKS123" s="267"/>
      <c r="AKT123" s="464"/>
      <c r="AKU123" s="464"/>
      <c r="AKV123" s="464"/>
      <c r="AKW123" s="268"/>
      <c r="AKX123" s="463"/>
      <c r="AKY123" s="463"/>
      <c r="AKZ123" s="463"/>
      <c r="ALA123" s="268"/>
      <c r="ALB123" s="463"/>
      <c r="ALC123" s="463"/>
      <c r="ALD123" s="463"/>
      <c r="ALE123" s="267"/>
      <c r="ALF123" s="464"/>
      <c r="ALG123" s="464"/>
      <c r="ALH123" s="464"/>
      <c r="ALI123" s="267"/>
      <c r="ALJ123" s="464"/>
      <c r="ALK123" s="464"/>
      <c r="ALL123" s="464"/>
      <c r="ALM123" s="268"/>
      <c r="ALN123" s="463"/>
      <c r="ALO123" s="463"/>
      <c r="ALP123" s="463"/>
      <c r="ALQ123" s="268"/>
      <c r="ALR123" s="463"/>
      <c r="ALS123" s="463"/>
      <c r="ALT123" s="463"/>
      <c r="ALU123" s="267"/>
      <c r="ALV123" s="464"/>
      <c r="ALW123" s="464"/>
      <c r="ALX123" s="464"/>
      <c r="ALY123" s="267"/>
      <c r="ALZ123" s="464"/>
      <c r="AMA123" s="464"/>
      <c r="AMB123" s="464"/>
      <c r="AMC123" s="268"/>
      <c r="AMD123" s="463"/>
      <c r="AME123" s="463"/>
      <c r="AMF123" s="463"/>
      <c r="AMG123" s="268"/>
      <c r="AMH123" s="463"/>
      <c r="AMI123" s="463"/>
      <c r="AMJ123" s="463"/>
      <c r="AMK123" s="267"/>
      <c r="AML123" s="464"/>
      <c r="AMM123" s="464"/>
      <c r="AMN123" s="464"/>
      <c r="AMO123" s="267"/>
      <c r="AMP123" s="464"/>
      <c r="AMQ123" s="464"/>
      <c r="AMR123" s="464"/>
      <c r="AMS123" s="268"/>
      <c r="AMT123" s="463"/>
      <c r="AMU123" s="463"/>
      <c r="AMV123" s="463"/>
      <c r="AMW123" s="268"/>
      <c r="AMX123" s="463"/>
      <c r="AMY123" s="463"/>
      <c r="AMZ123" s="463"/>
      <c r="ANA123" s="267"/>
      <c r="ANB123" s="464"/>
      <c r="ANC123" s="464"/>
      <c r="AND123" s="464"/>
      <c r="ANE123" s="267"/>
      <c r="ANF123" s="464"/>
      <c r="ANG123" s="464"/>
      <c r="ANH123" s="464"/>
      <c r="ANI123" s="268"/>
      <c r="ANJ123" s="463"/>
      <c r="ANK123" s="463"/>
      <c r="ANL123" s="463"/>
      <c r="ANM123" s="268"/>
      <c r="ANN123" s="463"/>
      <c r="ANO123" s="463"/>
      <c r="ANP123" s="463"/>
      <c r="ANQ123" s="267"/>
      <c r="ANR123" s="464"/>
      <c r="ANS123" s="464"/>
      <c r="ANT123" s="464"/>
      <c r="ANU123" s="267"/>
      <c r="ANV123" s="464"/>
      <c r="ANW123" s="464"/>
      <c r="ANX123" s="464"/>
      <c r="ANY123" s="268"/>
      <c r="ANZ123" s="463"/>
      <c r="AOA123" s="463"/>
      <c r="AOB123" s="463"/>
      <c r="AOC123" s="268"/>
      <c r="AOD123" s="463"/>
      <c r="AOE123" s="463"/>
      <c r="AOF123" s="463"/>
      <c r="AOG123" s="267"/>
      <c r="AOH123" s="464"/>
      <c r="AOI123" s="464"/>
      <c r="AOJ123" s="464"/>
      <c r="AOK123" s="267"/>
      <c r="AOL123" s="464"/>
      <c r="AOM123" s="464"/>
      <c r="AON123" s="464"/>
      <c r="AOO123" s="268"/>
      <c r="AOP123" s="463"/>
      <c r="AOQ123" s="463"/>
      <c r="AOR123" s="463"/>
      <c r="AOS123" s="268"/>
      <c r="AOT123" s="463"/>
      <c r="AOU123" s="463"/>
      <c r="AOV123" s="463"/>
      <c r="AOW123" s="267"/>
      <c r="AOX123" s="464"/>
      <c r="AOY123" s="464"/>
      <c r="AOZ123" s="464"/>
      <c r="APA123" s="267"/>
      <c r="APB123" s="464"/>
      <c r="APC123" s="464"/>
      <c r="APD123" s="464"/>
      <c r="APE123" s="268"/>
      <c r="APF123" s="463"/>
      <c r="APG123" s="463"/>
      <c r="APH123" s="463"/>
      <c r="API123" s="268"/>
      <c r="APJ123" s="463"/>
      <c r="APK123" s="463"/>
      <c r="APL123" s="463"/>
      <c r="APM123" s="267"/>
      <c r="APN123" s="464"/>
      <c r="APO123" s="464"/>
      <c r="APP123" s="464"/>
      <c r="APQ123" s="267"/>
      <c r="APR123" s="464"/>
      <c r="APS123" s="464"/>
      <c r="APT123" s="464"/>
      <c r="APU123" s="268"/>
      <c r="APV123" s="463"/>
      <c r="APW123" s="463"/>
      <c r="APX123" s="463"/>
      <c r="APY123" s="268"/>
      <c r="APZ123" s="463"/>
      <c r="AQA123" s="463"/>
      <c r="AQB123" s="463"/>
      <c r="AQC123" s="267"/>
      <c r="AQD123" s="464"/>
      <c r="AQE123" s="464"/>
      <c r="AQF123" s="464"/>
      <c r="AQG123" s="267"/>
      <c r="AQH123" s="464"/>
      <c r="AQI123" s="464"/>
      <c r="AQJ123" s="464"/>
      <c r="AQK123" s="268"/>
      <c r="AQL123" s="463"/>
      <c r="AQM123" s="463"/>
      <c r="AQN123" s="463"/>
      <c r="AQO123" s="268"/>
      <c r="AQP123" s="463"/>
      <c r="AQQ123" s="463"/>
      <c r="AQR123" s="463"/>
      <c r="AQS123" s="267"/>
      <c r="AQT123" s="464"/>
      <c r="AQU123" s="464"/>
      <c r="AQV123" s="464"/>
      <c r="AQW123" s="267"/>
      <c r="AQX123" s="464"/>
      <c r="AQY123" s="464"/>
      <c r="AQZ123" s="464"/>
      <c r="ARA123" s="268"/>
      <c r="ARB123" s="463"/>
      <c r="ARC123" s="463"/>
      <c r="ARD123" s="463"/>
      <c r="ARE123" s="268"/>
      <c r="ARF123" s="463"/>
      <c r="ARG123" s="463"/>
      <c r="ARH123" s="463"/>
      <c r="ARI123" s="267"/>
      <c r="ARJ123" s="464"/>
      <c r="ARK123" s="464"/>
      <c r="ARL123" s="464"/>
      <c r="ARM123" s="267"/>
      <c r="ARN123" s="464"/>
      <c r="ARO123" s="464"/>
      <c r="ARP123" s="464"/>
      <c r="ARQ123" s="268"/>
      <c r="ARR123" s="463"/>
      <c r="ARS123" s="463"/>
      <c r="ART123" s="463"/>
      <c r="ARU123" s="268"/>
      <c r="ARV123" s="463"/>
      <c r="ARW123" s="463"/>
      <c r="ARX123" s="463"/>
      <c r="ARY123" s="267"/>
      <c r="ARZ123" s="464"/>
      <c r="ASA123" s="464"/>
      <c r="ASB123" s="464"/>
      <c r="ASC123" s="267"/>
      <c r="ASD123" s="464"/>
      <c r="ASE123" s="464"/>
      <c r="ASF123" s="464"/>
      <c r="ASG123" s="268"/>
      <c r="ASH123" s="463"/>
      <c r="ASI123" s="463"/>
      <c r="ASJ123" s="463"/>
      <c r="ASK123" s="268"/>
      <c r="ASL123" s="463"/>
      <c r="ASM123" s="463"/>
      <c r="ASN123" s="463"/>
      <c r="ASO123" s="267"/>
      <c r="ASP123" s="464"/>
      <c r="ASQ123" s="464"/>
      <c r="ASR123" s="464"/>
      <c r="ASS123" s="267"/>
      <c r="AST123" s="464"/>
      <c r="ASU123" s="464"/>
      <c r="ASV123" s="464"/>
      <c r="ASW123" s="268"/>
      <c r="ASX123" s="463"/>
      <c r="ASY123" s="463"/>
      <c r="ASZ123" s="463"/>
      <c r="ATA123" s="268"/>
      <c r="ATB123" s="463"/>
      <c r="ATC123" s="463"/>
      <c r="ATD123" s="463"/>
      <c r="ATE123" s="267"/>
      <c r="ATF123" s="464"/>
      <c r="ATG123" s="464"/>
      <c r="ATH123" s="464"/>
      <c r="ATI123" s="267"/>
      <c r="ATJ123" s="464"/>
      <c r="ATK123" s="464"/>
      <c r="ATL123" s="464"/>
      <c r="ATM123" s="268"/>
      <c r="ATN123" s="463"/>
      <c r="ATO123" s="463"/>
      <c r="ATP123" s="463"/>
      <c r="ATQ123" s="268"/>
      <c r="ATR123" s="463"/>
      <c r="ATS123" s="463"/>
      <c r="ATT123" s="463"/>
      <c r="ATU123" s="267"/>
      <c r="ATV123" s="464"/>
      <c r="ATW123" s="464"/>
      <c r="ATX123" s="464"/>
      <c r="ATY123" s="267"/>
      <c r="ATZ123" s="464"/>
      <c r="AUA123" s="464"/>
      <c r="AUB123" s="464"/>
      <c r="AUC123" s="268"/>
      <c r="AUD123" s="463"/>
      <c r="AUE123" s="463"/>
      <c r="AUF123" s="463"/>
      <c r="AUG123" s="268"/>
      <c r="AUH123" s="463"/>
      <c r="AUI123" s="463"/>
      <c r="AUJ123" s="463"/>
      <c r="AUK123" s="267"/>
      <c r="AUL123" s="464"/>
      <c r="AUM123" s="464"/>
      <c r="AUN123" s="464"/>
      <c r="AUO123" s="267"/>
      <c r="AUP123" s="464"/>
      <c r="AUQ123" s="464"/>
      <c r="AUR123" s="464"/>
      <c r="AUS123" s="268"/>
      <c r="AUT123" s="463"/>
      <c r="AUU123" s="463"/>
      <c r="AUV123" s="463"/>
      <c r="AUW123" s="268"/>
      <c r="AUX123" s="463"/>
      <c r="AUY123" s="463"/>
      <c r="AUZ123" s="463"/>
      <c r="AVA123" s="267"/>
      <c r="AVB123" s="464"/>
      <c r="AVC123" s="464"/>
      <c r="AVD123" s="464"/>
      <c r="AVE123" s="267"/>
      <c r="AVF123" s="464"/>
      <c r="AVG123" s="464"/>
      <c r="AVH123" s="464"/>
      <c r="AVI123" s="268"/>
      <c r="AVJ123" s="463"/>
      <c r="AVK123" s="463"/>
      <c r="AVL123" s="463"/>
      <c r="AVM123" s="268"/>
      <c r="AVN123" s="463"/>
      <c r="AVO123" s="463"/>
      <c r="AVP123" s="463"/>
      <c r="AVQ123" s="267"/>
      <c r="AVR123" s="464"/>
      <c r="AVS123" s="464"/>
      <c r="AVT123" s="464"/>
      <c r="AVU123" s="267"/>
      <c r="AVV123" s="464"/>
      <c r="AVW123" s="464"/>
      <c r="AVX123" s="464"/>
      <c r="AVY123" s="268"/>
      <c r="AVZ123" s="463"/>
      <c r="AWA123" s="463"/>
      <c r="AWB123" s="463"/>
      <c r="AWC123" s="268"/>
      <c r="AWD123" s="463"/>
      <c r="AWE123" s="463"/>
      <c r="AWF123" s="463"/>
      <c r="AWG123" s="267"/>
      <c r="AWH123" s="464"/>
      <c r="AWI123" s="464"/>
      <c r="AWJ123" s="464"/>
      <c r="AWK123" s="267"/>
      <c r="AWL123" s="464"/>
      <c r="AWM123" s="464"/>
      <c r="AWN123" s="464"/>
      <c r="AWO123" s="268"/>
      <c r="AWP123" s="463"/>
      <c r="AWQ123" s="463"/>
      <c r="AWR123" s="463"/>
      <c r="AWS123" s="268"/>
      <c r="AWT123" s="463"/>
      <c r="AWU123" s="463"/>
      <c r="AWV123" s="463"/>
      <c r="AWW123" s="267"/>
      <c r="AWX123" s="464"/>
      <c r="AWY123" s="464"/>
      <c r="AWZ123" s="464"/>
      <c r="AXA123" s="267"/>
      <c r="AXB123" s="464"/>
      <c r="AXC123" s="464"/>
      <c r="AXD123" s="464"/>
      <c r="AXE123" s="268"/>
      <c r="AXF123" s="463"/>
      <c r="AXG123" s="463"/>
      <c r="AXH123" s="463"/>
      <c r="AXI123" s="268"/>
      <c r="AXJ123" s="463"/>
      <c r="AXK123" s="463"/>
      <c r="AXL123" s="463"/>
      <c r="AXM123" s="267"/>
      <c r="AXN123" s="464"/>
      <c r="AXO123" s="464"/>
      <c r="AXP123" s="464"/>
      <c r="AXQ123" s="267"/>
      <c r="AXR123" s="464"/>
      <c r="AXS123" s="464"/>
      <c r="AXT123" s="464"/>
      <c r="AXU123" s="268"/>
      <c r="AXV123" s="463"/>
      <c r="AXW123" s="463"/>
      <c r="AXX123" s="463"/>
      <c r="AXY123" s="268"/>
      <c r="AXZ123" s="463"/>
      <c r="AYA123" s="463"/>
      <c r="AYB123" s="463"/>
      <c r="AYC123" s="267"/>
      <c r="AYD123" s="464"/>
      <c r="AYE123" s="464"/>
      <c r="AYF123" s="464"/>
      <c r="AYG123" s="267"/>
      <c r="AYH123" s="464"/>
      <c r="AYI123" s="464"/>
      <c r="AYJ123" s="464"/>
      <c r="AYK123" s="268"/>
      <c r="AYL123" s="463"/>
      <c r="AYM123" s="463"/>
      <c r="AYN123" s="463"/>
      <c r="AYO123" s="268"/>
      <c r="AYP123" s="463"/>
      <c r="AYQ123" s="463"/>
      <c r="AYR123" s="463"/>
      <c r="AYS123" s="267"/>
      <c r="AYT123" s="464"/>
      <c r="AYU123" s="464"/>
      <c r="AYV123" s="464"/>
      <c r="AYW123" s="267"/>
      <c r="AYX123" s="464"/>
      <c r="AYY123" s="464"/>
      <c r="AYZ123" s="464"/>
      <c r="AZA123" s="268"/>
      <c r="AZB123" s="463"/>
      <c r="AZC123" s="463"/>
      <c r="AZD123" s="463"/>
      <c r="AZE123" s="268"/>
      <c r="AZF123" s="463"/>
      <c r="AZG123" s="463"/>
      <c r="AZH123" s="463"/>
      <c r="AZI123" s="267"/>
      <c r="AZJ123" s="464"/>
      <c r="AZK123" s="464"/>
      <c r="AZL123" s="464"/>
      <c r="AZM123" s="267"/>
      <c r="AZN123" s="464"/>
      <c r="AZO123" s="464"/>
      <c r="AZP123" s="464"/>
      <c r="AZQ123" s="268"/>
      <c r="AZR123" s="463"/>
      <c r="AZS123" s="463"/>
      <c r="AZT123" s="463"/>
      <c r="AZU123" s="268"/>
      <c r="AZV123" s="463"/>
      <c r="AZW123" s="463"/>
      <c r="AZX123" s="463"/>
      <c r="AZY123" s="267"/>
      <c r="AZZ123" s="464"/>
      <c r="BAA123" s="464"/>
      <c r="BAB123" s="464"/>
      <c r="BAC123" s="267"/>
      <c r="BAD123" s="464"/>
      <c r="BAE123" s="464"/>
      <c r="BAF123" s="464"/>
      <c r="BAG123" s="268"/>
      <c r="BAH123" s="463"/>
      <c r="BAI123" s="463"/>
      <c r="BAJ123" s="463"/>
      <c r="BAK123" s="268"/>
      <c r="BAL123" s="463"/>
      <c r="BAM123" s="463"/>
      <c r="BAN123" s="463"/>
      <c r="BAO123" s="267"/>
      <c r="BAP123" s="464"/>
      <c r="BAQ123" s="464"/>
      <c r="BAR123" s="464"/>
      <c r="BAS123" s="267"/>
      <c r="BAT123" s="464"/>
      <c r="BAU123" s="464"/>
      <c r="BAV123" s="464"/>
      <c r="BAW123" s="268"/>
      <c r="BAX123" s="463"/>
      <c r="BAY123" s="463"/>
      <c r="BAZ123" s="463"/>
      <c r="BBA123" s="268"/>
      <c r="BBB123" s="463"/>
      <c r="BBC123" s="463"/>
      <c r="BBD123" s="463"/>
      <c r="BBE123" s="267"/>
      <c r="BBF123" s="464"/>
      <c r="BBG123" s="464"/>
      <c r="BBH123" s="464"/>
      <c r="BBI123" s="267"/>
      <c r="BBJ123" s="464"/>
      <c r="BBK123" s="464"/>
      <c r="BBL123" s="464"/>
      <c r="BBM123" s="268"/>
      <c r="BBN123" s="463"/>
      <c r="BBO123" s="463"/>
      <c r="BBP123" s="463"/>
      <c r="BBQ123" s="268"/>
      <c r="BBR123" s="463"/>
      <c r="BBS123" s="463"/>
      <c r="BBT123" s="463"/>
      <c r="BBU123" s="267"/>
      <c r="BBV123" s="464"/>
      <c r="BBW123" s="464"/>
      <c r="BBX123" s="464"/>
      <c r="BBY123" s="267"/>
      <c r="BBZ123" s="464"/>
      <c r="BCA123" s="464"/>
      <c r="BCB123" s="464"/>
      <c r="BCC123" s="268"/>
      <c r="BCD123" s="463"/>
      <c r="BCE123" s="463"/>
      <c r="BCF123" s="463"/>
      <c r="BCG123" s="268"/>
      <c r="BCH123" s="463"/>
      <c r="BCI123" s="463"/>
      <c r="BCJ123" s="463"/>
      <c r="BCK123" s="267"/>
      <c r="BCL123" s="464"/>
      <c r="BCM123" s="464"/>
      <c r="BCN123" s="464"/>
      <c r="BCO123" s="267"/>
      <c r="BCP123" s="464"/>
      <c r="BCQ123" s="464"/>
      <c r="BCR123" s="464"/>
      <c r="BCS123" s="268"/>
      <c r="BCT123" s="463"/>
      <c r="BCU123" s="463"/>
      <c r="BCV123" s="463"/>
      <c r="BCW123" s="268"/>
      <c r="BCX123" s="463"/>
      <c r="BCY123" s="463"/>
      <c r="BCZ123" s="463"/>
      <c r="BDA123" s="267"/>
      <c r="BDB123" s="464"/>
      <c r="BDC123" s="464"/>
      <c r="BDD123" s="464"/>
      <c r="BDE123" s="267"/>
      <c r="BDF123" s="464"/>
      <c r="BDG123" s="464"/>
      <c r="BDH123" s="464"/>
      <c r="BDI123" s="268"/>
      <c r="BDJ123" s="463"/>
      <c r="BDK123" s="463"/>
      <c r="BDL123" s="463"/>
      <c r="BDM123" s="268"/>
      <c r="BDN123" s="463"/>
      <c r="BDO123" s="463"/>
      <c r="BDP123" s="463"/>
      <c r="BDQ123" s="267"/>
      <c r="BDR123" s="464"/>
      <c r="BDS123" s="464"/>
      <c r="BDT123" s="464"/>
      <c r="BDU123" s="267"/>
      <c r="BDV123" s="464"/>
      <c r="BDW123" s="464"/>
      <c r="BDX123" s="464"/>
      <c r="BDY123" s="268"/>
      <c r="BDZ123" s="463"/>
      <c r="BEA123" s="463"/>
      <c r="BEB123" s="463"/>
      <c r="BEC123" s="268"/>
      <c r="BED123" s="463"/>
      <c r="BEE123" s="463"/>
      <c r="BEF123" s="463"/>
      <c r="BEG123" s="267"/>
      <c r="BEH123" s="464"/>
      <c r="BEI123" s="464"/>
      <c r="BEJ123" s="464"/>
      <c r="BEK123" s="267"/>
      <c r="BEL123" s="464"/>
      <c r="BEM123" s="464"/>
      <c r="BEN123" s="464"/>
      <c r="BEO123" s="268"/>
      <c r="BEP123" s="463"/>
      <c r="BEQ123" s="463"/>
      <c r="BER123" s="463"/>
      <c r="BES123" s="268"/>
      <c r="BET123" s="463"/>
      <c r="BEU123" s="463"/>
      <c r="BEV123" s="463"/>
      <c r="BEW123" s="267"/>
      <c r="BEX123" s="464"/>
      <c r="BEY123" s="464"/>
      <c r="BEZ123" s="464"/>
      <c r="BFA123" s="267"/>
      <c r="BFB123" s="464"/>
      <c r="BFC123" s="464"/>
      <c r="BFD123" s="464"/>
      <c r="BFE123" s="268"/>
      <c r="BFF123" s="463"/>
      <c r="BFG123" s="463"/>
      <c r="BFH123" s="463"/>
      <c r="BFI123" s="268"/>
      <c r="BFJ123" s="463"/>
      <c r="BFK123" s="463"/>
      <c r="BFL123" s="463"/>
      <c r="BFM123" s="267"/>
      <c r="BFN123" s="464"/>
      <c r="BFO123" s="464"/>
      <c r="BFP123" s="464"/>
      <c r="BFQ123" s="267"/>
      <c r="BFR123" s="464"/>
      <c r="BFS123" s="464"/>
      <c r="BFT123" s="464"/>
      <c r="BFU123" s="268"/>
      <c r="BFV123" s="463"/>
      <c r="BFW123" s="463"/>
      <c r="BFX123" s="463"/>
      <c r="BFY123" s="268"/>
      <c r="BFZ123" s="463"/>
      <c r="BGA123" s="463"/>
      <c r="BGB123" s="463"/>
      <c r="BGC123" s="267"/>
      <c r="BGD123" s="464"/>
      <c r="BGE123" s="464"/>
      <c r="BGF123" s="464"/>
      <c r="BGG123" s="267"/>
      <c r="BGH123" s="464"/>
      <c r="BGI123" s="464"/>
      <c r="BGJ123" s="464"/>
      <c r="BGK123" s="268"/>
      <c r="BGL123" s="463"/>
      <c r="BGM123" s="463"/>
      <c r="BGN123" s="463"/>
      <c r="BGO123" s="268"/>
      <c r="BGP123" s="463"/>
      <c r="BGQ123" s="463"/>
      <c r="BGR123" s="463"/>
      <c r="BGS123" s="267"/>
      <c r="BGT123" s="464"/>
      <c r="BGU123" s="464"/>
      <c r="BGV123" s="464"/>
      <c r="BGW123" s="267"/>
      <c r="BGX123" s="464"/>
      <c r="BGY123" s="464"/>
      <c r="BGZ123" s="464"/>
      <c r="BHA123" s="268"/>
      <c r="BHB123" s="463"/>
      <c r="BHC123" s="463"/>
      <c r="BHD123" s="463"/>
      <c r="BHE123" s="268"/>
      <c r="BHF123" s="463"/>
      <c r="BHG123" s="463"/>
      <c r="BHH123" s="463"/>
      <c r="BHI123" s="267"/>
      <c r="BHJ123" s="464"/>
      <c r="BHK123" s="464"/>
      <c r="BHL123" s="464"/>
      <c r="BHM123" s="267"/>
      <c r="BHN123" s="464"/>
      <c r="BHO123" s="464"/>
      <c r="BHP123" s="464"/>
      <c r="BHQ123" s="268"/>
      <c r="BHR123" s="463"/>
      <c r="BHS123" s="463"/>
      <c r="BHT123" s="463"/>
      <c r="BHU123" s="268"/>
      <c r="BHV123" s="463"/>
      <c r="BHW123" s="463"/>
      <c r="BHX123" s="463"/>
      <c r="BHY123" s="267"/>
      <c r="BHZ123" s="464"/>
      <c r="BIA123" s="464"/>
      <c r="BIB123" s="464"/>
      <c r="BIC123" s="267"/>
      <c r="BID123" s="464"/>
      <c r="BIE123" s="464"/>
      <c r="BIF123" s="464"/>
      <c r="BIG123" s="268"/>
      <c r="BIH123" s="463"/>
      <c r="BII123" s="463"/>
      <c r="BIJ123" s="463"/>
      <c r="BIK123" s="268"/>
      <c r="BIL123" s="463"/>
      <c r="BIM123" s="463"/>
      <c r="BIN123" s="463"/>
      <c r="BIO123" s="267"/>
      <c r="BIP123" s="464"/>
      <c r="BIQ123" s="464"/>
      <c r="BIR123" s="464"/>
      <c r="BIS123" s="267"/>
      <c r="BIT123" s="464"/>
      <c r="BIU123" s="464"/>
      <c r="BIV123" s="464"/>
      <c r="BIW123" s="268"/>
      <c r="BIX123" s="463"/>
      <c r="BIY123" s="463"/>
      <c r="BIZ123" s="463"/>
      <c r="BJA123" s="268"/>
      <c r="BJB123" s="463"/>
      <c r="BJC123" s="463"/>
      <c r="BJD123" s="463"/>
      <c r="BJE123" s="267"/>
      <c r="BJF123" s="464"/>
      <c r="BJG123" s="464"/>
      <c r="BJH123" s="464"/>
      <c r="BJI123" s="267"/>
      <c r="BJJ123" s="464"/>
      <c r="BJK123" s="464"/>
      <c r="BJL123" s="464"/>
      <c r="BJM123" s="268"/>
      <c r="BJN123" s="463"/>
      <c r="BJO123" s="463"/>
      <c r="BJP123" s="463"/>
      <c r="BJQ123" s="268"/>
      <c r="BJR123" s="463"/>
      <c r="BJS123" s="463"/>
      <c r="BJT123" s="463"/>
      <c r="BJU123" s="267"/>
      <c r="BJV123" s="464"/>
      <c r="BJW123" s="464"/>
      <c r="BJX123" s="464"/>
      <c r="BJY123" s="267"/>
      <c r="BJZ123" s="464"/>
      <c r="BKA123" s="464"/>
      <c r="BKB123" s="464"/>
      <c r="BKC123" s="268"/>
      <c r="BKD123" s="463"/>
      <c r="BKE123" s="463"/>
      <c r="BKF123" s="463"/>
      <c r="BKG123" s="268"/>
      <c r="BKH123" s="463"/>
      <c r="BKI123" s="463"/>
      <c r="BKJ123" s="463"/>
      <c r="BKK123" s="267"/>
      <c r="BKL123" s="464"/>
      <c r="BKM123" s="464"/>
      <c r="BKN123" s="464"/>
      <c r="BKO123" s="267"/>
      <c r="BKP123" s="464"/>
      <c r="BKQ123" s="464"/>
      <c r="BKR123" s="464"/>
      <c r="BKS123" s="268"/>
      <c r="BKT123" s="463"/>
      <c r="BKU123" s="463"/>
      <c r="BKV123" s="463"/>
      <c r="BKW123" s="268"/>
      <c r="BKX123" s="463"/>
      <c r="BKY123" s="463"/>
      <c r="BKZ123" s="463"/>
      <c r="BLA123" s="267"/>
      <c r="BLB123" s="464"/>
      <c r="BLC123" s="464"/>
      <c r="BLD123" s="464"/>
      <c r="BLE123" s="267"/>
      <c r="BLF123" s="464"/>
      <c r="BLG123" s="464"/>
      <c r="BLH123" s="464"/>
      <c r="BLI123" s="268"/>
      <c r="BLJ123" s="463"/>
      <c r="BLK123" s="463"/>
      <c r="BLL123" s="463"/>
      <c r="BLM123" s="268"/>
      <c r="BLN123" s="463"/>
      <c r="BLO123" s="463"/>
      <c r="BLP123" s="463"/>
      <c r="BLQ123" s="267"/>
      <c r="BLR123" s="464"/>
      <c r="BLS123" s="464"/>
      <c r="BLT123" s="464"/>
      <c r="BLU123" s="267"/>
      <c r="BLV123" s="464"/>
      <c r="BLW123" s="464"/>
      <c r="BLX123" s="464"/>
      <c r="BLY123" s="268"/>
      <c r="BLZ123" s="463"/>
      <c r="BMA123" s="463"/>
      <c r="BMB123" s="463"/>
      <c r="BMC123" s="268"/>
      <c r="BMD123" s="463"/>
      <c r="BME123" s="463"/>
      <c r="BMF123" s="463"/>
      <c r="BMG123" s="267"/>
      <c r="BMH123" s="464"/>
      <c r="BMI123" s="464"/>
      <c r="BMJ123" s="464"/>
      <c r="BMK123" s="267"/>
      <c r="BML123" s="464"/>
      <c r="BMM123" s="464"/>
      <c r="BMN123" s="464"/>
      <c r="BMO123" s="268"/>
      <c r="BMP123" s="463"/>
      <c r="BMQ123" s="463"/>
      <c r="BMR123" s="463"/>
      <c r="BMS123" s="268"/>
      <c r="BMT123" s="463"/>
      <c r="BMU123" s="463"/>
      <c r="BMV123" s="463"/>
      <c r="BMW123" s="267"/>
      <c r="BMX123" s="464"/>
      <c r="BMY123" s="464"/>
      <c r="BMZ123" s="464"/>
      <c r="BNA123" s="267"/>
      <c r="BNB123" s="464"/>
      <c r="BNC123" s="464"/>
      <c r="BND123" s="464"/>
      <c r="BNE123" s="268"/>
      <c r="BNF123" s="463"/>
      <c r="BNG123" s="463"/>
      <c r="BNH123" s="463"/>
      <c r="BNI123" s="268"/>
      <c r="BNJ123" s="463"/>
      <c r="BNK123" s="463"/>
      <c r="BNL123" s="463"/>
      <c r="BNM123" s="267"/>
      <c r="BNN123" s="464"/>
      <c r="BNO123" s="464"/>
      <c r="BNP123" s="464"/>
      <c r="BNQ123" s="267"/>
      <c r="BNR123" s="464"/>
      <c r="BNS123" s="464"/>
      <c r="BNT123" s="464"/>
      <c r="BNU123" s="268"/>
      <c r="BNV123" s="463"/>
      <c r="BNW123" s="463"/>
      <c r="BNX123" s="463"/>
      <c r="BNY123" s="268"/>
      <c r="BNZ123" s="463"/>
      <c r="BOA123" s="463"/>
      <c r="BOB123" s="463"/>
      <c r="BOC123" s="267"/>
      <c r="BOD123" s="464"/>
      <c r="BOE123" s="464"/>
      <c r="BOF123" s="464"/>
      <c r="BOG123" s="267"/>
      <c r="BOH123" s="464"/>
      <c r="BOI123" s="464"/>
      <c r="BOJ123" s="464"/>
      <c r="BOK123" s="268"/>
      <c r="BOL123" s="463"/>
      <c r="BOM123" s="463"/>
      <c r="BON123" s="463"/>
      <c r="BOO123" s="268"/>
      <c r="BOP123" s="463"/>
      <c r="BOQ123" s="463"/>
      <c r="BOR123" s="463"/>
      <c r="BOS123" s="267"/>
      <c r="BOT123" s="464"/>
      <c r="BOU123" s="464"/>
      <c r="BOV123" s="464"/>
      <c r="BOW123" s="267"/>
      <c r="BOX123" s="464"/>
      <c r="BOY123" s="464"/>
      <c r="BOZ123" s="464"/>
      <c r="BPA123" s="268"/>
      <c r="BPB123" s="463"/>
      <c r="BPC123" s="463"/>
      <c r="BPD123" s="463"/>
      <c r="BPE123" s="268"/>
      <c r="BPF123" s="463"/>
      <c r="BPG123" s="463"/>
      <c r="BPH123" s="463"/>
      <c r="BPI123" s="267"/>
      <c r="BPJ123" s="464"/>
      <c r="BPK123" s="464"/>
      <c r="BPL123" s="464"/>
      <c r="BPM123" s="267"/>
      <c r="BPN123" s="464"/>
      <c r="BPO123" s="464"/>
      <c r="BPP123" s="464"/>
      <c r="BPQ123" s="268"/>
      <c r="BPR123" s="463"/>
      <c r="BPS123" s="463"/>
      <c r="BPT123" s="463"/>
      <c r="BPU123" s="268"/>
      <c r="BPV123" s="463"/>
      <c r="BPW123" s="463"/>
      <c r="BPX123" s="463"/>
      <c r="BPY123" s="267"/>
      <c r="BPZ123" s="464"/>
      <c r="BQA123" s="464"/>
      <c r="BQB123" s="464"/>
      <c r="BQC123" s="267"/>
      <c r="BQD123" s="464"/>
      <c r="BQE123" s="464"/>
      <c r="BQF123" s="464"/>
      <c r="BQG123" s="268"/>
      <c r="BQH123" s="463"/>
      <c r="BQI123" s="463"/>
      <c r="BQJ123" s="463"/>
      <c r="BQK123" s="268"/>
      <c r="BQL123" s="463"/>
      <c r="BQM123" s="463"/>
      <c r="BQN123" s="463"/>
      <c r="BQO123" s="267"/>
      <c r="BQP123" s="464"/>
      <c r="BQQ123" s="464"/>
      <c r="BQR123" s="464"/>
      <c r="BQS123" s="267"/>
      <c r="BQT123" s="464"/>
      <c r="BQU123" s="464"/>
      <c r="BQV123" s="464"/>
      <c r="BQW123" s="268"/>
      <c r="BQX123" s="463"/>
      <c r="BQY123" s="463"/>
      <c r="BQZ123" s="463"/>
      <c r="BRA123" s="268"/>
      <c r="BRB123" s="463"/>
      <c r="BRC123" s="463"/>
      <c r="BRD123" s="463"/>
      <c r="BRE123" s="267"/>
      <c r="BRF123" s="464"/>
      <c r="BRG123" s="464"/>
      <c r="BRH123" s="464"/>
      <c r="BRI123" s="267"/>
      <c r="BRJ123" s="464"/>
      <c r="BRK123" s="464"/>
      <c r="BRL123" s="464"/>
      <c r="BRM123" s="268"/>
      <c r="BRN123" s="463"/>
      <c r="BRO123" s="463"/>
      <c r="BRP123" s="463"/>
      <c r="BRQ123" s="268"/>
      <c r="BRR123" s="463"/>
      <c r="BRS123" s="463"/>
      <c r="BRT123" s="463"/>
      <c r="BRU123" s="267"/>
      <c r="BRV123" s="464"/>
      <c r="BRW123" s="464"/>
      <c r="BRX123" s="464"/>
      <c r="BRY123" s="267"/>
      <c r="BRZ123" s="464"/>
      <c r="BSA123" s="464"/>
      <c r="BSB123" s="464"/>
      <c r="BSC123" s="268"/>
      <c r="BSD123" s="463"/>
      <c r="BSE123" s="463"/>
      <c r="BSF123" s="463"/>
      <c r="BSG123" s="268"/>
      <c r="BSH123" s="463"/>
      <c r="BSI123" s="463"/>
      <c r="BSJ123" s="463"/>
      <c r="BSK123" s="267"/>
      <c r="BSL123" s="464"/>
      <c r="BSM123" s="464"/>
      <c r="BSN123" s="464"/>
      <c r="BSO123" s="267"/>
      <c r="BSP123" s="464"/>
      <c r="BSQ123" s="464"/>
      <c r="BSR123" s="464"/>
      <c r="BSS123" s="268"/>
      <c r="BST123" s="463"/>
      <c r="BSU123" s="463"/>
      <c r="BSV123" s="463"/>
      <c r="BSW123" s="268"/>
      <c r="BSX123" s="463"/>
      <c r="BSY123" s="463"/>
      <c r="BSZ123" s="463"/>
      <c r="BTA123" s="267"/>
      <c r="BTB123" s="464"/>
      <c r="BTC123" s="464"/>
      <c r="BTD123" s="464"/>
      <c r="BTE123" s="267"/>
      <c r="BTF123" s="464"/>
      <c r="BTG123" s="464"/>
      <c r="BTH123" s="464"/>
      <c r="BTI123" s="268"/>
      <c r="BTJ123" s="463"/>
      <c r="BTK123" s="463"/>
      <c r="BTL123" s="463"/>
      <c r="BTM123" s="268"/>
      <c r="BTN123" s="463"/>
      <c r="BTO123" s="463"/>
      <c r="BTP123" s="463"/>
      <c r="BTQ123" s="267"/>
      <c r="BTR123" s="464"/>
      <c r="BTS123" s="464"/>
      <c r="BTT123" s="464"/>
      <c r="BTU123" s="267"/>
      <c r="BTV123" s="464"/>
      <c r="BTW123" s="464"/>
      <c r="BTX123" s="464"/>
      <c r="BTY123" s="268"/>
      <c r="BTZ123" s="463"/>
      <c r="BUA123" s="463"/>
      <c r="BUB123" s="463"/>
      <c r="BUC123" s="268"/>
      <c r="BUD123" s="463"/>
      <c r="BUE123" s="463"/>
      <c r="BUF123" s="463"/>
      <c r="BUG123" s="267"/>
      <c r="BUH123" s="464"/>
      <c r="BUI123" s="464"/>
      <c r="BUJ123" s="464"/>
      <c r="BUK123" s="267"/>
      <c r="BUL123" s="464"/>
      <c r="BUM123" s="464"/>
      <c r="BUN123" s="464"/>
      <c r="BUO123" s="268"/>
      <c r="BUP123" s="463"/>
      <c r="BUQ123" s="463"/>
      <c r="BUR123" s="463"/>
      <c r="BUS123" s="268"/>
      <c r="BUT123" s="463"/>
      <c r="BUU123" s="463"/>
      <c r="BUV123" s="463"/>
      <c r="BUW123" s="267"/>
      <c r="BUX123" s="464"/>
      <c r="BUY123" s="464"/>
      <c r="BUZ123" s="464"/>
      <c r="BVA123" s="267"/>
      <c r="BVB123" s="464"/>
      <c r="BVC123" s="464"/>
      <c r="BVD123" s="464"/>
      <c r="BVE123" s="268"/>
      <c r="BVF123" s="463"/>
      <c r="BVG123" s="463"/>
      <c r="BVH123" s="463"/>
      <c r="BVI123" s="268"/>
      <c r="BVJ123" s="463"/>
      <c r="BVK123" s="463"/>
      <c r="BVL123" s="463"/>
      <c r="BVM123" s="267"/>
      <c r="BVN123" s="464"/>
      <c r="BVO123" s="464"/>
      <c r="BVP123" s="464"/>
      <c r="BVQ123" s="267"/>
      <c r="BVR123" s="464"/>
      <c r="BVS123" s="464"/>
      <c r="BVT123" s="464"/>
      <c r="BVU123" s="268"/>
      <c r="BVV123" s="463"/>
      <c r="BVW123" s="463"/>
      <c r="BVX123" s="463"/>
      <c r="BVY123" s="268"/>
      <c r="BVZ123" s="463"/>
      <c r="BWA123" s="463"/>
      <c r="BWB123" s="463"/>
      <c r="BWC123" s="267"/>
      <c r="BWD123" s="464"/>
      <c r="BWE123" s="464"/>
      <c r="BWF123" s="464"/>
      <c r="BWG123" s="267"/>
      <c r="BWH123" s="464"/>
      <c r="BWI123" s="464"/>
      <c r="BWJ123" s="464"/>
      <c r="BWK123" s="268"/>
      <c r="BWL123" s="463"/>
      <c r="BWM123" s="463"/>
      <c r="BWN123" s="463"/>
      <c r="BWO123" s="268"/>
      <c r="BWP123" s="463"/>
      <c r="BWQ123" s="463"/>
      <c r="BWR123" s="463"/>
      <c r="BWS123" s="267"/>
      <c r="BWT123" s="464"/>
      <c r="BWU123" s="464"/>
      <c r="BWV123" s="464"/>
      <c r="BWW123" s="267"/>
      <c r="BWX123" s="464"/>
      <c r="BWY123" s="464"/>
      <c r="BWZ123" s="464"/>
      <c r="BXA123" s="268"/>
      <c r="BXB123" s="463"/>
      <c r="BXC123" s="463"/>
      <c r="BXD123" s="463"/>
      <c r="BXE123" s="268"/>
      <c r="BXF123" s="463"/>
      <c r="BXG123" s="463"/>
      <c r="BXH123" s="463"/>
      <c r="BXI123" s="267"/>
      <c r="BXJ123" s="464"/>
      <c r="BXK123" s="464"/>
      <c r="BXL123" s="464"/>
      <c r="BXM123" s="267"/>
      <c r="BXN123" s="464"/>
      <c r="BXO123" s="464"/>
      <c r="BXP123" s="464"/>
      <c r="BXQ123" s="268"/>
      <c r="BXR123" s="463"/>
      <c r="BXS123" s="463"/>
      <c r="BXT123" s="463"/>
      <c r="BXU123" s="268"/>
      <c r="BXV123" s="463"/>
      <c r="BXW123" s="463"/>
      <c r="BXX123" s="463"/>
      <c r="BXY123" s="267"/>
      <c r="BXZ123" s="464"/>
      <c r="BYA123" s="464"/>
      <c r="BYB123" s="464"/>
      <c r="BYC123" s="267"/>
      <c r="BYD123" s="464"/>
      <c r="BYE123" s="464"/>
      <c r="BYF123" s="464"/>
      <c r="BYG123" s="268"/>
      <c r="BYH123" s="463"/>
      <c r="BYI123" s="463"/>
      <c r="BYJ123" s="463"/>
      <c r="BYK123" s="268"/>
      <c r="BYL123" s="463"/>
      <c r="BYM123" s="463"/>
      <c r="BYN123" s="463"/>
      <c r="BYO123" s="267"/>
      <c r="BYP123" s="464"/>
      <c r="BYQ123" s="464"/>
      <c r="BYR123" s="464"/>
      <c r="BYS123" s="267"/>
      <c r="BYT123" s="464"/>
      <c r="BYU123" s="464"/>
      <c r="BYV123" s="464"/>
      <c r="BYW123" s="268"/>
      <c r="BYX123" s="463"/>
      <c r="BYY123" s="463"/>
      <c r="BYZ123" s="463"/>
      <c r="BZA123" s="268"/>
      <c r="BZB123" s="463"/>
      <c r="BZC123" s="463"/>
      <c r="BZD123" s="463"/>
      <c r="BZE123" s="267"/>
      <c r="BZF123" s="464"/>
      <c r="BZG123" s="464"/>
      <c r="BZH123" s="464"/>
      <c r="BZI123" s="267"/>
      <c r="BZJ123" s="464"/>
      <c r="BZK123" s="464"/>
      <c r="BZL123" s="464"/>
      <c r="BZM123" s="268"/>
      <c r="BZN123" s="463"/>
      <c r="BZO123" s="463"/>
      <c r="BZP123" s="463"/>
      <c r="BZQ123" s="268"/>
      <c r="BZR123" s="463"/>
      <c r="BZS123" s="463"/>
      <c r="BZT123" s="463"/>
      <c r="BZU123" s="267"/>
      <c r="BZV123" s="464"/>
      <c r="BZW123" s="464"/>
      <c r="BZX123" s="464"/>
      <c r="BZY123" s="267"/>
      <c r="BZZ123" s="464"/>
      <c r="CAA123" s="464"/>
      <c r="CAB123" s="464"/>
      <c r="CAC123" s="268"/>
      <c r="CAD123" s="463"/>
      <c r="CAE123" s="463"/>
      <c r="CAF123" s="463"/>
      <c r="CAG123" s="268"/>
      <c r="CAH123" s="463"/>
      <c r="CAI123" s="463"/>
      <c r="CAJ123" s="463"/>
      <c r="CAK123" s="267"/>
      <c r="CAL123" s="464"/>
      <c r="CAM123" s="464"/>
      <c r="CAN123" s="464"/>
      <c r="CAO123" s="267"/>
      <c r="CAP123" s="464"/>
      <c r="CAQ123" s="464"/>
      <c r="CAR123" s="464"/>
      <c r="CAS123" s="268"/>
      <c r="CAT123" s="463"/>
      <c r="CAU123" s="463"/>
      <c r="CAV123" s="463"/>
      <c r="CAW123" s="268"/>
      <c r="CAX123" s="463"/>
      <c r="CAY123" s="463"/>
      <c r="CAZ123" s="463"/>
      <c r="CBA123" s="267"/>
      <c r="CBB123" s="464"/>
      <c r="CBC123" s="464"/>
      <c r="CBD123" s="464"/>
      <c r="CBE123" s="267"/>
      <c r="CBF123" s="464"/>
      <c r="CBG123" s="464"/>
      <c r="CBH123" s="464"/>
      <c r="CBI123" s="268"/>
      <c r="CBJ123" s="463"/>
      <c r="CBK123" s="463"/>
      <c r="CBL123" s="463"/>
      <c r="CBM123" s="268"/>
      <c r="CBN123" s="463"/>
      <c r="CBO123" s="463"/>
      <c r="CBP123" s="463"/>
      <c r="CBQ123" s="267"/>
      <c r="CBR123" s="464"/>
      <c r="CBS123" s="464"/>
      <c r="CBT123" s="464"/>
      <c r="CBU123" s="267"/>
      <c r="CBV123" s="464"/>
      <c r="CBW123" s="464"/>
      <c r="CBX123" s="464"/>
      <c r="CBY123" s="268"/>
      <c r="CBZ123" s="463"/>
      <c r="CCA123" s="463"/>
      <c r="CCB123" s="463"/>
      <c r="CCC123" s="268"/>
      <c r="CCD123" s="463"/>
      <c r="CCE123" s="463"/>
      <c r="CCF123" s="463"/>
      <c r="CCG123" s="267"/>
      <c r="CCH123" s="464"/>
      <c r="CCI123" s="464"/>
      <c r="CCJ123" s="464"/>
      <c r="CCK123" s="267"/>
      <c r="CCL123" s="464"/>
      <c r="CCM123" s="464"/>
      <c r="CCN123" s="464"/>
      <c r="CCO123" s="268"/>
      <c r="CCP123" s="463"/>
      <c r="CCQ123" s="463"/>
      <c r="CCR123" s="463"/>
      <c r="CCS123" s="268"/>
      <c r="CCT123" s="463"/>
      <c r="CCU123" s="463"/>
      <c r="CCV123" s="463"/>
      <c r="CCW123" s="267"/>
      <c r="CCX123" s="464"/>
      <c r="CCY123" s="464"/>
      <c r="CCZ123" s="464"/>
      <c r="CDA123" s="267"/>
      <c r="CDB123" s="464"/>
      <c r="CDC123" s="464"/>
      <c r="CDD123" s="464"/>
      <c r="CDE123" s="268"/>
      <c r="CDF123" s="463"/>
      <c r="CDG123" s="463"/>
      <c r="CDH123" s="463"/>
      <c r="CDI123" s="268"/>
      <c r="CDJ123" s="463"/>
      <c r="CDK123" s="463"/>
      <c r="CDL123" s="463"/>
      <c r="CDM123" s="267"/>
      <c r="CDN123" s="464"/>
      <c r="CDO123" s="464"/>
      <c r="CDP123" s="464"/>
      <c r="CDQ123" s="267"/>
      <c r="CDR123" s="464"/>
      <c r="CDS123" s="464"/>
      <c r="CDT123" s="464"/>
      <c r="CDU123" s="268"/>
      <c r="CDV123" s="463"/>
      <c r="CDW123" s="463"/>
      <c r="CDX123" s="463"/>
      <c r="CDY123" s="268"/>
      <c r="CDZ123" s="463"/>
      <c r="CEA123" s="463"/>
      <c r="CEB123" s="463"/>
      <c r="CEC123" s="267"/>
      <c r="CED123" s="464"/>
      <c r="CEE123" s="464"/>
      <c r="CEF123" s="464"/>
      <c r="CEG123" s="267"/>
      <c r="CEH123" s="464"/>
      <c r="CEI123" s="464"/>
      <c r="CEJ123" s="464"/>
      <c r="CEK123" s="268"/>
      <c r="CEL123" s="463"/>
      <c r="CEM123" s="463"/>
      <c r="CEN123" s="463"/>
      <c r="CEO123" s="268"/>
      <c r="CEP123" s="463"/>
      <c r="CEQ123" s="463"/>
      <c r="CER123" s="463"/>
      <c r="CES123" s="267"/>
      <c r="CET123" s="464"/>
      <c r="CEU123" s="464"/>
      <c r="CEV123" s="464"/>
      <c r="CEW123" s="267"/>
      <c r="CEX123" s="464"/>
      <c r="CEY123" s="464"/>
      <c r="CEZ123" s="464"/>
      <c r="CFA123" s="268"/>
      <c r="CFB123" s="463"/>
      <c r="CFC123" s="463"/>
      <c r="CFD123" s="463"/>
      <c r="CFE123" s="268"/>
      <c r="CFF123" s="463"/>
      <c r="CFG123" s="463"/>
      <c r="CFH123" s="463"/>
      <c r="CFI123" s="267"/>
      <c r="CFJ123" s="464"/>
      <c r="CFK123" s="464"/>
      <c r="CFL123" s="464"/>
      <c r="CFM123" s="267"/>
      <c r="CFN123" s="464"/>
      <c r="CFO123" s="464"/>
      <c r="CFP123" s="464"/>
      <c r="CFQ123" s="268"/>
      <c r="CFR123" s="463"/>
      <c r="CFS123" s="463"/>
      <c r="CFT123" s="463"/>
      <c r="CFU123" s="268"/>
      <c r="CFV123" s="463"/>
      <c r="CFW123" s="463"/>
      <c r="CFX123" s="463"/>
      <c r="CFY123" s="267"/>
      <c r="CFZ123" s="464"/>
      <c r="CGA123" s="464"/>
      <c r="CGB123" s="464"/>
      <c r="CGC123" s="267"/>
      <c r="CGD123" s="464"/>
      <c r="CGE123" s="464"/>
      <c r="CGF123" s="464"/>
      <c r="CGG123" s="268"/>
      <c r="CGH123" s="463"/>
      <c r="CGI123" s="463"/>
      <c r="CGJ123" s="463"/>
      <c r="CGK123" s="268"/>
      <c r="CGL123" s="463"/>
      <c r="CGM123" s="463"/>
      <c r="CGN123" s="463"/>
      <c r="CGO123" s="267"/>
      <c r="CGP123" s="464"/>
      <c r="CGQ123" s="464"/>
      <c r="CGR123" s="464"/>
      <c r="CGS123" s="267"/>
      <c r="CGT123" s="464"/>
      <c r="CGU123" s="464"/>
      <c r="CGV123" s="464"/>
      <c r="CGW123" s="268"/>
      <c r="CGX123" s="463"/>
      <c r="CGY123" s="463"/>
      <c r="CGZ123" s="463"/>
      <c r="CHA123" s="268"/>
      <c r="CHB123" s="463"/>
      <c r="CHC123" s="463"/>
      <c r="CHD123" s="463"/>
      <c r="CHE123" s="267"/>
      <c r="CHF123" s="464"/>
      <c r="CHG123" s="464"/>
      <c r="CHH123" s="464"/>
      <c r="CHI123" s="267"/>
      <c r="CHJ123" s="464"/>
      <c r="CHK123" s="464"/>
      <c r="CHL123" s="464"/>
      <c r="CHM123" s="268"/>
      <c r="CHN123" s="463"/>
      <c r="CHO123" s="463"/>
      <c r="CHP123" s="463"/>
      <c r="CHQ123" s="268"/>
      <c r="CHR123" s="463"/>
      <c r="CHS123" s="463"/>
      <c r="CHT123" s="463"/>
      <c r="CHU123" s="267"/>
      <c r="CHV123" s="464"/>
      <c r="CHW123" s="464"/>
      <c r="CHX123" s="464"/>
      <c r="CHY123" s="267"/>
      <c r="CHZ123" s="464"/>
      <c r="CIA123" s="464"/>
      <c r="CIB123" s="464"/>
      <c r="CIC123" s="268"/>
      <c r="CID123" s="463"/>
      <c r="CIE123" s="463"/>
      <c r="CIF123" s="463"/>
      <c r="CIG123" s="268"/>
      <c r="CIH123" s="463"/>
      <c r="CII123" s="463"/>
      <c r="CIJ123" s="463"/>
      <c r="CIK123" s="267"/>
      <c r="CIL123" s="464"/>
      <c r="CIM123" s="464"/>
      <c r="CIN123" s="464"/>
      <c r="CIO123" s="267"/>
      <c r="CIP123" s="464"/>
      <c r="CIQ123" s="464"/>
      <c r="CIR123" s="464"/>
      <c r="CIS123" s="268"/>
      <c r="CIT123" s="463"/>
      <c r="CIU123" s="463"/>
      <c r="CIV123" s="463"/>
      <c r="CIW123" s="268"/>
      <c r="CIX123" s="463"/>
      <c r="CIY123" s="463"/>
      <c r="CIZ123" s="463"/>
      <c r="CJA123" s="267"/>
      <c r="CJB123" s="464"/>
      <c r="CJC123" s="464"/>
      <c r="CJD123" s="464"/>
      <c r="CJE123" s="267"/>
      <c r="CJF123" s="464"/>
      <c r="CJG123" s="464"/>
      <c r="CJH123" s="464"/>
      <c r="CJI123" s="268"/>
      <c r="CJJ123" s="463"/>
      <c r="CJK123" s="463"/>
      <c r="CJL123" s="463"/>
      <c r="CJM123" s="268"/>
      <c r="CJN123" s="463"/>
      <c r="CJO123" s="463"/>
      <c r="CJP123" s="463"/>
      <c r="CJQ123" s="267"/>
      <c r="CJR123" s="464"/>
      <c r="CJS123" s="464"/>
      <c r="CJT123" s="464"/>
      <c r="CJU123" s="267"/>
      <c r="CJV123" s="464"/>
      <c r="CJW123" s="464"/>
      <c r="CJX123" s="464"/>
      <c r="CJY123" s="268"/>
      <c r="CJZ123" s="463"/>
      <c r="CKA123" s="463"/>
      <c r="CKB123" s="463"/>
      <c r="CKC123" s="268"/>
      <c r="CKD123" s="463"/>
      <c r="CKE123" s="463"/>
      <c r="CKF123" s="463"/>
      <c r="CKG123" s="267"/>
      <c r="CKH123" s="464"/>
      <c r="CKI123" s="464"/>
      <c r="CKJ123" s="464"/>
      <c r="CKK123" s="267"/>
      <c r="CKL123" s="464"/>
      <c r="CKM123" s="464"/>
      <c r="CKN123" s="464"/>
      <c r="CKO123" s="268"/>
      <c r="CKP123" s="463"/>
      <c r="CKQ123" s="463"/>
      <c r="CKR123" s="463"/>
      <c r="CKS123" s="268"/>
      <c r="CKT123" s="463"/>
      <c r="CKU123" s="463"/>
      <c r="CKV123" s="463"/>
      <c r="CKW123" s="267"/>
      <c r="CKX123" s="464"/>
      <c r="CKY123" s="464"/>
      <c r="CKZ123" s="464"/>
      <c r="CLA123" s="267"/>
      <c r="CLB123" s="464"/>
      <c r="CLC123" s="464"/>
      <c r="CLD123" s="464"/>
      <c r="CLE123" s="268"/>
      <c r="CLF123" s="463"/>
      <c r="CLG123" s="463"/>
      <c r="CLH123" s="463"/>
      <c r="CLI123" s="268"/>
      <c r="CLJ123" s="463"/>
      <c r="CLK123" s="463"/>
      <c r="CLL123" s="463"/>
      <c r="CLM123" s="267"/>
      <c r="CLN123" s="464"/>
      <c r="CLO123" s="464"/>
      <c r="CLP123" s="464"/>
      <c r="CLQ123" s="267"/>
      <c r="CLR123" s="464"/>
      <c r="CLS123" s="464"/>
      <c r="CLT123" s="464"/>
      <c r="CLU123" s="268"/>
      <c r="CLV123" s="463"/>
      <c r="CLW123" s="463"/>
      <c r="CLX123" s="463"/>
      <c r="CLY123" s="268"/>
      <c r="CLZ123" s="463"/>
      <c r="CMA123" s="463"/>
      <c r="CMB123" s="463"/>
      <c r="CMC123" s="267"/>
      <c r="CMD123" s="464"/>
      <c r="CME123" s="464"/>
      <c r="CMF123" s="464"/>
      <c r="CMG123" s="267"/>
      <c r="CMH123" s="464"/>
      <c r="CMI123" s="464"/>
      <c r="CMJ123" s="464"/>
      <c r="CMK123" s="268"/>
      <c r="CML123" s="463"/>
      <c r="CMM123" s="463"/>
      <c r="CMN123" s="463"/>
      <c r="CMO123" s="268"/>
      <c r="CMP123" s="463"/>
      <c r="CMQ123" s="463"/>
      <c r="CMR123" s="463"/>
      <c r="CMS123" s="267"/>
      <c r="CMT123" s="464"/>
      <c r="CMU123" s="464"/>
      <c r="CMV123" s="464"/>
      <c r="CMW123" s="267"/>
      <c r="CMX123" s="464"/>
      <c r="CMY123" s="464"/>
      <c r="CMZ123" s="464"/>
      <c r="CNA123" s="268"/>
      <c r="CNB123" s="463"/>
      <c r="CNC123" s="463"/>
      <c r="CND123" s="463"/>
      <c r="CNE123" s="268"/>
      <c r="CNF123" s="463"/>
      <c r="CNG123" s="463"/>
      <c r="CNH123" s="463"/>
      <c r="CNI123" s="267"/>
      <c r="CNJ123" s="464"/>
      <c r="CNK123" s="464"/>
      <c r="CNL123" s="464"/>
      <c r="CNM123" s="267"/>
      <c r="CNN123" s="464"/>
      <c r="CNO123" s="464"/>
      <c r="CNP123" s="464"/>
      <c r="CNQ123" s="268"/>
      <c r="CNR123" s="463"/>
      <c r="CNS123" s="463"/>
      <c r="CNT123" s="463"/>
      <c r="CNU123" s="268"/>
      <c r="CNV123" s="463"/>
      <c r="CNW123" s="463"/>
      <c r="CNX123" s="463"/>
      <c r="CNY123" s="267"/>
      <c r="CNZ123" s="464"/>
      <c r="COA123" s="464"/>
      <c r="COB123" s="464"/>
      <c r="COC123" s="267"/>
      <c r="COD123" s="464"/>
      <c r="COE123" s="464"/>
      <c r="COF123" s="464"/>
      <c r="COG123" s="268"/>
      <c r="COH123" s="463"/>
      <c r="COI123" s="463"/>
      <c r="COJ123" s="463"/>
      <c r="COK123" s="268"/>
      <c r="COL123" s="463"/>
      <c r="COM123" s="463"/>
      <c r="CON123" s="463"/>
      <c r="COO123" s="267"/>
      <c r="COP123" s="464"/>
      <c r="COQ123" s="464"/>
      <c r="COR123" s="464"/>
      <c r="COS123" s="267"/>
      <c r="COT123" s="464"/>
      <c r="COU123" s="464"/>
      <c r="COV123" s="464"/>
      <c r="COW123" s="268"/>
      <c r="COX123" s="463"/>
      <c r="COY123" s="463"/>
      <c r="COZ123" s="463"/>
      <c r="CPA123" s="268"/>
      <c r="CPB123" s="463"/>
      <c r="CPC123" s="463"/>
      <c r="CPD123" s="463"/>
      <c r="CPE123" s="267"/>
      <c r="CPF123" s="464"/>
      <c r="CPG123" s="464"/>
      <c r="CPH123" s="464"/>
      <c r="CPI123" s="267"/>
      <c r="CPJ123" s="464"/>
      <c r="CPK123" s="464"/>
      <c r="CPL123" s="464"/>
      <c r="CPM123" s="268"/>
      <c r="CPN123" s="463"/>
      <c r="CPO123" s="463"/>
      <c r="CPP123" s="463"/>
      <c r="CPQ123" s="268"/>
      <c r="CPR123" s="463"/>
      <c r="CPS123" s="463"/>
      <c r="CPT123" s="463"/>
      <c r="CPU123" s="267"/>
      <c r="CPV123" s="464"/>
      <c r="CPW123" s="464"/>
      <c r="CPX123" s="464"/>
      <c r="CPY123" s="267"/>
      <c r="CPZ123" s="464"/>
      <c r="CQA123" s="464"/>
      <c r="CQB123" s="464"/>
      <c r="CQC123" s="268"/>
      <c r="CQD123" s="463"/>
      <c r="CQE123" s="463"/>
      <c r="CQF123" s="463"/>
      <c r="CQG123" s="268"/>
      <c r="CQH123" s="463"/>
      <c r="CQI123" s="463"/>
      <c r="CQJ123" s="463"/>
      <c r="CQK123" s="267"/>
      <c r="CQL123" s="464"/>
      <c r="CQM123" s="464"/>
      <c r="CQN123" s="464"/>
      <c r="CQO123" s="267"/>
      <c r="CQP123" s="464"/>
      <c r="CQQ123" s="464"/>
      <c r="CQR123" s="464"/>
      <c r="CQS123" s="268"/>
      <c r="CQT123" s="463"/>
      <c r="CQU123" s="463"/>
      <c r="CQV123" s="463"/>
      <c r="CQW123" s="268"/>
      <c r="CQX123" s="463"/>
      <c r="CQY123" s="463"/>
      <c r="CQZ123" s="463"/>
      <c r="CRA123" s="267"/>
      <c r="CRB123" s="464"/>
      <c r="CRC123" s="464"/>
      <c r="CRD123" s="464"/>
      <c r="CRE123" s="267"/>
      <c r="CRF123" s="464"/>
      <c r="CRG123" s="464"/>
      <c r="CRH123" s="464"/>
      <c r="CRI123" s="268"/>
      <c r="CRJ123" s="463"/>
      <c r="CRK123" s="463"/>
      <c r="CRL123" s="463"/>
      <c r="CRM123" s="268"/>
      <c r="CRN123" s="463"/>
      <c r="CRO123" s="463"/>
      <c r="CRP123" s="463"/>
      <c r="CRQ123" s="267"/>
      <c r="CRR123" s="464"/>
      <c r="CRS123" s="464"/>
      <c r="CRT123" s="464"/>
      <c r="CRU123" s="267"/>
      <c r="CRV123" s="464"/>
      <c r="CRW123" s="464"/>
      <c r="CRX123" s="464"/>
      <c r="CRY123" s="268"/>
      <c r="CRZ123" s="463"/>
      <c r="CSA123" s="463"/>
      <c r="CSB123" s="463"/>
      <c r="CSC123" s="268"/>
      <c r="CSD123" s="463"/>
      <c r="CSE123" s="463"/>
      <c r="CSF123" s="463"/>
      <c r="CSG123" s="267"/>
      <c r="CSH123" s="464"/>
      <c r="CSI123" s="464"/>
      <c r="CSJ123" s="464"/>
      <c r="CSK123" s="267"/>
      <c r="CSL123" s="464"/>
      <c r="CSM123" s="464"/>
      <c r="CSN123" s="464"/>
      <c r="CSO123" s="268"/>
      <c r="CSP123" s="463"/>
      <c r="CSQ123" s="463"/>
      <c r="CSR123" s="463"/>
      <c r="CSS123" s="268"/>
      <c r="CST123" s="463"/>
      <c r="CSU123" s="463"/>
      <c r="CSV123" s="463"/>
      <c r="CSW123" s="267"/>
      <c r="CSX123" s="464"/>
      <c r="CSY123" s="464"/>
      <c r="CSZ123" s="464"/>
      <c r="CTA123" s="267"/>
      <c r="CTB123" s="464"/>
      <c r="CTC123" s="464"/>
      <c r="CTD123" s="464"/>
      <c r="CTE123" s="268"/>
      <c r="CTF123" s="463"/>
      <c r="CTG123" s="463"/>
      <c r="CTH123" s="463"/>
      <c r="CTI123" s="268"/>
      <c r="CTJ123" s="463"/>
      <c r="CTK123" s="463"/>
      <c r="CTL123" s="463"/>
      <c r="CTM123" s="267"/>
      <c r="CTN123" s="464"/>
      <c r="CTO123" s="464"/>
      <c r="CTP123" s="464"/>
      <c r="CTQ123" s="267"/>
      <c r="CTR123" s="464"/>
      <c r="CTS123" s="464"/>
      <c r="CTT123" s="464"/>
      <c r="CTU123" s="268"/>
      <c r="CTV123" s="463"/>
      <c r="CTW123" s="463"/>
      <c r="CTX123" s="463"/>
      <c r="CTY123" s="268"/>
      <c r="CTZ123" s="463"/>
      <c r="CUA123" s="463"/>
      <c r="CUB123" s="463"/>
      <c r="CUC123" s="267"/>
      <c r="CUD123" s="464"/>
      <c r="CUE123" s="464"/>
      <c r="CUF123" s="464"/>
      <c r="CUG123" s="267"/>
      <c r="CUH123" s="464"/>
      <c r="CUI123" s="464"/>
      <c r="CUJ123" s="464"/>
      <c r="CUK123" s="268"/>
      <c r="CUL123" s="463"/>
      <c r="CUM123" s="463"/>
      <c r="CUN123" s="463"/>
      <c r="CUO123" s="268"/>
      <c r="CUP123" s="463"/>
      <c r="CUQ123" s="463"/>
      <c r="CUR123" s="463"/>
      <c r="CUS123" s="267"/>
      <c r="CUT123" s="464"/>
      <c r="CUU123" s="464"/>
      <c r="CUV123" s="464"/>
      <c r="CUW123" s="267"/>
      <c r="CUX123" s="464"/>
      <c r="CUY123" s="464"/>
      <c r="CUZ123" s="464"/>
      <c r="CVA123" s="268"/>
      <c r="CVB123" s="463"/>
      <c r="CVC123" s="463"/>
      <c r="CVD123" s="463"/>
      <c r="CVE123" s="268"/>
      <c r="CVF123" s="463"/>
      <c r="CVG123" s="463"/>
      <c r="CVH123" s="463"/>
      <c r="CVI123" s="267"/>
      <c r="CVJ123" s="464"/>
      <c r="CVK123" s="464"/>
      <c r="CVL123" s="464"/>
      <c r="CVM123" s="267"/>
      <c r="CVN123" s="464"/>
      <c r="CVO123" s="464"/>
      <c r="CVP123" s="464"/>
      <c r="CVQ123" s="268"/>
      <c r="CVR123" s="463"/>
      <c r="CVS123" s="463"/>
      <c r="CVT123" s="463"/>
      <c r="CVU123" s="268"/>
      <c r="CVV123" s="463"/>
      <c r="CVW123" s="463"/>
      <c r="CVX123" s="463"/>
      <c r="CVY123" s="267"/>
      <c r="CVZ123" s="464"/>
      <c r="CWA123" s="464"/>
      <c r="CWB123" s="464"/>
      <c r="CWC123" s="267"/>
      <c r="CWD123" s="464"/>
      <c r="CWE123" s="464"/>
      <c r="CWF123" s="464"/>
      <c r="CWG123" s="268"/>
      <c r="CWH123" s="463"/>
      <c r="CWI123" s="463"/>
      <c r="CWJ123" s="463"/>
      <c r="CWK123" s="268"/>
      <c r="CWL123" s="463"/>
      <c r="CWM123" s="463"/>
      <c r="CWN123" s="463"/>
      <c r="CWO123" s="267"/>
      <c r="CWP123" s="464"/>
      <c r="CWQ123" s="464"/>
      <c r="CWR123" s="464"/>
      <c r="CWS123" s="267"/>
      <c r="CWT123" s="464"/>
      <c r="CWU123" s="464"/>
      <c r="CWV123" s="464"/>
      <c r="CWW123" s="268"/>
      <c r="CWX123" s="463"/>
      <c r="CWY123" s="463"/>
      <c r="CWZ123" s="463"/>
      <c r="CXA123" s="268"/>
      <c r="CXB123" s="463"/>
      <c r="CXC123" s="463"/>
      <c r="CXD123" s="463"/>
      <c r="CXE123" s="267"/>
      <c r="CXF123" s="464"/>
      <c r="CXG123" s="464"/>
      <c r="CXH123" s="464"/>
      <c r="CXI123" s="267"/>
      <c r="CXJ123" s="464"/>
      <c r="CXK123" s="464"/>
      <c r="CXL123" s="464"/>
      <c r="CXM123" s="268"/>
      <c r="CXN123" s="463"/>
      <c r="CXO123" s="463"/>
      <c r="CXP123" s="463"/>
      <c r="CXQ123" s="268"/>
      <c r="CXR123" s="463"/>
      <c r="CXS123" s="463"/>
      <c r="CXT123" s="463"/>
      <c r="CXU123" s="267"/>
      <c r="CXV123" s="464"/>
      <c r="CXW123" s="464"/>
      <c r="CXX123" s="464"/>
      <c r="CXY123" s="267"/>
      <c r="CXZ123" s="464"/>
      <c r="CYA123" s="464"/>
      <c r="CYB123" s="464"/>
      <c r="CYC123" s="268"/>
      <c r="CYD123" s="463"/>
      <c r="CYE123" s="463"/>
      <c r="CYF123" s="463"/>
      <c r="CYG123" s="268"/>
      <c r="CYH123" s="463"/>
      <c r="CYI123" s="463"/>
      <c r="CYJ123" s="463"/>
      <c r="CYK123" s="267"/>
      <c r="CYL123" s="464"/>
      <c r="CYM123" s="464"/>
      <c r="CYN123" s="464"/>
      <c r="CYO123" s="267"/>
      <c r="CYP123" s="464"/>
      <c r="CYQ123" s="464"/>
      <c r="CYR123" s="464"/>
      <c r="CYS123" s="268"/>
      <c r="CYT123" s="463"/>
      <c r="CYU123" s="463"/>
      <c r="CYV123" s="463"/>
      <c r="CYW123" s="268"/>
      <c r="CYX123" s="463"/>
      <c r="CYY123" s="463"/>
      <c r="CYZ123" s="463"/>
      <c r="CZA123" s="267"/>
      <c r="CZB123" s="464"/>
      <c r="CZC123" s="464"/>
      <c r="CZD123" s="464"/>
      <c r="CZE123" s="267"/>
      <c r="CZF123" s="464"/>
      <c r="CZG123" s="464"/>
      <c r="CZH123" s="464"/>
      <c r="CZI123" s="268"/>
      <c r="CZJ123" s="463"/>
      <c r="CZK123" s="463"/>
      <c r="CZL123" s="463"/>
      <c r="CZM123" s="268"/>
      <c r="CZN123" s="463"/>
      <c r="CZO123" s="463"/>
      <c r="CZP123" s="463"/>
      <c r="CZQ123" s="267"/>
      <c r="CZR123" s="464"/>
      <c r="CZS123" s="464"/>
      <c r="CZT123" s="464"/>
      <c r="CZU123" s="267"/>
      <c r="CZV123" s="464"/>
      <c r="CZW123" s="464"/>
      <c r="CZX123" s="464"/>
      <c r="CZY123" s="268"/>
      <c r="CZZ123" s="463"/>
      <c r="DAA123" s="463"/>
      <c r="DAB123" s="463"/>
      <c r="DAC123" s="268"/>
      <c r="DAD123" s="463"/>
      <c r="DAE123" s="463"/>
      <c r="DAF123" s="463"/>
      <c r="DAG123" s="267"/>
      <c r="DAH123" s="464"/>
      <c r="DAI123" s="464"/>
      <c r="DAJ123" s="464"/>
      <c r="DAK123" s="267"/>
      <c r="DAL123" s="464"/>
      <c r="DAM123" s="464"/>
      <c r="DAN123" s="464"/>
      <c r="DAO123" s="268"/>
      <c r="DAP123" s="463"/>
      <c r="DAQ123" s="463"/>
      <c r="DAR123" s="463"/>
      <c r="DAS123" s="268"/>
      <c r="DAT123" s="463"/>
      <c r="DAU123" s="463"/>
      <c r="DAV123" s="463"/>
      <c r="DAW123" s="267"/>
      <c r="DAX123" s="464"/>
      <c r="DAY123" s="464"/>
      <c r="DAZ123" s="464"/>
      <c r="DBA123" s="267"/>
      <c r="DBB123" s="464"/>
      <c r="DBC123" s="464"/>
      <c r="DBD123" s="464"/>
      <c r="DBE123" s="268"/>
      <c r="DBF123" s="463"/>
      <c r="DBG123" s="463"/>
      <c r="DBH123" s="463"/>
      <c r="DBI123" s="268"/>
      <c r="DBJ123" s="463"/>
      <c r="DBK123" s="463"/>
      <c r="DBL123" s="463"/>
      <c r="DBM123" s="267"/>
      <c r="DBN123" s="464"/>
      <c r="DBO123" s="464"/>
      <c r="DBP123" s="464"/>
      <c r="DBQ123" s="267"/>
      <c r="DBR123" s="464"/>
      <c r="DBS123" s="464"/>
      <c r="DBT123" s="464"/>
      <c r="DBU123" s="268"/>
      <c r="DBV123" s="463"/>
      <c r="DBW123" s="463"/>
      <c r="DBX123" s="463"/>
      <c r="DBY123" s="268"/>
      <c r="DBZ123" s="463"/>
      <c r="DCA123" s="463"/>
      <c r="DCB123" s="463"/>
      <c r="DCC123" s="267"/>
      <c r="DCD123" s="464"/>
      <c r="DCE123" s="464"/>
      <c r="DCF123" s="464"/>
      <c r="DCG123" s="267"/>
      <c r="DCH123" s="464"/>
      <c r="DCI123" s="464"/>
      <c r="DCJ123" s="464"/>
      <c r="DCK123" s="268"/>
      <c r="DCL123" s="463"/>
      <c r="DCM123" s="463"/>
      <c r="DCN123" s="463"/>
      <c r="DCO123" s="268"/>
      <c r="DCP123" s="463"/>
      <c r="DCQ123" s="463"/>
      <c r="DCR123" s="463"/>
      <c r="DCS123" s="267"/>
      <c r="DCT123" s="464"/>
      <c r="DCU123" s="464"/>
      <c r="DCV123" s="464"/>
      <c r="DCW123" s="267"/>
      <c r="DCX123" s="464"/>
      <c r="DCY123" s="464"/>
      <c r="DCZ123" s="464"/>
      <c r="DDA123" s="268"/>
      <c r="DDB123" s="463"/>
      <c r="DDC123" s="463"/>
      <c r="DDD123" s="463"/>
      <c r="DDE123" s="268"/>
      <c r="DDF123" s="463"/>
      <c r="DDG123" s="463"/>
      <c r="DDH123" s="463"/>
      <c r="DDI123" s="267"/>
      <c r="DDJ123" s="464"/>
      <c r="DDK123" s="464"/>
      <c r="DDL123" s="464"/>
      <c r="DDM123" s="267"/>
      <c r="DDN123" s="464"/>
      <c r="DDO123" s="464"/>
      <c r="DDP123" s="464"/>
      <c r="DDQ123" s="268"/>
      <c r="DDR123" s="463"/>
      <c r="DDS123" s="463"/>
      <c r="DDT123" s="463"/>
      <c r="DDU123" s="268"/>
      <c r="DDV123" s="463"/>
      <c r="DDW123" s="463"/>
      <c r="DDX123" s="463"/>
      <c r="DDY123" s="267"/>
      <c r="DDZ123" s="464"/>
      <c r="DEA123" s="464"/>
      <c r="DEB123" s="464"/>
      <c r="DEC123" s="267"/>
      <c r="DED123" s="464"/>
      <c r="DEE123" s="464"/>
      <c r="DEF123" s="464"/>
      <c r="DEG123" s="268"/>
      <c r="DEH123" s="463"/>
      <c r="DEI123" s="463"/>
      <c r="DEJ123" s="463"/>
      <c r="DEK123" s="268"/>
      <c r="DEL123" s="463"/>
      <c r="DEM123" s="463"/>
      <c r="DEN123" s="463"/>
      <c r="DEO123" s="267"/>
      <c r="DEP123" s="464"/>
      <c r="DEQ123" s="464"/>
      <c r="DER123" s="464"/>
      <c r="DES123" s="267"/>
      <c r="DET123" s="464"/>
      <c r="DEU123" s="464"/>
      <c r="DEV123" s="464"/>
      <c r="DEW123" s="268"/>
      <c r="DEX123" s="463"/>
      <c r="DEY123" s="463"/>
      <c r="DEZ123" s="463"/>
      <c r="DFA123" s="268"/>
      <c r="DFB123" s="463"/>
      <c r="DFC123" s="463"/>
      <c r="DFD123" s="463"/>
      <c r="DFE123" s="267"/>
      <c r="DFF123" s="464"/>
      <c r="DFG123" s="464"/>
      <c r="DFH123" s="464"/>
      <c r="DFI123" s="267"/>
      <c r="DFJ123" s="464"/>
      <c r="DFK123" s="464"/>
      <c r="DFL123" s="464"/>
      <c r="DFM123" s="268"/>
      <c r="DFN123" s="463"/>
      <c r="DFO123" s="463"/>
      <c r="DFP123" s="463"/>
      <c r="DFQ123" s="268"/>
      <c r="DFR123" s="463"/>
      <c r="DFS123" s="463"/>
      <c r="DFT123" s="463"/>
      <c r="DFU123" s="267"/>
      <c r="DFV123" s="464"/>
      <c r="DFW123" s="464"/>
      <c r="DFX123" s="464"/>
      <c r="DFY123" s="267"/>
      <c r="DFZ123" s="464"/>
      <c r="DGA123" s="464"/>
      <c r="DGB123" s="464"/>
      <c r="DGC123" s="268"/>
      <c r="DGD123" s="463"/>
      <c r="DGE123" s="463"/>
      <c r="DGF123" s="463"/>
      <c r="DGG123" s="268"/>
      <c r="DGH123" s="463"/>
      <c r="DGI123" s="463"/>
      <c r="DGJ123" s="463"/>
      <c r="DGK123" s="267"/>
      <c r="DGL123" s="464"/>
      <c r="DGM123" s="464"/>
      <c r="DGN123" s="464"/>
      <c r="DGO123" s="267"/>
      <c r="DGP123" s="464"/>
      <c r="DGQ123" s="464"/>
      <c r="DGR123" s="464"/>
      <c r="DGS123" s="268"/>
      <c r="DGT123" s="463"/>
      <c r="DGU123" s="463"/>
      <c r="DGV123" s="463"/>
      <c r="DGW123" s="268"/>
      <c r="DGX123" s="463"/>
      <c r="DGY123" s="463"/>
      <c r="DGZ123" s="463"/>
      <c r="DHA123" s="267"/>
      <c r="DHB123" s="464"/>
      <c r="DHC123" s="464"/>
      <c r="DHD123" s="464"/>
      <c r="DHE123" s="267"/>
      <c r="DHF123" s="464"/>
      <c r="DHG123" s="464"/>
      <c r="DHH123" s="464"/>
      <c r="DHI123" s="268"/>
      <c r="DHJ123" s="463"/>
      <c r="DHK123" s="463"/>
      <c r="DHL123" s="463"/>
      <c r="DHM123" s="268"/>
      <c r="DHN123" s="463"/>
      <c r="DHO123" s="463"/>
      <c r="DHP123" s="463"/>
      <c r="DHQ123" s="267"/>
      <c r="DHR123" s="464"/>
      <c r="DHS123" s="464"/>
      <c r="DHT123" s="464"/>
      <c r="DHU123" s="267"/>
      <c r="DHV123" s="464"/>
      <c r="DHW123" s="464"/>
      <c r="DHX123" s="464"/>
      <c r="DHY123" s="268"/>
      <c r="DHZ123" s="463"/>
      <c r="DIA123" s="463"/>
      <c r="DIB123" s="463"/>
      <c r="DIC123" s="268"/>
      <c r="DID123" s="463"/>
      <c r="DIE123" s="463"/>
      <c r="DIF123" s="463"/>
      <c r="DIG123" s="267"/>
      <c r="DIH123" s="464"/>
      <c r="DII123" s="464"/>
      <c r="DIJ123" s="464"/>
      <c r="DIK123" s="267"/>
      <c r="DIL123" s="464"/>
      <c r="DIM123" s="464"/>
      <c r="DIN123" s="464"/>
      <c r="DIO123" s="268"/>
      <c r="DIP123" s="463"/>
      <c r="DIQ123" s="463"/>
      <c r="DIR123" s="463"/>
      <c r="DIS123" s="268"/>
      <c r="DIT123" s="463"/>
      <c r="DIU123" s="463"/>
      <c r="DIV123" s="463"/>
      <c r="DIW123" s="267"/>
      <c r="DIX123" s="464"/>
      <c r="DIY123" s="464"/>
      <c r="DIZ123" s="464"/>
      <c r="DJA123" s="267"/>
      <c r="DJB123" s="464"/>
      <c r="DJC123" s="464"/>
      <c r="DJD123" s="464"/>
      <c r="DJE123" s="268"/>
      <c r="DJF123" s="463"/>
      <c r="DJG123" s="463"/>
      <c r="DJH123" s="463"/>
      <c r="DJI123" s="268"/>
      <c r="DJJ123" s="463"/>
      <c r="DJK123" s="463"/>
      <c r="DJL123" s="463"/>
      <c r="DJM123" s="267"/>
      <c r="DJN123" s="464"/>
      <c r="DJO123" s="464"/>
      <c r="DJP123" s="464"/>
      <c r="DJQ123" s="267"/>
      <c r="DJR123" s="464"/>
      <c r="DJS123" s="464"/>
      <c r="DJT123" s="464"/>
      <c r="DJU123" s="268"/>
      <c r="DJV123" s="463"/>
      <c r="DJW123" s="463"/>
      <c r="DJX123" s="463"/>
      <c r="DJY123" s="268"/>
      <c r="DJZ123" s="463"/>
      <c r="DKA123" s="463"/>
      <c r="DKB123" s="463"/>
      <c r="DKC123" s="267"/>
      <c r="DKD123" s="464"/>
      <c r="DKE123" s="464"/>
      <c r="DKF123" s="464"/>
      <c r="DKG123" s="267"/>
      <c r="DKH123" s="464"/>
      <c r="DKI123" s="464"/>
      <c r="DKJ123" s="464"/>
      <c r="DKK123" s="268"/>
      <c r="DKL123" s="463"/>
      <c r="DKM123" s="463"/>
      <c r="DKN123" s="463"/>
      <c r="DKO123" s="268"/>
      <c r="DKP123" s="463"/>
      <c r="DKQ123" s="463"/>
      <c r="DKR123" s="463"/>
      <c r="DKS123" s="267"/>
      <c r="DKT123" s="464"/>
      <c r="DKU123" s="464"/>
      <c r="DKV123" s="464"/>
      <c r="DKW123" s="267"/>
      <c r="DKX123" s="464"/>
      <c r="DKY123" s="464"/>
      <c r="DKZ123" s="464"/>
      <c r="DLA123" s="268"/>
      <c r="DLB123" s="463"/>
      <c r="DLC123" s="463"/>
      <c r="DLD123" s="463"/>
      <c r="DLE123" s="268"/>
      <c r="DLF123" s="463"/>
      <c r="DLG123" s="463"/>
      <c r="DLH123" s="463"/>
      <c r="DLI123" s="267"/>
      <c r="DLJ123" s="464"/>
      <c r="DLK123" s="464"/>
      <c r="DLL123" s="464"/>
      <c r="DLM123" s="267"/>
      <c r="DLN123" s="464"/>
      <c r="DLO123" s="464"/>
      <c r="DLP123" s="464"/>
      <c r="DLQ123" s="268"/>
      <c r="DLR123" s="463"/>
      <c r="DLS123" s="463"/>
      <c r="DLT123" s="463"/>
      <c r="DLU123" s="268"/>
      <c r="DLV123" s="463"/>
      <c r="DLW123" s="463"/>
      <c r="DLX123" s="463"/>
      <c r="DLY123" s="267"/>
      <c r="DLZ123" s="464"/>
      <c r="DMA123" s="464"/>
      <c r="DMB123" s="464"/>
      <c r="DMC123" s="267"/>
      <c r="DMD123" s="464"/>
      <c r="DME123" s="464"/>
      <c r="DMF123" s="464"/>
      <c r="DMG123" s="268"/>
      <c r="DMH123" s="463"/>
      <c r="DMI123" s="463"/>
      <c r="DMJ123" s="463"/>
      <c r="DMK123" s="268"/>
      <c r="DML123" s="463"/>
      <c r="DMM123" s="463"/>
      <c r="DMN123" s="463"/>
      <c r="DMO123" s="267"/>
      <c r="DMP123" s="464"/>
      <c r="DMQ123" s="464"/>
      <c r="DMR123" s="464"/>
      <c r="DMS123" s="267"/>
      <c r="DMT123" s="464"/>
      <c r="DMU123" s="464"/>
      <c r="DMV123" s="464"/>
      <c r="DMW123" s="268"/>
      <c r="DMX123" s="463"/>
      <c r="DMY123" s="463"/>
      <c r="DMZ123" s="463"/>
      <c r="DNA123" s="268"/>
      <c r="DNB123" s="463"/>
      <c r="DNC123" s="463"/>
      <c r="DND123" s="463"/>
      <c r="DNE123" s="267"/>
      <c r="DNF123" s="464"/>
      <c r="DNG123" s="464"/>
      <c r="DNH123" s="464"/>
      <c r="DNI123" s="267"/>
      <c r="DNJ123" s="464"/>
      <c r="DNK123" s="464"/>
      <c r="DNL123" s="464"/>
      <c r="DNM123" s="268"/>
      <c r="DNN123" s="463"/>
      <c r="DNO123" s="463"/>
      <c r="DNP123" s="463"/>
      <c r="DNQ123" s="268"/>
      <c r="DNR123" s="463"/>
      <c r="DNS123" s="463"/>
      <c r="DNT123" s="463"/>
      <c r="DNU123" s="267"/>
      <c r="DNV123" s="464"/>
      <c r="DNW123" s="464"/>
      <c r="DNX123" s="464"/>
      <c r="DNY123" s="267"/>
      <c r="DNZ123" s="464"/>
      <c r="DOA123" s="464"/>
      <c r="DOB123" s="464"/>
      <c r="DOC123" s="268"/>
      <c r="DOD123" s="463"/>
      <c r="DOE123" s="463"/>
      <c r="DOF123" s="463"/>
      <c r="DOG123" s="268"/>
      <c r="DOH123" s="463"/>
      <c r="DOI123" s="463"/>
      <c r="DOJ123" s="463"/>
      <c r="DOK123" s="267"/>
      <c r="DOL123" s="464"/>
      <c r="DOM123" s="464"/>
      <c r="DON123" s="464"/>
      <c r="DOO123" s="267"/>
      <c r="DOP123" s="464"/>
      <c r="DOQ123" s="464"/>
      <c r="DOR123" s="464"/>
      <c r="DOS123" s="268"/>
      <c r="DOT123" s="463"/>
      <c r="DOU123" s="463"/>
      <c r="DOV123" s="463"/>
      <c r="DOW123" s="268"/>
      <c r="DOX123" s="463"/>
      <c r="DOY123" s="463"/>
      <c r="DOZ123" s="463"/>
      <c r="DPA123" s="267"/>
      <c r="DPB123" s="464"/>
      <c r="DPC123" s="464"/>
      <c r="DPD123" s="464"/>
      <c r="DPE123" s="267"/>
      <c r="DPF123" s="464"/>
      <c r="DPG123" s="464"/>
      <c r="DPH123" s="464"/>
      <c r="DPI123" s="268"/>
      <c r="DPJ123" s="463"/>
      <c r="DPK123" s="463"/>
      <c r="DPL123" s="463"/>
      <c r="DPM123" s="268"/>
      <c r="DPN123" s="463"/>
      <c r="DPO123" s="463"/>
      <c r="DPP123" s="463"/>
      <c r="DPQ123" s="267"/>
      <c r="DPR123" s="464"/>
      <c r="DPS123" s="464"/>
      <c r="DPT123" s="464"/>
      <c r="DPU123" s="267"/>
      <c r="DPV123" s="464"/>
      <c r="DPW123" s="464"/>
      <c r="DPX123" s="464"/>
      <c r="DPY123" s="268"/>
      <c r="DPZ123" s="463"/>
      <c r="DQA123" s="463"/>
      <c r="DQB123" s="463"/>
      <c r="DQC123" s="268"/>
      <c r="DQD123" s="463"/>
      <c r="DQE123" s="463"/>
      <c r="DQF123" s="463"/>
      <c r="DQG123" s="267"/>
      <c r="DQH123" s="464"/>
      <c r="DQI123" s="464"/>
      <c r="DQJ123" s="464"/>
      <c r="DQK123" s="267"/>
      <c r="DQL123" s="464"/>
      <c r="DQM123" s="464"/>
      <c r="DQN123" s="464"/>
      <c r="DQO123" s="268"/>
      <c r="DQP123" s="463"/>
      <c r="DQQ123" s="463"/>
      <c r="DQR123" s="463"/>
      <c r="DQS123" s="268"/>
      <c r="DQT123" s="463"/>
      <c r="DQU123" s="463"/>
      <c r="DQV123" s="463"/>
      <c r="DQW123" s="267"/>
      <c r="DQX123" s="464"/>
      <c r="DQY123" s="464"/>
      <c r="DQZ123" s="464"/>
      <c r="DRA123" s="267"/>
      <c r="DRB123" s="464"/>
      <c r="DRC123" s="464"/>
      <c r="DRD123" s="464"/>
      <c r="DRE123" s="268"/>
      <c r="DRF123" s="463"/>
      <c r="DRG123" s="463"/>
      <c r="DRH123" s="463"/>
      <c r="DRI123" s="268"/>
      <c r="DRJ123" s="463"/>
      <c r="DRK123" s="463"/>
      <c r="DRL123" s="463"/>
      <c r="DRM123" s="267"/>
      <c r="DRN123" s="464"/>
      <c r="DRO123" s="464"/>
      <c r="DRP123" s="464"/>
      <c r="DRQ123" s="267"/>
      <c r="DRR123" s="464"/>
      <c r="DRS123" s="464"/>
      <c r="DRT123" s="464"/>
      <c r="DRU123" s="268"/>
      <c r="DRV123" s="463"/>
      <c r="DRW123" s="463"/>
      <c r="DRX123" s="463"/>
      <c r="DRY123" s="268"/>
      <c r="DRZ123" s="463"/>
      <c r="DSA123" s="463"/>
      <c r="DSB123" s="463"/>
      <c r="DSC123" s="267"/>
      <c r="DSD123" s="464"/>
      <c r="DSE123" s="464"/>
      <c r="DSF123" s="464"/>
      <c r="DSG123" s="267"/>
      <c r="DSH123" s="464"/>
      <c r="DSI123" s="464"/>
      <c r="DSJ123" s="464"/>
      <c r="DSK123" s="268"/>
      <c r="DSL123" s="463"/>
      <c r="DSM123" s="463"/>
      <c r="DSN123" s="463"/>
      <c r="DSO123" s="268"/>
      <c r="DSP123" s="463"/>
      <c r="DSQ123" s="463"/>
      <c r="DSR123" s="463"/>
      <c r="DSS123" s="267"/>
      <c r="DST123" s="464"/>
      <c r="DSU123" s="464"/>
      <c r="DSV123" s="464"/>
      <c r="DSW123" s="267"/>
      <c r="DSX123" s="464"/>
      <c r="DSY123" s="464"/>
      <c r="DSZ123" s="464"/>
      <c r="DTA123" s="268"/>
      <c r="DTB123" s="463"/>
      <c r="DTC123" s="463"/>
      <c r="DTD123" s="463"/>
      <c r="DTE123" s="268"/>
      <c r="DTF123" s="463"/>
      <c r="DTG123" s="463"/>
      <c r="DTH123" s="463"/>
      <c r="DTI123" s="267"/>
      <c r="DTJ123" s="464"/>
      <c r="DTK123" s="464"/>
      <c r="DTL123" s="464"/>
      <c r="DTM123" s="267"/>
      <c r="DTN123" s="464"/>
      <c r="DTO123" s="464"/>
      <c r="DTP123" s="464"/>
      <c r="DTQ123" s="268"/>
      <c r="DTR123" s="463"/>
      <c r="DTS123" s="463"/>
      <c r="DTT123" s="463"/>
      <c r="DTU123" s="268"/>
      <c r="DTV123" s="463"/>
      <c r="DTW123" s="463"/>
      <c r="DTX123" s="463"/>
      <c r="DTY123" s="267"/>
      <c r="DTZ123" s="464"/>
      <c r="DUA123" s="464"/>
      <c r="DUB123" s="464"/>
      <c r="DUC123" s="267"/>
      <c r="DUD123" s="464"/>
      <c r="DUE123" s="464"/>
      <c r="DUF123" s="464"/>
      <c r="DUG123" s="268"/>
      <c r="DUH123" s="463"/>
      <c r="DUI123" s="463"/>
      <c r="DUJ123" s="463"/>
      <c r="DUK123" s="268"/>
      <c r="DUL123" s="463"/>
      <c r="DUM123" s="463"/>
      <c r="DUN123" s="463"/>
      <c r="DUO123" s="267"/>
      <c r="DUP123" s="464"/>
      <c r="DUQ123" s="464"/>
      <c r="DUR123" s="464"/>
      <c r="DUS123" s="267"/>
      <c r="DUT123" s="464"/>
      <c r="DUU123" s="464"/>
      <c r="DUV123" s="464"/>
      <c r="DUW123" s="268"/>
      <c r="DUX123" s="463"/>
      <c r="DUY123" s="463"/>
      <c r="DUZ123" s="463"/>
      <c r="DVA123" s="268"/>
      <c r="DVB123" s="463"/>
      <c r="DVC123" s="463"/>
      <c r="DVD123" s="463"/>
      <c r="DVE123" s="267"/>
      <c r="DVF123" s="464"/>
      <c r="DVG123" s="464"/>
      <c r="DVH123" s="464"/>
      <c r="DVI123" s="267"/>
      <c r="DVJ123" s="464"/>
      <c r="DVK123" s="464"/>
      <c r="DVL123" s="464"/>
      <c r="DVM123" s="268"/>
      <c r="DVN123" s="463"/>
      <c r="DVO123" s="463"/>
      <c r="DVP123" s="463"/>
      <c r="DVQ123" s="268"/>
      <c r="DVR123" s="463"/>
      <c r="DVS123" s="463"/>
      <c r="DVT123" s="463"/>
      <c r="DVU123" s="267"/>
      <c r="DVV123" s="464"/>
      <c r="DVW123" s="464"/>
      <c r="DVX123" s="464"/>
      <c r="DVY123" s="267"/>
      <c r="DVZ123" s="464"/>
      <c r="DWA123" s="464"/>
      <c r="DWB123" s="464"/>
      <c r="DWC123" s="268"/>
      <c r="DWD123" s="463"/>
      <c r="DWE123" s="463"/>
      <c r="DWF123" s="463"/>
      <c r="DWG123" s="268"/>
      <c r="DWH123" s="463"/>
      <c r="DWI123" s="463"/>
      <c r="DWJ123" s="463"/>
      <c r="DWK123" s="267"/>
      <c r="DWL123" s="464"/>
      <c r="DWM123" s="464"/>
      <c r="DWN123" s="464"/>
      <c r="DWO123" s="267"/>
      <c r="DWP123" s="464"/>
      <c r="DWQ123" s="464"/>
      <c r="DWR123" s="464"/>
      <c r="DWS123" s="268"/>
      <c r="DWT123" s="463"/>
      <c r="DWU123" s="463"/>
      <c r="DWV123" s="463"/>
      <c r="DWW123" s="268"/>
      <c r="DWX123" s="463"/>
      <c r="DWY123" s="463"/>
      <c r="DWZ123" s="463"/>
      <c r="DXA123" s="267"/>
      <c r="DXB123" s="464"/>
      <c r="DXC123" s="464"/>
      <c r="DXD123" s="464"/>
      <c r="DXE123" s="267"/>
      <c r="DXF123" s="464"/>
      <c r="DXG123" s="464"/>
      <c r="DXH123" s="464"/>
      <c r="DXI123" s="268"/>
      <c r="DXJ123" s="463"/>
      <c r="DXK123" s="463"/>
      <c r="DXL123" s="463"/>
      <c r="DXM123" s="268"/>
      <c r="DXN123" s="463"/>
      <c r="DXO123" s="463"/>
      <c r="DXP123" s="463"/>
      <c r="DXQ123" s="267"/>
      <c r="DXR123" s="464"/>
      <c r="DXS123" s="464"/>
      <c r="DXT123" s="464"/>
      <c r="DXU123" s="267"/>
      <c r="DXV123" s="464"/>
      <c r="DXW123" s="464"/>
      <c r="DXX123" s="464"/>
      <c r="DXY123" s="268"/>
      <c r="DXZ123" s="463"/>
      <c r="DYA123" s="463"/>
      <c r="DYB123" s="463"/>
      <c r="DYC123" s="268"/>
      <c r="DYD123" s="463"/>
      <c r="DYE123" s="463"/>
      <c r="DYF123" s="463"/>
      <c r="DYG123" s="267"/>
      <c r="DYH123" s="464"/>
      <c r="DYI123" s="464"/>
      <c r="DYJ123" s="464"/>
      <c r="DYK123" s="267"/>
      <c r="DYL123" s="464"/>
      <c r="DYM123" s="464"/>
      <c r="DYN123" s="464"/>
      <c r="DYO123" s="268"/>
      <c r="DYP123" s="463"/>
      <c r="DYQ123" s="463"/>
      <c r="DYR123" s="463"/>
      <c r="DYS123" s="268"/>
      <c r="DYT123" s="463"/>
      <c r="DYU123" s="463"/>
      <c r="DYV123" s="463"/>
      <c r="DYW123" s="267"/>
      <c r="DYX123" s="464"/>
      <c r="DYY123" s="464"/>
      <c r="DYZ123" s="464"/>
      <c r="DZA123" s="267"/>
      <c r="DZB123" s="464"/>
      <c r="DZC123" s="464"/>
      <c r="DZD123" s="464"/>
      <c r="DZE123" s="268"/>
      <c r="DZF123" s="463"/>
      <c r="DZG123" s="463"/>
      <c r="DZH123" s="463"/>
      <c r="DZI123" s="268"/>
      <c r="DZJ123" s="463"/>
      <c r="DZK123" s="463"/>
      <c r="DZL123" s="463"/>
      <c r="DZM123" s="267"/>
      <c r="DZN123" s="464"/>
      <c r="DZO123" s="464"/>
      <c r="DZP123" s="464"/>
      <c r="DZQ123" s="267"/>
      <c r="DZR123" s="464"/>
      <c r="DZS123" s="464"/>
      <c r="DZT123" s="464"/>
      <c r="DZU123" s="268"/>
      <c r="DZV123" s="463"/>
      <c r="DZW123" s="463"/>
      <c r="DZX123" s="463"/>
      <c r="DZY123" s="268"/>
      <c r="DZZ123" s="463"/>
      <c r="EAA123" s="463"/>
      <c r="EAB123" s="463"/>
      <c r="EAC123" s="267"/>
      <c r="EAD123" s="464"/>
      <c r="EAE123" s="464"/>
      <c r="EAF123" s="464"/>
      <c r="EAG123" s="267"/>
      <c r="EAH123" s="464"/>
      <c r="EAI123" s="464"/>
      <c r="EAJ123" s="464"/>
      <c r="EAK123" s="268"/>
      <c r="EAL123" s="463"/>
      <c r="EAM123" s="463"/>
      <c r="EAN123" s="463"/>
      <c r="EAO123" s="268"/>
      <c r="EAP123" s="463"/>
      <c r="EAQ123" s="463"/>
      <c r="EAR123" s="463"/>
      <c r="EAS123" s="267"/>
      <c r="EAT123" s="464"/>
      <c r="EAU123" s="464"/>
      <c r="EAV123" s="464"/>
      <c r="EAW123" s="267"/>
      <c r="EAX123" s="464"/>
      <c r="EAY123" s="464"/>
      <c r="EAZ123" s="464"/>
      <c r="EBA123" s="268"/>
      <c r="EBB123" s="463"/>
      <c r="EBC123" s="463"/>
      <c r="EBD123" s="463"/>
      <c r="EBE123" s="268"/>
      <c r="EBF123" s="463"/>
      <c r="EBG123" s="463"/>
      <c r="EBH123" s="463"/>
      <c r="EBI123" s="267"/>
      <c r="EBJ123" s="464"/>
      <c r="EBK123" s="464"/>
      <c r="EBL123" s="464"/>
      <c r="EBM123" s="267"/>
      <c r="EBN123" s="464"/>
      <c r="EBO123" s="464"/>
      <c r="EBP123" s="464"/>
      <c r="EBQ123" s="268"/>
      <c r="EBR123" s="463"/>
      <c r="EBS123" s="463"/>
      <c r="EBT123" s="463"/>
      <c r="EBU123" s="268"/>
      <c r="EBV123" s="463"/>
      <c r="EBW123" s="463"/>
      <c r="EBX123" s="463"/>
      <c r="EBY123" s="267"/>
      <c r="EBZ123" s="464"/>
      <c r="ECA123" s="464"/>
      <c r="ECB123" s="464"/>
      <c r="ECC123" s="267"/>
      <c r="ECD123" s="464"/>
      <c r="ECE123" s="464"/>
      <c r="ECF123" s="464"/>
      <c r="ECG123" s="268"/>
      <c r="ECH123" s="463"/>
      <c r="ECI123" s="463"/>
      <c r="ECJ123" s="463"/>
      <c r="ECK123" s="268"/>
      <c r="ECL123" s="463"/>
      <c r="ECM123" s="463"/>
      <c r="ECN123" s="463"/>
      <c r="ECO123" s="267"/>
      <c r="ECP123" s="464"/>
      <c r="ECQ123" s="464"/>
      <c r="ECR123" s="464"/>
      <c r="ECS123" s="267"/>
      <c r="ECT123" s="464"/>
      <c r="ECU123" s="464"/>
      <c r="ECV123" s="464"/>
      <c r="ECW123" s="268"/>
      <c r="ECX123" s="463"/>
      <c r="ECY123" s="463"/>
      <c r="ECZ123" s="463"/>
      <c r="EDA123" s="268"/>
      <c r="EDB123" s="463"/>
      <c r="EDC123" s="463"/>
      <c r="EDD123" s="463"/>
      <c r="EDE123" s="267"/>
      <c r="EDF123" s="464"/>
      <c r="EDG123" s="464"/>
      <c r="EDH123" s="464"/>
      <c r="EDI123" s="267"/>
      <c r="EDJ123" s="464"/>
      <c r="EDK123" s="464"/>
      <c r="EDL123" s="464"/>
      <c r="EDM123" s="268"/>
      <c r="EDN123" s="463"/>
      <c r="EDO123" s="463"/>
      <c r="EDP123" s="463"/>
      <c r="EDQ123" s="268"/>
      <c r="EDR123" s="463"/>
      <c r="EDS123" s="463"/>
      <c r="EDT123" s="463"/>
      <c r="EDU123" s="267"/>
      <c r="EDV123" s="464"/>
      <c r="EDW123" s="464"/>
      <c r="EDX123" s="464"/>
      <c r="EDY123" s="267"/>
      <c r="EDZ123" s="464"/>
      <c r="EEA123" s="464"/>
      <c r="EEB123" s="464"/>
      <c r="EEC123" s="268"/>
      <c r="EED123" s="463"/>
      <c r="EEE123" s="463"/>
      <c r="EEF123" s="463"/>
      <c r="EEG123" s="268"/>
      <c r="EEH123" s="463"/>
      <c r="EEI123" s="463"/>
      <c r="EEJ123" s="463"/>
      <c r="EEK123" s="267"/>
      <c r="EEL123" s="464"/>
      <c r="EEM123" s="464"/>
      <c r="EEN123" s="464"/>
      <c r="EEO123" s="267"/>
      <c r="EEP123" s="464"/>
      <c r="EEQ123" s="464"/>
      <c r="EER123" s="464"/>
      <c r="EES123" s="268"/>
      <c r="EET123" s="463"/>
      <c r="EEU123" s="463"/>
      <c r="EEV123" s="463"/>
      <c r="EEW123" s="268"/>
      <c r="EEX123" s="463"/>
      <c r="EEY123" s="463"/>
      <c r="EEZ123" s="463"/>
      <c r="EFA123" s="267"/>
      <c r="EFB123" s="464"/>
      <c r="EFC123" s="464"/>
      <c r="EFD123" s="464"/>
      <c r="EFE123" s="267"/>
      <c r="EFF123" s="464"/>
      <c r="EFG123" s="464"/>
      <c r="EFH123" s="464"/>
      <c r="EFI123" s="268"/>
      <c r="EFJ123" s="463"/>
      <c r="EFK123" s="463"/>
      <c r="EFL123" s="463"/>
      <c r="EFM123" s="268"/>
      <c r="EFN123" s="463"/>
      <c r="EFO123" s="463"/>
      <c r="EFP123" s="463"/>
      <c r="EFQ123" s="267"/>
      <c r="EFR123" s="464"/>
      <c r="EFS123" s="464"/>
      <c r="EFT123" s="464"/>
      <c r="EFU123" s="267"/>
      <c r="EFV123" s="464"/>
      <c r="EFW123" s="464"/>
      <c r="EFX123" s="464"/>
      <c r="EFY123" s="268"/>
      <c r="EFZ123" s="463"/>
      <c r="EGA123" s="463"/>
      <c r="EGB123" s="463"/>
      <c r="EGC123" s="268"/>
      <c r="EGD123" s="463"/>
      <c r="EGE123" s="463"/>
      <c r="EGF123" s="463"/>
      <c r="EGG123" s="267"/>
      <c r="EGH123" s="464"/>
      <c r="EGI123" s="464"/>
      <c r="EGJ123" s="464"/>
      <c r="EGK123" s="267"/>
      <c r="EGL123" s="464"/>
      <c r="EGM123" s="464"/>
      <c r="EGN123" s="464"/>
      <c r="EGO123" s="268"/>
      <c r="EGP123" s="463"/>
      <c r="EGQ123" s="463"/>
      <c r="EGR123" s="463"/>
      <c r="EGS123" s="268"/>
      <c r="EGT123" s="463"/>
      <c r="EGU123" s="463"/>
      <c r="EGV123" s="463"/>
      <c r="EGW123" s="267"/>
      <c r="EGX123" s="464"/>
      <c r="EGY123" s="464"/>
      <c r="EGZ123" s="464"/>
      <c r="EHA123" s="267"/>
      <c r="EHB123" s="464"/>
      <c r="EHC123" s="464"/>
      <c r="EHD123" s="464"/>
      <c r="EHE123" s="268"/>
      <c r="EHF123" s="463"/>
      <c r="EHG123" s="463"/>
      <c r="EHH123" s="463"/>
      <c r="EHI123" s="268"/>
      <c r="EHJ123" s="463"/>
      <c r="EHK123" s="463"/>
      <c r="EHL123" s="463"/>
      <c r="EHM123" s="267"/>
      <c r="EHN123" s="464"/>
      <c r="EHO123" s="464"/>
      <c r="EHP123" s="464"/>
      <c r="EHQ123" s="267"/>
      <c r="EHR123" s="464"/>
      <c r="EHS123" s="464"/>
      <c r="EHT123" s="464"/>
      <c r="EHU123" s="268"/>
      <c r="EHV123" s="463"/>
      <c r="EHW123" s="463"/>
      <c r="EHX123" s="463"/>
      <c r="EHY123" s="268"/>
      <c r="EHZ123" s="463"/>
      <c r="EIA123" s="463"/>
      <c r="EIB123" s="463"/>
      <c r="EIC123" s="267"/>
      <c r="EID123" s="464"/>
      <c r="EIE123" s="464"/>
      <c r="EIF123" s="464"/>
      <c r="EIG123" s="267"/>
      <c r="EIH123" s="464"/>
      <c r="EII123" s="464"/>
      <c r="EIJ123" s="464"/>
      <c r="EIK123" s="268"/>
      <c r="EIL123" s="463"/>
      <c r="EIM123" s="463"/>
      <c r="EIN123" s="463"/>
      <c r="EIO123" s="268"/>
      <c r="EIP123" s="463"/>
      <c r="EIQ123" s="463"/>
      <c r="EIR123" s="463"/>
      <c r="EIS123" s="267"/>
      <c r="EIT123" s="464"/>
      <c r="EIU123" s="464"/>
      <c r="EIV123" s="464"/>
      <c r="EIW123" s="267"/>
      <c r="EIX123" s="464"/>
      <c r="EIY123" s="464"/>
      <c r="EIZ123" s="464"/>
      <c r="EJA123" s="268"/>
      <c r="EJB123" s="463"/>
      <c r="EJC123" s="463"/>
      <c r="EJD123" s="463"/>
      <c r="EJE123" s="268"/>
      <c r="EJF123" s="463"/>
      <c r="EJG123" s="463"/>
      <c r="EJH123" s="463"/>
      <c r="EJI123" s="267"/>
      <c r="EJJ123" s="464"/>
      <c r="EJK123" s="464"/>
      <c r="EJL123" s="464"/>
      <c r="EJM123" s="267"/>
      <c r="EJN123" s="464"/>
      <c r="EJO123" s="464"/>
      <c r="EJP123" s="464"/>
      <c r="EJQ123" s="268"/>
      <c r="EJR123" s="463"/>
      <c r="EJS123" s="463"/>
      <c r="EJT123" s="463"/>
      <c r="EJU123" s="268"/>
      <c r="EJV123" s="463"/>
      <c r="EJW123" s="463"/>
      <c r="EJX123" s="463"/>
      <c r="EJY123" s="267"/>
      <c r="EJZ123" s="464"/>
      <c r="EKA123" s="464"/>
      <c r="EKB123" s="464"/>
      <c r="EKC123" s="267"/>
      <c r="EKD123" s="464"/>
      <c r="EKE123" s="464"/>
      <c r="EKF123" s="464"/>
      <c r="EKG123" s="268"/>
      <c r="EKH123" s="463"/>
      <c r="EKI123" s="463"/>
      <c r="EKJ123" s="463"/>
      <c r="EKK123" s="268"/>
      <c r="EKL123" s="463"/>
      <c r="EKM123" s="463"/>
      <c r="EKN123" s="463"/>
      <c r="EKO123" s="267"/>
      <c r="EKP123" s="464"/>
      <c r="EKQ123" s="464"/>
      <c r="EKR123" s="464"/>
      <c r="EKS123" s="267"/>
      <c r="EKT123" s="464"/>
      <c r="EKU123" s="464"/>
      <c r="EKV123" s="464"/>
      <c r="EKW123" s="268"/>
      <c r="EKX123" s="463"/>
      <c r="EKY123" s="463"/>
      <c r="EKZ123" s="463"/>
      <c r="ELA123" s="268"/>
      <c r="ELB123" s="463"/>
      <c r="ELC123" s="463"/>
      <c r="ELD123" s="463"/>
      <c r="ELE123" s="267"/>
      <c r="ELF123" s="464"/>
      <c r="ELG123" s="464"/>
      <c r="ELH123" s="464"/>
      <c r="ELI123" s="267"/>
      <c r="ELJ123" s="464"/>
      <c r="ELK123" s="464"/>
      <c r="ELL123" s="464"/>
      <c r="ELM123" s="268"/>
      <c r="ELN123" s="463"/>
      <c r="ELO123" s="463"/>
      <c r="ELP123" s="463"/>
      <c r="ELQ123" s="268"/>
      <c r="ELR123" s="463"/>
      <c r="ELS123" s="463"/>
      <c r="ELT123" s="463"/>
      <c r="ELU123" s="267"/>
      <c r="ELV123" s="464"/>
      <c r="ELW123" s="464"/>
      <c r="ELX123" s="464"/>
      <c r="ELY123" s="267"/>
      <c r="ELZ123" s="464"/>
      <c r="EMA123" s="464"/>
      <c r="EMB123" s="464"/>
      <c r="EMC123" s="268"/>
      <c r="EMD123" s="463"/>
      <c r="EME123" s="463"/>
      <c r="EMF123" s="463"/>
      <c r="EMG123" s="268"/>
      <c r="EMH123" s="463"/>
      <c r="EMI123" s="463"/>
      <c r="EMJ123" s="463"/>
      <c r="EMK123" s="267"/>
      <c r="EML123" s="464"/>
      <c r="EMM123" s="464"/>
      <c r="EMN123" s="464"/>
      <c r="EMO123" s="267"/>
      <c r="EMP123" s="464"/>
      <c r="EMQ123" s="464"/>
      <c r="EMR123" s="464"/>
      <c r="EMS123" s="268"/>
      <c r="EMT123" s="463"/>
      <c r="EMU123" s="463"/>
      <c r="EMV123" s="463"/>
      <c r="EMW123" s="268"/>
      <c r="EMX123" s="463"/>
      <c r="EMY123" s="463"/>
      <c r="EMZ123" s="463"/>
      <c r="ENA123" s="267"/>
      <c r="ENB123" s="464"/>
      <c r="ENC123" s="464"/>
      <c r="END123" s="464"/>
      <c r="ENE123" s="267"/>
      <c r="ENF123" s="464"/>
      <c r="ENG123" s="464"/>
      <c r="ENH123" s="464"/>
      <c r="ENI123" s="268"/>
      <c r="ENJ123" s="463"/>
      <c r="ENK123" s="463"/>
      <c r="ENL123" s="463"/>
      <c r="ENM123" s="268"/>
      <c r="ENN123" s="463"/>
      <c r="ENO123" s="463"/>
      <c r="ENP123" s="463"/>
      <c r="ENQ123" s="267"/>
      <c r="ENR123" s="464"/>
      <c r="ENS123" s="464"/>
      <c r="ENT123" s="464"/>
      <c r="ENU123" s="267"/>
      <c r="ENV123" s="464"/>
      <c r="ENW123" s="464"/>
      <c r="ENX123" s="464"/>
      <c r="ENY123" s="268"/>
      <c r="ENZ123" s="463"/>
      <c r="EOA123" s="463"/>
      <c r="EOB123" s="463"/>
      <c r="EOC123" s="268"/>
      <c r="EOD123" s="463"/>
      <c r="EOE123" s="463"/>
      <c r="EOF123" s="463"/>
      <c r="EOG123" s="267"/>
      <c r="EOH123" s="464"/>
      <c r="EOI123" s="464"/>
      <c r="EOJ123" s="464"/>
      <c r="EOK123" s="267"/>
      <c r="EOL123" s="464"/>
      <c r="EOM123" s="464"/>
      <c r="EON123" s="464"/>
      <c r="EOO123" s="268"/>
      <c r="EOP123" s="463"/>
      <c r="EOQ123" s="463"/>
      <c r="EOR123" s="463"/>
      <c r="EOS123" s="268"/>
      <c r="EOT123" s="463"/>
      <c r="EOU123" s="463"/>
      <c r="EOV123" s="463"/>
      <c r="EOW123" s="267"/>
      <c r="EOX123" s="464"/>
      <c r="EOY123" s="464"/>
      <c r="EOZ123" s="464"/>
      <c r="EPA123" s="267"/>
      <c r="EPB123" s="464"/>
      <c r="EPC123" s="464"/>
      <c r="EPD123" s="464"/>
      <c r="EPE123" s="268"/>
      <c r="EPF123" s="463"/>
      <c r="EPG123" s="463"/>
      <c r="EPH123" s="463"/>
      <c r="EPI123" s="268"/>
      <c r="EPJ123" s="463"/>
      <c r="EPK123" s="463"/>
      <c r="EPL123" s="463"/>
      <c r="EPM123" s="267"/>
      <c r="EPN123" s="464"/>
      <c r="EPO123" s="464"/>
      <c r="EPP123" s="464"/>
      <c r="EPQ123" s="267"/>
      <c r="EPR123" s="464"/>
      <c r="EPS123" s="464"/>
      <c r="EPT123" s="464"/>
      <c r="EPU123" s="268"/>
      <c r="EPV123" s="463"/>
      <c r="EPW123" s="463"/>
      <c r="EPX123" s="463"/>
      <c r="EPY123" s="268"/>
      <c r="EPZ123" s="463"/>
      <c r="EQA123" s="463"/>
      <c r="EQB123" s="463"/>
      <c r="EQC123" s="267"/>
      <c r="EQD123" s="464"/>
      <c r="EQE123" s="464"/>
      <c r="EQF123" s="464"/>
      <c r="EQG123" s="267"/>
      <c r="EQH123" s="464"/>
      <c r="EQI123" s="464"/>
      <c r="EQJ123" s="464"/>
      <c r="EQK123" s="268"/>
      <c r="EQL123" s="463"/>
      <c r="EQM123" s="463"/>
      <c r="EQN123" s="463"/>
      <c r="EQO123" s="268"/>
      <c r="EQP123" s="463"/>
      <c r="EQQ123" s="463"/>
      <c r="EQR123" s="463"/>
      <c r="EQS123" s="267"/>
      <c r="EQT123" s="464"/>
      <c r="EQU123" s="464"/>
      <c r="EQV123" s="464"/>
      <c r="EQW123" s="267"/>
      <c r="EQX123" s="464"/>
      <c r="EQY123" s="464"/>
      <c r="EQZ123" s="464"/>
      <c r="ERA123" s="268"/>
      <c r="ERB123" s="463"/>
      <c r="ERC123" s="463"/>
      <c r="ERD123" s="463"/>
      <c r="ERE123" s="268"/>
      <c r="ERF123" s="463"/>
      <c r="ERG123" s="463"/>
      <c r="ERH123" s="463"/>
      <c r="ERI123" s="267"/>
      <c r="ERJ123" s="464"/>
      <c r="ERK123" s="464"/>
      <c r="ERL123" s="464"/>
      <c r="ERM123" s="267"/>
      <c r="ERN123" s="464"/>
      <c r="ERO123" s="464"/>
      <c r="ERP123" s="464"/>
      <c r="ERQ123" s="268"/>
      <c r="ERR123" s="463"/>
      <c r="ERS123" s="463"/>
      <c r="ERT123" s="463"/>
      <c r="ERU123" s="268"/>
      <c r="ERV123" s="463"/>
      <c r="ERW123" s="463"/>
      <c r="ERX123" s="463"/>
      <c r="ERY123" s="267"/>
      <c r="ERZ123" s="464"/>
      <c r="ESA123" s="464"/>
      <c r="ESB123" s="464"/>
      <c r="ESC123" s="267"/>
      <c r="ESD123" s="464"/>
      <c r="ESE123" s="464"/>
      <c r="ESF123" s="464"/>
      <c r="ESG123" s="268"/>
      <c r="ESH123" s="463"/>
      <c r="ESI123" s="463"/>
      <c r="ESJ123" s="463"/>
      <c r="ESK123" s="268"/>
      <c r="ESL123" s="463"/>
      <c r="ESM123" s="463"/>
      <c r="ESN123" s="463"/>
      <c r="ESO123" s="267"/>
      <c r="ESP123" s="464"/>
      <c r="ESQ123" s="464"/>
      <c r="ESR123" s="464"/>
      <c r="ESS123" s="267"/>
      <c r="EST123" s="464"/>
      <c r="ESU123" s="464"/>
      <c r="ESV123" s="464"/>
      <c r="ESW123" s="268"/>
      <c r="ESX123" s="463"/>
      <c r="ESY123" s="463"/>
      <c r="ESZ123" s="463"/>
      <c r="ETA123" s="268"/>
      <c r="ETB123" s="463"/>
      <c r="ETC123" s="463"/>
      <c r="ETD123" s="463"/>
      <c r="ETE123" s="267"/>
      <c r="ETF123" s="464"/>
      <c r="ETG123" s="464"/>
      <c r="ETH123" s="464"/>
      <c r="ETI123" s="267"/>
      <c r="ETJ123" s="464"/>
      <c r="ETK123" s="464"/>
      <c r="ETL123" s="464"/>
      <c r="ETM123" s="268"/>
      <c r="ETN123" s="463"/>
      <c r="ETO123" s="463"/>
      <c r="ETP123" s="463"/>
      <c r="ETQ123" s="268"/>
      <c r="ETR123" s="463"/>
      <c r="ETS123" s="463"/>
      <c r="ETT123" s="463"/>
      <c r="ETU123" s="267"/>
      <c r="ETV123" s="464"/>
      <c r="ETW123" s="464"/>
      <c r="ETX123" s="464"/>
      <c r="ETY123" s="267"/>
      <c r="ETZ123" s="464"/>
      <c r="EUA123" s="464"/>
      <c r="EUB123" s="464"/>
      <c r="EUC123" s="268"/>
      <c r="EUD123" s="463"/>
      <c r="EUE123" s="463"/>
      <c r="EUF123" s="463"/>
      <c r="EUG123" s="268"/>
      <c r="EUH123" s="463"/>
      <c r="EUI123" s="463"/>
      <c r="EUJ123" s="463"/>
      <c r="EUK123" s="267"/>
      <c r="EUL123" s="464"/>
      <c r="EUM123" s="464"/>
      <c r="EUN123" s="464"/>
      <c r="EUO123" s="267"/>
      <c r="EUP123" s="464"/>
      <c r="EUQ123" s="464"/>
      <c r="EUR123" s="464"/>
      <c r="EUS123" s="268"/>
      <c r="EUT123" s="463"/>
      <c r="EUU123" s="463"/>
      <c r="EUV123" s="463"/>
      <c r="EUW123" s="268"/>
      <c r="EUX123" s="463"/>
      <c r="EUY123" s="463"/>
      <c r="EUZ123" s="463"/>
      <c r="EVA123" s="267"/>
      <c r="EVB123" s="464"/>
      <c r="EVC123" s="464"/>
      <c r="EVD123" s="464"/>
      <c r="EVE123" s="267"/>
      <c r="EVF123" s="464"/>
      <c r="EVG123" s="464"/>
      <c r="EVH123" s="464"/>
      <c r="EVI123" s="268"/>
      <c r="EVJ123" s="463"/>
      <c r="EVK123" s="463"/>
      <c r="EVL123" s="463"/>
      <c r="EVM123" s="268"/>
      <c r="EVN123" s="463"/>
      <c r="EVO123" s="463"/>
      <c r="EVP123" s="463"/>
      <c r="EVQ123" s="267"/>
      <c r="EVR123" s="464"/>
      <c r="EVS123" s="464"/>
      <c r="EVT123" s="464"/>
      <c r="EVU123" s="267"/>
      <c r="EVV123" s="464"/>
      <c r="EVW123" s="464"/>
      <c r="EVX123" s="464"/>
      <c r="EVY123" s="268"/>
      <c r="EVZ123" s="463"/>
      <c r="EWA123" s="463"/>
      <c r="EWB123" s="463"/>
      <c r="EWC123" s="268"/>
      <c r="EWD123" s="463"/>
      <c r="EWE123" s="463"/>
      <c r="EWF123" s="463"/>
      <c r="EWG123" s="267"/>
      <c r="EWH123" s="464"/>
      <c r="EWI123" s="464"/>
      <c r="EWJ123" s="464"/>
      <c r="EWK123" s="267"/>
      <c r="EWL123" s="464"/>
      <c r="EWM123" s="464"/>
      <c r="EWN123" s="464"/>
      <c r="EWO123" s="268"/>
      <c r="EWP123" s="463"/>
      <c r="EWQ123" s="463"/>
      <c r="EWR123" s="463"/>
      <c r="EWS123" s="268"/>
      <c r="EWT123" s="463"/>
      <c r="EWU123" s="463"/>
      <c r="EWV123" s="463"/>
      <c r="EWW123" s="267"/>
      <c r="EWX123" s="464"/>
      <c r="EWY123" s="464"/>
      <c r="EWZ123" s="464"/>
      <c r="EXA123" s="267"/>
      <c r="EXB123" s="464"/>
      <c r="EXC123" s="464"/>
      <c r="EXD123" s="464"/>
      <c r="EXE123" s="268"/>
      <c r="EXF123" s="463"/>
      <c r="EXG123" s="463"/>
      <c r="EXH123" s="463"/>
      <c r="EXI123" s="268"/>
      <c r="EXJ123" s="463"/>
      <c r="EXK123" s="463"/>
      <c r="EXL123" s="463"/>
      <c r="EXM123" s="267"/>
      <c r="EXN123" s="464"/>
      <c r="EXO123" s="464"/>
      <c r="EXP123" s="464"/>
      <c r="EXQ123" s="267"/>
      <c r="EXR123" s="464"/>
      <c r="EXS123" s="464"/>
      <c r="EXT123" s="464"/>
      <c r="EXU123" s="268"/>
      <c r="EXV123" s="463"/>
      <c r="EXW123" s="463"/>
      <c r="EXX123" s="463"/>
      <c r="EXY123" s="268"/>
      <c r="EXZ123" s="463"/>
      <c r="EYA123" s="463"/>
      <c r="EYB123" s="463"/>
      <c r="EYC123" s="267"/>
      <c r="EYD123" s="464"/>
      <c r="EYE123" s="464"/>
      <c r="EYF123" s="464"/>
      <c r="EYG123" s="267"/>
      <c r="EYH123" s="464"/>
      <c r="EYI123" s="464"/>
      <c r="EYJ123" s="464"/>
      <c r="EYK123" s="268"/>
      <c r="EYL123" s="463"/>
      <c r="EYM123" s="463"/>
      <c r="EYN123" s="463"/>
      <c r="EYO123" s="268"/>
      <c r="EYP123" s="463"/>
      <c r="EYQ123" s="463"/>
      <c r="EYR123" s="463"/>
      <c r="EYS123" s="267"/>
      <c r="EYT123" s="464"/>
      <c r="EYU123" s="464"/>
      <c r="EYV123" s="464"/>
      <c r="EYW123" s="267"/>
      <c r="EYX123" s="464"/>
      <c r="EYY123" s="464"/>
      <c r="EYZ123" s="464"/>
      <c r="EZA123" s="268"/>
      <c r="EZB123" s="463"/>
      <c r="EZC123" s="463"/>
      <c r="EZD123" s="463"/>
      <c r="EZE123" s="268"/>
      <c r="EZF123" s="463"/>
      <c r="EZG123" s="463"/>
      <c r="EZH123" s="463"/>
      <c r="EZI123" s="267"/>
      <c r="EZJ123" s="464"/>
      <c r="EZK123" s="464"/>
      <c r="EZL123" s="464"/>
      <c r="EZM123" s="267"/>
      <c r="EZN123" s="464"/>
      <c r="EZO123" s="464"/>
      <c r="EZP123" s="464"/>
      <c r="EZQ123" s="268"/>
      <c r="EZR123" s="463"/>
      <c r="EZS123" s="463"/>
      <c r="EZT123" s="463"/>
      <c r="EZU123" s="268"/>
      <c r="EZV123" s="463"/>
      <c r="EZW123" s="463"/>
      <c r="EZX123" s="463"/>
      <c r="EZY123" s="267"/>
      <c r="EZZ123" s="464"/>
      <c r="FAA123" s="464"/>
      <c r="FAB123" s="464"/>
      <c r="FAC123" s="267"/>
      <c r="FAD123" s="464"/>
      <c r="FAE123" s="464"/>
      <c r="FAF123" s="464"/>
      <c r="FAG123" s="268"/>
      <c r="FAH123" s="463"/>
      <c r="FAI123" s="463"/>
      <c r="FAJ123" s="463"/>
      <c r="FAK123" s="268"/>
      <c r="FAL123" s="463"/>
      <c r="FAM123" s="463"/>
      <c r="FAN123" s="463"/>
      <c r="FAO123" s="267"/>
      <c r="FAP123" s="464"/>
      <c r="FAQ123" s="464"/>
      <c r="FAR123" s="464"/>
      <c r="FAS123" s="267"/>
      <c r="FAT123" s="464"/>
      <c r="FAU123" s="464"/>
      <c r="FAV123" s="464"/>
      <c r="FAW123" s="268"/>
      <c r="FAX123" s="463"/>
      <c r="FAY123" s="463"/>
      <c r="FAZ123" s="463"/>
      <c r="FBA123" s="268"/>
      <c r="FBB123" s="463"/>
      <c r="FBC123" s="463"/>
      <c r="FBD123" s="463"/>
      <c r="FBE123" s="267"/>
      <c r="FBF123" s="464"/>
      <c r="FBG123" s="464"/>
      <c r="FBH123" s="464"/>
      <c r="FBI123" s="267"/>
      <c r="FBJ123" s="464"/>
      <c r="FBK123" s="464"/>
      <c r="FBL123" s="464"/>
      <c r="FBM123" s="268"/>
      <c r="FBN123" s="463"/>
      <c r="FBO123" s="463"/>
      <c r="FBP123" s="463"/>
      <c r="FBQ123" s="268"/>
      <c r="FBR123" s="463"/>
      <c r="FBS123" s="463"/>
      <c r="FBT123" s="463"/>
      <c r="FBU123" s="267"/>
      <c r="FBV123" s="464"/>
      <c r="FBW123" s="464"/>
      <c r="FBX123" s="464"/>
      <c r="FBY123" s="267"/>
      <c r="FBZ123" s="464"/>
      <c r="FCA123" s="464"/>
      <c r="FCB123" s="464"/>
      <c r="FCC123" s="268"/>
      <c r="FCD123" s="463"/>
      <c r="FCE123" s="463"/>
      <c r="FCF123" s="463"/>
      <c r="FCG123" s="268"/>
      <c r="FCH123" s="463"/>
      <c r="FCI123" s="463"/>
      <c r="FCJ123" s="463"/>
      <c r="FCK123" s="267"/>
      <c r="FCL123" s="464"/>
      <c r="FCM123" s="464"/>
      <c r="FCN123" s="464"/>
      <c r="FCO123" s="267"/>
      <c r="FCP123" s="464"/>
      <c r="FCQ123" s="464"/>
      <c r="FCR123" s="464"/>
      <c r="FCS123" s="268"/>
      <c r="FCT123" s="463"/>
      <c r="FCU123" s="463"/>
      <c r="FCV123" s="463"/>
      <c r="FCW123" s="268"/>
      <c r="FCX123" s="463"/>
      <c r="FCY123" s="463"/>
      <c r="FCZ123" s="463"/>
      <c r="FDA123" s="267"/>
      <c r="FDB123" s="464"/>
      <c r="FDC123" s="464"/>
      <c r="FDD123" s="464"/>
      <c r="FDE123" s="267"/>
      <c r="FDF123" s="464"/>
      <c r="FDG123" s="464"/>
      <c r="FDH123" s="464"/>
      <c r="FDI123" s="268"/>
      <c r="FDJ123" s="463"/>
      <c r="FDK123" s="463"/>
      <c r="FDL123" s="463"/>
      <c r="FDM123" s="268"/>
      <c r="FDN123" s="463"/>
      <c r="FDO123" s="463"/>
      <c r="FDP123" s="463"/>
      <c r="FDQ123" s="267"/>
      <c r="FDR123" s="464"/>
      <c r="FDS123" s="464"/>
      <c r="FDT123" s="464"/>
      <c r="FDU123" s="267"/>
      <c r="FDV123" s="464"/>
      <c r="FDW123" s="464"/>
      <c r="FDX123" s="464"/>
      <c r="FDY123" s="268"/>
      <c r="FDZ123" s="463"/>
      <c r="FEA123" s="463"/>
      <c r="FEB123" s="463"/>
      <c r="FEC123" s="268"/>
      <c r="FED123" s="463"/>
      <c r="FEE123" s="463"/>
      <c r="FEF123" s="463"/>
      <c r="FEG123" s="267"/>
      <c r="FEH123" s="464"/>
      <c r="FEI123" s="464"/>
      <c r="FEJ123" s="464"/>
      <c r="FEK123" s="267"/>
      <c r="FEL123" s="464"/>
      <c r="FEM123" s="464"/>
      <c r="FEN123" s="464"/>
      <c r="FEO123" s="268"/>
      <c r="FEP123" s="463"/>
      <c r="FEQ123" s="463"/>
      <c r="FER123" s="463"/>
      <c r="FES123" s="268"/>
      <c r="FET123" s="463"/>
      <c r="FEU123" s="463"/>
      <c r="FEV123" s="463"/>
      <c r="FEW123" s="267"/>
      <c r="FEX123" s="464"/>
      <c r="FEY123" s="464"/>
      <c r="FEZ123" s="464"/>
      <c r="FFA123" s="267"/>
      <c r="FFB123" s="464"/>
      <c r="FFC123" s="464"/>
      <c r="FFD123" s="464"/>
      <c r="FFE123" s="268"/>
      <c r="FFF123" s="463"/>
      <c r="FFG123" s="463"/>
      <c r="FFH123" s="463"/>
      <c r="FFI123" s="268"/>
      <c r="FFJ123" s="463"/>
      <c r="FFK123" s="463"/>
      <c r="FFL123" s="463"/>
      <c r="FFM123" s="267"/>
      <c r="FFN123" s="464"/>
      <c r="FFO123" s="464"/>
      <c r="FFP123" s="464"/>
      <c r="FFQ123" s="267"/>
      <c r="FFR123" s="464"/>
      <c r="FFS123" s="464"/>
      <c r="FFT123" s="464"/>
      <c r="FFU123" s="268"/>
      <c r="FFV123" s="463"/>
      <c r="FFW123" s="463"/>
      <c r="FFX123" s="463"/>
      <c r="FFY123" s="268"/>
      <c r="FFZ123" s="463"/>
      <c r="FGA123" s="463"/>
      <c r="FGB123" s="463"/>
      <c r="FGC123" s="267"/>
      <c r="FGD123" s="464"/>
      <c r="FGE123" s="464"/>
      <c r="FGF123" s="464"/>
      <c r="FGG123" s="267"/>
      <c r="FGH123" s="464"/>
      <c r="FGI123" s="464"/>
      <c r="FGJ123" s="464"/>
      <c r="FGK123" s="268"/>
      <c r="FGL123" s="463"/>
      <c r="FGM123" s="463"/>
      <c r="FGN123" s="463"/>
      <c r="FGO123" s="268"/>
      <c r="FGP123" s="463"/>
      <c r="FGQ123" s="463"/>
      <c r="FGR123" s="463"/>
      <c r="FGS123" s="267"/>
      <c r="FGT123" s="464"/>
      <c r="FGU123" s="464"/>
      <c r="FGV123" s="464"/>
      <c r="FGW123" s="267"/>
      <c r="FGX123" s="464"/>
      <c r="FGY123" s="464"/>
      <c r="FGZ123" s="464"/>
      <c r="FHA123" s="268"/>
      <c r="FHB123" s="463"/>
      <c r="FHC123" s="463"/>
      <c r="FHD123" s="463"/>
      <c r="FHE123" s="268"/>
      <c r="FHF123" s="463"/>
      <c r="FHG123" s="463"/>
      <c r="FHH123" s="463"/>
      <c r="FHI123" s="267"/>
      <c r="FHJ123" s="464"/>
      <c r="FHK123" s="464"/>
      <c r="FHL123" s="464"/>
      <c r="FHM123" s="267"/>
      <c r="FHN123" s="464"/>
      <c r="FHO123" s="464"/>
      <c r="FHP123" s="464"/>
      <c r="FHQ123" s="268"/>
      <c r="FHR123" s="463"/>
      <c r="FHS123" s="463"/>
      <c r="FHT123" s="463"/>
      <c r="FHU123" s="268"/>
      <c r="FHV123" s="463"/>
      <c r="FHW123" s="463"/>
      <c r="FHX123" s="463"/>
      <c r="FHY123" s="267"/>
      <c r="FHZ123" s="464"/>
      <c r="FIA123" s="464"/>
      <c r="FIB123" s="464"/>
      <c r="FIC123" s="267"/>
      <c r="FID123" s="464"/>
      <c r="FIE123" s="464"/>
      <c r="FIF123" s="464"/>
      <c r="FIG123" s="268"/>
      <c r="FIH123" s="463"/>
      <c r="FII123" s="463"/>
      <c r="FIJ123" s="463"/>
      <c r="FIK123" s="268"/>
      <c r="FIL123" s="463"/>
      <c r="FIM123" s="463"/>
      <c r="FIN123" s="463"/>
      <c r="FIO123" s="267"/>
      <c r="FIP123" s="464"/>
      <c r="FIQ123" s="464"/>
      <c r="FIR123" s="464"/>
      <c r="FIS123" s="267"/>
      <c r="FIT123" s="464"/>
      <c r="FIU123" s="464"/>
      <c r="FIV123" s="464"/>
      <c r="FIW123" s="268"/>
      <c r="FIX123" s="463"/>
      <c r="FIY123" s="463"/>
      <c r="FIZ123" s="463"/>
      <c r="FJA123" s="268"/>
      <c r="FJB123" s="463"/>
      <c r="FJC123" s="463"/>
      <c r="FJD123" s="463"/>
      <c r="FJE123" s="267"/>
      <c r="FJF123" s="464"/>
      <c r="FJG123" s="464"/>
      <c r="FJH123" s="464"/>
      <c r="FJI123" s="267"/>
      <c r="FJJ123" s="464"/>
      <c r="FJK123" s="464"/>
      <c r="FJL123" s="464"/>
      <c r="FJM123" s="268"/>
      <c r="FJN123" s="463"/>
      <c r="FJO123" s="463"/>
      <c r="FJP123" s="463"/>
      <c r="FJQ123" s="268"/>
      <c r="FJR123" s="463"/>
      <c r="FJS123" s="463"/>
      <c r="FJT123" s="463"/>
      <c r="FJU123" s="267"/>
      <c r="FJV123" s="464"/>
      <c r="FJW123" s="464"/>
      <c r="FJX123" s="464"/>
      <c r="FJY123" s="267"/>
      <c r="FJZ123" s="464"/>
      <c r="FKA123" s="464"/>
      <c r="FKB123" s="464"/>
      <c r="FKC123" s="268"/>
      <c r="FKD123" s="463"/>
      <c r="FKE123" s="463"/>
      <c r="FKF123" s="463"/>
      <c r="FKG123" s="268"/>
      <c r="FKH123" s="463"/>
      <c r="FKI123" s="463"/>
      <c r="FKJ123" s="463"/>
      <c r="FKK123" s="267"/>
      <c r="FKL123" s="464"/>
      <c r="FKM123" s="464"/>
      <c r="FKN123" s="464"/>
      <c r="FKO123" s="267"/>
      <c r="FKP123" s="464"/>
      <c r="FKQ123" s="464"/>
      <c r="FKR123" s="464"/>
      <c r="FKS123" s="268"/>
      <c r="FKT123" s="463"/>
      <c r="FKU123" s="463"/>
      <c r="FKV123" s="463"/>
      <c r="FKW123" s="268"/>
      <c r="FKX123" s="463"/>
      <c r="FKY123" s="463"/>
      <c r="FKZ123" s="463"/>
      <c r="FLA123" s="267"/>
      <c r="FLB123" s="464"/>
      <c r="FLC123" s="464"/>
      <c r="FLD123" s="464"/>
      <c r="FLE123" s="267"/>
      <c r="FLF123" s="464"/>
      <c r="FLG123" s="464"/>
      <c r="FLH123" s="464"/>
      <c r="FLI123" s="268"/>
      <c r="FLJ123" s="463"/>
      <c r="FLK123" s="463"/>
      <c r="FLL123" s="463"/>
      <c r="FLM123" s="268"/>
      <c r="FLN123" s="463"/>
      <c r="FLO123" s="463"/>
      <c r="FLP123" s="463"/>
      <c r="FLQ123" s="267"/>
      <c r="FLR123" s="464"/>
      <c r="FLS123" s="464"/>
      <c r="FLT123" s="464"/>
      <c r="FLU123" s="267"/>
      <c r="FLV123" s="464"/>
      <c r="FLW123" s="464"/>
      <c r="FLX123" s="464"/>
      <c r="FLY123" s="268"/>
      <c r="FLZ123" s="463"/>
      <c r="FMA123" s="463"/>
      <c r="FMB123" s="463"/>
      <c r="FMC123" s="268"/>
      <c r="FMD123" s="463"/>
      <c r="FME123" s="463"/>
      <c r="FMF123" s="463"/>
      <c r="FMG123" s="267"/>
      <c r="FMH123" s="464"/>
      <c r="FMI123" s="464"/>
      <c r="FMJ123" s="464"/>
      <c r="FMK123" s="267"/>
      <c r="FML123" s="464"/>
      <c r="FMM123" s="464"/>
      <c r="FMN123" s="464"/>
      <c r="FMO123" s="268"/>
      <c r="FMP123" s="463"/>
      <c r="FMQ123" s="463"/>
      <c r="FMR123" s="463"/>
      <c r="FMS123" s="268"/>
      <c r="FMT123" s="463"/>
      <c r="FMU123" s="463"/>
      <c r="FMV123" s="463"/>
      <c r="FMW123" s="267"/>
      <c r="FMX123" s="464"/>
      <c r="FMY123" s="464"/>
      <c r="FMZ123" s="464"/>
      <c r="FNA123" s="267"/>
      <c r="FNB123" s="464"/>
      <c r="FNC123" s="464"/>
      <c r="FND123" s="464"/>
      <c r="FNE123" s="268"/>
      <c r="FNF123" s="463"/>
      <c r="FNG123" s="463"/>
      <c r="FNH123" s="463"/>
      <c r="FNI123" s="268"/>
      <c r="FNJ123" s="463"/>
      <c r="FNK123" s="463"/>
      <c r="FNL123" s="463"/>
      <c r="FNM123" s="267"/>
      <c r="FNN123" s="464"/>
      <c r="FNO123" s="464"/>
      <c r="FNP123" s="464"/>
      <c r="FNQ123" s="267"/>
      <c r="FNR123" s="464"/>
      <c r="FNS123" s="464"/>
      <c r="FNT123" s="464"/>
      <c r="FNU123" s="268"/>
      <c r="FNV123" s="463"/>
      <c r="FNW123" s="463"/>
      <c r="FNX123" s="463"/>
      <c r="FNY123" s="268"/>
      <c r="FNZ123" s="463"/>
      <c r="FOA123" s="463"/>
      <c r="FOB123" s="463"/>
      <c r="FOC123" s="267"/>
      <c r="FOD123" s="464"/>
      <c r="FOE123" s="464"/>
      <c r="FOF123" s="464"/>
      <c r="FOG123" s="267"/>
      <c r="FOH123" s="464"/>
      <c r="FOI123" s="464"/>
      <c r="FOJ123" s="464"/>
      <c r="FOK123" s="268"/>
      <c r="FOL123" s="463"/>
      <c r="FOM123" s="463"/>
      <c r="FON123" s="463"/>
      <c r="FOO123" s="268"/>
      <c r="FOP123" s="463"/>
      <c r="FOQ123" s="463"/>
      <c r="FOR123" s="463"/>
      <c r="FOS123" s="267"/>
      <c r="FOT123" s="464"/>
      <c r="FOU123" s="464"/>
      <c r="FOV123" s="464"/>
      <c r="FOW123" s="267"/>
      <c r="FOX123" s="464"/>
      <c r="FOY123" s="464"/>
      <c r="FOZ123" s="464"/>
      <c r="FPA123" s="268"/>
      <c r="FPB123" s="463"/>
      <c r="FPC123" s="463"/>
      <c r="FPD123" s="463"/>
      <c r="FPE123" s="268"/>
      <c r="FPF123" s="463"/>
      <c r="FPG123" s="463"/>
      <c r="FPH123" s="463"/>
      <c r="FPI123" s="267"/>
      <c r="FPJ123" s="464"/>
      <c r="FPK123" s="464"/>
      <c r="FPL123" s="464"/>
      <c r="FPM123" s="267"/>
      <c r="FPN123" s="464"/>
      <c r="FPO123" s="464"/>
      <c r="FPP123" s="464"/>
      <c r="FPQ123" s="268"/>
      <c r="FPR123" s="463"/>
      <c r="FPS123" s="463"/>
      <c r="FPT123" s="463"/>
      <c r="FPU123" s="268"/>
      <c r="FPV123" s="463"/>
      <c r="FPW123" s="463"/>
      <c r="FPX123" s="463"/>
      <c r="FPY123" s="267"/>
      <c r="FPZ123" s="464"/>
      <c r="FQA123" s="464"/>
      <c r="FQB123" s="464"/>
      <c r="FQC123" s="267"/>
      <c r="FQD123" s="464"/>
      <c r="FQE123" s="464"/>
      <c r="FQF123" s="464"/>
      <c r="FQG123" s="268"/>
      <c r="FQH123" s="463"/>
      <c r="FQI123" s="463"/>
      <c r="FQJ123" s="463"/>
      <c r="FQK123" s="268"/>
      <c r="FQL123" s="463"/>
      <c r="FQM123" s="463"/>
      <c r="FQN123" s="463"/>
      <c r="FQO123" s="267"/>
      <c r="FQP123" s="464"/>
      <c r="FQQ123" s="464"/>
      <c r="FQR123" s="464"/>
      <c r="FQS123" s="267"/>
      <c r="FQT123" s="464"/>
      <c r="FQU123" s="464"/>
      <c r="FQV123" s="464"/>
      <c r="FQW123" s="268"/>
      <c r="FQX123" s="463"/>
      <c r="FQY123" s="463"/>
      <c r="FQZ123" s="463"/>
      <c r="FRA123" s="268"/>
      <c r="FRB123" s="463"/>
      <c r="FRC123" s="463"/>
      <c r="FRD123" s="463"/>
      <c r="FRE123" s="267"/>
      <c r="FRF123" s="464"/>
      <c r="FRG123" s="464"/>
      <c r="FRH123" s="464"/>
      <c r="FRI123" s="267"/>
      <c r="FRJ123" s="464"/>
      <c r="FRK123" s="464"/>
      <c r="FRL123" s="464"/>
      <c r="FRM123" s="268"/>
      <c r="FRN123" s="463"/>
      <c r="FRO123" s="463"/>
      <c r="FRP123" s="463"/>
      <c r="FRQ123" s="268"/>
      <c r="FRR123" s="463"/>
      <c r="FRS123" s="463"/>
      <c r="FRT123" s="463"/>
      <c r="FRU123" s="267"/>
      <c r="FRV123" s="464"/>
      <c r="FRW123" s="464"/>
      <c r="FRX123" s="464"/>
      <c r="FRY123" s="267"/>
      <c r="FRZ123" s="464"/>
      <c r="FSA123" s="464"/>
      <c r="FSB123" s="464"/>
      <c r="FSC123" s="268"/>
      <c r="FSD123" s="463"/>
      <c r="FSE123" s="463"/>
      <c r="FSF123" s="463"/>
      <c r="FSG123" s="268"/>
      <c r="FSH123" s="463"/>
      <c r="FSI123" s="463"/>
      <c r="FSJ123" s="463"/>
      <c r="FSK123" s="267"/>
      <c r="FSL123" s="464"/>
      <c r="FSM123" s="464"/>
      <c r="FSN123" s="464"/>
      <c r="FSO123" s="267"/>
      <c r="FSP123" s="464"/>
      <c r="FSQ123" s="464"/>
      <c r="FSR123" s="464"/>
      <c r="FSS123" s="268"/>
      <c r="FST123" s="463"/>
      <c r="FSU123" s="463"/>
      <c r="FSV123" s="463"/>
      <c r="FSW123" s="268"/>
      <c r="FSX123" s="463"/>
      <c r="FSY123" s="463"/>
      <c r="FSZ123" s="463"/>
      <c r="FTA123" s="267"/>
      <c r="FTB123" s="464"/>
      <c r="FTC123" s="464"/>
      <c r="FTD123" s="464"/>
      <c r="FTE123" s="267"/>
      <c r="FTF123" s="464"/>
      <c r="FTG123" s="464"/>
      <c r="FTH123" s="464"/>
      <c r="FTI123" s="268"/>
      <c r="FTJ123" s="463"/>
      <c r="FTK123" s="463"/>
      <c r="FTL123" s="463"/>
      <c r="FTM123" s="268"/>
      <c r="FTN123" s="463"/>
      <c r="FTO123" s="463"/>
      <c r="FTP123" s="463"/>
      <c r="FTQ123" s="267"/>
      <c r="FTR123" s="464"/>
      <c r="FTS123" s="464"/>
      <c r="FTT123" s="464"/>
      <c r="FTU123" s="267"/>
      <c r="FTV123" s="464"/>
      <c r="FTW123" s="464"/>
      <c r="FTX123" s="464"/>
      <c r="FTY123" s="268"/>
      <c r="FTZ123" s="463"/>
      <c r="FUA123" s="463"/>
      <c r="FUB123" s="463"/>
      <c r="FUC123" s="268"/>
      <c r="FUD123" s="463"/>
      <c r="FUE123" s="463"/>
      <c r="FUF123" s="463"/>
      <c r="FUG123" s="267"/>
      <c r="FUH123" s="464"/>
      <c r="FUI123" s="464"/>
      <c r="FUJ123" s="464"/>
      <c r="FUK123" s="267"/>
      <c r="FUL123" s="464"/>
      <c r="FUM123" s="464"/>
      <c r="FUN123" s="464"/>
      <c r="FUO123" s="268"/>
      <c r="FUP123" s="463"/>
      <c r="FUQ123" s="463"/>
      <c r="FUR123" s="463"/>
      <c r="FUS123" s="268"/>
      <c r="FUT123" s="463"/>
      <c r="FUU123" s="463"/>
      <c r="FUV123" s="463"/>
      <c r="FUW123" s="267"/>
      <c r="FUX123" s="464"/>
      <c r="FUY123" s="464"/>
      <c r="FUZ123" s="464"/>
      <c r="FVA123" s="267"/>
      <c r="FVB123" s="464"/>
      <c r="FVC123" s="464"/>
      <c r="FVD123" s="464"/>
      <c r="FVE123" s="268"/>
      <c r="FVF123" s="463"/>
      <c r="FVG123" s="463"/>
      <c r="FVH123" s="463"/>
      <c r="FVI123" s="268"/>
      <c r="FVJ123" s="463"/>
      <c r="FVK123" s="463"/>
      <c r="FVL123" s="463"/>
      <c r="FVM123" s="267"/>
      <c r="FVN123" s="464"/>
      <c r="FVO123" s="464"/>
      <c r="FVP123" s="464"/>
      <c r="FVQ123" s="267"/>
      <c r="FVR123" s="464"/>
      <c r="FVS123" s="464"/>
      <c r="FVT123" s="464"/>
      <c r="FVU123" s="268"/>
      <c r="FVV123" s="463"/>
      <c r="FVW123" s="463"/>
      <c r="FVX123" s="463"/>
      <c r="FVY123" s="268"/>
      <c r="FVZ123" s="463"/>
      <c r="FWA123" s="463"/>
      <c r="FWB123" s="463"/>
      <c r="FWC123" s="267"/>
      <c r="FWD123" s="464"/>
      <c r="FWE123" s="464"/>
      <c r="FWF123" s="464"/>
      <c r="FWG123" s="267"/>
      <c r="FWH123" s="464"/>
      <c r="FWI123" s="464"/>
      <c r="FWJ123" s="464"/>
      <c r="FWK123" s="268"/>
      <c r="FWL123" s="463"/>
      <c r="FWM123" s="463"/>
      <c r="FWN123" s="463"/>
      <c r="FWO123" s="268"/>
      <c r="FWP123" s="463"/>
      <c r="FWQ123" s="463"/>
      <c r="FWR123" s="463"/>
      <c r="FWS123" s="267"/>
      <c r="FWT123" s="464"/>
      <c r="FWU123" s="464"/>
      <c r="FWV123" s="464"/>
      <c r="FWW123" s="267"/>
      <c r="FWX123" s="464"/>
      <c r="FWY123" s="464"/>
      <c r="FWZ123" s="464"/>
      <c r="FXA123" s="268"/>
      <c r="FXB123" s="463"/>
      <c r="FXC123" s="463"/>
      <c r="FXD123" s="463"/>
      <c r="FXE123" s="268"/>
      <c r="FXF123" s="463"/>
      <c r="FXG123" s="463"/>
      <c r="FXH123" s="463"/>
      <c r="FXI123" s="267"/>
      <c r="FXJ123" s="464"/>
      <c r="FXK123" s="464"/>
      <c r="FXL123" s="464"/>
      <c r="FXM123" s="267"/>
      <c r="FXN123" s="464"/>
      <c r="FXO123" s="464"/>
      <c r="FXP123" s="464"/>
      <c r="FXQ123" s="268"/>
      <c r="FXR123" s="463"/>
      <c r="FXS123" s="463"/>
      <c r="FXT123" s="463"/>
      <c r="FXU123" s="268"/>
      <c r="FXV123" s="463"/>
      <c r="FXW123" s="463"/>
      <c r="FXX123" s="463"/>
      <c r="FXY123" s="267"/>
      <c r="FXZ123" s="464"/>
      <c r="FYA123" s="464"/>
      <c r="FYB123" s="464"/>
      <c r="FYC123" s="267"/>
      <c r="FYD123" s="464"/>
      <c r="FYE123" s="464"/>
      <c r="FYF123" s="464"/>
      <c r="FYG123" s="268"/>
      <c r="FYH123" s="463"/>
      <c r="FYI123" s="463"/>
      <c r="FYJ123" s="463"/>
      <c r="FYK123" s="268"/>
      <c r="FYL123" s="463"/>
      <c r="FYM123" s="463"/>
      <c r="FYN123" s="463"/>
      <c r="FYO123" s="267"/>
      <c r="FYP123" s="464"/>
      <c r="FYQ123" s="464"/>
      <c r="FYR123" s="464"/>
      <c r="FYS123" s="267"/>
      <c r="FYT123" s="464"/>
      <c r="FYU123" s="464"/>
      <c r="FYV123" s="464"/>
      <c r="FYW123" s="268"/>
      <c r="FYX123" s="463"/>
      <c r="FYY123" s="463"/>
      <c r="FYZ123" s="463"/>
      <c r="FZA123" s="268"/>
      <c r="FZB123" s="463"/>
      <c r="FZC123" s="463"/>
      <c r="FZD123" s="463"/>
      <c r="FZE123" s="267"/>
      <c r="FZF123" s="464"/>
      <c r="FZG123" s="464"/>
      <c r="FZH123" s="464"/>
      <c r="FZI123" s="267"/>
      <c r="FZJ123" s="464"/>
      <c r="FZK123" s="464"/>
      <c r="FZL123" s="464"/>
      <c r="FZM123" s="268"/>
      <c r="FZN123" s="463"/>
      <c r="FZO123" s="463"/>
      <c r="FZP123" s="463"/>
      <c r="FZQ123" s="268"/>
      <c r="FZR123" s="463"/>
      <c r="FZS123" s="463"/>
      <c r="FZT123" s="463"/>
      <c r="FZU123" s="267"/>
      <c r="FZV123" s="464"/>
      <c r="FZW123" s="464"/>
      <c r="FZX123" s="464"/>
      <c r="FZY123" s="267"/>
      <c r="FZZ123" s="464"/>
      <c r="GAA123" s="464"/>
      <c r="GAB123" s="464"/>
      <c r="GAC123" s="268"/>
      <c r="GAD123" s="463"/>
      <c r="GAE123" s="463"/>
      <c r="GAF123" s="463"/>
      <c r="GAG123" s="268"/>
      <c r="GAH123" s="463"/>
      <c r="GAI123" s="463"/>
      <c r="GAJ123" s="463"/>
      <c r="GAK123" s="267"/>
      <c r="GAL123" s="464"/>
      <c r="GAM123" s="464"/>
      <c r="GAN123" s="464"/>
      <c r="GAO123" s="267"/>
      <c r="GAP123" s="464"/>
      <c r="GAQ123" s="464"/>
      <c r="GAR123" s="464"/>
      <c r="GAS123" s="268"/>
      <c r="GAT123" s="463"/>
      <c r="GAU123" s="463"/>
      <c r="GAV123" s="463"/>
      <c r="GAW123" s="268"/>
      <c r="GAX123" s="463"/>
      <c r="GAY123" s="463"/>
      <c r="GAZ123" s="463"/>
      <c r="GBA123" s="267"/>
      <c r="GBB123" s="464"/>
      <c r="GBC123" s="464"/>
      <c r="GBD123" s="464"/>
      <c r="GBE123" s="267"/>
      <c r="GBF123" s="464"/>
      <c r="GBG123" s="464"/>
      <c r="GBH123" s="464"/>
      <c r="GBI123" s="268"/>
      <c r="GBJ123" s="463"/>
      <c r="GBK123" s="463"/>
      <c r="GBL123" s="463"/>
      <c r="GBM123" s="268"/>
      <c r="GBN123" s="463"/>
      <c r="GBO123" s="463"/>
      <c r="GBP123" s="463"/>
      <c r="GBQ123" s="267"/>
      <c r="GBR123" s="464"/>
      <c r="GBS123" s="464"/>
      <c r="GBT123" s="464"/>
      <c r="GBU123" s="267"/>
      <c r="GBV123" s="464"/>
      <c r="GBW123" s="464"/>
      <c r="GBX123" s="464"/>
      <c r="GBY123" s="268"/>
      <c r="GBZ123" s="463"/>
      <c r="GCA123" s="463"/>
      <c r="GCB123" s="463"/>
      <c r="GCC123" s="268"/>
      <c r="GCD123" s="463"/>
      <c r="GCE123" s="463"/>
      <c r="GCF123" s="463"/>
      <c r="GCG123" s="267"/>
      <c r="GCH123" s="464"/>
      <c r="GCI123" s="464"/>
      <c r="GCJ123" s="464"/>
      <c r="GCK123" s="267"/>
      <c r="GCL123" s="464"/>
      <c r="GCM123" s="464"/>
      <c r="GCN123" s="464"/>
      <c r="GCO123" s="268"/>
      <c r="GCP123" s="463"/>
      <c r="GCQ123" s="463"/>
      <c r="GCR123" s="463"/>
      <c r="GCS123" s="268"/>
      <c r="GCT123" s="463"/>
      <c r="GCU123" s="463"/>
      <c r="GCV123" s="463"/>
      <c r="GCW123" s="267"/>
      <c r="GCX123" s="464"/>
      <c r="GCY123" s="464"/>
      <c r="GCZ123" s="464"/>
      <c r="GDA123" s="267"/>
      <c r="GDB123" s="464"/>
      <c r="GDC123" s="464"/>
      <c r="GDD123" s="464"/>
      <c r="GDE123" s="268"/>
      <c r="GDF123" s="463"/>
      <c r="GDG123" s="463"/>
      <c r="GDH123" s="463"/>
      <c r="GDI123" s="268"/>
      <c r="GDJ123" s="463"/>
      <c r="GDK123" s="463"/>
      <c r="GDL123" s="463"/>
      <c r="GDM123" s="267"/>
      <c r="GDN123" s="464"/>
      <c r="GDO123" s="464"/>
      <c r="GDP123" s="464"/>
      <c r="GDQ123" s="267"/>
      <c r="GDR123" s="464"/>
      <c r="GDS123" s="464"/>
      <c r="GDT123" s="464"/>
      <c r="GDU123" s="268"/>
      <c r="GDV123" s="463"/>
      <c r="GDW123" s="463"/>
      <c r="GDX123" s="463"/>
      <c r="GDY123" s="268"/>
      <c r="GDZ123" s="463"/>
      <c r="GEA123" s="463"/>
      <c r="GEB123" s="463"/>
      <c r="GEC123" s="267"/>
      <c r="GED123" s="464"/>
      <c r="GEE123" s="464"/>
      <c r="GEF123" s="464"/>
      <c r="GEG123" s="267"/>
      <c r="GEH123" s="464"/>
      <c r="GEI123" s="464"/>
      <c r="GEJ123" s="464"/>
      <c r="GEK123" s="268"/>
      <c r="GEL123" s="463"/>
      <c r="GEM123" s="463"/>
      <c r="GEN123" s="463"/>
      <c r="GEO123" s="268"/>
      <c r="GEP123" s="463"/>
      <c r="GEQ123" s="463"/>
      <c r="GER123" s="463"/>
      <c r="GES123" s="267"/>
      <c r="GET123" s="464"/>
      <c r="GEU123" s="464"/>
      <c r="GEV123" s="464"/>
      <c r="GEW123" s="267"/>
      <c r="GEX123" s="464"/>
      <c r="GEY123" s="464"/>
      <c r="GEZ123" s="464"/>
      <c r="GFA123" s="268"/>
      <c r="GFB123" s="463"/>
      <c r="GFC123" s="463"/>
      <c r="GFD123" s="463"/>
      <c r="GFE123" s="268"/>
      <c r="GFF123" s="463"/>
      <c r="GFG123" s="463"/>
      <c r="GFH123" s="463"/>
      <c r="GFI123" s="267"/>
      <c r="GFJ123" s="464"/>
      <c r="GFK123" s="464"/>
      <c r="GFL123" s="464"/>
      <c r="GFM123" s="267"/>
      <c r="GFN123" s="464"/>
      <c r="GFO123" s="464"/>
      <c r="GFP123" s="464"/>
      <c r="GFQ123" s="268"/>
      <c r="GFR123" s="463"/>
      <c r="GFS123" s="463"/>
      <c r="GFT123" s="463"/>
      <c r="GFU123" s="268"/>
      <c r="GFV123" s="463"/>
      <c r="GFW123" s="463"/>
      <c r="GFX123" s="463"/>
      <c r="GFY123" s="267"/>
      <c r="GFZ123" s="464"/>
      <c r="GGA123" s="464"/>
      <c r="GGB123" s="464"/>
      <c r="GGC123" s="267"/>
      <c r="GGD123" s="464"/>
      <c r="GGE123" s="464"/>
      <c r="GGF123" s="464"/>
      <c r="GGG123" s="268"/>
      <c r="GGH123" s="463"/>
      <c r="GGI123" s="463"/>
      <c r="GGJ123" s="463"/>
      <c r="GGK123" s="268"/>
      <c r="GGL123" s="463"/>
      <c r="GGM123" s="463"/>
      <c r="GGN123" s="463"/>
      <c r="GGO123" s="267"/>
      <c r="GGP123" s="464"/>
      <c r="GGQ123" s="464"/>
      <c r="GGR123" s="464"/>
      <c r="GGS123" s="267"/>
      <c r="GGT123" s="464"/>
      <c r="GGU123" s="464"/>
      <c r="GGV123" s="464"/>
      <c r="GGW123" s="268"/>
      <c r="GGX123" s="463"/>
      <c r="GGY123" s="463"/>
      <c r="GGZ123" s="463"/>
      <c r="GHA123" s="268"/>
      <c r="GHB123" s="463"/>
      <c r="GHC123" s="463"/>
      <c r="GHD123" s="463"/>
      <c r="GHE123" s="267"/>
      <c r="GHF123" s="464"/>
      <c r="GHG123" s="464"/>
      <c r="GHH123" s="464"/>
      <c r="GHI123" s="267"/>
      <c r="GHJ123" s="464"/>
      <c r="GHK123" s="464"/>
      <c r="GHL123" s="464"/>
      <c r="GHM123" s="268"/>
      <c r="GHN123" s="463"/>
      <c r="GHO123" s="463"/>
      <c r="GHP123" s="463"/>
      <c r="GHQ123" s="268"/>
      <c r="GHR123" s="463"/>
      <c r="GHS123" s="463"/>
      <c r="GHT123" s="463"/>
      <c r="GHU123" s="267"/>
      <c r="GHV123" s="464"/>
      <c r="GHW123" s="464"/>
      <c r="GHX123" s="464"/>
      <c r="GHY123" s="267"/>
      <c r="GHZ123" s="464"/>
      <c r="GIA123" s="464"/>
      <c r="GIB123" s="464"/>
      <c r="GIC123" s="268"/>
      <c r="GID123" s="463"/>
      <c r="GIE123" s="463"/>
      <c r="GIF123" s="463"/>
      <c r="GIG123" s="268"/>
      <c r="GIH123" s="463"/>
      <c r="GII123" s="463"/>
      <c r="GIJ123" s="463"/>
      <c r="GIK123" s="267"/>
      <c r="GIL123" s="464"/>
      <c r="GIM123" s="464"/>
      <c r="GIN123" s="464"/>
      <c r="GIO123" s="267"/>
      <c r="GIP123" s="464"/>
      <c r="GIQ123" s="464"/>
      <c r="GIR123" s="464"/>
      <c r="GIS123" s="268"/>
      <c r="GIT123" s="463"/>
      <c r="GIU123" s="463"/>
      <c r="GIV123" s="463"/>
      <c r="GIW123" s="268"/>
      <c r="GIX123" s="463"/>
      <c r="GIY123" s="463"/>
      <c r="GIZ123" s="463"/>
      <c r="GJA123" s="267"/>
      <c r="GJB123" s="464"/>
      <c r="GJC123" s="464"/>
      <c r="GJD123" s="464"/>
      <c r="GJE123" s="267"/>
      <c r="GJF123" s="464"/>
      <c r="GJG123" s="464"/>
      <c r="GJH123" s="464"/>
      <c r="GJI123" s="268"/>
      <c r="GJJ123" s="463"/>
      <c r="GJK123" s="463"/>
      <c r="GJL123" s="463"/>
      <c r="GJM123" s="268"/>
      <c r="GJN123" s="463"/>
      <c r="GJO123" s="463"/>
      <c r="GJP123" s="463"/>
      <c r="GJQ123" s="267"/>
      <c r="GJR123" s="464"/>
      <c r="GJS123" s="464"/>
      <c r="GJT123" s="464"/>
      <c r="GJU123" s="267"/>
      <c r="GJV123" s="464"/>
      <c r="GJW123" s="464"/>
      <c r="GJX123" s="464"/>
      <c r="GJY123" s="268"/>
      <c r="GJZ123" s="463"/>
      <c r="GKA123" s="463"/>
      <c r="GKB123" s="463"/>
      <c r="GKC123" s="268"/>
      <c r="GKD123" s="463"/>
      <c r="GKE123" s="463"/>
      <c r="GKF123" s="463"/>
      <c r="GKG123" s="267"/>
      <c r="GKH123" s="464"/>
      <c r="GKI123" s="464"/>
      <c r="GKJ123" s="464"/>
      <c r="GKK123" s="267"/>
      <c r="GKL123" s="464"/>
      <c r="GKM123" s="464"/>
      <c r="GKN123" s="464"/>
      <c r="GKO123" s="268"/>
      <c r="GKP123" s="463"/>
      <c r="GKQ123" s="463"/>
      <c r="GKR123" s="463"/>
      <c r="GKS123" s="268"/>
      <c r="GKT123" s="463"/>
      <c r="GKU123" s="463"/>
      <c r="GKV123" s="463"/>
      <c r="GKW123" s="267"/>
      <c r="GKX123" s="464"/>
      <c r="GKY123" s="464"/>
      <c r="GKZ123" s="464"/>
      <c r="GLA123" s="267"/>
      <c r="GLB123" s="464"/>
      <c r="GLC123" s="464"/>
      <c r="GLD123" s="464"/>
      <c r="GLE123" s="268"/>
      <c r="GLF123" s="463"/>
      <c r="GLG123" s="463"/>
      <c r="GLH123" s="463"/>
      <c r="GLI123" s="268"/>
      <c r="GLJ123" s="463"/>
      <c r="GLK123" s="463"/>
      <c r="GLL123" s="463"/>
      <c r="GLM123" s="267"/>
      <c r="GLN123" s="464"/>
      <c r="GLO123" s="464"/>
      <c r="GLP123" s="464"/>
      <c r="GLQ123" s="267"/>
      <c r="GLR123" s="464"/>
      <c r="GLS123" s="464"/>
      <c r="GLT123" s="464"/>
      <c r="GLU123" s="268"/>
      <c r="GLV123" s="463"/>
      <c r="GLW123" s="463"/>
      <c r="GLX123" s="463"/>
      <c r="GLY123" s="268"/>
      <c r="GLZ123" s="463"/>
      <c r="GMA123" s="463"/>
      <c r="GMB123" s="463"/>
      <c r="GMC123" s="267"/>
      <c r="GMD123" s="464"/>
      <c r="GME123" s="464"/>
      <c r="GMF123" s="464"/>
      <c r="GMG123" s="267"/>
      <c r="GMH123" s="464"/>
      <c r="GMI123" s="464"/>
      <c r="GMJ123" s="464"/>
      <c r="GMK123" s="268"/>
      <c r="GML123" s="463"/>
      <c r="GMM123" s="463"/>
      <c r="GMN123" s="463"/>
      <c r="GMO123" s="268"/>
      <c r="GMP123" s="463"/>
      <c r="GMQ123" s="463"/>
      <c r="GMR123" s="463"/>
      <c r="GMS123" s="267"/>
      <c r="GMT123" s="464"/>
      <c r="GMU123" s="464"/>
      <c r="GMV123" s="464"/>
      <c r="GMW123" s="267"/>
      <c r="GMX123" s="464"/>
      <c r="GMY123" s="464"/>
      <c r="GMZ123" s="464"/>
      <c r="GNA123" s="268"/>
      <c r="GNB123" s="463"/>
      <c r="GNC123" s="463"/>
      <c r="GND123" s="463"/>
      <c r="GNE123" s="268"/>
      <c r="GNF123" s="463"/>
      <c r="GNG123" s="463"/>
      <c r="GNH123" s="463"/>
      <c r="GNI123" s="267"/>
      <c r="GNJ123" s="464"/>
      <c r="GNK123" s="464"/>
      <c r="GNL123" s="464"/>
      <c r="GNM123" s="267"/>
      <c r="GNN123" s="464"/>
      <c r="GNO123" s="464"/>
      <c r="GNP123" s="464"/>
      <c r="GNQ123" s="268"/>
      <c r="GNR123" s="463"/>
      <c r="GNS123" s="463"/>
      <c r="GNT123" s="463"/>
      <c r="GNU123" s="268"/>
      <c r="GNV123" s="463"/>
      <c r="GNW123" s="463"/>
      <c r="GNX123" s="463"/>
      <c r="GNY123" s="267"/>
      <c r="GNZ123" s="464"/>
      <c r="GOA123" s="464"/>
      <c r="GOB123" s="464"/>
      <c r="GOC123" s="267"/>
      <c r="GOD123" s="464"/>
      <c r="GOE123" s="464"/>
      <c r="GOF123" s="464"/>
      <c r="GOG123" s="268"/>
      <c r="GOH123" s="463"/>
      <c r="GOI123" s="463"/>
      <c r="GOJ123" s="463"/>
      <c r="GOK123" s="268"/>
      <c r="GOL123" s="463"/>
      <c r="GOM123" s="463"/>
      <c r="GON123" s="463"/>
      <c r="GOO123" s="267"/>
      <c r="GOP123" s="464"/>
      <c r="GOQ123" s="464"/>
      <c r="GOR123" s="464"/>
      <c r="GOS123" s="267"/>
      <c r="GOT123" s="464"/>
      <c r="GOU123" s="464"/>
      <c r="GOV123" s="464"/>
      <c r="GOW123" s="268"/>
      <c r="GOX123" s="463"/>
      <c r="GOY123" s="463"/>
      <c r="GOZ123" s="463"/>
      <c r="GPA123" s="268"/>
      <c r="GPB123" s="463"/>
      <c r="GPC123" s="463"/>
      <c r="GPD123" s="463"/>
      <c r="GPE123" s="267"/>
      <c r="GPF123" s="464"/>
      <c r="GPG123" s="464"/>
      <c r="GPH123" s="464"/>
      <c r="GPI123" s="267"/>
      <c r="GPJ123" s="464"/>
      <c r="GPK123" s="464"/>
      <c r="GPL123" s="464"/>
      <c r="GPM123" s="268"/>
      <c r="GPN123" s="463"/>
      <c r="GPO123" s="463"/>
      <c r="GPP123" s="463"/>
      <c r="GPQ123" s="268"/>
      <c r="GPR123" s="463"/>
      <c r="GPS123" s="463"/>
      <c r="GPT123" s="463"/>
      <c r="GPU123" s="267"/>
      <c r="GPV123" s="464"/>
      <c r="GPW123" s="464"/>
      <c r="GPX123" s="464"/>
      <c r="GPY123" s="267"/>
      <c r="GPZ123" s="464"/>
      <c r="GQA123" s="464"/>
      <c r="GQB123" s="464"/>
      <c r="GQC123" s="268"/>
      <c r="GQD123" s="463"/>
      <c r="GQE123" s="463"/>
      <c r="GQF123" s="463"/>
      <c r="GQG123" s="268"/>
      <c r="GQH123" s="463"/>
      <c r="GQI123" s="463"/>
      <c r="GQJ123" s="463"/>
      <c r="GQK123" s="267"/>
      <c r="GQL123" s="464"/>
      <c r="GQM123" s="464"/>
      <c r="GQN123" s="464"/>
      <c r="GQO123" s="267"/>
      <c r="GQP123" s="464"/>
      <c r="GQQ123" s="464"/>
      <c r="GQR123" s="464"/>
      <c r="GQS123" s="268"/>
      <c r="GQT123" s="463"/>
      <c r="GQU123" s="463"/>
      <c r="GQV123" s="463"/>
      <c r="GQW123" s="268"/>
      <c r="GQX123" s="463"/>
      <c r="GQY123" s="463"/>
      <c r="GQZ123" s="463"/>
      <c r="GRA123" s="267"/>
      <c r="GRB123" s="464"/>
      <c r="GRC123" s="464"/>
      <c r="GRD123" s="464"/>
      <c r="GRE123" s="267"/>
      <c r="GRF123" s="464"/>
      <c r="GRG123" s="464"/>
      <c r="GRH123" s="464"/>
      <c r="GRI123" s="268"/>
      <c r="GRJ123" s="463"/>
      <c r="GRK123" s="463"/>
      <c r="GRL123" s="463"/>
      <c r="GRM123" s="268"/>
      <c r="GRN123" s="463"/>
      <c r="GRO123" s="463"/>
      <c r="GRP123" s="463"/>
      <c r="GRQ123" s="267"/>
      <c r="GRR123" s="464"/>
      <c r="GRS123" s="464"/>
      <c r="GRT123" s="464"/>
      <c r="GRU123" s="267"/>
      <c r="GRV123" s="464"/>
      <c r="GRW123" s="464"/>
      <c r="GRX123" s="464"/>
      <c r="GRY123" s="268"/>
      <c r="GRZ123" s="463"/>
      <c r="GSA123" s="463"/>
      <c r="GSB123" s="463"/>
      <c r="GSC123" s="268"/>
      <c r="GSD123" s="463"/>
      <c r="GSE123" s="463"/>
      <c r="GSF123" s="463"/>
      <c r="GSG123" s="267"/>
      <c r="GSH123" s="464"/>
      <c r="GSI123" s="464"/>
      <c r="GSJ123" s="464"/>
      <c r="GSK123" s="267"/>
      <c r="GSL123" s="464"/>
      <c r="GSM123" s="464"/>
      <c r="GSN123" s="464"/>
      <c r="GSO123" s="268"/>
      <c r="GSP123" s="463"/>
      <c r="GSQ123" s="463"/>
      <c r="GSR123" s="463"/>
      <c r="GSS123" s="268"/>
      <c r="GST123" s="463"/>
      <c r="GSU123" s="463"/>
      <c r="GSV123" s="463"/>
      <c r="GSW123" s="267"/>
      <c r="GSX123" s="464"/>
      <c r="GSY123" s="464"/>
      <c r="GSZ123" s="464"/>
      <c r="GTA123" s="267"/>
      <c r="GTB123" s="464"/>
      <c r="GTC123" s="464"/>
      <c r="GTD123" s="464"/>
      <c r="GTE123" s="268"/>
      <c r="GTF123" s="463"/>
      <c r="GTG123" s="463"/>
      <c r="GTH123" s="463"/>
      <c r="GTI123" s="268"/>
      <c r="GTJ123" s="463"/>
      <c r="GTK123" s="463"/>
      <c r="GTL123" s="463"/>
      <c r="GTM123" s="267"/>
      <c r="GTN123" s="464"/>
      <c r="GTO123" s="464"/>
      <c r="GTP123" s="464"/>
      <c r="GTQ123" s="267"/>
      <c r="GTR123" s="464"/>
      <c r="GTS123" s="464"/>
      <c r="GTT123" s="464"/>
      <c r="GTU123" s="268"/>
      <c r="GTV123" s="463"/>
      <c r="GTW123" s="463"/>
      <c r="GTX123" s="463"/>
      <c r="GTY123" s="268"/>
      <c r="GTZ123" s="463"/>
      <c r="GUA123" s="463"/>
      <c r="GUB123" s="463"/>
      <c r="GUC123" s="267"/>
      <c r="GUD123" s="464"/>
      <c r="GUE123" s="464"/>
      <c r="GUF123" s="464"/>
      <c r="GUG123" s="267"/>
      <c r="GUH123" s="464"/>
      <c r="GUI123" s="464"/>
      <c r="GUJ123" s="464"/>
      <c r="GUK123" s="268"/>
      <c r="GUL123" s="463"/>
      <c r="GUM123" s="463"/>
      <c r="GUN123" s="463"/>
      <c r="GUO123" s="268"/>
      <c r="GUP123" s="463"/>
      <c r="GUQ123" s="463"/>
      <c r="GUR123" s="463"/>
      <c r="GUS123" s="267"/>
      <c r="GUT123" s="464"/>
      <c r="GUU123" s="464"/>
      <c r="GUV123" s="464"/>
      <c r="GUW123" s="267"/>
      <c r="GUX123" s="464"/>
      <c r="GUY123" s="464"/>
      <c r="GUZ123" s="464"/>
      <c r="GVA123" s="268"/>
      <c r="GVB123" s="463"/>
      <c r="GVC123" s="463"/>
      <c r="GVD123" s="463"/>
      <c r="GVE123" s="268"/>
      <c r="GVF123" s="463"/>
      <c r="GVG123" s="463"/>
      <c r="GVH123" s="463"/>
      <c r="GVI123" s="267"/>
      <c r="GVJ123" s="464"/>
      <c r="GVK123" s="464"/>
      <c r="GVL123" s="464"/>
      <c r="GVM123" s="267"/>
      <c r="GVN123" s="464"/>
      <c r="GVO123" s="464"/>
      <c r="GVP123" s="464"/>
      <c r="GVQ123" s="268"/>
      <c r="GVR123" s="463"/>
      <c r="GVS123" s="463"/>
      <c r="GVT123" s="463"/>
      <c r="GVU123" s="268"/>
      <c r="GVV123" s="463"/>
      <c r="GVW123" s="463"/>
      <c r="GVX123" s="463"/>
      <c r="GVY123" s="267"/>
      <c r="GVZ123" s="464"/>
      <c r="GWA123" s="464"/>
      <c r="GWB123" s="464"/>
      <c r="GWC123" s="267"/>
      <c r="GWD123" s="464"/>
      <c r="GWE123" s="464"/>
      <c r="GWF123" s="464"/>
      <c r="GWG123" s="268"/>
      <c r="GWH123" s="463"/>
      <c r="GWI123" s="463"/>
      <c r="GWJ123" s="463"/>
      <c r="GWK123" s="268"/>
      <c r="GWL123" s="463"/>
      <c r="GWM123" s="463"/>
      <c r="GWN123" s="463"/>
      <c r="GWO123" s="267"/>
      <c r="GWP123" s="464"/>
      <c r="GWQ123" s="464"/>
      <c r="GWR123" s="464"/>
      <c r="GWS123" s="267"/>
      <c r="GWT123" s="464"/>
      <c r="GWU123" s="464"/>
      <c r="GWV123" s="464"/>
      <c r="GWW123" s="268"/>
      <c r="GWX123" s="463"/>
      <c r="GWY123" s="463"/>
      <c r="GWZ123" s="463"/>
      <c r="GXA123" s="268"/>
      <c r="GXB123" s="463"/>
      <c r="GXC123" s="463"/>
      <c r="GXD123" s="463"/>
      <c r="GXE123" s="267"/>
      <c r="GXF123" s="464"/>
      <c r="GXG123" s="464"/>
      <c r="GXH123" s="464"/>
      <c r="GXI123" s="267"/>
      <c r="GXJ123" s="464"/>
      <c r="GXK123" s="464"/>
      <c r="GXL123" s="464"/>
      <c r="GXM123" s="268"/>
      <c r="GXN123" s="463"/>
      <c r="GXO123" s="463"/>
      <c r="GXP123" s="463"/>
      <c r="GXQ123" s="268"/>
      <c r="GXR123" s="463"/>
      <c r="GXS123" s="463"/>
      <c r="GXT123" s="463"/>
      <c r="GXU123" s="267"/>
      <c r="GXV123" s="464"/>
      <c r="GXW123" s="464"/>
      <c r="GXX123" s="464"/>
      <c r="GXY123" s="267"/>
      <c r="GXZ123" s="464"/>
      <c r="GYA123" s="464"/>
      <c r="GYB123" s="464"/>
      <c r="GYC123" s="268"/>
      <c r="GYD123" s="463"/>
      <c r="GYE123" s="463"/>
      <c r="GYF123" s="463"/>
      <c r="GYG123" s="268"/>
      <c r="GYH123" s="463"/>
      <c r="GYI123" s="463"/>
      <c r="GYJ123" s="463"/>
      <c r="GYK123" s="267"/>
      <c r="GYL123" s="464"/>
      <c r="GYM123" s="464"/>
      <c r="GYN123" s="464"/>
      <c r="GYO123" s="267"/>
      <c r="GYP123" s="464"/>
      <c r="GYQ123" s="464"/>
      <c r="GYR123" s="464"/>
      <c r="GYS123" s="268"/>
      <c r="GYT123" s="463"/>
      <c r="GYU123" s="463"/>
      <c r="GYV123" s="463"/>
      <c r="GYW123" s="268"/>
      <c r="GYX123" s="463"/>
      <c r="GYY123" s="463"/>
      <c r="GYZ123" s="463"/>
      <c r="GZA123" s="267"/>
      <c r="GZB123" s="464"/>
      <c r="GZC123" s="464"/>
      <c r="GZD123" s="464"/>
      <c r="GZE123" s="267"/>
      <c r="GZF123" s="464"/>
      <c r="GZG123" s="464"/>
      <c r="GZH123" s="464"/>
      <c r="GZI123" s="268"/>
      <c r="GZJ123" s="463"/>
      <c r="GZK123" s="463"/>
      <c r="GZL123" s="463"/>
      <c r="GZM123" s="268"/>
      <c r="GZN123" s="463"/>
      <c r="GZO123" s="463"/>
      <c r="GZP123" s="463"/>
      <c r="GZQ123" s="267"/>
      <c r="GZR123" s="464"/>
      <c r="GZS123" s="464"/>
      <c r="GZT123" s="464"/>
      <c r="GZU123" s="267"/>
      <c r="GZV123" s="464"/>
      <c r="GZW123" s="464"/>
      <c r="GZX123" s="464"/>
      <c r="GZY123" s="268"/>
      <c r="GZZ123" s="463"/>
      <c r="HAA123" s="463"/>
      <c r="HAB123" s="463"/>
      <c r="HAC123" s="268"/>
      <c r="HAD123" s="463"/>
      <c r="HAE123" s="463"/>
      <c r="HAF123" s="463"/>
      <c r="HAG123" s="267"/>
      <c r="HAH123" s="464"/>
      <c r="HAI123" s="464"/>
      <c r="HAJ123" s="464"/>
      <c r="HAK123" s="267"/>
      <c r="HAL123" s="464"/>
      <c r="HAM123" s="464"/>
      <c r="HAN123" s="464"/>
      <c r="HAO123" s="268"/>
      <c r="HAP123" s="463"/>
      <c r="HAQ123" s="463"/>
      <c r="HAR123" s="463"/>
      <c r="HAS123" s="268"/>
      <c r="HAT123" s="463"/>
      <c r="HAU123" s="463"/>
      <c r="HAV123" s="463"/>
      <c r="HAW123" s="267"/>
      <c r="HAX123" s="464"/>
      <c r="HAY123" s="464"/>
      <c r="HAZ123" s="464"/>
      <c r="HBA123" s="267"/>
      <c r="HBB123" s="464"/>
      <c r="HBC123" s="464"/>
      <c r="HBD123" s="464"/>
      <c r="HBE123" s="268"/>
      <c r="HBF123" s="463"/>
      <c r="HBG123" s="463"/>
      <c r="HBH123" s="463"/>
      <c r="HBI123" s="268"/>
      <c r="HBJ123" s="463"/>
      <c r="HBK123" s="463"/>
      <c r="HBL123" s="463"/>
      <c r="HBM123" s="267"/>
      <c r="HBN123" s="464"/>
      <c r="HBO123" s="464"/>
      <c r="HBP123" s="464"/>
      <c r="HBQ123" s="267"/>
      <c r="HBR123" s="464"/>
      <c r="HBS123" s="464"/>
      <c r="HBT123" s="464"/>
      <c r="HBU123" s="268"/>
      <c r="HBV123" s="463"/>
      <c r="HBW123" s="463"/>
      <c r="HBX123" s="463"/>
      <c r="HBY123" s="268"/>
      <c r="HBZ123" s="463"/>
      <c r="HCA123" s="463"/>
      <c r="HCB123" s="463"/>
      <c r="HCC123" s="267"/>
      <c r="HCD123" s="464"/>
      <c r="HCE123" s="464"/>
      <c r="HCF123" s="464"/>
      <c r="HCG123" s="267"/>
      <c r="HCH123" s="464"/>
      <c r="HCI123" s="464"/>
      <c r="HCJ123" s="464"/>
      <c r="HCK123" s="268"/>
      <c r="HCL123" s="463"/>
      <c r="HCM123" s="463"/>
      <c r="HCN123" s="463"/>
      <c r="HCO123" s="268"/>
      <c r="HCP123" s="463"/>
      <c r="HCQ123" s="463"/>
      <c r="HCR123" s="463"/>
      <c r="HCS123" s="267"/>
      <c r="HCT123" s="464"/>
      <c r="HCU123" s="464"/>
      <c r="HCV123" s="464"/>
      <c r="HCW123" s="267"/>
      <c r="HCX123" s="464"/>
      <c r="HCY123" s="464"/>
      <c r="HCZ123" s="464"/>
      <c r="HDA123" s="268"/>
      <c r="HDB123" s="463"/>
      <c r="HDC123" s="463"/>
      <c r="HDD123" s="463"/>
      <c r="HDE123" s="268"/>
      <c r="HDF123" s="463"/>
      <c r="HDG123" s="463"/>
      <c r="HDH123" s="463"/>
      <c r="HDI123" s="267"/>
      <c r="HDJ123" s="464"/>
      <c r="HDK123" s="464"/>
      <c r="HDL123" s="464"/>
      <c r="HDM123" s="267"/>
      <c r="HDN123" s="464"/>
      <c r="HDO123" s="464"/>
      <c r="HDP123" s="464"/>
      <c r="HDQ123" s="268"/>
      <c r="HDR123" s="463"/>
      <c r="HDS123" s="463"/>
      <c r="HDT123" s="463"/>
      <c r="HDU123" s="268"/>
      <c r="HDV123" s="463"/>
      <c r="HDW123" s="463"/>
      <c r="HDX123" s="463"/>
      <c r="HDY123" s="267"/>
      <c r="HDZ123" s="464"/>
      <c r="HEA123" s="464"/>
      <c r="HEB123" s="464"/>
      <c r="HEC123" s="267"/>
      <c r="HED123" s="464"/>
      <c r="HEE123" s="464"/>
      <c r="HEF123" s="464"/>
      <c r="HEG123" s="268"/>
      <c r="HEH123" s="463"/>
      <c r="HEI123" s="463"/>
      <c r="HEJ123" s="463"/>
      <c r="HEK123" s="268"/>
      <c r="HEL123" s="463"/>
      <c r="HEM123" s="463"/>
      <c r="HEN123" s="463"/>
      <c r="HEO123" s="267"/>
      <c r="HEP123" s="464"/>
      <c r="HEQ123" s="464"/>
      <c r="HER123" s="464"/>
      <c r="HES123" s="267"/>
      <c r="HET123" s="464"/>
      <c r="HEU123" s="464"/>
      <c r="HEV123" s="464"/>
      <c r="HEW123" s="268"/>
      <c r="HEX123" s="463"/>
      <c r="HEY123" s="463"/>
      <c r="HEZ123" s="463"/>
      <c r="HFA123" s="268"/>
      <c r="HFB123" s="463"/>
      <c r="HFC123" s="463"/>
      <c r="HFD123" s="463"/>
      <c r="HFE123" s="267"/>
      <c r="HFF123" s="464"/>
      <c r="HFG123" s="464"/>
      <c r="HFH123" s="464"/>
      <c r="HFI123" s="267"/>
      <c r="HFJ123" s="464"/>
      <c r="HFK123" s="464"/>
      <c r="HFL123" s="464"/>
      <c r="HFM123" s="268"/>
      <c r="HFN123" s="463"/>
      <c r="HFO123" s="463"/>
      <c r="HFP123" s="463"/>
      <c r="HFQ123" s="268"/>
      <c r="HFR123" s="463"/>
      <c r="HFS123" s="463"/>
      <c r="HFT123" s="463"/>
      <c r="HFU123" s="267"/>
      <c r="HFV123" s="464"/>
      <c r="HFW123" s="464"/>
      <c r="HFX123" s="464"/>
      <c r="HFY123" s="267"/>
      <c r="HFZ123" s="464"/>
      <c r="HGA123" s="464"/>
      <c r="HGB123" s="464"/>
      <c r="HGC123" s="268"/>
      <c r="HGD123" s="463"/>
      <c r="HGE123" s="463"/>
      <c r="HGF123" s="463"/>
      <c r="HGG123" s="268"/>
      <c r="HGH123" s="463"/>
      <c r="HGI123" s="463"/>
      <c r="HGJ123" s="463"/>
      <c r="HGK123" s="267"/>
      <c r="HGL123" s="464"/>
      <c r="HGM123" s="464"/>
      <c r="HGN123" s="464"/>
      <c r="HGO123" s="267"/>
      <c r="HGP123" s="464"/>
      <c r="HGQ123" s="464"/>
      <c r="HGR123" s="464"/>
      <c r="HGS123" s="268"/>
      <c r="HGT123" s="463"/>
      <c r="HGU123" s="463"/>
      <c r="HGV123" s="463"/>
      <c r="HGW123" s="268"/>
      <c r="HGX123" s="463"/>
      <c r="HGY123" s="463"/>
      <c r="HGZ123" s="463"/>
      <c r="HHA123" s="267"/>
      <c r="HHB123" s="464"/>
      <c r="HHC123" s="464"/>
      <c r="HHD123" s="464"/>
      <c r="HHE123" s="267"/>
      <c r="HHF123" s="464"/>
      <c r="HHG123" s="464"/>
      <c r="HHH123" s="464"/>
      <c r="HHI123" s="268"/>
      <c r="HHJ123" s="463"/>
      <c r="HHK123" s="463"/>
      <c r="HHL123" s="463"/>
      <c r="HHM123" s="268"/>
      <c r="HHN123" s="463"/>
      <c r="HHO123" s="463"/>
      <c r="HHP123" s="463"/>
      <c r="HHQ123" s="267"/>
      <c r="HHR123" s="464"/>
      <c r="HHS123" s="464"/>
      <c r="HHT123" s="464"/>
      <c r="HHU123" s="267"/>
      <c r="HHV123" s="464"/>
      <c r="HHW123" s="464"/>
      <c r="HHX123" s="464"/>
      <c r="HHY123" s="268"/>
      <c r="HHZ123" s="463"/>
      <c r="HIA123" s="463"/>
      <c r="HIB123" s="463"/>
      <c r="HIC123" s="268"/>
      <c r="HID123" s="463"/>
      <c r="HIE123" s="463"/>
      <c r="HIF123" s="463"/>
      <c r="HIG123" s="267"/>
      <c r="HIH123" s="464"/>
      <c r="HII123" s="464"/>
      <c r="HIJ123" s="464"/>
      <c r="HIK123" s="267"/>
      <c r="HIL123" s="464"/>
      <c r="HIM123" s="464"/>
      <c r="HIN123" s="464"/>
      <c r="HIO123" s="268"/>
      <c r="HIP123" s="463"/>
      <c r="HIQ123" s="463"/>
      <c r="HIR123" s="463"/>
      <c r="HIS123" s="268"/>
      <c r="HIT123" s="463"/>
      <c r="HIU123" s="463"/>
      <c r="HIV123" s="463"/>
      <c r="HIW123" s="267"/>
      <c r="HIX123" s="464"/>
      <c r="HIY123" s="464"/>
      <c r="HIZ123" s="464"/>
      <c r="HJA123" s="267"/>
      <c r="HJB123" s="464"/>
      <c r="HJC123" s="464"/>
      <c r="HJD123" s="464"/>
      <c r="HJE123" s="268"/>
      <c r="HJF123" s="463"/>
      <c r="HJG123" s="463"/>
      <c r="HJH123" s="463"/>
      <c r="HJI123" s="268"/>
      <c r="HJJ123" s="463"/>
      <c r="HJK123" s="463"/>
      <c r="HJL123" s="463"/>
      <c r="HJM123" s="267"/>
      <c r="HJN123" s="464"/>
      <c r="HJO123" s="464"/>
      <c r="HJP123" s="464"/>
      <c r="HJQ123" s="267"/>
      <c r="HJR123" s="464"/>
      <c r="HJS123" s="464"/>
      <c r="HJT123" s="464"/>
      <c r="HJU123" s="268"/>
      <c r="HJV123" s="463"/>
      <c r="HJW123" s="463"/>
      <c r="HJX123" s="463"/>
      <c r="HJY123" s="268"/>
      <c r="HJZ123" s="463"/>
      <c r="HKA123" s="463"/>
      <c r="HKB123" s="463"/>
      <c r="HKC123" s="267"/>
      <c r="HKD123" s="464"/>
      <c r="HKE123" s="464"/>
      <c r="HKF123" s="464"/>
      <c r="HKG123" s="267"/>
      <c r="HKH123" s="464"/>
      <c r="HKI123" s="464"/>
      <c r="HKJ123" s="464"/>
      <c r="HKK123" s="268"/>
      <c r="HKL123" s="463"/>
      <c r="HKM123" s="463"/>
      <c r="HKN123" s="463"/>
      <c r="HKO123" s="268"/>
      <c r="HKP123" s="463"/>
      <c r="HKQ123" s="463"/>
      <c r="HKR123" s="463"/>
      <c r="HKS123" s="267"/>
      <c r="HKT123" s="464"/>
      <c r="HKU123" s="464"/>
      <c r="HKV123" s="464"/>
      <c r="HKW123" s="267"/>
      <c r="HKX123" s="464"/>
      <c r="HKY123" s="464"/>
      <c r="HKZ123" s="464"/>
      <c r="HLA123" s="268"/>
      <c r="HLB123" s="463"/>
      <c r="HLC123" s="463"/>
      <c r="HLD123" s="463"/>
      <c r="HLE123" s="268"/>
      <c r="HLF123" s="463"/>
      <c r="HLG123" s="463"/>
      <c r="HLH123" s="463"/>
      <c r="HLI123" s="267"/>
      <c r="HLJ123" s="464"/>
      <c r="HLK123" s="464"/>
      <c r="HLL123" s="464"/>
      <c r="HLM123" s="267"/>
      <c r="HLN123" s="464"/>
      <c r="HLO123" s="464"/>
      <c r="HLP123" s="464"/>
      <c r="HLQ123" s="268"/>
      <c r="HLR123" s="463"/>
      <c r="HLS123" s="463"/>
      <c r="HLT123" s="463"/>
      <c r="HLU123" s="268"/>
      <c r="HLV123" s="463"/>
      <c r="HLW123" s="463"/>
      <c r="HLX123" s="463"/>
      <c r="HLY123" s="267"/>
      <c r="HLZ123" s="464"/>
      <c r="HMA123" s="464"/>
      <c r="HMB123" s="464"/>
      <c r="HMC123" s="267"/>
      <c r="HMD123" s="464"/>
      <c r="HME123" s="464"/>
      <c r="HMF123" s="464"/>
      <c r="HMG123" s="268"/>
      <c r="HMH123" s="463"/>
      <c r="HMI123" s="463"/>
      <c r="HMJ123" s="463"/>
      <c r="HMK123" s="268"/>
      <c r="HML123" s="463"/>
      <c r="HMM123" s="463"/>
      <c r="HMN123" s="463"/>
      <c r="HMO123" s="267"/>
      <c r="HMP123" s="464"/>
      <c r="HMQ123" s="464"/>
      <c r="HMR123" s="464"/>
      <c r="HMS123" s="267"/>
      <c r="HMT123" s="464"/>
      <c r="HMU123" s="464"/>
      <c r="HMV123" s="464"/>
      <c r="HMW123" s="268"/>
      <c r="HMX123" s="463"/>
      <c r="HMY123" s="463"/>
      <c r="HMZ123" s="463"/>
      <c r="HNA123" s="268"/>
      <c r="HNB123" s="463"/>
      <c r="HNC123" s="463"/>
      <c r="HND123" s="463"/>
      <c r="HNE123" s="267"/>
      <c r="HNF123" s="464"/>
      <c r="HNG123" s="464"/>
      <c r="HNH123" s="464"/>
      <c r="HNI123" s="267"/>
      <c r="HNJ123" s="464"/>
      <c r="HNK123" s="464"/>
      <c r="HNL123" s="464"/>
      <c r="HNM123" s="268"/>
      <c r="HNN123" s="463"/>
      <c r="HNO123" s="463"/>
      <c r="HNP123" s="463"/>
      <c r="HNQ123" s="268"/>
      <c r="HNR123" s="463"/>
      <c r="HNS123" s="463"/>
      <c r="HNT123" s="463"/>
      <c r="HNU123" s="267"/>
      <c r="HNV123" s="464"/>
      <c r="HNW123" s="464"/>
      <c r="HNX123" s="464"/>
      <c r="HNY123" s="267"/>
      <c r="HNZ123" s="464"/>
      <c r="HOA123" s="464"/>
      <c r="HOB123" s="464"/>
      <c r="HOC123" s="268"/>
      <c r="HOD123" s="463"/>
      <c r="HOE123" s="463"/>
      <c r="HOF123" s="463"/>
      <c r="HOG123" s="268"/>
      <c r="HOH123" s="463"/>
      <c r="HOI123" s="463"/>
      <c r="HOJ123" s="463"/>
      <c r="HOK123" s="267"/>
      <c r="HOL123" s="464"/>
      <c r="HOM123" s="464"/>
      <c r="HON123" s="464"/>
      <c r="HOO123" s="267"/>
      <c r="HOP123" s="464"/>
      <c r="HOQ123" s="464"/>
      <c r="HOR123" s="464"/>
      <c r="HOS123" s="268"/>
      <c r="HOT123" s="463"/>
      <c r="HOU123" s="463"/>
      <c r="HOV123" s="463"/>
      <c r="HOW123" s="268"/>
      <c r="HOX123" s="463"/>
      <c r="HOY123" s="463"/>
      <c r="HOZ123" s="463"/>
      <c r="HPA123" s="267"/>
      <c r="HPB123" s="464"/>
      <c r="HPC123" s="464"/>
      <c r="HPD123" s="464"/>
      <c r="HPE123" s="267"/>
      <c r="HPF123" s="464"/>
      <c r="HPG123" s="464"/>
      <c r="HPH123" s="464"/>
      <c r="HPI123" s="268"/>
      <c r="HPJ123" s="463"/>
      <c r="HPK123" s="463"/>
      <c r="HPL123" s="463"/>
      <c r="HPM123" s="268"/>
      <c r="HPN123" s="463"/>
      <c r="HPO123" s="463"/>
      <c r="HPP123" s="463"/>
      <c r="HPQ123" s="267"/>
      <c r="HPR123" s="464"/>
      <c r="HPS123" s="464"/>
      <c r="HPT123" s="464"/>
      <c r="HPU123" s="267"/>
      <c r="HPV123" s="464"/>
      <c r="HPW123" s="464"/>
      <c r="HPX123" s="464"/>
      <c r="HPY123" s="268"/>
      <c r="HPZ123" s="463"/>
      <c r="HQA123" s="463"/>
      <c r="HQB123" s="463"/>
      <c r="HQC123" s="268"/>
      <c r="HQD123" s="463"/>
      <c r="HQE123" s="463"/>
      <c r="HQF123" s="463"/>
      <c r="HQG123" s="267"/>
      <c r="HQH123" s="464"/>
      <c r="HQI123" s="464"/>
      <c r="HQJ123" s="464"/>
      <c r="HQK123" s="267"/>
      <c r="HQL123" s="464"/>
      <c r="HQM123" s="464"/>
      <c r="HQN123" s="464"/>
      <c r="HQO123" s="268"/>
      <c r="HQP123" s="463"/>
      <c r="HQQ123" s="463"/>
      <c r="HQR123" s="463"/>
      <c r="HQS123" s="268"/>
      <c r="HQT123" s="463"/>
      <c r="HQU123" s="463"/>
      <c r="HQV123" s="463"/>
      <c r="HQW123" s="267"/>
      <c r="HQX123" s="464"/>
      <c r="HQY123" s="464"/>
      <c r="HQZ123" s="464"/>
      <c r="HRA123" s="267"/>
      <c r="HRB123" s="464"/>
      <c r="HRC123" s="464"/>
      <c r="HRD123" s="464"/>
      <c r="HRE123" s="268"/>
      <c r="HRF123" s="463"/>
      <c r="HRG123" s="463"/>
      <c r="HRH123" s="463"/>
      <c r="HRI123" s="268"/>
      <c r="HRJ123" s="463"/>
      <c r="HRK123" s="463"/>
      <c r="HRL123" s="463"/>
      <c r="HRM123" s="267"/>
      <c r="HRN123" s="464"/>
      <c r="HRO123" s="464"/>
      <c r="HRP123" s="464"/>
      <c r="HRQ123" s="267"/>
      <c r="HRR123" s="464"/>
      <c r="HRS123" s="464"/>
      <c r="HRT123" s="464"/>
      <c r="HRU123" s="268"/>
      <c r="HRV123" s="463"/>
      <c r="HRW123" s="463"/>
      <c r="HRX123" s="463"/>
      <c r="HRY123" s="268"/>
      <c r="HRZ123" s="463"/>
      <c r="HSA123" s="463"/>
      <c r="HSB123" s="463"/>
      <c r="HSC123" s="267"/>
      <c r="HSD123" s="464"/>
      <c r="HSE123" s="464"/>
      <c r="HSF123" s="464"/>
      <c r="HSG123" s="267"/>
      <c r="HSH123" s="464"/>
      <c r="HSI123" s="464"/>
      <c r="HSJ123" s="464"/>
      <c r="HSK123" s="268"/>
      <c r="HSL123" s="463"/>
      <c r="HSM123" s="463"/>
      <c r="HSN123" s="463"/>
      <c r="HSO123" s="268"/>
      <c r="HSP123" s="463"/>
      <c r="HSQ123" s="463"/>
      <c r="HSR123" s="463"/>
      <c r="HSS123" s="267"/>
      <c r="HST123" s="464"/>
      <c r="HSU123" s="464"/>
      <c r="HSV123" s="464"/>
      <c r="HSW123" s="267"/>
      <c r="HSX123" s="464"/>
      <c r="HSY123" s="464"/>
      <c r="HSZ123" s="464"/>
      <c r="HTA123" s="268"/>
      <c r="HTB123" s="463"/>
      <c r="HTC123" s="463"/>
      <c r="HTD123" s="463"/>
      <c r="HTE123" s="268"/>
      <c r="HTF123" s="463"/>
      <c r="HTG123" s="463"/>
      <c r="HTH123" s="463"/>
      <c r="HTI123" s="267"/>
      <c r="HTJ123" s="464"/>
      <c r="HTK123" s="464"/>
      <c r="HTL123" s="464"/>
      <c r="HTM123" s="267"/>
      <c r="HTN123" s="464"/>
      <c r="HTO123" s="464"/>
      <c r="HTP123" s="464"/>
      <c r="HTQ123" s="268"/>
      <c r="HTR123" s="463"/>
      <c r="HTS123" s="463"/>
      <c r="HTT123" s="463"/>
      <c r="HTU123" s="268"/>
      <c r="HTV123" s="463"/>
      <c r="HTW123" s="463"/>
      <c r="HTX123" s="463"/>
      <c r="HTY123" s="267"/>
      <c r="HTZ123" s="464"/>
      <c r="HUA123" s="464"/>
      <c r="HUB123" s="464"/>
      <c r="HUC123" s="267"/>
      <c r="HUD123" s="464"/>
      <c r="HUE123" s="464"/>
      <c r="HUF123" s="464"/>
      <c r="HUG123" s="268"/>
      <c r="HUH123" s="463"/>
      <c r="HUI123" s="463"/>
      <c r="HUJ123" s="463"/>
      <c r="HUK123" s="268"/>
      <c r="HUL123" s="463"/>
      <c r="HUM123" s="463"/>
      <c r="HUN123" s="463"/>
      <c r="HUO123" s="267"/>
      <c r="HUP123" s="464"/>
      <c r="HUQ123" s="464"/>
      <c r="HUR123" s="464"/>
      <c r="HUS123" s="267"/>
      <c r="HUT123" s="464"/>
      <c r="HUU123" s="464"/>
      <c r="HUV123" s="464"/>
      <c r="HUW123" s="268"/>
      <c r="HUX123" s="463"/>
      <c r="HUY123" s="463"/>
      <c r="HUZ123" s="463"/>
      <c r="HVA123" s="268"/>
      <c r="HVB123" s="463"/>
      <c r="HVC123" s="463"/>
      <c r="HVD123" s="463"/>
      <c r="HVE123" s="267"/>
      <c r="HVF123" s="464"/>
      <c r="HVG123" s="464"/>
      <c r="HVH123" s="464"/>
      <c r="HVI123" s="267"/>
      <c r="HVJ123" s="464"/>
      <c r="HVK123" s="464"/>
      <c r="HVL123" s="464"/>
      <c r="HVM123" s="268"/>
      <c r="HVN123" s="463"/>
      <c r="HVO123" s="463"/>
      <c r="HVP123" s="463"/>
      <c r="HVQ123" s="268"/>
      <c r="HVR123" s="463"/>
      <c r="HVS123" s="463"/>
      <c r="HVT123" s="463"/>
      <c r="HVU123" s="267"/>
      <c r="HVV123" s="464"/>
      <c r="HVW123" s="464"/>
      <c r="HVX123" s="464"/>
      <c r="HVY123" s="267"/>
      <c r="HVZ123" s="464"/>
      <c r="HWA123" s="464"/>
      <c r="HWB123" s="464"/>
      <c r="HWC123" s="268"/>
      <c r="HWD123" s="463"/>
      <c r="HWE123" s="463"/>
      <c r="HWF123" s="463"/>
      <c r="HWG123" s="268"/>
      <c r="HWH123" s="463"/>
      <c r="HWI123" s="463"/>
      <c r="HWJ123" s="463"/>
      <c r="HWK123" s="267"/>
      <c r="HWL123" s="464"/>
      <c r="HWM123" s="464"/>
      <c r="HWN123" s="464"/>
      <c r="HWO123" s="267"/>
      <c r="HWP123" s="464"/>
      <c r="HWQ123" s="464"/>
      <c r="HWR123" s="464"/>
      <c r="HWS123" s="268"/>
      <c r="HWT123" s="463"/>
      <c r="HWU123" s="463"/>
      <c r="HWV123" s="463"/>
      <c r="HWW123" s="268"/>
      <c r="HWX123" s="463"/>
      <c r="HWY123" s="463"/>
      <c r="HWZ123" s="463"/>
      <c r="HXA123" s="267"/>
      <c r="HXB123" s="464"/>
      <c r="HXC123" s="464"/>
      <c r="HXD123" s="464"/>
      <c r="HXE123" s="267"/>
      <c r="HXF123" s="464"/>
      <c r="HXG123" s="464"/>
      <c r="HXH123" s="464"/>
      <c r="HXI123" s="268"/>
      <c r="HXJ123" s="463"/>
      <c r="HXK123" s="463"/>
      <c r="HXL123" s="463"/>
      <c r="HXM123" s="268"/>
      <c r="HXN123" s="463"/>
      <c r="HXO123" s="463"/>
      <c r="HXP123" s="463"/>
      <c r="HXQ123" s="267"/>
      <c r="HXR123" s="464"/>
      <c r="HXS123" s="464"/>
      <c r="HXT123" s="464"/>
      <c r="HXU123" s="267"/>
      <c r="HXV123" s="464"/>
      <c r="HXW123" s="464"/>
      <c r="HXX123" s="464"/>
      <c r="HXY123" s="268"/>
      <c r="HXZ123" s="463"/>
      <c r="HYA123" s="463"/>
      <c r="HYB123" s="463"/>
      <c r="HYC123" s="268"/>
      <c r="HYD123" s="463"/>
      <c r="HYE123" s="463"/>
      <c r="HYF123" s="463"/>
      <c r="HYG123" s="267"/>
      <c r="HYH123" s="464"/>
      <c r="HYI123" s="464"/>
      <c r="HYJ123" s="464"/>
      <c r="HYK123" s="267"/>
      <c r="HYL123" s="464"/>
      <c r="HYM123" s="464"/>
      <c r="HYN123" s="464"/>
      <c r="HYO123" s="268"/>
      <c r="HYP123" s="463"/>
      <c r="HYQ123" s="463"/>
      <c r="HYR123" s="463"/>
      <c r="HYS123" s="268"/>
      <c r="HYT123" s="463"/>
      <c r="HYU123" s="463"/>
      <c r="HYV123" s="463"/>
      <c r="HYW123" s="267"/>
      <c r="HYX123" s="464"/>
      <c r="HYY123" s="464"/>
      <c r="HYZ123" s="464"/>
      <c r="HZA123" s="267"/>
      <c r="HZB123" s="464"/>
      <c r="HZC123" s="464"/>
      <c r="HZD123" s="464"/>
      <c r="HZE123" s="268"/>
      <c r="HZF123" s="463"/>
      <c r="HZG123" s="463"/>
      <c r="HZH123" s="463"/>
      <c r="HZI123" s="268"/>
      <c r="HZJ123" s="463"/>
      <c r="HZK123" s="463"/>
      <c r="HZL123" s="463"/>
      <c r="HZM123" s="267"/>
      <c r="HZN123" s="464"/>
      <c r="HZO123" s="464"/>
      <c r="HZP123" s="464"/>
      <c r="HZQ123" s="267"/>
      <c r="HZR123" s="464"/>
      <c r="HZS123" s="464"/>
      <c r="HZT123" s="464"/>
      <c r="HZU123" s="268"/>
      <c r="HZV123" s="463"/>
      <c r="HZW123" s="463"/>
      <c r="HZX123" s="463"/>
      <c r="HZY123" s="268"/>
      <c r="HZZ123" s="463"/>
      <c r="IAA123" s="463"/>
      <c r="IAB123" s="463"/>
      <c r="IAC123" s="267"/>
      <c r="IAD123" s="464"/>
      <c r="IAE123" s="464"/>
      <c r="IAF123" s="464"/>
      <c r="IAG123" s="267"/>
      <c r="IAH123" s="464"/>
      <c r="IAI123" s="464"/>
      <c r="IAJ123" s="464"/>
      <c r="IAK123" s="268"/>
      <c r="IAL123" s="463"/>
      <c r="IAM123" s="463"/>
      <c r="IAN123" s="463"/>
      <c r="IAO123" s="268"/>
      <c r="IAP123" s="463"/>
      <c r="IAQ123" s="463"/>
      <c r="IAR123" s="463"/>
      <c r="IAS123" s="267"/>
      <c r="IAT123" s="464"/>
      <c r="IAU123" s="464"/>
      <c r="IAV123" s="464"/>
      <c r="IAW123" s="267"/>
      <c r="IAX123" s="464"/>
      <c r="IAY123" s="464"/>
      <c r="IAZ123" s="464"/>
      <c r="IBA123" s="268"/>
      <c r="IBB123" s="463"/>
      <c r="IBC123" s="463"/>
      <c r="IBD123" s="463"/>
      <c r="IBE123" s="268"/>
      <c r="IBF123" s="463"/>
      <c r="IBG123" s="463"/>
      <c r="IBH123" s="463"/>
      <c r="IBI123" s="267"/>
      <c r="IBJ123" s="464"/>
      <c r="IBK123" s="464"/>
      <c r="IBL123" s="464"/>
      <c r="IBM123" s="267"/>
      <c r="IBN123" s="464"/>
      <c r="IBO123" s="464"/>
      <c r="IBP123" s="464"/>
      <c r="IBQ123" s="268"/>
      <c r="IBR123" s="463"/>
      <c r="IBS123" s="463"/>
      <c r="IBT123" s="463"/>
      <c r="IBU123" s="268"/>
      <c r="IBV123" s="463"/>
      <c r="IBW123" s="463"/>
      <c r="IBX123" s="463"/>
      <c r="IBY123" s="267"/>
      <c r="IBZ123" s="464"/>
      <c r="ICA123" s="464"/>
      <c r="ICB123" s="464"/>
      <c r="ICC123" s="267"/>
      <c r="ICD123" s="464"/>
      <c r="ICE123" s="464"/>
      <c r="ICF123" s="464"/>
      <c r="ICG123" s="268"/>
      <c r="ICH123" s="463"/>
      <c r="ICI123" s="463"/>
      <c r="ICJ123" s="463"/>
      <c r="ICK123" s="268"/>
      <c r="ICL123" s="463"/>
      <c r="ICM123" s="463"/>
      <c r="ICN123" s="463"/>
      <c r="ICO123" s="267"/>
      <c r="ICP123" s="464"/>
      <c r="ICQ123" s="464"/>
      <c r="ICR123" s="464"/>
      <c r="ICS123" s="267"/>
      <c r="ICT123" s="464"/>
      <c r="ICU123" s="464"/>
      <c r="ICV123" s="464"/>
      <c r="ICW123" s="268"/>
      <c r="ICX123" s="463"/>
      <c r="ICY123" s="463"/>
      <c r="ICZ123" s="463"/>
      <c r="IDA123" s="268"/>
      <c r="IDB123" s="463"/>
      <c r="IDC123" s="463"/>
      <c r="IDD123" s="463"/>
      <c r="IDE123" s="267"/>
      <c r="IDF123" s="464"/>
      <c r="IDG123" s="464"/>
      <c r="IDH123" s="464"/>
      <c r="IDI123" s="267"/>
      <c r="IDJ123" s="464"/>
      <c r="IDK123" s="464"/>
      <c r="IDL123" s="464"/>
      <c r="IDM123" s="268"/>
      <c r="IDN123" s="463"/>
      <c r="IDO123" s="463"/>
      <c r="IDP123" s="463"/>
      <c r="IDQ123" s="268"/>
      <c r="IDR123" s="463"/>
      <c r="IDS123" s="463"/>
      <c r="IDT123" s="463"/>
      <c r="IDU123" s="267"/>
      <c r="IDV123" s="464"/>
      <c r="IDW123" s="464"/>
      <c r="IDX123" s="464"/>
      <c r="IDY123" s="267"/>
      <c r="IDZ123" s="464"/>
      <c r="IEA123" s="464"/>
      <c r="IEB123" s="464"/>
      <c r="IEC123" s="268"/>
      <c r="IED123" s="463"/>
      <c r="IEE123" s="463"/>
      <c r="IEF123" s="463"/>
      <c r="IEG123" s="268"/>
      <c r="IEH123" s="463"/>
      <c r="IEI123" s="463"/>
      <c r="IEJ123" s="463"/>
      <c r="IEK123" s="267"/>
      <c r="IEL123" s="464"/>
      <c r="IEM123" s="464"/>
      <c r="IEN123" s="464"/>
      <c r="IEO123" s="267"/>
      <c r="IEP123" s="464"/>
      <c r="IEQ123" s="464"/>
      <c r="IER123" s="464"/>
      <c r="IES123" s="268"/>
      <c r="IET123" s="463"/>
      <c r="IEU123" s="463"/>
      <c r="IEV123" s="463"/>
      <c r="IEW123" s="268"/>
      <c r="IEX123" s="463"/>
      <c r="IEY123" s="463"/>
      <c r="IEZ123" s="463"/>
      <c r="IFA123" s="267"/>
      <c r="IFB123" s="464"/>
      <c r="IFC123" s="464"/>
      <c r="IFD123" s="464"/>
      <c r="IFE123" s="267"/>
      <c r="IFF123" s="464"/>
      <c r="IFG123" s="464"/>
      <c r="IFH123" s="464"/>
      <c r="IFI123" s="268"/>
      <c r="IFJ123" s="463"/>
      <c r="IFK123" s="463"/>
      <c r="IFL123" s="463"/>
      <c r="IFM123" s="268"/>
      <c r="IFN123" s="463"/>
      <c r="IFO123" s="463"/>
      <c r="IFP123" s="463"/>
      <c r="IFQ123" s="267"/>
      <c r="IFR123" s="464"/>
      <c r="IFS123" s="464"/>
      <c r="IFT123" s="464"/>
      <c r="IFU123" s="267"/>
      <c r="IFV123" s="464"/>
      <c r="IFW123" s="464"/>
      <c r="IFX123" s="464"/>
      <c r="IFY123" s="268"/>
      <c r="IFZ123" s="463"/>
      <c r="IGA123" s="463"/>
      <c r="IGB123" s="463"/>
      <c r="IGC123" s="268"/>
      <c r="IGD123" s="463"/>
      <c r="IGE123" s="463"/>
      <c r="IGF123" s="463"/>
      <c r="IGG123" s="267"/>
      <c r="IGH123" s="464"/>
      <c r="IGI123" s="464"/>
      <c r="IGJ123" s="464"/>
      <c r="IGK123" s="267"/>
      <c r="IGL123" s="464"/>
      <c r="IGM123" s="464"/>
      <c r="IGN123" s="464"/>
      <c r="IGO123" s="268"/>
      <c r="IGP123" s="463"/>
      <c r="IGQ123" s="463"/>
      <c r="IGR123" s="463"/>
      <c r="IGS123" s="268"/>
      <c r="IGT123" s="463"/>
      <c r="IGU123" s="463"/>
      <c r="IGV123" s="463"/>
      <c r="IGW123" s="267"/>
      <c r="IGX123" s="464"/>
      <c r="IGY123" s="464"/>
      <c r="IGZ123" s="464"/>
      <c r="IHA123" s="267"/>
      <c r="IHB123" s="464"/>
      <c r="IHC123" s="464"/>
      <c r="IHD123" s="464"/>
      <c r="IHE123" s="268"/>
      <c r="IHF123" s="463"/>
      <c r="IHG123" s="463"/>
      <c r="IHH123" s="463"/>
      <c r="IHI123" s="268"/>
      <c r="IHJ123" s="463"/>
      <c r="IHK123" s="463"/>
      <c r="IHL123" s="463"/>
      <c r="IHM123" s="267"/>
      <c r="IHN123" s="464"/>
      <c r="IHO123" s="464"/>
      <c r="IHP123" s="464"/>
      <c r="IHQ123" s="267"/>
      <c r="IHR123" s="464"/>
      <c r="IHS123" s="464"/>
      <c r="IHT123" s="464"/>
      <c r="IHU123" s="268"/>
      <c r="IHV123" s="463"/>
      <c r="IHW123" s="463"/>
      <c r="IHX123" s="463"/>
      <c r="IHY123" s="268"/>
      <c r="IHZ123" s="463"/>
      <c r="IIA123" s="463"/>
      <c r="IIB123" s="463"/>
      <c r="IIC123" s="267"/>
      <c r="IID123" s="464"/>
      <c r="IIE123" s="464"/>
      <c r="IIF123" s="464"/>
      <c r="IIG123" s="267"/>
      <c r="IIH123" s="464"/>
      <c r="III123" s="464"/>
      <c r="IIJ123" s="464"/>
      <c r="IIK123" s="268"/>
      <c r="IIL123" s="463"/>
      <c r="IIM123" s="463"/>
      <c r="IIN123" s="463"/>
      <c r="IIO123" s="268"/>
      <c r="IIP123" s="463"/>
      <c r="IIQ123" s="463"/>
      <c r="IIR123" s="463"/>
      <c r="IIS123" s="267"/>
      <c r="IIT123" s="464"/>
      <c r="IIU123" s="464"/>
      <c r="IIV123" s="464"/>
      <c r="IIW123" s="267"/>
      <c r="IIX123" s="464"/>
      <c r="IIY123" s="464"/>
      <c r="IIZ123" s="464"/>
      <c r="IJA123" s="268"/>
      <c r="IJB123" s="463"/>
      <c r="IJC123" s="463"/>
      <c r="IJD123" s="463"/>
      <c r="IJE123" s="268"/>
      <c r="IJF123" s="463"/>
      <c r="IJG123" s="463"/>
      <c r="IJH123" s="463"/>
      <c r="IJI123" s="267"/>
      <c r="IJJ123" s="464"/>
      <c r="IJK123" s="464"/>
      <c r="IJL123" s="464"/>
      <c r="IJM123" s="267"/>
      <c r="IJN123" s="464"/>
      <c r="IJO123" s="464"/>
      <c r="IJP123" s="464"/>
      <c r="IJQ123" s="268"/>
      <c r="IJR123" s="463"/>
      <c r="IJS123" s="463"/>
      <c r="IJT123" s="463"/>
      <c r="IJU123" s="268"/>
      <c r="IJV123" s="463"/>
      <c r="IJW123" s="463"/>
      <c r="IJX123" s="463"/>
      <c r="IJY123" s="267"/>
      <c r="IJZ123" s="464"/>
      <c r="IKA123" s="464"/>
      <c r="IKB123" s="464"/>
      <c r="IKC123" s="267"/>
      <c r="IKD123" s="464"/>
      <c r="IKE123" s="464"/>
      <c r="IKF123" s="464"/>
      <c r="IKG123" s="268"/>
      <c r="IKH123" s="463"/>
      <c r="IKI123" s="463"/>
      <c r="IKJ123" s="463"/>
      <c r="IKK123" s="268"/>
      <c r="IKL123" s="463"/>
      <c r="IKM123" s="463"/>
      <c r="IKN123" s="463"/>
      <c r="IKO123" s="267"/>
      <c r="IKP123" s="464"/>
      <c r="IKQ123" s="464"/>
      <c r="IKR123" s="464"/>
      <c r="IKS123" s="267"/>
      <c r="IKT123" s="464"/>
      <c r="IKU123" s="464"/>
      <c r="IKV123" s="464"/>
      <c r="IKW123" s="268"/>
      <c r="IKX123" s="463"/>
      <c r="IKY123" s="463"/>
      <c r="IKZ123" s="463"/>
      <c r="ILA123" s="268"/>
      <c r="ILB123" s="463"/>
      <c r="ILC123" s="463"/>
      <c r="ILD123" s="463"/>
      <c r="ILE123" s="267"/>
      <c r="ILF123" s="464"/>
      <c r="ILG123" s="464"/>
      <c r="ILH123" s="464"/>
      <c r="ILI123" s="267"/>
      <c r="ILJ123" s="464"/>
      <c r="ILK123" s="464"/>
      <c r="ILL123" s="464"/>
      <c r="ILM123" s="268"/>
      <c r="ILN123" s="463"/>
      <c r="ILO123" s="463"/>
      <c r="ILP123" s="463"/>
      <c r="ILQ123" s="268"/>
      <c r="ILR123" s="463"/>
      <c r="ILS123" s="463"/>
      <c r="ILT123" s="463"/>
      <c r="ILU123" s="267"/>
      <c r="ILV123" s="464"/>
      <c r="ILW123" s="464"/>
      <c r="ILX123" s="464"/>
      <c r="ILY123" s="267"/>
      <c r="ILZ123" s="464"/>
      <c r="IMA123" s="464"/>
      <c r="IMB123" s="464"/>
      <c r="IMC123" s="268"/>
      <c r="IMD123" s="463"/>
      <c r="IME123" s="463"/>
      <c r="IMF123" s="463"/>
      <c r="IMG123" s="268"/>
      <c r="IMH123" s="463"/>
      <c r="IMI123" s="463"/>
      <c r="IMJ123" s="463"/>
      <c r="IMK123" s="267"/>
      <c r="IML123" s="464"/>
      <c r="IMM123" s="464"/>
      <c r="IMN123" s="464"/>
      <c r="IMO123" s="267"/>
      <c r="IMP123" s="464"/>
      <c r="IMQ123" s="464"/>
      <c r="IMR123" s="464"/>
      <c r="IMS123" s="268"/>
      <c r="IMT123" s="463"/>
      <c r="IMU123" s="463"/>
      <c r="IMV123" s="463"/>
      <c r="IMW123" s="268"/>
      <c r="IMX123" s="463"/>
      <c r="IMY123" s="463"/>
      <c r="IMZ123" s="463"/>
      <c r="INA123" s="267"/>
      <c r="INB123" s="464"/>
      <c r="INC123" s="464"/>
      <c r="IND123" s="464"/>
      <c r="INE123" s="267"/>
      <c r="INF123" s="464"/>
      <c r="ING123" s="464"/>
      <c r="INH123" s="464"/>
      <c r="INI123" s="268"/>
      <c r="INJ123" s="463"/>
      <c r="INK123" s="463"/>
      <c r="INL123" s="463"/>
      <c r="INM123" s="268"/>
      <c r="INN123" s="463"/>
      <c r="INO123" s="463"/>
      <c r="INP123" s="463"/>
      <c r="INQ123" s="267"/>
      <c r="INR123" s="464"/>
      <c r="INS123" s="464"/>
      <c r="INT123" s="464"/>
      <c r="INU123" s="267"/>
      <c r="INV123" s="464"/>
      <c r="INW123" s="464"/>
      <c r="INX123" s="464"/>
      <c r="INY123" s="268"/>
      <c r="INZ123" s="463"/>
      <c r="IOA123" s="463"/>
      <c r="IOB123" s="463"/>
      <c r="IOC123" s="268"/>
      <c r="IOD123" s="463"/>
      <c r="IOE123" s="463"/>
      <c r="IOF123" s="463"/>
      <c r="IOG123" s="267"/>
      <c r="IOH123" s="464"/>
      <c r="IOI123" s="464"/>
      <c r="IOJ123" s="464"/>
      <c r="IOK123" s="267"/>
      <c r="IOL123" s="464"/>
      <c r="IOM123" s="464"/>
      <c r="ION123" s="464"/>
      <c r="IOO123" s="268"/>
      <c r="IOP123" s="463"/>
      <c r="IOQ123" s="463"/>
      <c r="IOR123" s="463"/>
      <c r="IOS123" s="268"/>
      <c r="IOT123" s="463"/>
      <c r="IOU123" s="463"/>
      <c r="IOV123" s="463"/>
      <c r="IOW123" s="267"/>
      <c r="IOX123" s="464"/>
      <c r="IOY123" s="464"/>
      <c r="IOZ123" s="464"/>
      <c r="IPA123" s="267"/>
      <c r="IPB123" s="464"/>
      <c r="IPC123" s="464"/>
      <c r="IPD123" s="464"/>
      <c r="IPE123" s="268"/>
      <c r="IPF123" s="463"/>
      <c r="IPG123" s="463"/>
      <c r="IPH123" s="463"/>
      <c r="IPI123" s="268"/>
      <c r="IPJ123" s="463"/>
      <c r="IPK123" s="463"/>
      <c r="IPL123" s="463"/>
      <c r="IPM123" s="267"/>
      <c r="IPN123" s="464"/>
      <c r="IPO123" s="464"/>
      <c r="IPP123" s="464"/>
      <c r="IPQ123" s="267"/>
      <c r="IPR123" s="464"/>
      <c r="IPS123" s="464"/>
      <c r="IPT123" s="464"/>
      <c r="IPU123" s="268"/>
      <c r="IPV123" s="463"/>
      <c r="IPW123" s="463"/>
      <c r="IPX123" s="463"/>
      <c r="IPY123" s="268"/>
      <c r="IPZ123" s="463"/>
      <c r="IQA123" s="463"/>
      <c r="IQB123" s="463"/>
      <c r="IQC123" s="267"/>
      <c r="IQD123" s="464"/>
      <c r="IQE123" s="464"/>
      <c r="IQF123" s="464"/>
      <c r="IQG123" s="267"/>
      <c r="IQH123" s="464"/>
      <c r="IQI123" s="464"/>
      <c r="IQJ123" s="464"/>
      <c r="IQK123" s="268"/>
      <c r="IQL123" s="463"/>
      <c r="IQM123" s="463"/>
      <c r="IQN123" s="463"/>
      <c r="IQO123" s="268"/>
      <c r="IQP123" s="463"/>
      <c r="IQQ123" s="463"/>
      <c r="IQR123" s="463"/>
      <c r="IQS123" s="267"/>
      <c r="IQT123" s="464"/>
      <c r="IQU123" s="464"/>
      <c r="IQV123" s="464"/>
      <c r="IQW123" s="267"/>
      <c r="IQX123" s="464"/>
      <c r="IQY123" s="464"/>
      <c r="IQZ123" s="464"/>
      <c r="IRA123" s="268"/>
      <c r="IRB123" s="463"/>
      <c r="IRC123" s="463"/>
      <c r="IRD123" s="463"/>
      <c r="IRE123" s="268"/>
      <c r="IRF123" s="463"/>
      <c r="IRG123" s="463"/>
      <c r="IRH123" s="463"/>
      <c r="IRI123" s="267"/>
      <c r="IRJ123" s="464"/>
      <c r="IRK123" s="464"/>
      <c r="IRL123" s="464"/>
      <c r="IRM123" s="267"/>
      <c r="IRN123" s="464"/>
      <c r="IRO123" s="464"/>
      <c r="IRP123" s="464"/>
      <c r="IRQ123" s="268"/>
      <c r="IRR123" s="463"/>
      <c r="IRS123" s="463"/>
      <c r="IRT123" s="463"/>
      <c r="IRU123" s="268"/>
      <c r="IRV123" s="463"/>
      <c r="IRW123" s="463"/>
      <c r="IRX123" s="463"/>
      <c r="IRY123" s="267"/>
      <c r="IRZ123" s="464"/>
      <c r="ISA123" s="464"/>
      <c r="ISB123" s="464"/>
      <c r="ISC123" s="267"/>
      <c r="ISD123" s="464"/>
      <c r="ISE123" s="464"/>
      <c r="ISF123" s="464"/>
      <c r="ISG123" s="268"/>
      <c r="ISH123" s="463"/>
      <c r="ISI123" s="463"/>
      <c r="ISJ123" s="463"/>
      <c r="ISK123" s="268"/>
      <c r="ISL123" s="463"/>
      <c r="ISM123" s="463"/>
      <c r="ISN123" s="463"/>
      <c r="ISO123" s="267"/>
      <c r="ISP123" s="464"/>
      <c r="ISQ123" s="464"/>
      <c r="ISR123" s="464"/>
      <c r="ISS123" s="267"/>
      <c r="IST123" s="464"/>
      <c r="ISU123" s="464"/>
      <c r="ISV123" s="464"/>
      <c r="ISW123" s="268"/>
      <c r="ISX123" s="463"/>
      <c r="ISY123" s="463"/>
      <c r="ISZ123" s="463"/>
      <c r="ITA123" s="268"/>
      <c r="ITB123" s="463"/>
      <c r="ITC123" s="463"/>
      <c r="ITD123" s="463"/>
      <c r="ITE123" s="267"/>
      <c r="ITF123" s="464"/>
      <c r="ITG123" s="464"/>
      <c r="ITH123" s="464"/>
      <c r="ITI123" s="267"/>
      <c r="ITJ123" s="464"/>
      <c r="ITK123" s="464"/>
      <c r="ITL123" s="464"/>
      <c r="ITM123" s="268"/>
      <c r="ITN123" s="463"/>
      <c r="ITO123" s="463"/>
      <c r="ITP123" s="463"/>
      <c r="ITQ123" s="268"/>
      <c r="ITR123" s="463"/>
      <c r="ITS123" s="463"/>
      <c r="ITT123" s="463"/>
      <c r="ITU123" s="267"/>
      <c r="ITV123" s="464"/>
      <c r="ITW123" s="464"/>
      <c r="ITX123" s="464"/>
      <c r="ITY123" s="267"/>
      <c r="ITZ123" s="464"/>
      <c r="IUA123" s="464"/>
      <c r="IUB123" s="464"/>
      <c r="IUC123" s="268"/>
      <c r="IUD123" s="463"/>
      <c r="IUE123" s="463"/>
      <c r="IUF123" s="463"/>
      <c r="IUG123" s="268"/>
      <c r="IUH123" s="463"/>
      <c r="IUI123" s="463"/>
      <c r="IUJ123" s="463"/>
      <c r="IUK123" s="267"/>
      <c r="IUL123" s="464"/>
      <c r="IUM123" s="464"/>
      <c r="IUN123" s="464"/>
      <c r="IUO123" s="267"/>
      <c r="IUP123" s="464"/>
      <c r="IUQ123" s="464"/>
      <c r="IUR123" s="464"/>
      <c r="IUS123" s="268"/>
      <c r="IUT123" s="463"/>
      <c r="IUU123" s="463"/>
      <c r="IUV123" s="463"/>
      <c r="IUW123" s="268"/>
      <c r="IUX123" s="463"/>
      <c r="IUY123" s="463"/>
      <c r="IUZ123" s="463"/>
      <c r="IVA123" s="267"/>
      <c r="IVB123" s="464"/>
      <c r="IVC123" s="464"/>
      <c r="IVD123" s="464"/>
      <c r="IVE123" s="267"/>
      <c r="IVF123" s="464"/>
      <c r="IVG123" s="464"/>
      <c r="IVH123" s="464"/>
      <c r="IVI123" s="268"/>
      <c r="IVJ123" s="463"/>
      <c r="IVK123" s="463"/>
      <c r="IVL123" s="463"/>
      <c r="IVM123" s="268"/>
      <c r="IVN123" s="463"/>
      <c r="IVO123" s="463"/>
      <c r="IVP123" s="463"/>
      <c r="IVQ123" s="267"/>
      <c r="IVR123" s="464"/>
      <c r="IVS123" s="464"/>
      <c r="IVT123" s="464"/>
      <c r="IVU123" s="267"/>
      <c r="IVV123" s="464"/>
      <c r="IVW123" s="464"/>
      <c r="IVX123" s="464"/>
      <c r="IVY123" s="268"/>
      <c r="IVZ123" s="463"/>
      <c r="IWA123" s="463"/>
      <c r="IWB123" s="463"/>
      <c r="IWC123" s="268"/>
      <c r="IWD123" s="463"/>
      <c r="IWE123" s="463"/>
      <c r="IWF123" s="463"/>
      <c r="IWG123" s="267"/>
      <c r="IWH123" s="464"/>
      <c r="IWI123" s="464"/>
      <c r="IWJ123" s="464"/>
      <c r="IWK123" s="267"/>
      <c r="IWL123" s="464"/>
      <c r="IWM123" s="464"/>
      <c r="IWN123" s="464"/>
      <c r="IWO123" s="268"/>
      <c r="IWP123" s="463"/>
      <c r="IWQ123" s="463"/>
      <c r="IWR123" s="463"/>
      <c r="IWS123" s="268"/>
      <c r="IWT123" s="463"/>
      <c r="IWU123" s="463"/>
      <c r="IWV123" s="463"/>
      <c r="IWW123" s="267"/>
      <c r="IWX123" s="464"/>
      <c r="IWY123" s="464"/>
      <c r="IWZ123" s="464"/>
      <c r="IXA123" s="267"/>
      <c r="IXB123" s="464"/>
      <c r="IXC123" s="464"/>
      <c r="IXD123" s="464"/>
      <c r="IXE123" s="268"/>
      <c r="IXF123" s="463"/>
      <c r="IXG123" s="463"/>
      <c r="IXH123" s="463"/>
      <c r="IXI123" s="268"/>
      <c r="IXJ123" s="463"/>
      <c r="IXK123" s="463"/>
      <c r="IXL123" s="463"/>
      <c r="IXM123" s="267"/>
      <c r="IXN123" s="464"/>
      <c r="IXO123" s="464"/>
      <c r="IXP123" s="464"/>
      <c r="IXQ123" s="267"/>
      <c r="IXR123" s="464"/>
      <c r="IXS123" s="464"/>
      <c r="IXT123" s="464"/>
      <c r="IXU123" s="268"/>
      <c r="IXV123" s="463"/>
      <c r="IXW123" s="463"/>
      <c r="IXX123" s="463"/>
      <c r="IXY123" s="268"/>
      <c r="IXZ123" s="463"/>
      <c r="IYA123" s="463"/>
      <c r="IYB123" s="463"/>
      <c r="IYC123" s="267"/>
      <c r="IYD123" s="464"/>
      <c r="IYE123" s="464"/>
      <c r="IYF123" s="464"/>
      <c r="IYG123" s="267"/>
      <c r="IYH123" s="464"/>
      <c r="IYI123" s="464"/>
      <c r="IYJ123" s="464"/>
      <c r="IYK123" s="268"/>
      <c r="IYL123" s="463"/>
      <c r="IYM123" s="463"/>
      <c r="IYN123" s="463"/>
      <c r="IYO123" s="268"/>
      <c r="IYP123" s="463"/>
      <c r="IYQ123" s="463"/>
      <c r="IYR123" s="463"/>
      <c r="IYS123" s="267"/>
      <c r="IYT123" s="464"/>
      <c r="IYU123" s="464"/>
      <c r="IYV123" s="464"/>
      <c r="IYW123" s="267"/>
      <c r="IYX123" s="464"/>
      <c r="IYY123" s="464"/>
      <c r="IYZ123" s="464"/>
      <c r="IZA123" s="268"/>
      <c r="IZB123" s="463"/>
      <c r="IZC123" s="463"/>
      <c r="IZD123" s="463"/>
      <c r="IZE123" s="268"/>
      <c r="IZF123" s="463"/>
      <c r="IZG123" s="463"/>
      <c r="IZH123" s="463"/>
      <c r="IZI123" s="267"/>
      <c r="IZJ123" s="464"/>
      <c r="IZK123" s="464"/>
      <c r="IZL123" s="464"/>
      <c r="IZM123" s="267"/>
      <c r="IZN123" s="464"/>
      <c r="IZO123" s="464"/>
      <c r="IZP123" s="464"/>
      <c r="IZQ123" s="268"/>
      <c r="IZR123" s="463"/>
      <c r="IZS123" s="463"/>
      <c r="IZT123" s="463"/>
      <c r="IZU123" s="268"/>
      <c r="IZV123" s="463"/>
      <c r="IZW123" s="463"/>
      <c r="IZX123" s="463"/>
      <c r="IZY123" s="267"/>
      <c r="IZZ123" s="464"/>
      <c r="JAA123" s="464"/>
      <c r="JAB123" s="464"/>
      <c r="JAC123" s="267"/>
      <c r="JAD123" s="464"/>
      <c r="JAE123" s="464"/>
      <c r="JAF123" s="464"/>
      <c r="JAG123" s="268"/>
      <c r="JAH123" s="463"/>
      <c r="JAI123" s="463"/>
      <c r="JAJ123" s="463"/>
      <c r="JAK123" s="268"/>
      <c r="JAL123" s="463"/>
      <c r="JAM123" s="463"/>
      <c r="JAN123" s="463"/>
      <c r="JAO123" s="267"/>
      <c r="JAP123" s="464"/>
      <c r="JAQ123" s="464"/>
      <c r="JAR123" s="464"/>
      <c r="JAS123" s="267"/>
      <c r="JAT123" s="464"/>
      <c r="JAU123" s="464"/>
      <c r="JAV123" s="464"/>
      <c r="JAW123" s="268"/>
      <c r="JAX123" s="463"/>
      <c r="JAY123" s="463"/>
      <c r="JAZ123" s="463"/>
      <c r="JBA123" s="268"/>
      <c r="JBB123" s="463"/>
      <c r="JBC123" s="463"/>
      <c r="JBD123" s="463"/>
      <c r="JBE123" s="267"/>
      <c r="JBF123" s="464"/>
      <c r="JBG123" s="464"/>
      <c r="JBH123" s="464"/>
      <c r="JBI123" s="267"/>
      <c r="JBJ123" s="464"/>
      <c r="JBK123" s="464"/>
      <c r="JBL123" s="464"/>
      <c r="JBM123" s="268"/>
      <c r="JBN123" s="463"/>
      <c r="JBO123" s="463"/>
      <c r="JBP123" s="463"/>
      <c r="JBQ123" s="268"/>
      <c r="JBR123" s="463"/>
      <c r="JBS123" s="463"/>
      <c r="JBT123" s="463"/>
      <c r="JBU123" s="267"/>
      <c r="JBV123" s="464"/>
      <c r="JBW123" s="464"/>
      <c r="JBX123" s="464"/>
      <c r="JBY123" s="267"/>
      <c r="JBZ123" s="464"/>
      <c r="JCA123" s="464"/>
      <c r="JCB123" s="464"/>
      <c r="JCC123" s="268"/>
      <c r="JCD123" s="463"/>
      <c r="JCE123" s="463"/>
      <c r="JCF123" s="463"/>
      <c r="JCG123" s="268"/>
      <c r="JCH123" s="463"/>
      <c r="JCI123" s="463"/>
      <c r="JCJ123" s="463"/>
      <c r="JCK123" s="267"/>
      <c r="JCL123" s="464"/>
      <c r="JCM123" s="464"/>
      <c r="JCN123" s="464"/>
      <c r="JCO123" s="267"/>
      <c r="JCP123" s="464"/>
      <c r="JCQ123" s="464"/>
      <c r="JCR123" s="464"/>
      <c r="JCS123" s="268"/>
      <c r="JCT123" s="463"/>
      <c r="JCU123" s="463"/>
      <c r="JCV123" s="463"/>
      <c r="JCW123" s="268"/>
      <c r="JCX123" s="463"/>
      <c r="JCY123" s="463"/>
      <c r="JCZ123" s="463"/>
      <c r="JDA123" s="267"/>
      <c r="JDB123" s="464"/>
      <c r="JDC123" s="464"/>
      <c r="JDD123" s="464"/>
      <c r="JDE123" s="267"/>
      <c r="JDF123" s="464"/>
      <c r="JDG123" s="464"/>
      <c r="JDH123" s="464"/>
      <c r="JDI123" s="268"/>
      <c r="JDJ123" s="463"/>
      <c r="JDK123" s="463"/>
      <c r="JDL123" s="463"/>
      <c r="JDM123" s="268"/>
      <c r="JDN123" s="463"/>
      <c r="JDO123" s="463"/>
      <c r="JDP123" s="463"/>
      <c r="JDQ123" s="267"/>
      <c r="JDR123" s="464"/>
      <c r="JDS123" s="464"/>
      <c r="JDT123" s="464"/>
      <c r="JDU123" s="267"/>
      <c r="JDV123" s="464"/>
      <c r="JDW123" s="464"/>
      <c r="JDX123" s="464"/>
      <c r="JDY123" s="268"/>
      <c r="JDZ123" s="463"/>
      <c r="JEA123" s="463"/>
      <c r="JEB123" s="463"/>
      <c r="JEC123" s="268"/>
      <c r="JED123" s="463"/>
      <c r="JEE123" s="463"/>
      <c r="JEF123" s="463"/>
      <c r="JEG123" s="267"/>
      <c r="JEH123" s="464"/>
      <c r="JEI123" s="464"/>
      <c r="JEJ123" s="464"/>
      <c r="JEK123" s="267"/>
      <c r="JEL123" s="464"/>
      <c r="JEM123" s="464"/>
      <c r="JEN123" s="464"/>
      <c r="JEO123" s="268"/>
      <c r="JEP123" s="463"/>
      <c r="JEQ123" s="463"/>
      <c r="JER123" s="463"/>
      <c r="JES123" s="268"/>
      <c r="JET123" s="463"/>
      <c r="JEU123" s="463"/>
      <c r="JEV123" s="463"/>
      <c r="JEW123" s="267"/>
      <c r="JEX123" s="464"/>
      <c r="JEY123" s="464"/>
      <c r="JEZ123" s="464"/>
      <c r="JFA123" s="267"/>
      <c r="JFB123" s="464"/>
      <c r="JFC123" s="464"/>
      <c r="JFD123" s="464"/>
      <c r="JFE123" s="268"/>
      <c r="JFF123" s="463"/>
      <c r="JFG123" s="463"/>
      <c r="JFH123" s="463"/>
      <c r="JFI123" s="268"/>
      <c r="JFJ123" s="463"/>
      <c r="JFK123" s="463"/>
      <c r="JFL123" s="463"/>
      <c r="JFM123" s="267"/>
      <c r="JFN123" s="464"/>
      <c r="JFO123" s="464"/>
      <c r="JFP123" s="464"/>
      <c r="JFQ123" s="267"/>
      <c r="JFR123" s="464"/>
      <c r="JFS123" s="464"/>
      <c r="JFT123" s="464"/>
      <c r="JFU123" s="268"/>
      <c r="JFV123" s="463"/>
      <c r="JFW123" s="463"/>
      <c r="JFX123" s="463"/>
      <c r="JFY123" s="268"/>
      <c r="JFZ123" s="463"/>
      <c r="JGA123" s="463"/>
      <c r="JGB123" s="463"/>
      <c r="JGC123" s="267"/>
      <c r="JGD123" s="464"/>
      <c r="JGE123" s="464"/>
      <c r="JGF123" s="464"/>
      <c r="JGG123" s="267"/>
      <c r="JGH123" s="464"/>
      <c r="JGI123" s="464"/>
      <c r="JGJ123" s="464"/>
      <c r="JGK123" s="268"/>
      <c r="JGL123" s="463"/>
      <c r="JGM123" s="463"/>
      <c r="JGN123" s="463"/>
      <c r="JGO123" s="268"/>
      <c r="JGP123" s="463"/>
      <c r="JGQ123" s="463"/>
      <c r="JGR123" s="463"/>
      <c r="JGS123" s="267"/>
      <c r="JGT123" s="464"/>
      <c r="JGU123" s="464"/>
      <c r="JGV123" s="464"/>
      <c r="JGW123" s="267"/>
      <c r="JGX123" s="464"/>
      <c r="JGY123" s="464"/>
      <c r="JGZ123" s="464"/>
      <c r="JHA123" s="268"/>
      <c r="JHB123" s="463"/>
      <c r="JHC123" s="463"/>
      <c r="JHD123" s="463"/>
      <c r="JHE123" s="268"/>
      <c r="JHF123" s="463"/>
      <c r="JHG123" s="463"/>
      <c r="JHH123" s="463"/>
      <c r="JHI123" s="267"/>
      <c r="JHJ123" s="464"/>
      <c r="JHK123" s="464"/>
      <c r="JHL123" s="464"/>
      <c r="JHM123" s="267"/>
      <c r="JHN123" s="464"/>
      <c r="JHO123" s="464"/>
      <c r="JHP123" s="464"/>
      <c r="JHQ123" s="268"/>
      <c r="JHR123" s="463"/>
      <c r="JHS123" s="463"/>
      <c r="JHT123" s="463"/>
      <c r="JHU123" s="268"/>
      <c r="JHV123" s="463"/>
      <c r="JHW123" s="463"/>
      <c r="JHX123" s="463"/>
      <c r="JHY123" s="267"/>
      <c r="JHZ123" s="464"/>
      <c r="JIA123" s="464"/>
      <c r="JIB123" s="464"/>
      <c r="JIC123" s="267"/>
      <c r="JID123" s="464"/>
      <c r="JIE123" s="464"/>
      <c r="JIF123" s="464"/>
      <c r="JIG123" s="268"/>
      <c r="JIH123" s="463"/>
      <c r="JII123" s="463"/>
      <c r="JIJ123" s="463"/>
      <c r="JIK123" s="268"/>
      <c r="JIL123" s="463"/>
      <c r="JIM123" s="463"/>
      <c r="JIN123" s="463"/>
      <c r="JIO123" s="267"/>
      <c r="JIP123" s="464"/>
      <c r="JIQ123" s="464"/>
      <c r="JIR123" s="464"/>
      <c r="JIS123" s="267"/>
      <c r="JIT123" s="464"/>
      <c r="JIU123" s="464"/>
      <c r="JIV123" s="464"/>
      <c r="JIW123" s="268"/>
      <c r="JIX123" s="463"/>
      <c r="JIY123" s="463"/>
      <c r="JIZ123" s="463"/>
      <c r="JJA123" s="268"/>
      <c r="JJB123" s="463"/>
      <c r="JJC123" s="463"/>
      <c r="JJD123" s="463"/>
      <c r="JJE123" s="267"/>
      <c r="JJF123" s="464"/>
      <c r="JJG123" s="464"/>
      <c r="JJH123" s="464"/>
      <c r="JJI123" s="267"/>
      <c r="JJJ123" s="464"/>
      <c r="JJK123" s="464"/>
      <c r="JJL123" s="464"/>
      <c r="JJM123" s="268"/>
      <c r="JJN123" s="463"/>
      <c r="JJO123" s="463"/>
      <c r="JJP123" s="463"/>
      <c r="JJQ123" s="268"/>
      <c r="JJR123" s="463"/>
      <c r="JJS123" s="463"/>
      <c r="JJT123" s="463"/>
      <c r="JJU123" s="267"/>
      <c r="JJV123" s="464"/>
      <c r="JJW123" s="464"/>
      <c r="JJX123" s="464"/>
      <c r="JJY123" s="267"/>
      <c r="JJZ123" s="464"/>
      <c r="JKA123" s="464"/>
      <c r="JKB123" s="464"/>
      <c r="JKC123" s="268"/>
      <c r="JKD123" s="463"/>
      <c r="JKE123" s="463"/>
      <c r="JKF123" s="463"/>
      <c r="JKG123" s="268"/>
      <c r="JKH123" s="463"/>
      <c r="JKI123" s="463"/>
      <c r="JKJ123" s="463"/>
      <c r="JKK123" s="267"/>
      <c r="JKL123" s="464"/>
      <c r="JKM123" s="464"/>
      <c r="JKN123" s="464"/>
      <c r="JKO123" s="267"/>
      <c r="JKP123" s="464"/>
      <c r="JKQ123" s="464"/>
      <c r="JKR123" s="464"/>
      <c r="JKS123" s="268"/>
      <c r="JKT123" s="463"/>
      <c r="JKU123" s="463"/>
      <c r="JKV123" s="463"/>
      <c r="JKW123" s="268"/>
      <c r="JKX123" s="463"/>
      <c r="JKY123" s="463"/>
      <c r="JKZ123" s="463"/>
      <c r="JLA123" s="267"/>
      <c r="JLB123" s="464"/>
      <c r="JLC123" s="464"/>
      <c r="JLD123" s="464"/>
      <c r="JLE123" s="267"/>
      <c r="JLF123" s="464"/>
      <c r="JLG123" s="464"/>
      <c r="JLH123" s="464"/>
      <c r="JLI123" s="268"/>
      <c r="JLJ123" s="463"/>
      <c r="JLK123" s="463"/>
      <c r="JLL123" s="463"/>
      <c r="JLM123" s="268"/>
      <c r="JLN123" s="463"/>
      <c r="JLO123" s="463"/>
      <c r="JLP123" s="463"/>
      <c r="JLQ123" s="267"/>
      <c r="JLR123" s="464"/>
      <c r="JLS123" s="464"/>
      <c r="JLT123" s="464"/>
      <c r="JLU123" s="267"/>
      <c r="JLV123" s="464"/>
      <c r="JLW123" s="464"/>
      <c r="JLX123" s="464"/>
      <c r="JLY123" s="268"/>
      <c r="JLZ123" s="463"/>
      <c r="JMA123" s="463"/>
      <c r="JMB123" s="463"/>
      <c r="JMC123" s="268"/>
      <c r="JMD123" s="463"/>
      <c r="JME123" s="463"/>
      <c r="JMF123" s="463"/>
      <c r="JMG123" s="267"/>
      <c r="JMH123" s="464"/>
      <c r="JMI123" s="464"/>
      <c r="JMJ123" s="464"/>
      <c r="JMK123" s="267"/>
      <c r="JML123" s="464"/>
      <c r="JMM123" s="464"/>
      <c r="JMN123" s="464"/>
      <c r="JMO123" s="268"/>
      <c r="JMP123" s="463"/>
      <c r="JMQ123" s="463"/>
      <c r="JMR123" s="463"/>
      <c r="JMS123" s="268"/>
      <c r="JMT123" s="463"/>
      <c r="JMU123" s="463"/>
      <c r="JMV123" s="463"/>
      <c r="JMW123" s="267"/>
      <c r="JMX123" s="464"/>
      <c r="JMY123" s="464"/>
      <c r="JMZ123" s="464"/>
      <c r="JNA123" s="267"/>
      <c r="JNB123" s="464"/>
      <c r="JNC123" s="464"/>
      <c r="JND123" s="464"/>
      <c r="JNE123" s="268"/>
      <c r="JNF123" s="463"/>
      <c r="JNG123" s="463"/>
      <c r="JNH123" s="463"/>
      <c r="JNI123" s="268"/>
      <c r="JNJ123" s="463"/>
      <c r="JNK123" s="463"/>
      <c r="JNL123" s="463"/>
      <c r="JNM123" s="267"/>
      <c r="JNN123" s="464"/>
      <c r="JNO123" s="464"/>
      <c r="JNP123" s="464"/>
      <c r="JNQ123" s="267"/>
      <c r="JNR123" s="464"/>
      <c r="JNS123" s="464"/>
      <c r="JNT123" s="464"/>
      <c r="JNU123" s="268"/>
      <c r="JNV123" s="463"/>
      <c r="JNW123" s="463"/>
      <c r="JNX123" s="463"/>
      <c r="JNY123" s="268"/>
      <c r="JNZ123" s="463"/>
      <c r="JOA123" s="463"/>
      <c r="JOB123" s="463"/>
      <c r="JOC123" s="267"/>
      <c r="JOD123" s="464"/>
      <c r="JOE123" s="464"/>
      <c r="JOF123" s="464"/>
      <c r="JOG123" s="267"/>
      <c r="JOH123" s="464"/>
      <c r="JOI123" s="464"/>
      <c r="JOJ123" s="464"/>
      <c r="JOK123" s="268"/>
      <c r="JOL123" s="463"/>
      <c r="JOM123" s="463"/>
      <c r="JON123" s="463"/>
      <c r="JOO123" s="268"/>
      <c r="JOP123" s="463"/>
      <c r="JOQ123" s="463"/>
      <c r="JOR123" s="463"/>
      <c r="JOS123" s="267"/>
      <c r="JOT123" s="464"/>
      <c r="JOU123" s="464"/>
      <c r="JOV123" s="464"/>
      <c r="JOW123" s="267"/>
      <c r="JOX123" s="464"/>
      <c r="JOY123" s="464"/>
      <c r="JOZ123" s="464"/>
      <c r="JPA123" s="268"/>
      <c r="JPB123" s="463"/>
      <c r="JPC123" s="463"/>
      <c r="JPD123" s="463"/>
      <c r="JPE123" s="268"/>
      <c r="JPF123" s="463"/>
      <c r="JPG123" s="463"/>
      <c r="JPH123" s="463"/>
      <c r="JPI123" s="267"/>
      <c r="JPJ123" s="464"/>
      <c r="JPK123" s="464"/>
      <c r="JPL123" s="464"/>
      <c r="JPM123" s="267"/>
      <c r="JPN123" s="464"/>
      <c r="JPO123" s="464"/>
      <c r="JPP123" s="464"/>
      <c r="JPQ123" s="268"/>
      <c r="JPR123" s="463"/>
      <c r="JPS123" s="463"/>
      <c r="JPT123" s="463"/>
      <c r="JPU123" s="268"/>
      <c r="JPV123" s="463"/>
      <c r="JPW123" s="463"/>
      <c r="JPX123" s="463"/>
      <c r="JPY123" s="267"/>
      <c r="JPZ123" s="464"/>
      <c r="JQA123" s="464"/>
      <c r="JQB123" s="464"/>
      <c r="JQC123" s="267"/>
      <c r="JQD123" s="464"/>
      <c r="JQE123" s="464"/>
      <c r="JQF123" s="464"/>
      <c r="JQG123" s="268"/>
      <c r="JQH123" s="463"/>
      <c r="JQI123" s="463"/>
      <c r="JQJ123" s="463"/>
      <c r="JQK123" s="268"/>
      <c r="JQL123" s="463"/>
      <c r="JQM123" s="463"/>
      <c r="JQN123" s="463"/>
      <c r="JQO123" s="267"/>
      <c r="JQP123" s="464"/>
      <c r="JQQ123" s="464"/>
      <c r="JQR123" s="464"/>
      <c r="JQS123" s="267"/>
      <c r="JQT123" s="464"/>
      <c r="JQU123" s="464"/>
      <c r="JQV123" s="464"/>
      <c r="JQW123" s="268"/>
      <c r="JQX123" s="463"/>
      <c r="JQY123" s="463"/>
      <c r="JQZ123" s="463"/>
      <c r="JRA123" s="268"/>
      <c r="JRB123" s="463"/>
      <c r="JRC123" s="463"/>
      <c r="JRD123" s="463"/>
      <c r="JRE123" s="267"/>
      <c r="JRF123" s="464"/>
      <c r="JRG123" s="464"/>
      <c r="JRH123" s="464"/>
      <c r="JRI123" s="267"/>
      <c r="JRJ123" s="464"/>
      <c r="JRK123" s="464"/>
      <c r="JRL123" s="464"/>
      <c r="JRM123" s="268"/>
      <c r="JRN123" s="463"/>
      <c r="JRO123" s="463"/>
      <c r="JRP123" s="463"/>
      <c r="JRQ123" s="268"/>
      <c r="JRR123" s="463"/>
      <c r="JRS123" s="463"/>
      <c r="JRT123" s="463"/>
      <c r="JRU123" s="267"/>
      <c r="JRV123" s="464"/>
      <c r="JRW123" s="464"/>
      <c r="JRX123" s="464"/>
      <c r="JRY123" s="267"/>
      <c r="JRZ123" s="464"/>
      <c r="JSA123" s="464"/>
      <c r="JSB123" s="464"/>
      <c r="JSC123" s="268"/>
      <c r="JSD123" s="463"/>
      <c r="JSE123" s="463"/>
      <c r="JSF123" s="463"/>
      <c r="JSG123" s="268"/>
      <c r="JSH123" s="463"/>
      <c r="JSI123" s="463"/>
      <c r="JSJ123" s="463"/>
      <c r="JSK123" s="267"/>
      <c r="JSL123" s="464"/>
      <c r="JSM123" s="464"/>
      <c r="JSN123" s="464"/>
      <c r="JSO123" s="267"/>
      <c r="JSP123" s="464"/>
      <c r="JSQ123" s="464"/>
      <c r="JSR123" s="464"/>
      <c r="JSS123" s="268"/>
      <c r="JST123" s="463"/>
      <c r="JSU123" s="463"/>
      <c r="JSV123" s="463"/>
      <c r="JSW123" s="268"/>
      <c r="JSX123" s="463"/>
      <c r="JSY123" s="463"/>
      <c r="JSZ123" s="463"/>
      <c r="JTA123" s="267"/>
      <c r="JTB123" s="464"/>
      <c r="JTC123" s="464"/>
      <c r="JTD123" s="464"/>
      <c r="JTE123" s="267"/>
      <c r="JTF123" s="464"/>
      <c r="JTG123" s="464"/>
      <c r="JTH123" s="464"/>
      <c r="JTI123" s="268"/>
      <c r="JTJ123" s="463"/>
      <c r="JTK123" s="463"/>
      <c r="JTL123" s="463"/>
      <c r="JTM123" s="268"/>
      <c r="JTN123" s="463"/>
      <c r="JTO123" s="463"/>
      <c r="JTP123" s="463"/>
      <c r="JTQ123" s="267"/>
      <c r="JTR123" s="464"/>
      <c r="JTS123" s="464"/>
      <c r="JTT123" s="464"/>
      <c r="JTU123" s="267"/>
      <c r="JTV123" s="464"/>
      <c r="JTW123" s="464"/>
      <c r="JTX123" s="464"/>
      <c r="JTY123" s="268"/>
      <c r="JTZ123" s="463"/>
      <c r="JUA123" s="463"/>
      <c r="JUB123" s="463"/>
      <c r="JUC123" s="268"/>
      <c r="JUD123" s="463"/>
      <c r="JUE123" s="463"/>
      <c r="JUF123" s="463"/>
      <c r="JUG123" s="267"/>
      <c r="JUH123" s="464"/>
      <c r="JUI123" s="464"/>
      <c r="JUJ123" s="464"/>
      <c r="JUK123" s="267"/>
      <c r="JUL123" s="464"/>
      <c r="JUM123" s="464"/>
      <c r="JUN123" s="464"/>
      <c r="JUO123" s="268"/>
      <c r="JUP123" s="463"/>
      <c r="JUQ123" s="463"/>
      <c r="JUR123" s="463"/>
      <c r="JUS123" s="268"/>
      <c r="JUT123" s="463"/>
      <c r="JUU123" s="463"/>
      <c r="JUV123" s="463"/>
      <c r="JUW123" s="267"/>
      <c r="JUX123" s="464"/>
      <c r="JUY123" s="464"/>
      <c r="JUZ123" s="464"/>
      <c r="JVA123" s="267"/>
      <c r="JVB123" s="464"/>
      <c r="JVC123" s="464"/>
      <c r="JVD123" s="464"/>
      <c r="JVE123" s="268"/>
      <c r="JVF123" s="463"/>
      <c r="JVG123" s="463"/>
      <c r="JVH123" s="463"/>
      <c r="JVI123" s="268"/>
      <c r="JVJ123" s="463"/>
      <c r="JVK123" s="463"/>
      <c r="JVL123" s="463"/>
      <c r="JVM123" s="267"/>
      <c r="JVN123" s="464"/>
      <c r="JVO123" s="464"/>
      <c r="JVP123" s="464"/>
      <c r="JVQ123" s="267"/>
      <c r="JVR123" s="464"/>
      <c r="JVS123" s="464"/>
      <c r="JVT123" s="464"/>
      <c r="JVU123" s="268"/>
      <c r="JVV123" s="463"/>
      <c r="JVW123" s="463"/>
      <c r="JVX123" s="463"/>
      <c r="JVY123" s="268"/>
      <c r="JVZ123" s="463"/>
      <c r="JWA123" s="463"/>
      <c r="JWB123" s="463"/>
      <c r="JWC123" s="267"/>
      <c r="JWD123" s="464"/>
      <c r="JWE123" s="464"/>
      <c r="JWF123" s="464"/>
      <c r="JWG123" s="267"/>
      <c r="JWH123" s="464"/>
      <c r="JWI123" s="464"/>
      <c r="JWJ123" s="464"/>
      <c r="JWK123" s="268"/>
      <c r="JWL123" s="463"/>
      <c r="JWM123" s="463"/>
      <c r="JWN123" s="463"/>
      <c r="JWO123" s="268"/>
      <c r="JWP123" s="463"/>
      <c r="JWQ123" s="463"/>
      <c r="JWR123" s="463"/>
      <c r="JWS123" s="267"/>
      <c r="JWT123" s="464"/>
      <c r="JWU123" s="464"/>
      <c r="JWV123" s="464"/>
      <c r="JWW123" s="267"/>
      <c r="JWX123" s="464"/>
      <c r="JWY123" s="464"/>
      <c r="JWZ123" s="464"/>
      <c r="JXA123" s="268"/>
      <c r="JXB123" s="463"/>
      <c r="JXC123" s="463"/>
      <c r="JXD123" s="463"/>
      <c r="JXE123" s="268"/>
      <c r="JXF123" s="463"/>
      <c r="JXG123" s="463"/>
      <c r="JXH123" s="463"/>
      <c r="JXI123" s="267"/>
      <c r="JXJ123" s="464"/>
      <c r="JXK123" s="464"/>
      <c r="JXL123" s="464"/>
      <c r="JXM123" s="267"/>
      <c r="JXN123" s="464"/>
      <c r="JXO123" s="464"/>
      <c r="JXP123" s="464"/>
      <c r="JXQ123" s="268"/>
      <c r="JXR123" s="463"/>
      <c r="JXS123" s="463"/>
      <c r="JXT123" s="463"/>
      <c r="JXU123" s="268"/>
      <c r="JXV123" s="463"/>
      <c r="JXW123" s="463"/>
      <c r="JXX123" s="463"/>
      <c r="JXY123" s="267"/>
      <c r="JXZ123" s="464"/>
      <c r="JYA123" s="464"/>
      <c r="JYB123" s="464"/>
      <c r="JYC123" s="267"/>
      <c r="JYD123" s="464"/>
      <c r="JYE123" s="464"/>
      <c r="JYF123" s="464"/>
      <c r="JYG123" s="268"/>
      <c r="JYH123" s="463"/>
      <c r="JYI123" s="463"/>
      <c r="JYJ123" s="463"/>
      <c r="JYK123" s="268"/>
      <c r="JYL123" s="463"/>
      <c r="JYM123" s="463"/>
      <c r="JYN123" s="463"/>
      <c r="JYO123" s="267"/>
      <c r="JYP123" s="464"/>
      <c r="JYQ123" s="464"/>
      <c r="JYR123" s="464"/>
      <c r="JYS123" s="267"/>
      <c r="JYT123" s="464"/>
      <c r="JYU123" s="464"/>
      <c r="JYV123" s="464"/>
      <c r="JYW123" s="268"/>
      <c r="JYX123" s="463"/>
      <c r="JYY123" s="463"/>
      <c r="JYZ123" s="463"/>
      <c r="JZA123" s="268"/>
      <c r="JZB123" s="463"/>
      <c r="JZC123" s="463"/>
      <c r="JZD123" s="463"/>
      <c r="JZE123" s="267"/>
      <c r="JZF123" s="464"/>
      <c r="JZG123" s="464"/>
      <c r="JZH123" s="464"/>
      <c r="JZI123" s="267"/>
      <c r="JZJ123" s="464"/>
      <c r="JZK123" s="464"/>
      <c r="JZL123" s="464"/>
      <c r="JZM123" s="268"/>
      <c r="JZN123" s="463"/>
      <c r="JZO123" s="463"/>
      <c r="JZP123" s="463"/>
      <c r="JZQ123" s="268"/>
      <c r="JZR123" s="463"/>
      <c r="JZS123" s="463"/>
      <c r="JZT123" s="463"/>
      <c r="JZU123" s="267"/>
      <c r="JZV123" s="464"/>
      <c r="JZW123" s="464"/>
      <c r="JZX123" s="464"/>
      <c r="JZY123" s="267"/>
      <c r="JZZ123" s="464"/>
      <c r="KAA123" s="464"/>
      <c r="KAB123" s="464"/>
      <c r="KAC123" s="268"/>
      <c r="KAD123" s="463"/>
      <c r="KAE123" s="463"/>
      <c r="KAF123" s="463"/>
      <c r="KAG123" s="268"/>
      <c r="KAH123" s="463"/>
      <c r="KAI123" s="463"/>
      <c r="KAJ123" s="463"/>
      <c r="KAK123" s="267"/>
      <c r="KAL123" s="464"/>
      <c r="KAM123" s="464"/>
      <c r="KAN123" s="464"/>
      <c r="KAO123" s="267"/>
      <c r="KAP123" s="464"/>
      <c r="KAQ123" s="464"/>
      <c r="KAR123" s="464"/>
      <c r="KAS123" s="268"/>
      <c r="KAT123" s="463"/>
      <c r="KAU123" s="463"/>
      <c r="KAV123" s="463"/>
      <c r="KAW123" s="268"/>
      <c r="KAX123" s="463"/>
      <c r="KAY123" s="463"/>
      <c r="KAZ123" s="463"/>
      <c r="KBA123" s="267"/>
      <c r="KBB123" s="464"/>
      <c r="KBC123" s="464"/>
      <c r="KBD123" s="464"/>
      <c r="KBE123" s="267"/>
      <c r="KBF123" s="464"/>
      <c r="KBG123" s="464"/>
      <c r="KBH123" s="464"/>
      <c r="KBI123" s="268"/>
      <c r="KBJ123" s="463"/>
      <c r="KBK123" s="463"/>
      <c r="KBL123" s="463"/>
      <c r="KBM123" s="268"/>
      <c r="KBN123" s="463"/>
      <c r="KBO123" s="463"/>
      <c r="KBP123" s="463"/>
      <c r="KBQ123" s="267"/>
      <c r="KBR123" s="464"/>
      <c r="KBS123" s="464"/>
      <c r="KBT123" s="464"/>
      <c r="KBU123" s="267"/>
      <c r="KBV123" s="464"/>
      <c r="KBW123" s="464"/>
      <c r="KBX123" s="464"/>
      <c r="KBY123" s="268"/>
      <c r="KBZ123" s="463"/>
      <c r="KCA123" s="463"/>
      <c r="KCB123" s="463"/>
      <c r="KCC123" s="268"/>
      <c r="KCD123" s="463"/>
      <c r="KCE123" s="463"/>
      <c r="KCF123" s="463"/>
      <c r="KCG123" s="267"/>
      <c r="KCH123" s="464"/>
      <c r="KCI123" s="464"/>
      <c r="KCJ123" s="464"/>
      <c r="KCK123" s="267"/>
      <c r="KCL123" s="464"/>
      <c r="KCM123" s="464"/>
      <c r="KCN123" s="464"/>
      <c r="KCO123" s="268"/>
      <c r="KCP123" s="463"/>
      <c r="KCQ123" s="463"/>
      <c r="KCR123" s="463"/>
      <c r="KCS123" s="268"/>
      <c r="KCT123" s="463"/>
      <c r="KCU123" s="463"/>
      <c r="KCV123" s="463"/>
      <c r="KCW123" s="267"/>
      <c r="KCX123" s="464"/>
      <c r="KCY123" s="464"/>
      <c r="KCZ123" s="464"/>
      <c r="KDA123" s="267"/>
      <c r="KDB123" s="464"/>
      <c r="KDC123" s="464"/>
      <c r="KDD123" s="464"/>
      <c r="KDE123" s="268"/>
      <c r="KDF123" s="463"/>
      <c r="KDG123" s="463"/>
      <c r="KDH123" s="463"/>
      <c r="KDI123" s="268"/>
      <c r="KDJ123" s="463"/>
      <c r="KDK123" s="463"/>
      <c r="KDL123" s="463"/>
      <c r="KDM123" s="267"/>
      <c r="KDN123" s="464"/>
      <c r="KDO123" s="464"/>
      <c r="KDP123" s="464"/>
      <c r="KDQ123" s="267"/>
      <c r="KDR123" s="464"/>
      <c r="KDS123" s="464"/>
      <c r="KDT123" s="464"/>
      <c r="KDU123" s="268"/>
      <c r="KDV123" s="463"/>
      <c r="KDW123" s="463"/>
      <c r="KDX123" s="463"/>
      <c r="KDY123" s="268"/>
      <c r="KDZ123" s="463"/>
      <c r="KEA123" s="463"/>
      <c r="KEB123" s="463"/>
      <c r="KEC123" s="267"/>
      <c r="KED123" s="464"/>
      <c r="KEE123" s="464"/>
      <c r="KEF123" s="464"/>
      <c r="KEG123" s="267"/>
      <c r="KEH123" s="464"/>
      <c r="KEI123" s="464"/>
      <c r="KEJ123" s="464"/>
      <c r="KEK123" s="268"/>
      <c r="KEL123" s="463"/>
      <c r="KEM123" s="463"/>
      <c r="KEN123" s="463"/>
      <c r="KEO123" s="268"/>
      <c r="KEP123" s="463"/>
      <c r="KEQ123" s="463"/>
      <c r="KER123" s="463"/>
      <c r="KES123" s="267"/>
      <c r="KET123" s="464"/>
      <c r="KEU123" s="464"/>
      <c r="KEV123" s="464"/>
      <c r="KEW123" s="267"/>
      <c r="KEX123" s="464"/>
      <c r="KEY123" s="464"/>
      <c r="KEZ123" s="464"/>
      <c r="KFA123" s="268"/>
      <c r="KFB123" s="463"/>
      <c r="KFC123" s="463"/>
      <c r="KFD123" s="463"/>
      <c r="KFE123" s="268"/>
      <c r="KFF123" s="463"/>
      <c r="KFG123" s="463"/>
      <c r="KFH123" s="463"/>
      <c r="KFI123" s="267"/>
      <c r="KFJ123" s="464"/>
      <c r="KFK123" s="464"/>
      <c r="KFL123" s="464"/>
      <c r="KFM123" s="267"/>
      <c r="KFN123" s="464"/>
      <c r="KFO123" s="464"/>
      <c r="KFP123" s="464"/>
      <c r="KFQ123" s="268"/>
      <c r="KFR123" s="463"/>
      <c r="KFS123" s="463"/>
      <c r="KFT123" s="463"/>
      <c r="KFU123" s="268"/>
      <c r="KFV123" s="463"/>
      <c r="KFW123" s="463"/>
      <c r="KFX123" s="463"/>
      <c r="KFY123" s="267"/>
      <c r="KFZ123" s="464"/>
      <c r="KGA123" s="464"/>
      <c r="KGB123" s="464"/>
      <c r="KGC123" s="267"/>
      <c r="KGD123" s="464"/>
      <c r="KGE123" s="464"/>
      <c r="KGF123" s="464"/>
      <c r="KGG123" s="268"/>
      <c r="KGH123" s="463"/>
      <c r="KGI123" s="463"/>
      <c r="KGJ123" s="463"/>
      <c r="KGK123" s="268"/>
      <c r="KGL123" s="463"/>
      <c r="KGM123" s="463"/>
      <c r="KGN123" s="463"/>
      <c r="KGO123" s="267"/>
      <c r="KGP123" s="464"/>
      <c r="KGQ123" s="464"/>
      <c r="KGR123" s="464"/>
      <c r="KGS123" s="267"/>
      <c r="KGT123" s="464"/>
      <c r="KGU123" s="464"/>
      <c r="KGV123" s="464"/>
      <c r="KGW123" s="268"/>
      <c r="KGX123" s="463"/>
      <c r="KGY123" s="463"/>
      <c r="KGZ123" s="463"/>
      <c r="KHA123" s="268"/>
      <c r="KHB123" s="463"/>
      <c r="KHC123" s="463"/>
      <c r="KHD123" s="463"/>
      <c r="KHE123" s="267"/>
      <c r="KHF123" s="464"/>
      <c r="KHG123" s="464"/>
      <c r="KHH123" s="464"/>
      <c r="KHI123" s="267"/>
      <c r="KHJ123" s="464"/>
      <c r="KHK123" s="464"/>
      <c r="KHL123" s="464"/>
      <c r="KHM123" s="268"/>
      <c r="KHN123" s="463"/>
      <c r="KHO123" s="463"/>
      <c r="KHP123" s="463"/>
      <c r="KHQ123" s="268"/>
      <c r="KHR123" s="463"/>
      <c r="KHS123" s="463"/>
      <c r="KHT123" s="463"/>
      <c r="KHU123" s="267"/>
      <c r="KHV123" s="464"/>
      <c r="KHW123" s="464"/>
      <c r="KHX123" s="464"/>
      <c r="KHY123" s="267"/>
      <c r="KHZ123" s="464"/>
      <c r="KIA123" s="464"/>
      <c r="KIB123" s="464"/>
      <c r="KIC123" s="268"/>
      <c r="KID123" s="463"/>
      <c r="KIE123" s="463"/>
      <c r="KIF123" s="463"/>
      <c r="KIG123" s="268"/>
      <c r="KIH123" s="463"/>
      <c r="KII123" s="463"/>
      <c r="KIJ123" s="463"/>
      <c r="KIK123" s="267"/>
      <c r="KIL123" s="464"/>
      <c r="KIM123" s="464"/>
      <c r="KIN123" s="464"/>
      <c r="KIO123" s="267"/>
      <c r="KIP123" s="464"/>
      <c r="KIQ123" s="464"/>
      <c r="KIR123" s="464"/>
      <c r="KIS123" s="268"/>
      <c r="KIT123" s="463"/>
      <c r="KIU123" s="463"/>
      <c r="KIV123" s="463"/>
      <c r="KIW123" s="268"/>
      <c r="KIX123" s="463"/>
      <c r="KIY123" s="463"/>
      <c r="KIZ123" s="463"/>
      <c r="KJA123" s="267"/>
      <c r="KJB123" s="464"/>
      <c r="KJC123" s="464"/>
      <c r="KJD123" s="464"/>
      <c r="KJE123" s="267"/>
      <c r="KJF123" s="464"/>
      <c r="KJG123" s="464"/>
      <c r="KJH123" s="464"/>
      <c r="KJI123" s="268"/>
      <c r="KJJ123" s="463"/>
      <c r="KJK123" s="463"/>
      <c r="KJL123" s="463"/>
      <c r="KJM123" s="268"/>
      <c r="KJN123" s="463"/>
      <c r="KJO123" s="463"/>
      <c r="KJP123" s="463"/>
      <c r="KJQ123" s="267"/>
      <c r="KJR123" s="464"/>
      <c r="KJS123" s="464"/>
      <c r="KJT123" s="464"/>
      <c r="KJU123" s="267"/>
      <c r="KJV123" s="464"/>
      <c r="KJW123" s="464"/>
      <c r="KJX123" s="464"/>
      <c r="KJY123" s="268"/>
      <c r="KJZ123" s="463"/>
      <c r="KKA123" s="463"/>
      <c r="KKB123" s="463"/>
      <c r="KKC123" s="268"/>
      <c r="KKD123" s="463"/>
      <c r="KKE123" s="463"/>
      <c r="KKF123" s="463"/>
      <c r="KKG123" s="267"/>
      <c r="KKH123" s="464"/>
      <c r="KKI123" s="464"/>
      <c r="KKJ123" s="464"/>
      <c r="KKK123" s="267"/>
      <c r="KKL123" s="464"/>
      <c r="KKM123" s="464"/>
      <c r="KKN123" s="464"/>
      <c r="KKO123" s="268"/>
      <c r="KKP123" s="463"/>
      <c r="KKQ123" s="463"/>
      <c r="KKR123" s="463"/>
      <c r="KKS123" s="268"/>
      <c r="KKT123" s="463"/>
      <c r="KKU123" s="463"/>
      <c r="KKV123" s="463"/>
      <c r="KKW123" s="267"/>
      <c r="KKX123" s="464"/>
      <c r="KKY123" s="464"/>
      <c r="KKZ123" s="464"/>
      <c r="KLA123" s="267"/>
      <c r="KLB123" s="464"/>
      <c r="KLC123" s="464"/>
      <c r="KLD123" s="464"/>
      <c r="KLE123" s="268"/>
      <c r="KLF123" s="463"/>
      <c r="KLG123" s="463"/>
      <c r="KLH123" s="463"/>
      <c r="KLI123" s="268"/>
      <c r="KLJ123" s="463"/>
      <c r="KLK123" s="463"/>
      <c r="KLL123" s="463"/>
      <c r="KLM123" s="267"/>
      <c r="KLN123" s="464"/>
      <c r="KLO123" s="464"/>
      <c r="KLP123" s="464"/>
      <c r="KLQ123" s="267"/>
      <c r="KLR123" s="464"/>
      <c r="KLS123" s="464"/>
      <c r="KLT123" s="464"/>
      <c r="KLU123" s="268"/>
      <c r="KLV123" s="463"/>
      <c r="KLW123" s="463"/>
      <c r="KLX123" s="463"/>
      <c r="KLY123" s="268"/>
      <c r="KLZ123" s="463"/>
      <c r="KMA123" s="463"/>
      <c r="KMB123" s="463"/>
      <c r="KMC123" s="267"/>
      <c r="KMD123" s="464"/>
      <c r="KME123" s="464"/>
      <c r="KMF123" s="464"/>
      <c r="KMG123" s="267"/>
      <c r="KMH123" s="464"/>
      <c r="KMI123" s="464"/>
      <c r="KMJ123" s="464"/>
      <c r="KMK123" s="268"/>
      <c r="KML123" s="463"/>
      <c r="KMM123" s="463"/>
      <c r="KMN123" s="463"/>
      <c r="KMO123" s="268"/>
      <c r="KMP123" s="463"/>
      <c r="KMQ123" s="463"/>
      <c r="KMR123" s="463"/>
      <c r="KMS123" s="267"/>
      <c r="KMT123" s="464"/>
      <c r="KMU123" s="464"/>
      <c r="KMV123" s="464"/>
      <c r="KMW123" s="267"/>
      <c r="KMX123" s="464"/>
      <c r="KMY123" s="464"/>
      <c r="KMZ123" s="464"/>
      <c r="KNA123" s="268"/>
      <c r="KNB123" s="463"/>
      <c r="KNC123" s="463"/>
      <c r="KND123" s="463"/>
      <c r="KNE123" s="268"/>
      <c r="KNF123" s="463"/>
      <c r="KNG123" s="463"/>
      <c r="KNH123" s="463"/>
      <c r="KNI123" s="267"/>
      <c r="KNJ123" s="464"/>
      <c r="KNK123" s="464"/>
      <c r="KNL123" s="464"/>
      <c r="KNM123" s="267"/>
      <c r="KNN123" s="464"/>
      <c r="KNO123" s="464"/>
      <c r="KNP123" s="464"/>
      <c r="KNQ123" s="268"/>
      <c r="KNR123" s="463"/>
      <c r="KNS123" s="463"/>
      <c r="KNT123" s="463"/>
      <c r="KNU123" s="268"/>
      <c r="KNV123" s="463"/>
      <c r="KNW123" s="463"/>
      <c r="KNX123" s="463"/>
      <c r="KNY123" s="267"/>
      <c r="KNZ123" s="464"/>
      <c r="KOA123" s="464"/>
      <c r="KOB123" s="464"/>
      <c r="KOC123" s="267"/>
      <c r="KOD123" s="464"/>
      <c r="KOE123" s="464"/>
      <c r="KOF123" s="464"/>
      <c r="KOG123" s="268"/>
      <c r="KOH123" s="463"/>
      <c r="KOI123" s="463"/>
      <c r="KOJ123" s="463"/>
      <c r="KOK123" s="268"/>
      <c r="KOL123" s="463"/>
      <c r="KOM123" s="463"/>
      <c r="KON123" s="463"/>
      <c r="KOO123" s="267"/>
      <c r="KOP123" s="464"/>
      <c r="KOQ123" s="464"/>
      <c r="KOR123" s="464"/>
      <c r="KOS123" s="267"/>
      <c r="KOT123" s="464"/>
      <c r="KOU123" s="464"/>
      <c r="KOV123" s="464"/>
      <c r="KOW123" s="268"/>
      <c r="KOX123" s="463"/>
      <c r="KOY123" s="463"/>
      <c r="KOZ123" s="463"/>
      <c r="KPA123" s="268"/>
      <c r="KPB123" s="463"/>
      <c r="KPC123" s="463"/>
      <c r="KPD123" s="463"/>
      <c r="KPE123" s="267"/>
      <c r="KPF123" s="464"/>
      <c r="KPG123" s="464"/>
      <c r="KPH123" s="464"/>
      <c r="KPI123" s="267"/>
      <c r="KPJ123" s="464"/>
      <c r="KPK123" s="464"/>
      <c r="KPL123" s="464"/>
      <c r="KPM123" s="268"/>
      <c r="KPN123" s="463"/>
      <c r="KPO123" s="463"/>
      <c r="KPP123" s="463"/>
      <c r="KPQ123" s="268"/>
      <c r="KPR123" s="463"/>
      <c r="KPS123" s="463"/>
      <c r="KPT123" s="463"/>
      <c r="KPU123" s="267"/>
      <c r="KPV123" s="464"/>
      <c r="KPW123" s="464"/>
      <c r="KPX123" s="464"/>
      <c r="KPY123" s="267"/>
      <c r="KPZ123" s="464"/>
      <c r="KQA123" s="464"/>
      <c r="KQB123" s="464"/>
      <c r="KQC123" s="268"/>
      <c r="KQD123" s="463"/>
      <c r="KQE123" s="463"/>
      <c r="KQF123" s="463"/>
      <c r="KQG123" s="268"/>
      <c r="KQH123" s="463"/>
      <c r="KQI123" s="463"/>
      <c r="KQJ123" s="463"/>
      <c r="KQK123" s="267"/>
      <c r="KQL123" s="464"/>
      <c r="KQM123" s="464"/>
      <c r="KQN123" s="464"/>
      <c r="KQO123" s="267"/>
      <c r="KQP123" s="464"/>
      <c r="KQQ123" s="464"/>
      <c r="KQR123" s="464"/>
      <c r="KQS123" s="268"/>
      <c r="KQT123" s="463"/>
      <c r="KQU123" s="463"/>
      <c r="KQV123" s="463"/>
      <c r="KQW123" s="268"/>
      <c r="KQX123" s="463"/>
      <c r="KQY123" s="463"/>
      <c r="KQZ123" s="463"/>
      <c r="KRA123" s="267"/>
      <c r="KRB123" s="464"/>
      <c r="KRC123" s="464"/>
      <c r="KRD123" s="464"/>
      <c r="KRE123" s="267"/>
      <c r="KRF123" s="464"/>
      <c r="KRG123" s="464"/>
      <c r="KRH123" s="464"/>
      <c r="KRI123" s="268"/>
      <c r="KRJ123" s="463"/>
      <c r="KRK123" s="463"/>
      <c r="KRL123" s="463"/>
      <c r="KRM123" s="268"/>
      <c r="KRN123" s="463"/>
      <c r="KRO123" s="463"/>
      <c r="KRP123" s="463"/>
      <c r="KRQ123" s="267"/>
      <c r="KRR123" s="464"/>
      <c r="KRS123" s="464"/>
      <c r="KRT123" s="464"/>
      <c r="KRU123" s="267"/>
      <c r="KRV123" s="464"/>
      <c r="KRW123" s="464"/>
      <c r="KRX123" s="464"/>
      <c r="KRY123" s="268"/>
      <c r="KRZ123" s="463"/>
      <c r="KSA123" s="463"/>
      <c r="KSB123" s="463"/>
      <c r="KSC123" s="268"/>
      <c r="KSD123" s="463"/>
      <c r="KSE123" s="463"/>
      <c r="KSF123" s="463"/>
      <c r="KSG123" s="267"/>
      <c r="KSH123" s="464"/>
      <c r="KSI123" s="464"/>
      <c r="KSJ123" s="464"/>
      <c r="KSK123" s="267"/>
      <c r="KSL123" s="464"/>
      <c r="KSM123" s="464"/>
      <c r="KSN123" s="464"/>
      <c r="KSO123" s="268"/>
      <c r="KSP123" s="463"/>
      <c r="KSQ123" s="463"/>
      <c r="KSR123" s="463"/>
      <c r="KSS123" s="268"/>
      <c r="KST123" s="463"/>
      <c r="KSU123" s="463"/>
      <c r="KSV123" s="463"/>
      <c r="KSW123" s="267"/>
      <c r="KSX123" s="464"/>
      <c r="KSY123" s="464"/>
      <c r="KSZ123" s="464"/>
      <c r="KTA123" s="267"/>
      <c r="KTB123" s="464"/>
      <c r="KTC123" s="464"/>
      <c r="KTD123" s="464"/>
      <c r="KTE123" s="268"/>
      <c r="KTF123" s="463"/>
      <c r="KTG123" s="463"/>
      <c r="KTH123" s="463"/>
      <c r="KTI123" s="268"/>
      <c r="KTJ123" s="463"/>
      <c r="KTK123" s="463"/>
      <c r="KTL123" s="463"/>
      <c r="KTM123" s="267"/>
      <c r="KTN123" s="464"/>
      <c r="KTO123" s="464"/>
      <c r="KTP123" s="464"/>
      <c r="KTQ123" s="267"/>
      <c r="KTR123" s="464"/>
      <c r="KTS123" s="464"/>
      <c r="KTT123" s="464"/>
      <c r="KTU123" s="268"/>
      <c r="KTV123" s="463"/>
      <c r="KTW123" s="463"/>
      <c r="KTX123" s="463"/>
      <c r="KTY123" s="268"/>
      <c r="KTZ123" s="463"/>
      <c r="KUA123" s="463"/>
      <c r="KUB123" s="463"/>
      <c r="KUC123" s="267"/>
      <c r="KUD123" s="464"/>
      <c r="KUE123" s="464"/>
      <c r="KUF123" s="464"/>
      <c r="KUG123" s="267"/>
      <c r="KUH123" s="464"/>
      <c r="KUI123" s="464"/>
      <c r="KUJ123" s="464"/>
      <c r="KUK123" s="268"/>
      <c r="KUL123" s="463"/>
      <c r="KUM123" s="463"/>
      <c r="KUN123" s="463"/>
      <c r="KUO123" s="268"/>
      <c r="KUP123" s="463"/>
      <c r="KUQ123" s="463"/>
      <c r="KUR123" s="463"/>
      <c r="KUS123" s="267"/>
      <c r="KUT123" s="464"/>
      <c r="KUU123" s="464"/>
      <c r="KUV123" s="464"/>
      <c r="KUW123" s="267"/>
      <c r="KUX123" s="464"/>
      <c r="KUY123" s="464"/>
      <c r="KUZ123" s="464"/>
      <c r="KVA123" s="268"/>
      <c r="KVB123" s="463"/>
      <c r="KVC123" s="463"/>
      <c r="KVD123" s="463"/>
      <c r="KVE123" s="268"/>
      <c r="KVF123" s="463"/>
      <c r="KVG123" s="463"/>
      <c r="KVH123" s="463"/>
      <c r="KVI123" s="267"/>
      <c r="KVJ123" s="464"/>
      <c r="KVK123" s="464"/>
      <c r="KVL123" s="464"/>
      <c r="KVM123" s="267"/>
      <c r="KVN123" s="464"/>
      <c r="KVO123" s="464"/>
      <c r="KVP123" s="464"/>
      <c r="KVQ123" s="268"/>
      <c r="KVR123" s="463"/>
      <c r="KVS123" s="463"/>
      <c r="KVT123" s="463"/>
      <c r="KVU123" s="268"/>
      <c r="KVV123" s="463"/>
      <c r="KVW123" s="463"/>
      <c r="KVX123" s="463"/>
      <c r="KVY123" s="267"/>
      <c r="KVZ123" s="464"/>
      <c r="KWA123" s="464"/>
      <c r="KWB123" s="464"/>
      <c r="KWC123" s="267"/>
      <c r="KWD123" s="464"/>
      <c r="KWE123" s="464"/>
      <c r="KWF123" s="464"/>
      <c r="KWG123" s="268"/>
      <c r="KWH123" s="463"/>
      <c r="KWI123" s="463"/>
      <c r="KWJ123" s="463"/>
      <c r="KWK123" s="268"/>
      <c r="KWL123" s="463"/>
      <c r="KWM123" s="463"/>
      <c r="KWN123" s="463"/>
      <c r="KWO123" s="267"/>
      <c r="KWP123" s="464"/>
      <c r="KWQ123" s="464"/>
      <c r="KWR123" s="464"/>
      <c r="KWS123" s="267"/>
      <c r="KWT123" s="464"/>
      <c r="KWU123" s="464"/>
      <c r="KWV123" s="464"/>
      <c r="KWW123" s="268"/>
      <c r="KWX123" s="463"/>
      <c r="KWY123" s="463"/>
      <c r="KWZ123" s="463"/>
      <c r="KXA123" s="268"/>
      <c r="KXB123" s="463"/>
      <c r="KXC123" s="463"/>
      <c r="KXD123" s="463"/>
      <c r="KXE123" s="267"/>
      <c r="KXF123" s="464"/>
      <c r="KXG123" s="464"/>
      <c r="KXH123" s="464"/>
      <c r="KXI123" s="267"/>
      <c r="KXJ123" s="464"/>
      <c r="KXK123" s="464"/>
      <c r="KXL123" s="464"/>
      <c r="KXM123" s="268"/>
      <c r="KXN123" s="463"/>
      <c r="KXO123" s="463"/>
      <c r="KXP123" s="463"/>
      <c r="KXQ123" s="268"/>
      <c r="KXR123" s="463"/>
      <c r="KXS123" s="463"/>
      <c r="KXT123" s="463"/>
      <c r="KXU123" s="267"/>
      <c r="KXV123" s="464"/>
      <c r="KXW123" s="464"/>
      <c r="KXX123" s="464"/>
      <c r="KXY123" s="267"/>
      <c r="KXZ123" s="464"/>
      <c r="KYA123" s="464"/>
      <c r="KYB123" s="464"/>
      <c r="KYC123" s="268"/>
      <c r="KYD123" s="463"/>
      <c r="KYE123" s="463"/>
      <c r="KYF123" s="463"/>
      <c r="KYG123" s="268"/>
      <c r="KYH123" s="463"/>
      <c r="KYI123" s="463"/>
      <c r="KYJ123" s="463"/>
      <c r="KYK123" s="267"/>
      <c r="KYL123" s="464"/>
      <c r="KYM123" s="464"/>
      <c r="KYN123" s="464"/>
      <c r="KYO123" s="267"/>
      <c r="KYP123" s="464"/>
      <c r="KYQ123" s="464"/>
      <c r="KYR123" s="464"/>
      <c r="KYS123" s="268"/>
      <c r="KYT123" s="463"/>
      <c r="KYU123" s="463"/>
      <c r="KYV123" s="463"/>
      <c r="KYW123" s="268"/>
      <c r="KYX123" s="463"/>
      <c r="KYY123" s="463"/>
      <c r="KYZ123" s="463"/>
      <c r="KZA123" s="267"/>
      <c r="KZB123" s="464"/>
      <c r="KZC123" s="464"/>
      <c r="KZD123" s="464"/>
      <c r="KZE123" s="267"/>
      <c r="KZF123" s="464"/>
      <c r="KZG123" s="464"/>
      <c r="KZH123" s="464"/>
      <c r="KZI123" s="268"/>
      <c r="KZJ123" s="463"/>
      <c r="KZK123" s="463"/>
      <c r="KZL123" s="463"/>
      <c r="KZM123" s="268"/>
      <c r="KZN123" s="463"/>
      <c r="KZO123" s="463"/>
      <c r="KZP123" s="463"/>
      <c r="KZQ123" s="267"/>
      <c r="KZR123" s="464"/>
      <c r="KZS123" s="464"/>
      <c r="KZT123" s="464"/>
      <c r="KZU123" s="267"/>
      <c r="KZV123" s="464"/>
      <c r="KZW123" s="464"/>
      <c r="KZX123" s="464"/>
      <c r="KZY123" s="268"/>
      <c r="KZZ123" s="463"/>
      <c r="LAA123" s="463"/>
      <c r="LAB123" s="463"/>
      <c r="LAC123" s="268"/>
      <c r="LAD123" s="463"/>
      <c r="LAE123" s="463"/>
      <c r="LAF123" s="463"/>
      <c r="LAG123" s="267"/>
      <c r="LAH123" s="464"/>
      <c r="LAI123" s="464"/>
      <c r="LAJ123" s="464"/>
      <c r="LAK123" s="267"/>
      <c r="LAL123" s="464"/>
      <c r="LAM123" s="464"/>
      <c r="LAN123" s="464"/>
      <c r="LAO123" s="268"/>
      <c r="LAP123" s="463"/>
      <c r="LAQ123" s="463"/>
      <c r="LAR123" s="463"/>
      <c r="LAS123" s="268"/>
      <c r="LAT123" s="463"/>
      <c r="LAU123" s="463"/>
      <c r="LAV123" s="463"/>
      <c r="LAW123" s="267"/>
      <c r="LAX123" s="464"/>
      <c r="LAY123" s="464"/>
      <c r="LAZ123" s="464"/>
      <c r="LBA123" s="267"/>
      <c r="LBB123" s="464"/>
      <c r="LBC123" s="464"/>
      <c r="LBD123" s="464"/>
      <c r="LBE123" s="268"/>
      <c r="LBF123" s="463"/>
      <c r="LBG123" s="463"/>
      <c r="LBH123" s="463"/>
      <c r="LBI123" s="268"/>
      <c r="LBJ123" s="463"/>
      <c r="LBK123" s="463"/>
      <c r="LBL123" s="463"/>
      <c r="LBM123" s="267"/>
      <c r="LBN123" s="464"/>
      <c r="LBO123" s="464"/>
      <c r="LBP123" s="464"/>
      <c r="LBQ123" s="267"/>
      <c r="LBR123" s="464"/>
      <c r="LBS123" s="464"/>
      <c r="LBT123" s="464"/>
      <c r="LBU123" s="268"/>
      <c r="LBV123" s="463"/>
      <c r="LBW123" s="463"/>
      <c r="LBX123" s="463"/>
      <c r="LBY123" s="268"/>
      <c r="LBZ123" s="463"/>
      <c r="LCA123" s="463"/>
      <c r="LCB123" s="463"/>
      <c r="LCC123" s="267"/>
      <c r="LCD123" s="464"/>
      <c r="LCE123" s="464"/>
      <c r="LCF123" s="464"/>
      <c r="LCG123" s="267"/>
      <c r="LCH123" s="464"/>
      <c r="LCI123" s="464"/>
      <c r="LCJ123" s="464"/>
      <c r="LCK123" s="268"/>
      <c r="LCL123" s="463"/>
      <c r="LCM123" s="463"/>
      <c r="LCN123" s="463"/>
      <c r="LCO123" s="268"/>
      <c r="LCP123" s="463"/>
      <c r="LCQ123" s="463"/>
      <c r="LCR123" s="463"/>
      <c r="LCS123" s="267"/>
      <c r="LCT123" s="464"/>
      <c r="LCU123" s="464"/>
      <c r="LCV123" s="464"/>
      <c r="LCW123" s="267"/>
      <c r="LCX123" s="464"/>
      <c r="LCY123" s="464"/>
      <c r="LCZ123" s="464"/>
      <c r="LDA123" s="268"/>
      <c r="LDB123" s="463"/>
      <c r="LDC123" s="463"/>
      <c r="LDD123" s="463"/>
      <c r="LDE123" s="268"/>
      <c r="LDF123" s="463"/>
      <c r="LDG123" s="463"/>
      <c r="LDH123" s="463"/>
      <c r="LDI123" s="267"/>
      <c r="LDJ123" s="464"/>
      <c r="LDK123" s="464"/>
      <c r="LDL123" s="464"/>
      <c r="LDM123" s="267"/>
      <c r="LDN123" s="464"/>
      <c r="LDO123" s="464"/>
      <c r="LDP123" s="464"/>
      <c r="LDQ123" s="268"/>
      <c r="LDR123" s="463"/>
      <c r="LDS123" s="463"/>
      <c r="LDT123" s="463"/>
      <c r="LDU123" s="268"/>
      <c r="LDV123" s="463"/>
      <c r="LDW123" s="463"/>
      <c r="LDX123" s="463"/>
      <c r="LDY123" s="267"/>
      <c r="LDZ123" s="464"/>
      <c r="LEA123" s="464"/>
      <c r="LEB123" s="464"/>
      <c r="LEC123" s="267"/>
      <c r="LED123" s="464"/>
      <c r="LEE123" s="464"/>
      <c r="LEF123" s="464"/>
      <c r="LEG123" s="268"/>
      <c r="LEH123" s="463"/>
      <c r="LEI123" s="463"/>
      <c r="LEJ123" s="463"/>
      <c r="LEK123" s="268"/>
      <c r="LEL123" s="463"/>
      <c r="LEM123" s="463"/>
      <c r="LEN123" s="463"/>
      <c r="LEO123" s="267"/>
      <c r="LEP123" s="464"/>
      <c r="LEQ123" s="464"/>
      <c r="LER123" s="464"/>
      <c r="LES123" s="267"/>
      <c r="LET123" s="464"/>
      <c r="LEU123" s="464"/>
      <c r="LEV123" s="464"/>
      <c r="LEW123" s="268"/>
      <c r="LEX123" s="463"/>
      <c r="LEY123" s="463"/>
      <c r="LEZ123" s="463"/>
      <c r="LFA123" s="268"/>
      <c r="LFB123" s="463"/>
      <c r="LFC123" s="463"/>
      <c r="LFD123" s="463"/>
      <c r="LFE123" s="267"/>
      <c r="LFF123" s="464"/>
      <c r="LFG123" s="464"/>
      <c r="LFH123" s="464"/>
      <c r="LFI123" s="267"/>
      <c r="LFJ123" s="464"/>
      <c r="LFK123" s="464"/>
      <c r="LFL123" s="464"/>
      <c r="LFM123" s="268"/>
      <c r="LFN123" s="463"/>
      <c r="LFO123" s="463"/>
      <c r="LFP123" s="463"/>
      <c r="LFQ123" s="268"/>
      <c r="LFR123" s="463"/>
      <c r="LFS123" s="463"/>
      <c r="LFT123" s="463"/>
      <c r="LFU123" s="267"/>
      <c r="LFV123" s="464"/>
      <c r="LFW123" s="464"/>
      <c r="LFX123" s="464"/>
      <c r="LFY123" s="267"/>
      <c r="LFZ123" s="464"/>
      <c r="LGA123" s="464"/>
      <c r="LGB123" s="464"/>
      <c r="LGC123" s="268"/>
      <c r="LGD123" s="463"/>
      <c r="LGE123" s="463"/>
      <c r="LGF123" s="463"/>
      <c r="LGG123" s="268"/>
      <c r="LGH123" s="463"/>
      <c r="LGI123" s="463"/>
      <c r="LGJ123" s="463"/>
      <c r="LGK123" s="267"/>
      <c r="LGL123" s="464"/>
      <c r="LGM123" s="464"/>
      <c r="LGN123" s="464"/>
      <c r="LGO123" s="267"/>
      <c r="LGP123" s="464"/>
      <c r="LGQ123" s="464"/>
      <c r="LGR123" s="464"/>
      <c r="LGS123" s="268"/>
      <c r="LGT123" s="463"/>
      <c r="LGU123" s="463"/>
      <c r="LGV123" s="463"/>
      <c r="LGW123" s="268"/>
      <c r="LGX123" s="463"/>
      <c r="LGY123" s="463"/>
      <c r="LGZ123" s="463"/>
      <c r="LHA123" s="267"/>
      <c r="LHB123" s="464"/>
      <c r="LHC123" s="464"/>
      <c r="LHD123" s="464"/>
      <c r="LHE123" s="267"/>
      <c r="LHF123" s="464"/>
      <c r="LHG123" s="464"/>
      <c r="LHH123" s="464"/>
      <c r="LHI123" s="268"/>
      <c r="LHJ123" s="463"/>
      <c r="LHK123" s="463"/>
      <c r="LHL123" s="463"/>
      <c r="LHM123" s="268"/>
      <c r="LHN123" s="463"/>
      <c r="LHO123" s="463"/>
      <c r="LHP123" s="463"/>
      <c r="LHQ123" s="267"/>
      <c r="LHR123" s="464"/>
      <c r="LHS123" s="464"/>
      <c r="LHT123" s="464"/>
      <c r="LHU123" s="267"/>
      <c r="LHV123" s="464"/>
      <c r="LHW123" s="464"/>
      <c r="LHX123" s="464"/>
      <c r="LHY123" s="268"/>
      <c r="LHZ123" s="463"/>
      <c r="LIA123" s="463"/>
      <c r="LIB123" s="463"/>
      <c r="LIC123" s="268"/>
      <c r="LID123" s="463"/>
      <c r="LIE123" s="463"/>
      <c r="LIF123" s="463"/>
      <c r="LIG123" s="267"/>
      <c r="LIH123" s="464"/>
      <c r="LII123" s="464"/>
      <c r="LIJ123" s="464"/>
      <c r="LIK123" s="267"/>
      <c r="LIL123" s="464"/>
      <c r="LIM123" s="464"/>
      <c r="LIN123" s="464"/>
      <c r="LIO123" s="268"/>
      <c r="LIP123" s="463"/>
      <c r="LIQ123" s="463"/>
      <c r="LIR123" s="463"/>
      <c r="LIS123" s="268"/>
      <c r="LIT123" s="463"/>
      <c r="LIU123" s="463"/>
      <c r="LIV123" s="463"/>
      <c r="LIW123" s="267"/>
      <c r="LIX123" s="464"/>
      <c r="LIY123" s="464"/>
      <c r="LIZ123" s="464"/>
      <c r="LJA123" s="267"/>
      <c r="LJB123" s="464"/>
      <c r="LJC123" s="464"/>
      <c r="LJD123" s="464"/>
      <c r="LJE123" s="268"/>
      <c r="LJF123" s="463"/>
      <c r="LJG123" s="463"/>
      <c r="LJH123" s="463"/>
      <c r="LJI123" s="268"/>
      <c r="LJJ123" s="463"/>
      <c r="LJK123" s="463"/>
      <c r="LJL123" s="463"/>
      <c r="LJM123" s="267"/>
      <c r="LJN123" s="464"/>
      <c r="LJO123" s="464"/>
      <c r="LJP123" s="464"/>
      <c r="LJQ123" s="267"/>
      <c r="LJR123" s="464"/>
      <c r="LJS123" s="464"/>
      <c r="LJT123" s="464"/>
      <c r="LJU123" s="268"/>
      <c r="LJV123" s="463"/>
      <c r="LJW123" s="463"/>
      <c r="LJX123" s="463"/>
      <c r="LJY123" s="268"/>
      <c r="LJZ123" s="463"/>
      <c r="LKA123" s="463"/>
      <c r="LKB123" s="463"/>
      <c r="LKC123" s="267"/>
      <c r="LKD123" s="464"/>
      <c r="LKE123" s="464"/>
      <c r="LKF123" s="464"/>
      <c r="LKG123" s="267"/>
      <c r="LKH123" s="464"/>
      <c r="LKI123" s="464"/>
      <c r="LKJ123" s="464"/>
      <c r="LKK123" s="268"/>
      <c r="LKL123" s="463"/>
      <c r="LKM123" s="463"/>
      <c r="LKN123" s="463"/>
      <c r="LKO123" s="268"/>
      <c r="LKP123" s="463"/>
      <c r="LKQ123" s="463"/>
      <c r="LKR123" s="463"/>
      <c r="LKS123" s="267"/>
      <c r="LKT123" s="464"/>
      <c r="LKU123" s="464"/>
      <c r="LKV123" s="464"/>
      <c r="LKW123" s="267"/>
      <c r="LKX123" s="464"/>
      <c r="LKY123" s="464"/>
      <c r="LKZ123" s="464"/>
      <c r="LLA123" s="268"/>
      <c r="LLB123" s="463"/>
      <c r="LLC123" s="463"/>
      <c r="LLD123" s="463"/>
      <c r="LLE123" s="268"/>
      <c r="LLF123" s="463"/>
      <c r="LLG123" s="463"/>
      <c r="LLH123" s="463"/>
      <c r="LLI123" s="267"/>
      <c r="LLJ123" s="464"/>
      <c r="LLK123" s="464"/>
      <c r="LLL123" s="464"/>
      <c r="LLM123" s="267"/>
      <c r="LLN123" s="464"/>
      <c r="LLO123" s="464"/>
      <c r="LLP123" s="464"/>
      <c r="LLQ123" s="268"/>
      <c r="LLR123" s="463"/>
      <c r="LLS123" s="463"/>
      <c r="LLT123" s="463"/>
      <c r="LLU123" s="268"/>
      <c r="LLV123" s="463"/>
      <c r="LLW123" s="463"/>
      <c r="LLX123" s="463"/>
      <c r="LLY123" s="267"/>
      <c r="LLZ123" s="464"/>
      <c r="LMA123" s="464"/>
      <c r="LMB123" s="464"/>
      <c r="LMC123" s="267"/>
      <c r="LMD123" s="464"/>
      <c r="LME123" s="464"/>
      <c r="LMF123" s="464"/>
      <c r="LMG123" s="268"/>
      <c r="LMH123" s="463"/>
      <c r="LMI123" s="463"/>
      <c r="LMJ123" s="463"/>
      <c r="LMK123" s="268"/>
      <c r="LML123" s="463"/>
      <c r="LMM123" s="463"/>
      <c r="LMN123" s="463"/>
      <c r="LMO123" s="267"/>
      <c r="LMP123" s="464"/>
      <c r="LMQ123" s="464"/>
      <c r="LMR123" s="464"/>
      <c r="LMS123" s="267"/>
      <c r="LMT123" s="464"/>
      <c r="LMU123" s="464"/>
      <c r="LMV123" s="464"/>
      <c r="LMW123" s="268"/>
      <c r="LMX123" s="463"/>
      <c r="LMY123" s="463"/>
      <c r="LMZ123" s="463"/>
      <c r="LNA123" s="268"/>
      <c r="LNB123" s="463"/>
      <c r="LNC123" s="463"/>
      <c r="LND123" s="463"/>
      <c r="LNE123" s="267"/>
      <c r="LNF123" s="464"/>
      <c r="LNG123" s="464"/>
      <c r="LNH123" s="464"/>
      <c r="LNI123" s="267"/>
      <c r="LNJ123" s="464"/>
      <c r="LNK123" s="464"/>
      <c r="LNL123" s="464"/>
      <c r="LNM123" s="268"/>
      <c r="LNN123" s="463"/>
      <c r="LNO123" s="463"/>
      <c r="LNP123" s="463"/>
      <c r="LNQ123" s="268"/>
      <c r="LNR123" s="463"/>
      <c r="LNS123" s="463"/>
      <c r="LNT123" s="463"/>
      <c r="LNU123" s="267"/>
      <c r="LNV123" s="464"/>
      <c r="LNW123" s="464"/>
      <c r="LNX123" s="464"/>
      <c r="LNY123" s="267"/>
      <c r="LNZ123" s="464"/>
      <c r="LOA123" s="464"/>
      <c r="LOB123" s="464"/>
      <c r="LOC123" s="268"/>
      <c r="LOD123" s="463"/>
      <c r="LOE123" s="463"/>
      <c r="LOF123" s="463"/>
      <c r="LOG123" s="268"/>
      <c r="LOH123" s="463"/>
      <c r="LOI123" s="463"/>
      <c r="LOJ123" s="463"/>
      <c r="LOK123" s="267"/>
      <c r="LOL123" s="464"/>
      <c r="LOM123" s="464"/>
      <c r="LON123" s="464"/>
      <c r="LOO123" s="267"/>
      <c r="LOP123" s="464"/>
      <c r="LOQ123" s="464"/>
      <c r="LOR123" s="464"/>
      <c r="LOS123" s="268"/>
      <c r="LOT123" s="463"/>
      <c r="LOU123" s="463"/>
      <c r="LOV123" s="463"/>
      <c r="LOW123" s="268"/>
      <c r="LOX123" s="463"/>
      <c r="LOY123" s="463"/>
      <c r="LOZ123" s="463"/>
      <c r="LPA123" s="267"/>
      <c r="LPB123" s="464"/>
      <c r="LPC123" s="464"/>
      <c r="LPD123" s="464"/>
      <c r="LPE123" s="267"/>
      <c r="LPF123" s="464"/>
      <c r="LPG123" s="464"/>
      <c r="LPH123" s="464"/>
      <c r="LPI123" s="268"/>
      <c r="LPJ123" s="463"/>
      <c r="LPK123" s="463"/>
      <c r="LPL123" s="463"/>
      <c r="LPM123" s="268"/>
      <c r="LPN123" s="463"/>
      <c r="LPO123" s="463"/>
      <c r="LPP123" s="463"/>
      <c r="LPQ123" s="267"/>
      <c r="LPR123" s="464"/>
      <c r="LPS123" s="464"/>
      <c r="LPT123" s="464"/>
      <c r="LPU123" s="267"/>
      <c r="LPV123" s="464"/>
      <c r="LPW123" s="464"/>
      <c r="LPX123" s="464"/>
      <c r="LPY123" s="268"/>
      <c r="LPZ123" s="463"/>
      <c r="LQA123" s="463"/>
      <c r="LQB123" s="463"/>
      <c r="LQC123" s="268"/>
      <c r="LQD123" s="463"/>
      <c r="LQE123" s="463"/>
      <c r="LQF123" s="463"/>
      <c r="LQG123" s="267"/>
      <c r="LQH123" s="464"/>
      <c r="LQI123" s="464"/>
      <c r="LQJ123" s="464"/>
      <c r="LQK123" s="267"/>
      <c r="LQL123" s="464"/>
      <c r="LQM123" s="464"/>
      <c r="LQN123" s="464"/>
      <c r="LQO123" s="268"/>
      <c r="LQP123" s="463"/>
      <c r="LQQ123" s="463"/>
      <c r="LQR123" s="463"/>
      <c r="LQS123" s="268"/>
      <c r="LQT123" s="463"/>
      <c r="LQU123" s="463"/>
      <c r="LQV123" s="463"/>
      <c r="LQW123" s="267"/>
      <c r="LQX123" s="464"/>
      <c r="LQY123" s="464"/>
      <c r="LQZ123" s="464"/>
      <c r="LRA123" s="267"/>
      <c r="LRB123" s="464"/>
      <c r="LRC123" s="464"/>
      <c r="LRD123" s="464"/>
      <c r="LRE123" s="268"/>
      <c r="LRF123" s="463"/>
      <c r="LRG123" s="463"/>
      <c r="LRH123" s="463"/>
      <c r="LRI123" s="268"/>
      <c r="LRJ123" s="463"/>
      <c r="LRK123" s="463"/>
      <c r="LRL123" s="463"/>
      <c r="LRM123" s="267"/>
      <c r="LRN123" s="464"/>
      <c r="LRO123" s="464"/>
      <c r="LRP123" s="464"/>
      <c r="LRQ123" s="267"/>
      <c r="LRR123" s="464"/>
      <c r="LRS123" s="464"/>
      <c r="LRT123" s="464"/>
      <c r="LRU123" s="268"/>
      <c r="LRV123" s="463"/>
      <c r="LRW123" s="463"/>
      <c r="LRX123" s="463"/>
      <c r="LRY123" s="268"/>
      <c r="LRZ123" s="463"/>
      <c r="LSA123" s="463"/>
      <c r="LSB123" s="463"/>
      <c r="LSC123" s="267"/>
      <c r="LSD123" s="464"/>
      <c r="LSE123" s="464"/>
      <c r="LSF123" s="464"/>
      <c r="LSG123" s="267"/>
      <c r="LSH123" s="464"/>
      <c r="LSI123" s="464"/>
      <c r="LSJ123" s="464"/>
      <c r="LSK123" s="268"/>
      <c r="LSL123" s="463"/>
      <c r="LSM123" s="463"/>
      <c r="LSN123" s="463"/>
      <c r="LSO123" s="268"/>
      <c r="LSP123" s="463"/>
      <c r="LSQ123" s="463"/>
      <c r="LSR123" s="463"/>
      <c r="LSS123" s="267"/>
      <c r="LST123" s="464"/>
      <c r="LSU123" s="464"/>
      <c r="LSV123" s="464"/>
      <c r="LSW123" s="267"/>
      <c r="LSX123" s="464"/>
      <c r="LSY123" s="464"/>
      <c r="LSZ123" s="464"/>
      <c r="LTA123" s="268"/>
      <c r="LTB123" s="463"/>
      <c r="LTC123" s="463"/>
      <c r="LTD123" s="463"/>
      <c r="LTE123" s="268"/>
      <c r="LTF123" s="463"/>
      <c r="LTG123" s="463"/>
      <c r="LTH123" s="463"/>
      <c r="LTI123" s="267"/>
      <c r="LTJ123" s="464"/>
      <c r="LTK123" s="464"/>
      <c r="LTL123" s="464"/>
      <c r="LTM123" s="267"/>
      <c r="LTN123" s="464"/>
      <c r="LTO123" s="464"/>
      <c r="LTP123" s="464"/>
      <c r="LTQ123" s="268"/>
      <c r="LTR123" s="463"/>
      <c r="LTS123" s="463"/>
      <c r="LTT123" s="463"/>
      <c r="LTU123" s="268"/>
      <c r="LTV123" s="463"/>
      <c r="LTW123" s="463"/>
      <c r="LTX123" s="463"/>
      <c r="LTY123" s="267"/>
      <c r="LTZ123" s="464"/>
      <c r="LUA123" s="464"/>
      <c r="LUB123" s="464"/>
      <c r="LUC123" s="267"/>
      <c r="LUD123" s="464"/>
      <c r="LUE123" s="464"/>
      <c r="LUF123" s="464"/>
      <c r="LUG123" s="268"/>
      <c r="LUH123" s="463"/>
      <c r="LUI123" s="463"/>
      <c r="LUJ123" s="463"/>
      <c r="LUK123" s="268"/>
      <c r="LUL123" s="463"/>
      <c r="LUM123" s="463"/>
      <c r="LUN123" s="463"/>
      <c r="LUO123" s="267"/>
      <c r="LUP123" s="464"/>
      <c r="LUQ123" s="464"/>
      <c r="LUR123" s="464"/>
      <c r="LUS123" s="267"/>
      <c r="LUT123" s="464"/>
      <c r="LUU123" s="464"/>
      <c r="LUV123" s="464"/>
      <c r="LUW123" s="268"/>
      <c r="LUX123" s="463"/>
      <c r="LUY123" s="463"/>
      <c r="LUZ123" s="463"/>
      <c r="LVA123" s="268"/>
      <c r="LVB123" s="463"/>
      <c r="LVC123" s="463"/>
      <c r="LVD123" s="463"/>
      <c r="LVE123" s="267"/>
      <c r="LVF123" s="464"/>
      <c r="LVG123" s="464"/>
      <c r="LVH123" s="464"/>
      <c r="LVI123" s="267"/>
      <c r="LVJ123" s="464"/>
      <c r="LVK123" s="464"/>
      <c r="LVL123" s="464"/>
      <c r="LVM123" s="268"/>
      <c r="LVN123" s="463"/>
      <c r="LVO123" s="463"/>
      <c r="LVP123" s="463"/>
      <c r="LVQ123" s="268"/>
      <c r="LVR123" s="463"/>
      <c r="LVS123" s="463"/>
      <c r="LVT123" s="463"/>
      <c r="LVU123" s="267"/>
      <c r="LVV123" s="464"/>
      <c r="LVW123" s="464"/>
      <c r="LVX123" s="464"/>
      <c r="LVY123" s="267"/>
      <c r="LVZ123" s="464"/>
      <c r="LWA123" s="464"/>
      <c r="LWB123" s="464"/>
      <c r="LWC123" s="268"/>
      <c r="LWD123" s="463"/>
      <c r="LWE123" s="463"/>
      <c r="LWF123" s="463"/>
      <c r="LWG123" s="268"/>
      <c r="LWH123" s="463"/>
      <c r="LWI123" s="463"/>
      <c r="LWJ123" s="463"/>
      <c r="LWK123" s="267"/>
      <c r="LWL123" s="464"/>
      <c r="LWM123" s="464"/>
      <c r="LWN123" s="464"/>
      <c r="LWO123" s="267"/>
      <c r="LWP123" s="464"/>
      <c r="LWQ123" s="464"/>
      <c r="LWR123" s="464"/>
      <c r="LWS123" s="268"/>
      <c r="LWT123" s="463"/>
      <c r="LWU123" s="463"/>
      <c r="LWV123" s="463"/>
      <c r="LWW123" s="268"/>
      <c r="LWX123" s="463"/>
      <c r="LWY123" s="463"/>
      <c r="LWZ123" s="463"/>
      <c r="LXA123" s="267"/>
      <c r="LXB123" s="464"/>
      <c r="LXC123" s="464"/>
      <c r="LXD123" s="464"/>
      <c r="LXE123" s="267"/>
      <c r="LXF123" s="464"/>
      <c r="LXG123" s="464"/>
      <c r="LXH123" s="464"/>
      <c r="LXI123" s="268"/>
      <c r="LXJ123" s="463"/>
      <c r="LXK123" s="463"/>
      <c r="LXL123" s="463"/>
      <c r="LXM123" s="268"/>
      <c r="LXN123" s="463"/>
      <c r="LXO123" s="463"/>
      <c r="LXP123" s="463"/>
      <c r="LXQ123" s="267"/>
      <c r="LXR123" s="464"/>
      <c r="LXS123" s="464"/>
      <c r="LXT123" s="464"/>
      <c r="LXU123" s="267"/>
      <c r="LXV123" s="464"/>
      <c r="LXW123" s="464"/>
      <c r="LXX123" s="464"/>
      <c r="LXY123" s="268"/>
      <c r="LXZ123" s="463"/>
      <c r="LYA123" s="463"/>
      <c r="LYB123" s="463"/>
      <c r="LYC123" s="268"/>
      <c r="LYD123" s="463"/>
      <c r="LYE123" s="463"/>
      <c r="LYF123" s="463"/>
      <c r="LYG123" s="267"/>
      <c r="LYH123" s="464"/>
      <c r="LYI123" s="464"/>
      <c r="LYJ123" s="464"/>
      <c r="LYK123" s="267"/>
      <c r="LYL123" s="464"/>
      <c r="LYM123" s="464"/>
      <c r="LYN123" s="464"/>
      <c r="LYO123" s="268"/>
      <c r="LYP123" s="463"/>
      <c r="LYQ123" s="463"/>
      <c r="LYR123" s="463"/>
      <c r="LYS123" s="268"/>
      <c r="LYT123" s="463"/>
      <c r="LYU123" s="463"/>
      <c r="LYV123" s="463"/>
      <c r="LYW123" s="267"/>
      <c r="LYX123" s="464"/>
      <c r="LYY123" s="464"/>
      <c r="LYZ123" s="464"/>
      <c r="LZA123" s="267"/>
      <c r="LZB123" s="464"/>
      <c r="LZC123" s="464"/>
      <c r="LZD123" s="464"/>
      <c r="LZE123" s="268"/>
      <c r="LZF123" s="463"/>
      <c r="LZG123" s="463"/>
      <c r="LZH123" s="463"/>
      <c r="LZI123" s="268"/>
      <c r="LZJ123" s="463"/>
      <c r="LZK123" s="463"/>
      <c r="LZL123" s="463"/>
      <c r="LZM123" s="267"/>
      <c r="LZN123" s="464"/>
      <c r="LZO123" s="464"/>
      <c r="LZP123" s="464"/>
      <c r="LZQ123" s="267"/>
      <c r="LZR123" s="464"/>
      <c r="LZS123" s="464"/>
      <c r="LZT123" s="464"/>
      <c r="LZU123" s="268"/>
      <c r="LZV123" s="463"/>
      <c r="LZW123" s="463"/>
      <c r="LZX123" s="463"/>
      <c r="LZY123" s="268"/>
      <c r="LZZ123" s="463"/>
      <c r="MAA123" s="463"/>
      <c r="MAB123" s="463"/>
      <c r="MAC123" s="267"/>
      <c r="MAD123" s="464"/>
      <c r="MAE123" s="464"/>
      <c r="MAF123" s="464"/>
      <c r="MAG123" s="267"/>
      <c r="MAH123" s="464"/>
      <c r="MAI123" s="464"/>
      <c r="MAJ123" s="464"/>
      <c r="MAK123" s="268"/>
      <c r="MAL123" s="463"/>
      <c r="MAM123" s="463"/>
      <c r="MAN123" s="463"/>
      <c r="MAO123" s="268"/>
      <c r="MAP123" s="463"/>
      <c r="MAQ123" s="463"/>
      <c r="MAR123" s="463"/>
      <c r="MAS123" s="267"/>
      <c r="MAT123" s="464"/>
      <c r="MAU123" s="464"/>
      <c r="MAV123" s="464"/>
      <c r="MAW123" s="267"/>
      <c r="MAX123" s="464"/>
      <c r="MAY123" s="464"/>
      <c r="MAZ123" s="464"/>
      <c r="MBA123" s="268"/>
      <c r="MBB123" s="463"/>
      <c r="MBC123" s="463"/>
      <c r="MBD123" s="463"/>
      <c r="MBE123" s="268"/>
      <c r="MBF123" s="463"/>
      <c r="MBG123" s="463"/>
      <c r="MBH123" s="463"/>
      <c r="MBI123" s="267"/>
      <c r="MBJ123" s="464"/>
      <c r="MBK123" s="464"/>
      <c r="MBL123" s="464"/>
      <c r="MBM123" s="267"/>
      <c r="MBN123" s="464"/>
      <c r="MBO123" s="464"/>
      <c r="MBP123" s="464"/>
      <c r="MBQ123" s="268"/>
      <c r="MBR123" s="463"/>
      <c r="MBS123" s="463"/>
      <c r="MBT123" s="463"/>
      <c r="MBU123" s="268"/>
      <c r="MBV123" s="463"/>
      <c r="MBW123" s="463"/>
      <c r="MBX123" s="463"/>
      <c r="MBY123" s="267"/>
      <c r="MBZ123" s="464"/>
      <c r="MCA123" s="464"/>
      <c r="MCB123" s="464"/>
      <c r="MCC123" s="267"/>
      <c r="MCD123" s="464"/>
      <c r="MCE123" s="464"/>
      <c r="MCF123" s="464"/>
      <c r="MCG123" s="268"/>
      <c r="MCH123" s="463"/>
      <c r="MCI123" s="463"/>
      <c r="MCJ123" s="463"/>
      <c r="MCK123" s="268"/>
      <c r="MCL123" s="463"/>
      <c r="MCM123" s="463"/>
      <c r="MCN123" s="463"/>
      <c r="MCO123" s="267"/>
      <c r="MCP123" s="464"/>
      <c r="MCQ123" s="464"/>
      <c r="MCR123" s="464"/>
      <c r="MCS123" s="267"/>
      <c r="MCT123" s="464"/>
      <c r="MCU123" s="464"/>
      <c r="MCV123" s="464"/>
      <c r="MCW123" s="268"/>
      <c r="MCX123" s="463"/>
      <c r="MCY123" s="463"/>
      <c r="MCZ123" s="463"/>
      <c r="MDA123" s="268"/>
      <c r="MDB123" s="463"/>
      <c r="MDC123" s="463"/>
      <c r="MDD123" s="463"/>
      <c r="MDE123" s="267"/>
      <c r="MDF123" s="464"/>
      <c r="MDG123" s="464"/>
      <c r="MDH123" s="464"/>
      <c r="MDI123" s="267"/>
      <c r="MDJ123" s="464"/>
      <c r="MDK123" s="464"/>
      <c r="MDL123" s="464"/>
      <c r="MDM123" s="268"/>
      <c r="MDN123" s="463"/>
      <c r="MDO123" s="463"/>
      <c r="MDP123" s="463"/>
      <c r="MDQ123" s="268"/>
      <c r="MDR123" s="463"/>
      <c r="MDS123" s="463"/>
      <c r="MDT123" s="463"/>
      <c r="MDU123" s="267"/>
      <c r="MDV123" s="464"/>
      <c r="MDW123" s="464"/>
      <c r="MDX123" s="464"/>
      <c r="MDY123" s="267"/>
      <c r="MDZ123" s="464"/>
      <c r="MEA123" s="464"/>
      <c r="MEB123" s="464"/>
      <c r="MEC123" s="268"/>
      <c r="MED123" s="463"/>
      <c r="MEE123" s="463"/>
      <c r="MEF123" s="463"/>
      <c r="MEG123" s="268"/>
      <c r="MEH123" s="463"/>
      <c r="MEI123" s="463"/>
      <c r="MEJ123" s="463"/>
      <c r="MEK123" s="267"/>
      <c r="MEL123" s="464"/>
      <c r="MEM123" s="464"/>
      <c r="MEN123" s="464"/>
      <c r="MEO123" s="267"/>
      <c r="MEP123" s="464"/>
      <c r="MEQ123" s="464"/>
      <c r="MER123" s="464"/>
      <c r="MES123" s="268"/>
      <c r="MET123" s="463"/>
      <c r="MEU123" s="463"/>
      <c r="MEV123" s="463"/>
      <c r="MEW123" s="268"/>
      <c r="MEX123" s="463"/>
      <c r="MEY123" s="463"/>
      <c r="MEZ123" s="463"/>
      <c r="MFA123" s="267"/>
      <c r="MFB123" s="464"/>
      <c r="MFC123" s="464"/>
      <c r="MFD123" s="464"/>
      <c r="MFE123" s="267"/>
      <c r="MFF123" s="464"/>
      <c r="MFG123" s="464"/>
      <c r="MFH123" s="464"/>
      <c r="MFI123" s="268"/>
      <c r="MFJ123" s="463"/>
      <c r="MFK123" s="463"/>
      <c r="MFL123" s="463"/>
      <c r="MFM123" s="268"/>
      <c r="MFN123" s="463"/>
      <c r="MFO123" s="463"/>
      <c r="MFP123" s="463"/>
      <c r="MFQ123" s="267"/>
      <c r="MFR123" s="464"/>
      <c r="MFS123" s="464"/>
      <c r="MFT123" s="464"/>
      <c r="MFU123" s="267"/>
      <c r="MFV123" s="464"/>
      <c r="MFW123" s="464"/>
      <c r="MFX123" s="464"/>
      <c r="MFY123" s="268"/>
      <c r="MFZ123" s="463"/>
      <c r="MGA123" s="463"/>
      <c r="MGB123" s="463"/>
      <c r="MGC123" s="268"/>
      <c r="MGD123" s="463"/>
      <c r="MGE123" s="463"/>
      <c r="MGF123" s="463"/>
      <c r="MGG123" s="267"/>
      <c r="MGH123" s="464"/>
      <c r="MGI123" s="464"/>
      <c r="MGJ123" s="464"/>
      <c r="MGK123" s="267"/>
      <c r="MGL123" s="464"/>
      <c r="MGM123" s="464"/>
      <c r="MGN123" s="464"/>
      <c r="MGO123" s="268"/>
      <c r="MGP123" s="463"/>
      <c r="MGQ123" s="463"/>
      <c r="MGR123" s="463"/>
      <c r="MGS123" s="268"/>
      <c r="MGT123" s="463"/>
      <c r="MGU123" s="463"/>
      <c r="MGV123" s="463"/>
      <c r="MGW123" s="267"/>
      <c r="MGX123" s="464"/>
      <c r="MGY123" s="464"/>
      <c r="MGZ123" s="464"/>
      <c r="MHA123" s="267"/>
      <c r="MHB123" s="464"/>
      <c r="MHC123" s="464"/>
      <c r="MHD123" s="464"/>
      <c r="MHE123" s="268"/>
      <c r="MHF123" s="463"/>
      <c r="MHG123" s="463"/>
      <c r="MHH123" s="463"/>
      <c r="MHI123" s="268"/>
      <c r="MHJ123" s="463"/>
      <c r="MHK123" s="463"/>
      <c r="MHL123" s="463"/>
      <c r="MHM123" s="267"/>
      <c r="MHN123" s="464"/>
      <c r="MHO123" s="464"/>
      <c r="MHP123" s="464"/>
      <c r="MHQ123" s="267"/>
      <c r="MHR123" s="464"/>
      <c r="MHS123" s="464"/>
      <c r="MHT123" s="464"/>
      <c r="MHU123" s="268"/>
      <c r="MHV123" s="463"/>
      <c r="MHW123" s="463"/>
      <c r="MHX123" s="463"/>
      <c r="MHY123" s="268"/>
      <c r="MHZ123" s="463"/>
      <c r="MIA123" s="463"/>
      <c r="MIB123" s="463"/>
      <c r="MIC123" s="267"/>
      <c r="MID123" s="464"/>
      <c r="MIE123" s="464"/>
      <c r="MIF123" s="464"/>
      <c r="MIG123" s="267"/>
      <c r="MIH123" s="464"/>
      <c r="MII123" s="464"/>
      <c r="MIJ123" s="464"/>
      <c r="MIK123" s="268"/>
      <c r="MIL123" s="463"/>
      <c r="MIM123" s="463"/>
      <c r="MIN123" s="463"/>
      <c r="MIO123" s="268"/>
      <c r="MIP123" s="463"/>
      <c r="MIQ123" s="463"/>
      <c r="MIR123" s="463"/>
      <c r="MIS123" s="267"/>
      <c r="MIT123" s="464"/>
      <c r="MIU123" s="464"/>
      <c r="MIV123" s="464"/>
      <c r="MIW123" s="267"/>
      <c r="MIX123" s="464"/>
      <c r="MIY123" s="464"/>
      <c r="MIZ123" s="464"/>
      <c r="MJA123" s="268"/>
      <c r="MJB123" s="463"/>
      <c r="MJC123" s="463"/>
      <c r="MJD123" s="463"/>
      <c r="MJE123" s="268"/>
      <c r="MJF123" s="463"/>
      <c r="MJG123" s="463"/>
      <c r="MJH123" s="463"/>
      <c r="MJI123" s="267"/>
      <c r="MJJ123" s="464"/>
      <c r="MJK123" s="464"/>
      <c r="MJL123" s="464"/>
      <c r="MJM123" s="267"/>
      <c r="MJN123" s="464"/>
      <c r="MJO123" s="464"/>
      <c r="MJP123" s="464"/>
      <c r="MJQ123" s="268"/>
      <c r="MJR123" s="463"/>
      <c r="MJS123" s="463"/>
      <c r="MJT123" s="463"/>
      <c r="MJU123" s="268"/>
      <c r="MJV123" s="463"/>
      <c r="MJW123" s="463"/>
      <c r="MJX123" s="463"/>
      <c r="MJY123" s="267"/>
      <c r="MJZ123" s="464"/>
      <c r="MKA123" s="464"/>
      <c r="MKB123" s="464"/>
      <c r="MKC123" s="267"/>
      <c r="MKD123" s="464"/>
      <c r="MKE123" s="464"/>
      <c r="MKF123" s="464"/>
      <c r="MKG123" s="268"/>
      <c r="MKH123" s="463"/>
      <c r="MKI123" s="463"/>
      <c r="MKJ123" s="463"/>
      <c r="MKK123" s="268"/>
      <c r="MKL123" s="463"/>
      <c r="MKM123" s="463"/>
      <c r="MKN123" s="463"/>
      <c r="MKO123" s="267"/>
      <c r="MKP123" s="464"/>
      <c r="MKQ123" s="464"/>
      <c r="MKR123" s="464"/>
      <c r="MKS123" s="267"/>
      <c r="MKT123" s="464"/>
      <c r="MKU123" s="464"/>
      <c r="MKV123" s="464"/>
      <c r="MKW123" s="268"/>
      <c r="MKX123" s="463"/>
      <c r="MKY123" s="463"/>
      <c r="MKZ123" s="463"/>
      <c r="MLA123" s="268"/>
      <c r="MLB123" s="463"/>
      <c r="MLC123" s="463"/>
      <c r="MLD123" s="463"/>
      <c r="MLE123" s="267"/>
      <c r="MLF123" s="464"/>
      <c r="MLG123" s="464"/>
      <c r="MLH123" s="464"/>
      <c r="MLI123" s="267"/>
      <c r="MLJ123" s="464"/>
      <c r="MLK123" s="464"/>
      <c r="MLL123" s="464"/>
      <c r="MLM123" s="268"/>
      <c r="MLN123" s="463"/>
      <c r="MLO123" s="463"/>
      <c r="MLP123" s="463"/>
      <c r="MLQ123" s="268"/>
      <c r="MLR123" s="463"/>
      <c r="MLS123" s="463"/>
      <c r="MLT123" s="463"/>
      <c r="MLU123" s="267"/>
      <c r="MLV123" s="464"/>
      <c r="MLW123" s="464"/>
      <c r="MLX123" s="464"/>
      <c r="MLY123" s="267"/>
      <c r="MLZ123" s="464"/>
      <c r="MMA123" s="464"/>
      <c r="MMB123" s="464"/>
      <c r="MMC123" s="268"/>
      <c r="MMD123" s="463"/>
      <c r="MME123" s="463"/>
      <c r="MMF123" s="463"/>
      <c r="MMG123" s="268"/>
      <c r="MMH123" s="463"/>
      <c r="MMI123" s="463"/>
      <c r="MMJ123" s="463"/>
      <c r="MMK123" s="267"/>
      <c r="MML123" s="464"/>
      <c r="MMM123" s="464"/>
      <c r="MMN123" s="464"/>
      <c r="MMO123" s="267"/>
      <c r="MMP123" s="464"/>
      <c r="MMQ123" s="464"/>
      <c r="MMR123" s="464"/>
      <c r="MMS123" s="268"/>
      <c r="MMT123" s="463"/>
      <c r="MMU123" s="463"/>
      <c r="MMV123" s="463"/>
      <c r="MMW123" s="268"/>
      <c r="MMX123" s="463"/>
      <c r="MMY123" s="463"/>
      <c r="MMZ123" s="463"/>
      <c r="MNA123" s="267"/>
      <c r="MNB123" s="464"/>
      <c r="MNC123" s="464"/>
      <c r="MND123" s="464"/>
      <c r="MNE123" s="267"/>
      <c r="MNF123" s="464"/>
      <c r="MNG123" s="464"/>
      <c r="MNH123" s="464"/>
      <c r="MNI123" s="268"/>
      <c r="MNJ123" s="463"/>
      <c r="MNK123" s="463"/>
      <c r="MNL123" s="463"/>
      <c r="MNM123" s="268"/>
      <c r="MNN123" s="463"/>
      <c r="MNO123" s="463"/>
      <c r="MNP123" s="463"/>
      <c r="MNQ123" s="267"/>
      <c r="MNR123" s="464"/>
      <c r="MNS123" s="464"/>
      <c r="MNT123" s="464"/>
      <c r="MNU123" s="267"/>
      <c r="MNV123" s="464"/>
      <c r="MNW123" s="464"/>
      <c r="MNX123" s="464"/>
      <c r="MNY123" s="268"/>
      <c r="MNZ123" s="463"/>
      <c r="MOA123" s="463"/>
      <c r="MOB123" s="463"/>
      <c r="MOC123" s="268"/>
      <c r="MOD123" s="463"/>
      <c r="MOE123" s="463"/>
      <c r="MOF123" s="463"/>
      <c r="MOG123" s="267"/>
      <c r="MOH123" s="464"/>
      <c r="MOI123" s="464"/>
      <c r="MOJ123" s="464"/>
      <c r="MOK123" s="267"/>
      <c r="MOL123" s="464"/>
      <c r="MOM123" s="464"/>
      <c r="MON123" s="464"/>
      <c r="MOO123" s="268"/>
      <c r="MOP123" s="463"/>
      <c r="MOQ123" s="463"/>
      <c r="MOR123" s="463"/>
      <c r="MOS123" s="268"/>
      <c r="MOT123" s="463"/>
      <c r="MOU123" s="463"/>
      <c r="MOV123" s="463"/>
      <c r="MOW123" s="267"/>
      <c r="MOX123" s="464"/>
      <c r="MOY123" s="464"/>
      <c r="MOZ123" s="464"/>
      <c r="MPA123" s="267"/>
      <c r="MPB123" s="464"/>
      <c r="MPC123" s="464"/>
      <c r="MPD123" s="464"/>
      <c r="MPE123" s="268"/>
      <c r="MPF123" s="463"/>
      <c r="MPG123" s="463"/>
      <c r="MPH123" s="463"/>
      <c r="MPI123" s="268"/>
      <c r="MPJ123" s="463"/>
      <c r="MPK123" s="463"/>
      <c r="MPL123" s="463"/>
      <c r="MPM123" s="267"/>
      <c r="MPN123" s="464"/>
      <c r="MPO123" s="464"/>
      <c r="MPP123" s="464"/>
      <c r="MPQ123" s="267"/>
      <c r="MPR123" s="464"/>
      <c r="MPS123" s="464"/>
      <c r="MPT123" s="464"/>
      <c r="MPU123" s="268"/>
      <c r="MPV123" s="463"/>
      <c r="MPW123" s="463"/>
      <c r="MPX123" s="463"/>
      <c r="MPY123" s="268"/>
      <c r="MPZ123" s="463"/>
      <c r="MQA123" s="463"/>
      <c r="MQB123" s="463"/>
      <c r="MQC123" s="267"/>
      <c r="MQD123" s="464"/>
      <c r="MQE123" s="464"/>
      <c r="MQF123" s="464"/>
      <c r="MQG123" s="267"/>
      <c r="MQH123" s="464"/>
      <c r="MQI123" s="464"/>
      <c r="MQJ123" s="464"/>
      <c r="MQK123" s="268"/>
      <c r="MQL123" s="463"/>
      <c r="MQM123" s="463"/>
      <c r="MQN123" s="463"/>
      <c r="MQO123" s="268"/>
      <c r="MQP123" s="463"/>
      <c r="MQQ123" s="463"/>
      <c r="MQR123" s="463"/>
      <c r="MQS123" s="267"/>
      <c r="MQT123" s="464"/>
      <c r="MQU123" s="464"/>
      <c r="MQV123" s="464"/>
      <c r="MQW123" s="267"/>
      <c r="MQX123" s="464"/>
      <c r="MQY123" s="464"/>
      <c r="MQZ123" s="464"/>
      <c r="MRA123" s="268"/>
      <c r="MRB123" s="463"/>
      <c r="MRC123" s="463"/>
      <c r="MRD123" s="463"/>
      <c r="MRE123" s="268"/>
      <c r="MRF123" s="463"/>
      <c r="MRG123" s="463"/>
      <c r="MRH123" s="463"/>
      <c r="MRI123" s="267"/>
      <c r="MRJ123" s="464"/>
      <c r="MRK123" s="464"/>
      <c r="MRL123" s="464"/>
      <c r="MRM123" s="267"/>
      <c r="MRN123" s="464"/>
      <c r="MRO123" s="464"/>
      <c r="MRP123" s="464"/>
      <c r="MRQ123" s="268"/>
      <c r="MRR123" s="463"/>
      <c r="MRS123" s="463"/>
      <c r="MRT123" s="463"/>
      <c r="MRU123" s="268"/>
      <c r="MRV123" s="463"/>
      <c r="MRW123" s="463"/>
      <c r="MRX123" s="463"/>
      <c r="MRY123" s="267"/>
      <c r="MRZ123" s="464"/>
      <c r="MSA123" s="464"/>
      <c r="MSB123" s="464"/>
      <c r="MSC123" s="267"/>
      <c r="MSD123" s="464"/>
      <c r="MSE123" s="464"/>
      <c r="MSF123" s="464"/>
      <c r="MSG123" s="268"/>
      <c r="MSH123" s="463"/>
      <c r="MSI123" s="463"/>
      <c r="MSJ123" s="463"/>
      <c r="MSK123" s="268"/>
      <c r="MSL123" s="463"/>
      <c r="MSM123" s="463"/>
      <c r="MSN123" s="463"/>
      <c r="MSO123" s="267"/>
      <c r="MSP123" s="464"/>
      <c r="MSQ123" s="464"/>
      <c r="MSR123" s="464"/>
      <c r="MSS123" s="267"/>
      <c r="MST123" s="464"/>
      <c r="MSU123" s="464"/>
      <c r="MSV123" s="464"/>
      <c r="MSW123" s="268"/>
      <c r="MSX123" s="463"/>
      <c r="MSY123" s="463"/>
      <c r="MSZ123" s="463"/>
      <c r="MTA123" s="268"/>
      <c r="MTB123" s="463"/>
      <c r="MTC123" s="463"/>
      <c r="MTD123" s="463"/>
      <c r="MTE123" s="267"/>
      <c r="MTF123" s="464"/>
      <c r="MTG123" s="464"/>
      <c r="MTH123" s="464"/>
      <c r="MTI123" s="267"/>
      <c r="MTJ123" s="464"/>
      <c r="MTK123" s="464"/>
      <c r="MTL123" s="464"/>
      <c r="MTM123" s="268"/>
      <c r="MTN123" s="463"/>
      <c r="MTO123" s="463"/>
      <c r="MTP123" s="463"/>
      <c r="MTQ123" s="268"/>
      <c r="MTR123" s="463"/>
      <c r="MTS123" s="463"/>
      <c r="MTT123" s="463"/>
      <c r="MTU123" s="267"/>
      <c r="MTV123" s="464"/>
      <c r="MTW123" s="464"/>
      <c r="MTX123" s="464"/>
      <c r="MTY123" s="267"/>
      <c r="MTZ123" s="464"/>
      <c r="MUA123" s="464"/>
      <c r="MUB123" s="464"/>
      <c r="MUC123" s="268"/>
      <c r="MUD123" s="463"/>
      <c r="MUE123" s="463"/>
      <c r="MUF123" s="463"/>
      <c r="MUG123" s="268"/>
      <c r="MUH123" s="463"/>
      <c r="MUI123" s="463"/>
      <c r="MUJ123" s="463"/>
      <c r="MUK123" s="267"/>
      <c r="MUL123" s="464"/>
      <c r="MUM123" s="464"/>
      <c r="MUN123" s="464"/>
      <c r="MUO123" s="267"/>
      <c r="MUP123" s="464"/>
      <c r="MUQ123" s="464"/>
      <c r="MUR123" s="464"/>
      <c r="MUS123" s="268"/>
      <c r="MUT123" s="463"/>
      <c r="MUU123" s="463"/>
      <c r="MUV123" s="463"/>
      <c r="MUW123" s="268"/>
      <c r="MUX123" s="463"/>
      <c r="MUY123" s="463"/>
      <c r="MUZ123" s="463"/>
      <c r="MVA123" s="267"/>
      <c r="MVB123" s="464"/>
      <c r="MVC123" s="464"/>
      <c r="MVD123" s="464"/>
      <c r="MVE123" s="267"/>
      <c r="MVF123" s="464"/>
      <c r="MVG123" s="464"/>
      <c r="MVH123" s="464"/>
      <c r="MVI123" s="268"/>
      <c r="MVJ123" s="463"/>
      <c r="MVK123" s="463"/>
      <c r="MVL123" s="463"/>
      <c r="MVM123" s="268"/>
      <c r="MVN123" s="463"/>
      <c r="MVO123" s="463"/>
      <c r="MVP123" s="463"/>
      <c r="MVQ123" s="267"/>
      <c r="MVR123" s="464"/>
      <c r="MVS123" s="464"/>
      <c r="MVT123" s="464"/>
      <c r="MVU123" s="267"/>
      <c r="MVV123" s="464"/>
      <c r="MVW123" s="464"/>
      <c r="MVX123" s="464"/>
      <c r="MVY123" s="268"/>
      <c r="MVZ123" s="463"/>
      <c r="MWA123" s="463"/>
      <c r="MWB123" s="463"/>
      <c r="MWC123" s="268"/>
      <c r="MWD123" s="463"/>
      <c r="MWE123" s="463"/>
      <c r="MWF123" s="463"/>
      <c r="MWG123" s="267"/>
      <c r="MWH123" s="464"/>
      <c r="MWI123" s="464"/>
      <c r="MWJ123" s="464"/>
      <c r="MWK123" s="267"/>
      <c r="MWL123" s="464"/>
      <c r="MWM123" s="464"/>
      <c r="MWN123" s="464"/>
      <c r="MWO123" s="268"/>
      <c r="MWP123" s="463"/>
      <c r="MWQ123" s="463"/>
      <c r="MWR123" s="463"/>
      <c r="MWS123" s="268"/>
      <c r="MWT123" s="463"/>
      <c r="MWU123" s="463"/>
      <c r="MWV123" s="463"/>
      <c r="MWW123" s="267"/>
      <c r="MWX123" s="464"/>
      <c r="MWY123" s="464"/>
      <c r="MWZ123" s="464"/>
      <c r="MXA123" s="267"/>
      <c r="MXB123" s="464"/>
      <c r="MXC123" s="464"/>
      <c r="MXD123" s="464"/>
      <c r="MXE123" s="268"/>
      <c r="MXF123" s="463"/>
      <c r="MXG123" s="463"/>
      <c r="MXH123" s="463"/>
      <c r="MXI123" s="268"/>
      <c r="MXJ123" s="463"/>
      <c r="MXK123" s="463"/>
      <c r="MXL123" s="463"/>
      <c r="MXM123" s="267"/>
      <c r="MXN123" s="464"/>
      <c r="MXO123" s="464"/>
      <c r="MXP123" s="464"/>
      <c r="MXQ123" s="267"/>
      <c r="MXR123" s="464"/>
      <c r="MXS123" s="464"/>
      <c r="MXT123" s="464"/>
      <c r="MXU123" s="268"/>
      <c r="MXV123" s="463"/>
      <c r="MXW123" s="463"/>
      <c r="MXX123" s="463"/>
      <c r="MXY123" s="268"/>
      <c r="MXZ123" s="463"/>
      <c r="MYA123" s="463"/>
      <c r="MYB123" s="463"/>
      <c r="MYC123" s="267"/>
      <c r="MYD123" s="464"/>
      <c r="MYE123" s="464"/>
      <c r="MYF123" s="464"/>
      <c r="MYG123" s="267"/>
      <c r="MYH123" s="464"/>
      <c r="MYI123" s="464"/>
      <c r="MYJ123" s="464"/>
      <c r="MYK123" s="268"/>
      <c r="MYL123" s="463"/>
      <c r="MYM123" s="463"/>
      <c r="MYN123" s="463"/>
      <c r="MYO123" s="268"/>
      <c r="MYP123" s="463"/>
      <c r="MYQ123" s="463"/>
      <c r="MYR123" s="463"/>
      <c r="MYS123" s="267"/>
      <c r="MYT123" s="464"/>
      <c r="MYU123" s="464"/>
      <c r="MYV123" s="464"/>
      <c r="MYW123" s="267"/>
      <c r="MYX123" s="464"/>
      <c r="MYY123" s="464"/>
      <c r="MYZ123" s="464"/>
      <c r="MZA123" s="268"/>
      <c r="MZB123" s="463"/>
      <c r="MZC123" s="463"/>
      <c r="MZD123" s="463"/>
      <c r="MZE123" s="268"/>
      <c r="MZF123" s="463"/>
      <c r="MZG123" s="463"/>
      <c r="MZH123" s="463"/>
      <c r="MZI123" s="267"/>
      <c r="MZJ123" s="464"/>
      <c r="MZK123" s="464"/>
      <c r="MZL123" s="464"/>
      <c r="MZM123" s="267"/>
      <c r="MZN123" s="464"/>
      <c r="MZO123" s="464"/>
      <c r="MZP123" s="464"/>
      <c r="MZQ123" s="268"/>
      <c r="MZR123" s="463"/>
      <c r="MZS123" s="463"/>
      <c r="MZT123" s="463"/>
      <c r="MZU123" s="268"/>
      <c r="MZV123" s="463"/>
      <c r="MZW123" s="463"/>
      <c r="MZX123" s="463"/>
      <c r="MZY123" s="267"/>
      <c r="MZZ123" s="464"/>
      <c r="NAA123" s="464"/>
      <c r="NAB123" s="464"/>
      <c r="NAC123" s="267"/>
      <c r="NAD123" s="464"/>
      <c r="NAE123" s="464"/>
      <c r="NAF123" s="464"/>
      <c r="NAG123" s="268"/>
      <c r="NAH123" s="463"/>
      <c r="NAI123" s="463"/>
      <c r="NAJ123" s="463"/>
      <c r="NAK123" s="268"/>
      <c r="NAL123" s="463"/>
      <c r="NAM123" s="463"/>
      <c r="NAN123" s="463"/>
      <c r="NAO123" s="267"/>
      <c r="NAP123" s="464"/>
      <c r="NAQ123" s="464"/>
      <c r="NAR123" s="464"/>
      <c r="NAS123" s="267"/>
      <c r="NAT123" s="464"/>
      <c r="NAU123" s="464"/>
      <c r="NAV123" s="464"/>
      <c r="NAW123" s="268"/>
      <c r="NAX123" s="463"/>
      <c r="NAY123" s="463"/>
      <c r="NAZ123" s="463"/>
      <c r="NBA123" s="268"/>
      <c r="NBB123" s="463"/>
      <c r="NBC123" s="463"/>
      <c r="NBD123" s="463"/>
      <c r="NBE123" s="267"/>
      <c r="NBF123" s="464"/>
      <c r="NBG123" s="464"/>
      <c r="NBH123" s="464"/>
      <c r="NBI123" s="267"/>
      <c r="NBJ123" s="464"/>
      <c r="NBK123" s="464"/>
      <c r="NBL123" s="464"/>
      <c r="NBM123" s="268"/>
      <c r="NBN123" s="463"/>
      <c r="NBO123" s="463"/>
      <c r="NBP123" s="463"/>
      <c r="NBQ123" s="268"/>
      <c r="NBR123" s="463"/>
      <c r="NBS123" s="463"/>
      <c r="NBT123" s="463"/>
      <c r="NBU123" s="267"/>
      <c r="NBV123" s="464"/>
      <c r="NBW123" s="464"/>
      <c r="NBX123" s="464"/>
      <c r="NBY123" s="267"/>
      <c r="NBZ123" s="464"/>
      <c r="NCA123" s="464"/>
      <c r="NCB123" s="464"/>
      <c r="NCC123" s="268"/>
      <c r="NCD123" s="463"/>
      <c r="NCE123" s="463"/>
      <c r="NCF123" s="463"/>
      <c r="NCG123" s="268"/>
      <c r="NCH123" s="463"/>
      <c r="NCI123" s="463"/>
      <c r="NCJ123" s="463"/>
      <c r="NCK123" s="267"/>
      <c r="NCL123" s="464"/>
      <c r="NCM123" s="464"/>
      <c r="NCN123" s="464"/>
      <c r="NCO123" s="267"/>
      <c r="NCP123" s="464"/>
      <c r="NCQ123" s="464"/>
      <c r="NCR123" s="464"/>
      <c r="NCS123" s="268"/>
      <c r="NCT123" s="463"/>
      <c r="NCU123" s="463"/>
      <c r="NCV123" s="463"/>
      <c r="NCW123" s="268"/>
      <c r="NCX123" s="463"/>
      <c r="NCY123" s="463"/>
      <c r="NCZ123" s="463"/>
      <c r="NDA123" s="267"/>
      <c r="NDB123" s="464"/>
      <c r="NDC123" s="464"/>
      <c r="NDD123" s="464"/>
      <c r="NDE123" s="267"/>
      <c r="NDF123" s="464"/>
      <c r="NDG123" s="464"/>
      <c r="NDH123" s="464"/>
      <c r="NDI123" s="268"/>
      <c r="NDJ123" s="463"/>
      <c r="NDK123" s="463"/>
      <c r="NDL123" s="463"/>
      <c r="NDM123" s="268"/>
      <c r="NDN123" s="463"/>
      <c r="NDO123" s="463"/>
      <c r="NDP123" s="463"/>
      <c r="NDQ123" s="267"/>
      <c r="NDR123" s="464"/>
      <c r="NDS123" s="464"/>
      <c r="NDT123" s="464"/>
      <c r="NDU123" s="267"/>
      <c r="NDV123" s="464"/>
      <c r="NDW123" s="464"/>
      <c r="NDX123" s="464"/>
      <c r="NDY123" s="268"/>
      <c r="NDZ123" s="463"/>
      <c r="NEA123" s="463"/>
      <c r="NEB123" s="463"/>
      <c r="NEC123" s="268"/>
      <c r="NED123" s="463"/>
      <c r="NEE123" s="463"/>
      <c r="NEF123" s="463"/>
      <c r="NEG123" s="267"/>
      <c r="NEH123" s="464"/>
      <c r="NEI123" s="464"/>
      <c r="NEJ123" s="464"/>
      <c r="NEK123" s="267"/>
      <c r="NEL123" s="464"/>
      <c r="NEM123" s="464"/>
      <c r="NEN123" s="464"/>
      <c r="NEO123" s="268"/>
      <c r="NEP123" s="463"/>
      <c r="NEQ123" s="463"/>
      <c r="NER123" s="463"/>
      <c r="NES123" s="268"/>
      <c r="NET123" s="463"/>
      <c r="NEU123" s="463"/>
      <c r="NEV123" s="463"/>
      <c r="NEW123" s="267"/>
      <c r="NEX123" s="464"/>
      <c r="NEY123" s="464"/>
      <c r="NEZ123" s="464"/>
      <c r="NFA123" s="267"/>
      <c r="NFB123" s="464"/>
      <c r="NFC123" s="464"/>
      <c r="NFD123" s="464"/>
      <c r="NFE123" s="268"/>
      <c r="NFF123" s="463"/>
      <c r="NFG123" s="463"/>
      <c r="NFH123" s="463"/>
      <c r="NFI123" s="268"/>
      <c r="NFJ123" s="463"/>
      <c r="NFK123" s="463"/>
      <c r="NFL123" s="463"/>
      <c r="NFM123" s="267"/>
      <c r="NFN123" s="464"/>
      <c r="NFO123" s="464"/>
      <c r="NFP123" s="464"/>
      <c r="NFQ123" s="267"/>
      <c r="NFR123" s="464"/>
      <c r="NFS123" s="464"/>
      <c r="NFT123" s="464"/>
      <c r="NFU123" s="268"/>
      <c r="NFV123" s="463"/>
      <c r="NFW123" s="463"/>
      <c r="NFX123" s="463"/>
      <c r="NFY123" s="268"/>
      <c r="NFZ123" s="463"/>
      <c r="NGA123" s="463"/>
      <c r="NGB123" s="463"/>
      <c r="NGC123" s="267"/>
      <c r="NGD123" s="464"/>
      <c r="NGE123" s="464"/>
      <c r="NGF123" s="464"/>
      <c r="NGG123" s="267"/>
      <c r="NGH123" s="464"/>
      <c r="NGI123" s="464"/>
      <c r="NGJ123" s="464"/>
      <c r="NGK123" s="268"/>
      <c r="NGL123" s="463"/>
      <c r="NGM123" s="463"/>
      <c r="NGN123" s="463"/>
      <c r="NGO123" s="268"/>
      <c r="NGP123" s="463"/>
      <c r="NGQ123" s="463"/>
      <c r="NGR123" s="463"/>
      <c r="NGS123" s="267"/>
      <c r="NGT123" s="464"/>
      <c r="NGU123" s="464"/>
      <c r="NGV123" s="464"/>
      <c r="NGW123" s="267"/>
      <c r="NGX123" s="464"/>
      <c r="NGY123" s="464"/>
      <c r="NGZ123" s="464"/>
      <c r="NHA123" s="268"/>
      <c r="NHB123" s="463"/>
      <c r="NHC123" s="463"/>
      <c r="NHD123" s="463"/>
      <c r="NHE123" s="268"/>
      <c r="NHF123" s="463"/>
      <c r="NHG123" s="463"/>
      <c r="NHH123" s="463"/>
      <c r="NHI123" s="267"/>
      <c r="NHJ123" s="464"/>
      <c r="NHK123" s="464"/>
      <c r="NHL123" s="464"/>
      <c r="NHM123" s="267"/>
      <c r="NHN123" s="464"/>
      <c r="NHO123" s="464"/>
      <c r="NHP123" s="464"/>
      <c r="NHQ123" s="268"/>
      <c r="NHR123" s="463"/>
      <c r="NHS123" s="463"/>
      <c r="NHT123" s="463"/>
      <c r="NHU123" s="268"/>
      <c r="NHV123" s="463"/>
      <c r="NHW123" s="463"/>
      <c r="NHX123" s="463"/>
      <c r="NHY123" s="267"/>
      <c r="NHZ123" s="464"/>
      <c r="NIA123" s="464"/>
      <c r="NIB123" s="464"/>
      <c r="NIC123" s="267"/>
      <c r="NID123" s="464"/>
      <c r="NIE123" s="464"/>
      <c r="NIF123" s="464"/>
      <c r="NIG123" s="268"/>
      <c r="NIH123" s="463"/>
      <c r="NII123" s="463"/>
      <c r="NIJ123" s="463"/>
      <c r="NIK123" s="268"/>
      <c r="NIL123" s="463"/>
      <c r="NIM123" s="463"/>
      <c r="NIN123" s="463"/>
      <c r="NIO123" s="267"/>
      <c r="NIP123" s="464"/>
      <c r="NIQ123" s="464"/>
      <c r="NIR123" s="464"/>
      <c r="NIS123" s="267"/>
      <c r="NIT123" s="464"/>
      <c r="NIU123" s="464"/>
      <c r="NIV123" s="464"/>
      <c r="NIW123" s="268"/>
      <c r="NIX123" s="463"/>
      <c r="NIY123" s="463"/>
      <c r="NIZ123" s="463"/>
      <c r="NJA123" s="268"/>
      <c r="NJB123" s="463"/>
      <c r="NJC123" s="463"/>
      <c r="NJD123" s="463"/>
      <c r="NJE123" s="267"/>
      <c r="NJF123" s="464"/>
      <c r="NJG123" s="464"/>
      <c r="NJH123" s="464"/>
      <c r="NJI123" s="267"/>
      <c r="NJJ123" s="464"/>
      <c r="NJK123" s="464"/>
      <c r="NJL123" s="464"/>
      <c r="NJM123" s="268"/>
      <c r="NJN123" s="463"/>
      <c r="NJO123" s="463"/>
      <c r="NJP123" s="463"/>
      <c r="NJQ123" s="268"/>
      <c r="NJR123" s="463"/>
      <c r="NJS123" s="463"/>
      <c r="NJT123" s="463"/>
      <c r="NJU123" s="267"/>
      <c r="NJV123" s="464"/>
      <c r="NJW123" s="464"/>
      <c r="NJX123" s="464"/>
      <c r="NJY123" s="267"/>
      <c r="NJZ123" s="464"/>
      <c r="NKA123" s="464"/>
      <c r="NKB123" s="464"/>
      <c r="NKC123" s="268"/>
      <c r="NKD123" s="463"/>
      <c r="NKE123" s="463"/>
      <c r="NKF123" s="463"/>
      <c r="NKG123" s="268"/>
      <c r="NKH123" s="463"/>
      <c r="NKI123" s="463"/>
      <c r="NKJ123" s="463"/>
      <c r="NKK123" s="267"/>
      <c r="NKL123" s="464"/>
      <c r="NKM123" s="464"/>
      <c r="NKN123" s="464"/>
      <c r="NKO123" s="267"/>
      <c r="NKP123" s="464"/>
      <c r="NKQ123" s="464"/>
      <c r="NKR123" s="464"/>
      <c r="NKS123" s="268"/>
      <c r="NKT123" s="463"/>
      <c r="NKU123" s="463"/>
      <c r="NKV123" s="463"/>
      <c r="NKW123" s="268"/>
      <c r="NKX123" s="463"/>
      <c r="NKY123" s="463"/>
      <c r="NKZ123" s="463"/>
      <c r="NLA123" s="267"/>
      <c r="NLB123" s="464"/>
      <c r="NLC123" s="464"/>
      <c r="NLD123" s="464"/>
      <c r="NLE123" s="267"/>
      <c r="NLF123" s="464"/>
      <c r="NLG123" s="464"/>
      <c r="NLH123" s="464"/>
      <c r="NLI123" s="268"/>
      <c r="NLJ123" s="463"/>
      <c r="NLK123" s="463"/>
      <c r="NLL123" s="463"/>
      <c r="NLM123" s="268"/>
      <c r="NLN123" s="463"/>
      <c r="NLO123" s="463"/>
      <c r="NLP123" s="463"/>
      <c r="NLQ123" s="267"/>
      <c r="NLR123" s="464"/>
      <c r="NLS123" s="464"/>
      <c r="NLT123" s="464"/>
      <c r="NLU123" s="267"/>
      <c r="NLV123" s="464"/>
      <c r="NLW123" s="464"/>
      <c r="NLX123" s="464"/>
      <c r="NLY123" s="268"/>
      <c r="NLZ123" s="463"/>
      <c r="NMA123" s="463"/>
      <c r="NMB123" s="463"/>
      <c r="NMC123" s="268"/>
      <c r="NMD123" s="463"/>
      <c r="NME123" s="463"/>
      <c r="NMF123" s="463"/>
      <c r="NMG123" s="267"/>
      <c r="NMH123" s="464"/>
      <c r="NMI123" s="464"/>
      <c r="NMJ123" s="464"/>
      <c r="NMK123" s="267"/>
      <c r="NML123" s="464"/>
      <c r="NMM123" s="464"/>
      <c r="NMN123" s="464"/>
      <c r="NMO123" s="268"/>
      <c r="NMP123" s="463"/>
      <c r="NMQ123" s="463"/>
      <c r="NMR123" s="463"/>
      <c r="NMS123" s="268"/>
      <c r="NMT123" s="463"/>
      <c r="NMU123" s="463"/>
      <c r="NMV123" s="463"/>
      <c r="NMW123" s="267"/>
      <c r="NMX123" s="464"/>
      <c r="NMY123" s="464"/>
      <c r="NMZ123" s="464"/>
      <c r="NNA123" s="267"/>
      <c r="NNB123" s="464"/>
      <c r="NNC123" s="464"/>
      <c r="NND123" s="464"/>
      <c r="NNE123" s="268"/>
      <c r="NNF123" s="463"/>
      <c r="NNG123" s="463"/>
      <c r="NNH123" s="463"/>
      <c r="NNI123" s="268"/>
      <c r="NNJ123" s="463"/>
      <c r="NNK123" s="463"/>
      <c r="NNL123" s="463"/>
      <c r="NNM123" s="267"/>
      <c r="NNN123" s="464"/>
      <c r="NNO123" s="464"/>
      <c r="NNP123" s="464"/>
      <c r="NNQ123" s="267"/>
      <c r="NNR123" s="464"/>
      <c r="NNS123" s="464"/>
      <c r="NNT123" s="464"/>
      <c r="NNU123" s="268"/>
      <c r="NNV123" s="463"/>
      <c r="NNW123" s="463"/>
      <c r="NNX123" s="463"/>
      <c r="NNY123" s="268"/>
      <c r="NNZ123" s="463"/>
      <c r="NOA123" s="463"/>
      <c r="NOB123" s="463"/>
      <c r="NOC123" s="267"/>
      <c r="NOD123" s="464"/>
      <c r="NOE123" s="464"/>
      <c r="NOF123" s="464"/>
      <c r="NOG123" s="267"/>
      <c r="NOH123" s="464"/>
      <c r="NOI123" s="464"/>
      <c r="NOJ123" s="464"/>
      <c r="NOK123" s="268"/>
      <c r="NOL123" s="463"/>
      <c r="NOM123" s="463"/>
      <c r="NON123" s="463"/>
      <c r="NOO123" s="268"/>
      <c r="NOP123" s="463"/>
      <c r="NOQ123" s="463"/>
      <c r="NOR123" s="463"/>
      <c r="NOS123" s="267"/>
      <c r="NOT123" s="464"/>
      <c r="NOU123" s="464"/>
      <c r="NOV123" s="464"/>
      <c r="NOW123" s="267"/>
      <c r="NOX123" s="464"/>
      <c r="NOY123" s="464"/>
      <c r="NOZ123" s="464"/>
      <c r="NPA123" s="268"/>
      <c r="NPB123" s="463"/>
      <c r="NPC123" s="463"/>
      <c r="NPD123" s="463"/>
      <c r="NPE123" s="268"/>
      <c r="NPF123" s="463"/>
      <c r="NPG123" s="463"/>
      <c r="NPH123" s="463"/>
      <c r="NPI123" s="267"/>
      <c r="NPJ123" s="464"/>
      <c r="NPK123" s="464"/>
      <c r="NPL123" s="464"/>
      <c r="NPM123" s="267"/>
      <c r="NPN123" s="464"/>
      <c r="NPO123" s="464"/>
      <c r="NPP123" s="464"/>
      <c r="NPQ123" s="268"/>
      <c r="NPR123" s="463"/>
      <c r="NPS123" s="463"/>
      <c r="NPT123" s="463"/>
      <c r="NPU123" s="268"/>
      <c r="NPV123" s="463"/>
      <c r="NPW123" s="463"/>
      <c r="NPX123" s="463"/>
      <c r="NPY123" s="267"/>
      <c r="NPZ123" s="464"/>
      <c r="NQA123" s="464"/>
      <c r="NQB123" s="464"/>
      <c r="NQC123" s="267"/>
      <c r="NQD123" s="464"/>
      <c r="NQE123" s="464"/>
      <c r="NQF123" s="464"/>
      <c r="NQG123" s="268"/>
      <c r="NQH123" s="463"/>
      <c r="NQI123" s="463"/>
      <c r="NQJ123" s="463"/>
      <c r="NQK123" s="268"/>
      <c r="NQL123" s="463"/>
      <c r="NQM123" s="463"/>
      <c r="NQN123" s="463"/>
      <c r="NQO123" s="267"/>
      <c r="NQP123" s="464"/>
      <c r="NQQ123" s="464"/>
      <c r="NQR123" s="464"/>
      <c r="NQS123" s="267"/>
      <c r="NQT123" s="464"/>
      <c r="NQU123" s="464"/>
      <c r="NQV123" s="464"/>
      <c r="NQW123" s="268"/>
      <c r="NQX123" s="463"/>
      <c r="NQY123" s="463"/>
      <c r="NQZ123" s="463"/>
      <c r="NRA123" s="268"/>
      <c r="NRB123" s="463"/>
      <c r="NRC123" s="463"/>
      <c r="NRD123" s="463"/>
      <c r="NRE123" s="267"/>
      <c r="NRF123" s="464"/>
      <c r="NRG123" s="464"/>
      <c r="NRH123" s="464"/>
      <c r="NRI123" s="267"/>
      <c r="NRJ123" s="464"/>
      <c r="NRK123" s="464"/>
      <c r="NRL123" s="464"/>
      <c r="NRM123" s="268"/>
      <c r="NRN123" s="463"/>
      <c r="NRO123" s="463"/>
      <c r="NRP123" s="463"/>
      <c r="NRQ123" s="268"/>
      <c r="NRR123" s="463"/>
      <c r="NRS123" s="463"/>
      <c r="NRT123" s="463"/>
      <c r="NRU123" s="267"/>
      <c r="NRV123" s="464"/>
      <c r="NRW123" s="464"/>
      <c r="NRX123" s="464"/>
      <c r="NRY123" s="267"/>
      <c r="NRZ123" s="464"/>
      <c r="NSA123" s="464"/>
      <c r="NSB123" s="464"/>
      <c r="NSC123" s="268"/>
      <c r="NSD123" s="463"/>
      <c r="NSE123" s="463"/>
      <c r="NSF123" s="463"/>
      <c r="NSG123" s="268"/>
      <c r="NSH123" s="463"/>
      <c r="NSI123" s="463"/>
      <c r="NSJ123" s="463"/>
      <c r="NSK123" s="267"/>
      <c r="NSL123" s="464"/>
      <c r="NSM123" s="464"/>
      <c r="NSN123" s="464"/>
      <c r="NSO123" s="267"/>
      <c r="NSP123" s="464"/>
      <c r="NSQ123" s="464"/>
      <c r="NSR123" s="464"/>
      <c r="NSS123" s="268"/>
      <c r="NST123" s="463"/>
      <c r="NSU123" s="463"/>
      <c r="NSV123" s="463"/>
      <c r="NSW123" s="268"/>
      <c r="NSX123" s="463"/>
      <c r="NSY123" s="463"/>
      <c r="NSZ123" s="463"/>
      <c r="NTA123" s="267"/>
      <c r="NTB123" s="464"/>
      <c r="NTC123" s="464"/>
      <c r="NTD123" s="464"/>
      <c r="NTE123" s="267"/>
      <c r="NTF123" s="464"/>
      <c r="NTG123" s="464"/>
      <c r="NTH123" s="464"/>
      <c r="NTI123" s="268"/>
      <c r="NTJ123" s="463"/>
      <c r="NTK123" s="463"/>
      <c r="NTL123" s="463"/>
      <c r="NTM123" s="268"/>
      <c r="NTN123" s="463"/>
      <c r="NTO123" s="463"/>
      <c r="NTP123" s="463"/>
      <c r="NTQ123" s="267"/>
      <c r="NTR123" s="464"/>
      <c r="NTS123" s="464"/>
      <c r="NTT123" s="464"/>
      <c r="NTU123" s="267"/>
      <c r="NTV123" s="464"/>
      <c r="NTW123" s="464"/>
      <c r="NTX123" s="464"/>
      <c r="NTY123" s="268"/>
      <c r="NTZ123" s="463"/>
      <c r="NUA123" s="463"/>
      <c r="NUB123" s="463"/>
      <c r="NUC123" s="268"/>
      <c r="NUD123" s="463"/>
      <c r="NUE123" s="463"/>
      <c r="NUF123" s="463"/>
      <c r="NUG123" s="267"/>
      <c r="NUH123" s="464"/>
      <c r="NUI123" s="464"/>
      <c r="NUJ123" s="464"/>
      <c r="NUK123" s="267"/>
      <c r="NUL123" s="464"/>
      <c r="NUM123" s="464"/>
      <c r="NUN123" s="464"/>
      <c r="NUO123" s="268"/>
      <c r="NUP123" s="463"/>
      <c r="NUQ123" s="463"/>
      <c r="NUR123" s="463"/>
      <c r="NUS123" s="268"/>
      <c r="NUT123" s="463"/>
      <c r="NUU123" s="463"/>
      <c r="NUV123" s="463"/>
      <c r="NUW123" s="267"/>
      <c r="NUX123" s="464"/>
      <c r="NUY123" s="464"/>
      <c r="NUZ123" s="464"/>
      <c r="NVA123" s="267"/>
      <c r="NVB123" s="464"/>
      <c r="NVC123" s="464"/>
      <c r="NVD123" s="464"/>
      <c r="NVE123" s="268"/>
      <c r="NVF123" s="463"/>
      <c r="NVG123" s="463"/>
      <c r="NVH123" s="463"/>
      <c r="NVI123" s="268"/>
      <c r="NVJ123" s="463"/>
      <c r="NVK123" s="463"/>
      <c r="NVL123" s="463"/>
      <c r="NVM123" s="267"/>
      <c r="NVN123" s="464"/>
      <c r="NVO123" s="464"/>
      <c r="NVP123" s="464"/>
      <c r="NVQ123" s="267"/>
      <c r="NVR123" s="464"/>
      <c r="NVS123" s="464"/>
      <c r="NVT123" s="464"/>
      <c r="NVU123" s="268"/>
      <c r="NVV123" s="463"/>
      <c r="NVW123" s="463"/>
      <c r="NVX123" s="463"/>
      <c r="NVY123" s="268"/>
      <c r="NVZ123" s="463"/>
      <c r="NWA123" s="463"/>
      <c r="NWB123" s="463"/>
      <c r="NWC123" s="267"/>
      <c r="NWD123" s="464"/>
      <c r="NWE123" s="464"/>
      <c r="NWF123" s="464"/>
      <c r="NWG123" s="267"/>
      <c r="NWH123" s="464"/>
      <c r="NWI123" s="464"/>
      <c r="NWJ123" s="464"/>
      <c r="NWK123" s="268"/>
      <c r="NWL123" s="463"/>
      <c r="NWM123" s="463"/>
      <c r="NWN123" s="463"/>
      <c r="NWO123" s="268"/>
      <c r="NWP123" s="463"/>
      <c r="NWQ123" s="463"/>
      <c r="NWR123" s="463"/>
      <c r="NWS123" s="267"/>
      <c r="NWT123" s="464"/>
      <c r="NWU123" s="464"/>
      <c r="NWV123" s="464"/>
      <c r="NWW123" s="267"/>
      <c r="NWX123" s="464"/>
      <c r="NWY123" s="464"/>
      <c r="NWZ123" s="464"/>
      <c r="NXA123" s="268"/>
      <c r="NXB123" s="463"/>
      <c r="NXC123" s="463"/>
      <c r="NXD123" s="463"/>
      <c r="NXE123" s="268"/>
      <c r="NXF123" s="463"/>
      <c r="NXG123" s="463"/>
      <c r="NXH123" s="463"/>
      <c r="NXI123" s="267"/>
      <c r="NXJ123" s="464"/>
      <c r="NXK123" s="464"/>
      <c r="NXL123" s="464"/>
      <c r="NXM123" s="267"/>
      <c r="NXN123" s="464"/>
      <c r="NXO123" s="464"/>
      <c r="NXP123" s="464"/>
      <c r="NXQ123" s="268"/>
      <c r="NXR123" s="463"/>
      <c r="NXS123" s="463"/>
      <c r="NXT123" s="463"/>
      <c r="NXU123" s="268"/>
      <c r="NXV123" s="463"/>
      <c r="NXW123" s="463"/>
      <c r="NXX123" s="463"/>
      <c r="NXY123" s="267"/>
      <c r="NXZ123" s="464"/>
      <c r="NYA123" s="464"/>
      <c r="NYB123" s="464"/>
      <c r="NYC123" s="267"/>
      <c r="NYD123" s="464"/>
      <c r="NYE123" s="464"/>
      <c r="NYF123" s="464"/>
      <c r="NYG123" s="268"/>
      <c r="NYH123" s="463"/>
      <c r="NYI123" s="463"/>
      <c r="NYJ123" s="463"/>
      <c r="NYK123" s="268"/>
      <c r="NYL123" s="463"/>
      <c r="NYM123" s="463"/>
      <c r="NYN123" s="463"/>
      <c r="NYO123" s="267"/>
      <c r="NYP123" s="464"/>
      <c r="NYQ123" s="464"/>
      <c r="NYR123" s="464"/>
      <c r="NYS123" s="267"/>
      <c r="NYT123" s="464"/>
      <c r="NYU123" s="464"/>
      <c r="NYV123" s="464"/>
      <c r="NYW123" s="268"/>
      <c r="NYX123" s="463"/>
      <c r="NYY123" s="463"/>
      <c r="NYZ123" s="463"/>
      <c r="NZA123" s="268"/>
      <c r="NZB123" s="463"/>
      <c r="NZC123" s="463"/>
      <c r="NZD123" s="463"/>
      <c r="NZE123" s="267"/>
      <c r="NZF123" s="464"/>
      <c r="NZG123" s="464"/>
      <c r="NZH123" s="464"/>
      <c r="NZI123" s="267"/>
      <c r="NZJ123" s="464"/>
      <c r="NZK123" s="464"/>
      <c r="NZL123" s="464"/>
      <c r="NZM123" s="268"/>
      <c r="NZN123" s="463"/>
      <c r="NZO123" s="463"/>
      <c r="NZP123" s="463"/>
      <c r="NZQ123" s="268"/>
      <c r="NZR123" s="463"/>
      <c r="NZS123" s="463"/>
      <c r="NZT123" s="463"/>
      <c r="NZU123" s="267"/>
      <c r="NZV123" s="464"/>
      <c r="NZW123" s="464"/>
      <c r="NZX123" s="464"/>
      <c r="NZY123" s="267"/>
      <c r="NZZ123" s="464"/>
      <c r="OAA123" s="464"/>
      <c r="OAB123" s="464"/>
      <c r="OAC123" s="268"/>
      <c r="OAD123" s="463"/>
      <c r="OAE123" s="463"/>
      <c r="OAF123" s="463"/>
      <c r="OAG123" s="268"/>
      <c r="OAH123" s="463"/>
      <c r="OAI123" s="463"/>
      <c r="OAJ123" s="463"/>
      <c r="OAK123" s="267"/>
      <c r="OAL123" s="464"/>
      <c r="OAM123" s="464"/>
      <c r="OAN123" s="464"/>
      <c r="OAO123" s="267"/>
      <c r="OAP123" s="464"/>
      <c r="OAQ123" s="464"/>
      <c r="OAR123" s="464"/>
      <c r="OAS123" s="268"/>
      <c r="OAT123" s="463"/>
      <c r="OAU123" s="463"/>
      <c r="OAV123" s="463"/>
      <c r="OAW123" s="268"/>
      <c r="OAX123" s="463"/>
      <c r="OAY123" s="463"/>
      <c r="OAZ123" s="463"/>
      <c r="OBA123" s="267"/>
      <c r="OBB123" s="464"/>
      <c r="OBC123" s="464"/>
      <c r="OBD123" s="464"/>
      <c r="OBE123" s="267"/>
      <c r="OBF123" s="464"/>
      <c r="OBG123" s="464"/>
      <c r="OBH123" s="464"/>
      <c r="OBI123" s="268"/>
      <c r="OBJ123" s="463"/>
      <c r="OBK123" s="463"/>
      <c r="OBL123" s="463"/>
      <c r="OBM123" s="268"/>
      <c r="OBN123" s="463"/>
      <c r="OBO123" s="463"/>
      <c r="OBP123" s="463"/>
      <c r="OBQ123" s="267"/>
      <c r="OBR123" s="464"/>
      <c r="OBS123" s="464"/>
      <c r="OBT123" s="464"/>
      <c r="OBU123" s="267"/>
      <c r="OBV123" s="464"/>
      <c r="OBW123" s="464"/>
      <c r="OBX123" s="464"/>
      <c r="OBY123" s="268"/>
      <c r="OBZ123" s="463"/>
      <c r="OCA123" s="463"/>
      <c r="OCB123" s="463"/>
      <c r="OCC123" s="268"/>
      <c r="OCD123" s="463"/>
      <c r="OCE123" s="463"/>
      <c r="OCF123" s="463"/>
      <c r="OCG123" s="267"/>
      <c r="OCH123" s="464"/>
      <c r="OCI123" s="464"/>
      <c r="OCJ123" s="464"/>
      <c r="OCK123" s="267"/>
      <c r="OCL123" s="464"/>
      <c r="OCM123" s="464"/>
      <c r="OCN123" s="464"/>
      <c r="OCO123" s="268"/>
      <c r="OCP123" s="463"/>
      <c r="OCQ123" s="463"/>
      <c r="OCR123" s="463"/>
      <c r="OCS123" s="268"/>
      <c r="OCT123" s="463"/>
      <c r="OCU123" s="463"/>
      <c r="OCV123" s="463"/>
      <c r="OCW123" s="267"/>
      <c r="OCX123" s="464"/>
      <c r="OCY123" s="464"/>
      <c r="OCZ123" s="464"/>
      <c r="ODA123" s="267"/>
      <c r="ODB123" s="464"/>
      <c r="ODC123" s="464"/>
      <c r="ODD123" s="464"/>
      <c r="ODE123" s="268"/>
      <c r="ODF123" s="463"/>
      <c r="ODG123" s="463"/>
      <c r="ODH123" s="463"/>
      <c r="ODI123" s="268"/>
      <c r="ODJ123" s="463"/>
      <c r="ODK123" s="463"/>
      <c r="ODL123" s="463"/>
      <c r="ODM123" s="267"/>
      <c r="ODN123" s="464"/>
      <c r="ODO123" s="464"/>
      <c r="ODP123" s="464"/>
      <c r="ODQ123" s="267"/>
      <c r="ODR123" s="464"/>
      <c r="ODS123" s="464"/>
      <c r="ODT123" s="464"/>
      <c r="ODU123" s="268"/>
      <c r="ODV123" s="463"/>
      <c r="ODW123" s="463"/>
      <c r="ODX123" s="463"/>
      <c r="ODY123" s="268"/>
      <c r="ODZ123" s="463"/>
      <c r="OEA123" s="463"/>
      <c r="OEB123" s="463"/>
      <c r="OEC123" s="267"/>
      <c r="OED123" s="464"/>
      <c r="OEE123" s="464"/>
      <c r="OEF123" s="464"/>
      <c r="OEG123" s="267"/>
      <c r="OEH123" s="464"/>
      <c r="OEI123" s="464"/>
      <c r="OEJ123" s="464"/>
      <c r="OEK123" s="268"/>
      <c r="OEL123" s="463"/>
      <c r="OEM123" s="463"/>
      <c r="OEN123" s="463"/>
      <c r="OEO123" s="268"/>
      <c r="OEP123" s="463"/>
      <c r="OEQ123" s="463"/>
      <c r="OER123" s="463"/>
      <c r="OES123" s="267"/>
      <c r="OET123" s="464"/>
      <c r="OEU123" s="464"/>
      <c r="OEV123" s="464"/>
      <c r="OEW123" s="267"/>
      <c r="OEX123" s="464"/>
      <c r="OEY123" s="464"/>
      <c r="OEZ123" s="464"/>
      <c r="OFA123" s="268"/>
      <c r="OFB123" s="463"/>
      <c r="OFC123" s="463"/>
      <c r="OFD123" s="463"/>
      <c r="OFE123" s="268"/>
      <c r="OFF123" s="463"/>
      <c r="OFG123" s="463"/>
      <c r="OFH123" s="463"/>
      <c r="OFI123" s="267"/>
      <c r="OFJ123" s="464"/>
      <c r="OFK123" s="464"/>
      <c r="OFL123" s="464"/>
      <c r="OFM123" s="267"/>
      <c r="OFN123" s="464"/>
      <c r="OFO123" s="464"/>
      <c r="OFP123" s="464"/>
      <c r="OFQ123" s="268"/>
      <c r="OFR123" s="463"/>
      <c r="OFS123" s="463"/>
      <c r="OFT123" s="463"/>
      <c r="OFU123" s="268"/>
      <c r="OFV123" s="463"/>
      <c r="OFW123" s="463"/>
      <c r="OFX123" s="463"/>
      <c r="OFY123" s="267"/>
      <c r="OFZ123" s="464"/>
      <c r="OGA123" s="464"/>
      <c r="OGB123" s="464"/>
      <c r="OGC123" s="267"/>
      <c r="OGD123" s="464"/>
      <c r="OGE123" s="464"/>
      <c r="OGF123" s="464"/>
      <c r="OGG123" s="268"/>
      <c r="OGH123" s="463"/>
      <c r="OGI123" s="463"/>
      <c r="OGJ123" s="463"/>
      <c r="OGK123" s="268"/>
      <c r="OGL123" s="463"/>
      <c r="OGM123" s="463"/>
      <c r="OGN123" s="463"/>
      <c r="OGO123" s="267"/>
      <c r="OGP123" s="464"/>
      <c r="OGQ123" s="464"/>
      <c r="OGR123" s="464"/>
      <c r="OGS123" s="267"/>
      <c r="OGT123" s="464"/>
      <c r="OGU123" s="464"/>
      <c r="OGV123" s="464"/>
      <c r="OGW123" s="268"/>
      <c r="OGX123" s="463"/>
      <c r="OGY123" s="463"/>
      <c r="OGZ123" s="463"/>
      <c r="OHA123" s="268"/>
      <c r="OHB123" s="463"/>
      <c r="OHC123" s="463"/>
      <c r="OHD123" s="463"/>
      <c r="OHE123" s="267"/>
      <c r="OHF123" s="464"/>
      <c r="OHG123" s="464"/>
      <c r="OHH123" s="464"/>
      <c r="OHI123" s="267"/>
      <c r="OHJ123" s="464"/>
      <c r="OHK123" s="464"/>
      <c r="OHL123" s="464"/>
      <c r="OHM123" s="268"/>
      <c r="OHN123" s="463"/>
      <c r="OHO123" s="463"/>
      <c r="OHP123" s="463"/>
      <c r="OHQ123" s="268"/>
      <c r="OHR123" s="463"/>
      <c r="OHS123" s="463"/>
      <c r="OHT123" s="463"/>
      <c r="OHU123" s="267"/>
      <c r="OHV123" s="464"/>
      <c r="OHW123" s="464"/>
      <c r="OHX123" s="464"/>
      <c r="OHY123" s="267"/>
      <c r="OHZ123" s="464"/>
      <c r="OIA123" s="464"/>
      <c r="OIB123" s="464"/>
      <c r="OIC123" s="268"/>
      <c r="OID123" s="463"/>
      <c r="OIE123" s="463"/>
      <c r="OIF123" s="463"/>
      <c r="OIG123" s="268"/>
      <c r="OIH123" s="463"/>
      <c r="OII123" s="463"/>
      <c r="OIJ123" s="463"/>
      <c r="OIK123" s="267"/>
      <c r="OIL123" s="464"/>
      <c r="OIM123" s="464"/>
      <c r="OIN123" s="464"/>
      <c r="OIO123" s="267"/>
      <c r="OIP123" s="464"/>
      <c r="OIQ123" s="464"/>
      <c r="OIR123" s="464"/>
      <c r="OIS123" s="268"/>
      <c r="OIT123" s="463"/>
      <c r="OIU123" s="463"/>
      <c r="OIV123" s="463"/>
      <c r="OIW123" s="268"/>
      <c r="OIX123" s="463"/>
      <c r="OIY123" s="463"/>
      <c r="OIZ123" s="463"/>
      <c r="OJA123" s="267"/>
      <c r="OJB123" s="464"/>
      <c r="OJC123" s="464"/>
      <c r="OJD123" s="464"/>
      <c r="OJE123" s="267"/>
      <c r="OJF123" s="464"/>
      <c r="OJG123" s="464"/>
      <c r="OJH123" s="464"/>
      <c r="OJI123" s="268"/>
      <c r="OJJ123" s="463"/>
      <c r="OJK123" s="463"/>
      <c r="OJL123" s="463"/>
      <c r="OJM123" s="268"/>
      <c r="OJN123" s="463"/>
      <c r="OJO123" s="463"/>
      <c r="OJP123" s="463"/>
      <c r="OJQ123" s="267"/>
      <c r="OJR123" s="464"/>
      <c r="OJS123" s="464"/>
      <c r="OJT123" s="464"/>
      <c r="OJU123" s="267"/>
      <c r="OJV123" s="464"/>
      <c r="OJW123" s="464"/>
      <c r="OJX123" s="464"/>
      <c r="OJY123" s="268"/>
      <c r="OJZ123" s="463"/>
      <c r="OKA123" s="463"/>
      <c r="OKB123" s="463"/>
      <c r="OKC123" s="268"/>
      <c r="OKD123" s="463"/>
      <c r="OKE123" s="463"/>
      <c r="OKF123" s="463"/>
      <c r="OKG123" s="267"/>
      <c r="OKH123" s="464"/>
      <c r="OKI123" s="464"/>
      <c r="OKJ123" s="464"/>
      <c r="OKK123" s="267"/>
      <c r="OKL123" s="464"/>
      <c r="OKM123" s="464"/>
      <c r="OKN123" s="464"/>
      <c r="OKO123" s="268"/>
      <c r="OKP123" s="463"/>
      <c r="OKQ123" s="463"/>
      <c r="OKR123" s="463"/>
      <c r="OKS123" s="268"/>
      <c r="OKT123" s="463"/>
      <c r="OKU123" s="463"/>
      <c r="OKV123" s="463"/>
      <c r="OKW123" s="267"/>
      <c r="OKX123" s="464"/>
      <c r="OKY123" s="464"/>
      <c r="OKZ123" s="464"/>
      <c r="OLA123" s="267"/>
      <c r="OLB123" s="464"/>
      <c r="OLC123" s="464"/>
      <c r="OLD123" s="464"/>
      <c r="OLE123" s="268"/>
      <c r="OLF123" s="463"/>
      <c r="OLG123" s="463"/>
      <c r="OLH123" s="463"/>
      <c r="OLI123" s="268"/>
      <c r="OLJ123" s="463"/>
      <c r="OLK123" s="463"/>
      <c r="OLL123" s="463"/>
      <c r="OLM123" s="267"/>
      <c r="OLN123" s="464"/>
      <c r="OLO123" s="464"/>
      <c r="OLP123" s="464"/>
      <c r="OLQ123" s="267"/>
      <c r="OLR123" s="464"/>
      <c r="OLS123" s="464"/>
      <c r="OLT123" s="464"/>
      <c r="OLU123" s="268"/>
      <c r="OLV123" s="463"/>
      <c r="OLW123" s="463"/>
      <c r="OLX123" s="463"/>
      <c r="OLY123" s="268"/>
      <c r="OLZ123" s="463"/>
      <c r="OMA123" s="463"/>
      <c r="OMB123" s="463"/>
      <c r="OMC123" s="267"/>
      <c r="OMD123" s="464"/>
      <c r="OME123" s="464"/>
      <c r="OMF123" s="464"/>
      <c r="OMG123" s="267"/>
      <c r="OMH123" s="464"/>
      <c r="OMI123" s="464"/>
      <c r="OMJ123" s="464"/>
      <c r="OMK123" s="268"/>
      <c r="OML123" s="463"/>
      <c r="OMM123" s="463"/>
      <c r="OMN123" s="463"/>
      <c r="OMO123" s="268"/>
      <c r="OMP123" s="463"/>
      <c r="OMQ123" s="463"/>
      <c r="OMR123" s="463"/>
      <c r="OMS123" s="267"/>
      <c r="OMT123" s="464"/>
      <c r="OMU123" s="464"/>
      <c r="OMV123" s="464"/>
      <c r="OMW123" s="267"/>
      <c r="OMX123" s="464"/>
      <c r="OMY123" s="464"/>
      <c r="OMZ123" s="464"/>
      <c r="ONA123" s="268"/>
      <c r="ONB123" s="463"/>
      <c r="ONC123" s="463"/>
      <c r="OND123" s="463"/>
      <c r="ONE123" s="268"/>
      <c r="ONF123" s="463"/>
      <c r="ONG123" s="463"/>
      <c r="ONH123" s="463"/>
      <c r="ONI123" s="267"/>
      <c r="ONJ123" s="464"/>
      <c r="ONK123" s="464"/>
      <c r="ONL123" s="464"/>
      <c r="ONM123" s="267"/>
      <c r="ONN123" s="464"/>
      <c r="ONO123" s="464"/>
      <c r="ONP123" s="464"/>
      <c r="ONQ123" s="268"/>
      <c r="ONR123" s="463"/>
      <c r="ONS123" s="463"/>
      <c r="ONT123" s="463"/>
      <c r="ONU123" s="268"/>
      <c r="ONV123" s="463"/>
      <c r="ONW123" s="463"/>
      <c r="ONX123" s="463"/>
      <c r="ONY123" s="267"/>
      <c r="ONZ123" s="464"/>
      <c r="OOA123" s="464"/>
      <c r="OOB123" s="464"/>
      <c r="OOC123" s="267"/>
      <c r="OOD123" s="464"/>
      <c r="OOE123" s="464"/>
      <c r="OOF123" s="464"/>
      <c r="OOG123" s="268"/>
      <c r="OOH123" s="463"/>
      <c r="OOI123" s="463"/>
      <c r="OOJ123" s="463"/>
      <c r="OOK123" s="268"/>
      <c r="OOL123" s="463"/>
      <c r="OOM123" s="463"/>
      <c r="OON123" s="463"/>
      <c r="OOO123" s="267"/>
      <c r="OOP123" s="464"/>
      <c r="OOQ123" s="464"/>
      <c r="OOR123" s="464"/>
      <c r="OOS123" s="267"/>
      <c r="OOT123" s="464"/>
      <c r="OOU123" s="464"/>
      <c r="OOV123" s="464"/>
      <c r="OOW123" s="268"/>
      <c r="OOX123" s="463"/>
      <c r="OOY123" s="463"/>
      <c r="OOZ123" s="463"/>
      <c r="OPA123" s="268"/>
      <c r="OPB123" s="463"/>
      <c r="OPC123" s="463"/>
      <c r="OPD123" s="463"/>
      <c r="OPE123" s="267"/>
      <c r="OPF123" s="464"/>
      <c r="OPG123" s="464"/>
      <c r="OPH123" s="464"/>
      <c r="OPI123" s="267"/>
      <c r="OPJ123" s="464"/>
      <c r="OPK123" s="464"/>
      <c r="OPL123" s="464"/>
      <c r="OPM123" s="268"/>
      <c r="OPN123" s="463"/>
      <c r="OPO123" s="463"/>
      <c r="OPP123" s="463"/>
      <c r="OPQ123" s="268"/>
      <c r="OPR123" s="463"/>
      <c r="OPS123" s="463"/>
      <c r="OPT123" s="463"/>
      <c r="OPU123" s="267"/>
      <c r="OPV123" s="464"/>
      <c r="OPW123" s="464"/>
      <c r="OPX123" s="464"/>
      <c r="OPY123" s="267"/>
      <c r="OPZ123" s="464"/>
      <c r="OQA123" s="464"/>
      <c r="OQB123" s="464"/>
      <c r="OQC123" s="268"/>
      <c r="OQD123" s="463"/>
      <c r="OQE123" s="463"/>
      <c r="OQF123" s="463"/>
      <c r="OQG123" s="268"/>
      <c r="OQH123" s="463"/>
      <c r="OQI123" s="463"/>
      <c r="OQJ123" s="463"/>
      <c r="OQK123" s="267"/>
      <c r="OQL123" s="464"/>
      <c r="OQM123" s="464"/>
      <c r="OQN123" s="464"/>
      <c r="OQO123" s="267"/>
      <c r="OQP123" s="464"/>
      <c r="OQQ123" s="464"/>
      <c r="OQR123" s="464"/>
      <c r="OQS123" s="268"/>
      <c r="OQT123" s="463"/>
      <c r="OQU123" s="463"/>
      <c r="OQV123" s="463"/>
      <c r="OQW123" s="268"/>
      <c r="OQX123" s="463"/>
      <c r="OQY123" s="463"/>
      <c r="OQZ123" s="463"/>
      <c r="ORA123" s="267"/>
      <c r="ORB123" s="464"/>
      <c r="ORC123" s="464"/>
      <c r="ORD123" s="464"/>
      <c r="ORE123" s="267"/>
      <c r="ORF123" s="464"/>
      <c r="ORG123" s="464"/>
      <c r="ORH123" s="464"/>
      <c r="ORI123" s="268"/>
      <c r="ORJ123" s="463"/>
      <c r="ORK123" s="463"/>
      <c r="ORL123" s="463"/>
      <c r="ORM123" s="268"/>
      <c r="ORN123" s="463"/>
      <c r="ORO123" s="463"/>
      <c r="ORP123" s="463"/>
      <c r="ORQ123" s="267"/>
      <c r="ORR123" s="464"/>
      <c r="ORS123" s="464"/>
      <c r="ORT123" s="464"/>
      <c r="ORU123" s="267"/>
      <c r="ORV123" s="464"/>
      <c r="ORW123" s="464"/>
      <c r="ORX123" s="464"/>
      <c r="ORY123" s="268"/>
      <c r="ORZ123" s="463"/>
      <c r="OSA123" s="463"/>
      <c r="OSB123" s="463"/>
      <c r="OSC123" s="268"/>
      <c r="OSD123" s="463"/>
      <c r="OSE123" s="463"/>
      <c r="OSF123" s="463"/>
      <c r="OSG123" s="267"/>
      <c r="OSH123" s="464"/>
      <c r="OSI123" s="464"/>
      <c r="OSJ123" s="464"/>
      <c r="OSK123" s="267"/>
      <c r="OSL123" s="464"/>
      <c r="OSM123" s="464"/>
      <c r="OSN123" s="464"/>
      <c r="OSO123" s="268"/>
      <c r="OSP123" s="463"/>
      <c r="OSQ123" s="463"/>
      <c r="OSR123" s="463"/>
      <c r="OSS123" s="268"/>
      <c r="OST123" s="463"/>
      <c r="OSU123" s="463"/>
      <c r="OSV123" s="463"/>
      <c r="OSW123" s="267"/>
      <c r="OSX123" s="464"/>
      <c r="OSY123" s="464"/>
      <c r="OSZ123" s="464"/>
      <c r="OTA123" s="267"/>
      <c r="OTB123" s="464"/>
      <c r="OTC123" s="464"/>
      <c r="OTD123" s="464"/>
      <c r="OTE123" s="268"/>
      <c r="OTF123" s="463"/>
      <c r="OTG123" s="463"/>
      <c r="OTH123" s="463"/>
      <c r="OTI123" s="268"/>
      <c r="OTJ123" s="463"/>
      <c r="OTK123" s="463"/>
      <c r="OTL123" s="463"/>
      <c r="OTM123" s="267"/>
      <c r="OTN123" s="464"/>
      <c r="OTO123" s="464"/>
      <c r="OTP123" s="464"/>
      <c r="OTQ123" s="267"/>
      <c r="OTR123" s="464"/>
      <c r="OTS123" s="464"/>
      <c r="OTT123" s="464"/>
      <c r="OTU123" s="268"/>
      <c r="OTV123" s="463"/>
      <c r="OTW123" s="463"/>
      <c r="OTX123" s="463"/>
      <c r="OTY123" s="268"/>
      <c r="OTZ123" s="463"/>
      <c r="OUA123" s="463"/>
      <c r="OUB123" s="463"/>
      <c r="OUC123" s="267"/>
      <c r="OUD123" s="464"/>
      <c r="OUE123" s="464"/>
      <c r="OUF123" s="464"/>
      <c r="OUG123" s="267"/>
      <c r="OUH123" s="464"/>
      <c r="OUI123" s="464"/>
      <c r="OUJ123" s="464"/>
      <c r="OUK123" s="268"/>
      <c r="OUL123" s="463"/>
      <c r="OUM123" s="463"/>
      <c r="OUN123" s="463"/>
      <c r="OUO123" s="268"/>
      <c r="OUP123" s="463"/>
      <c r="OUQ123" s="463"/>
      <c r="OUR123" s="463"/>
      <c r="OUS123" s="267"/>
      <c r="OUT123" s="464"/>
      <c r="OUU123" s="464"/>
      <c r="OUV123" s="464"/>
      <c r="OUW123" s="267"/>
      <c r="OUX123" s="464"/>
      <c r="OUY123" s="464"/>
      <c r="OUZ123" s="464"/>
      <c r="OVA123" s="268"/>
      <c r="OVB123" s="463"/>
      <c r="OVC123" s="463"/>
      <c r="OVD123" s="463"/>
      <c r="OVE123" s="268"/>
      <c r="OVF123" s="463"/>
      <c r="OVG123" s="463"/>
      <c r="OVH123" s="463"/>
      <c r="OVI123" s="267"/>
      <c r="OVJ123" s="464"/>
      <c r="OVK123" s="464"/>
      <c r="OVL123" s="464"/>
      <c r="OVM123" s="267"/>
      <c r="OVN123" s="464"/>
      <c r="OVO123" s="464"/>
      <c r="OVP123" s="464"/>
      <c r="OVQ123" s="268"/>
      <c r="OVR123" s="463"/>
      <c r="OVS123" s="463"/>
      <c r="OVT123" s="463"/>
      <c r="OVU123" s="268"/>
      <c r="OVV123" s="463"/>
      <c r="OVW123" s="463"/>
      <c r="OVX123" s="463"/>
      <c r="OVY123" s="267"/>
      <c r="OVZ123" s="464"/>
      <c r="OWA123" s="464"/>
      <c r="OWB123" s="464"/>
      <c r="OWC123" s="267"/>
      <c r="OWD123" s="464"/>
      <c r="OWE123" s="464"/>
      <c r="OWF123" s="464"/>
      <c r="OWG123" s="268"/>
      <c r="OWH123" s="463"/>
      <c r="OWI123" s="463"/>
      <c r="OWJ123" s="463"/>
      <c r="OWK123" s="268"/>
      <c r="OWL123" s="463"/>
      <c r="OWM123" s="463"/>
      <c r="OWN123" s="463"/>
      <c r="OWO123" s="267"/>
      <c r="OWP123" s="464"/>
      <c r="OWQ123" s="464"/>
      <c r="OWR123" s="464"/>
      <c r="OWS123" s="267"/>
      <c r="OWT123" s="464"/>
      <c r="OWU123" s="464"/>
      <c r="OWV123" s="464"/>
      <c r="OWW123" s="268"/>
      <c r="OWX123" s="463"/>
      <c r="OWY123" s="463"/>
      <c r="OWZ123" s="463"/>
      <c r="OXA123" s="268"/>
      <c r="OXB123" s="463"/>
      <c r="OXC123" s="463"/>
      <c r="OXD123" s="463"/>
      <c r="OXE123" s="267"/>
      <c r="OXF123" s="464"/>
      <c r="OXG123" s="464"/>
      <c r="OXH123" s="464"/>
      <c r="OXI123" s="267"/>
      <c r="OXJ123" s="464"/>
      <c r="OXK123" s="464"/>
      <c r="OXL123" s="464"/>
      <c r="OXM123" s="268"/>
      <c r="OXN123" s="463"/>
      <c r="OXO123" s="463"/>
      <c r="OXP123" s="463"/>
      <c r="OXQ123" s="268"/>
      <c r="OXR123" s="463"/>
      <c r="OXS123" s="463"/>
      <c r="OXT123" s="463"/>
      <c r="OXU123" s="267"/>
      <c r="OXV123" s="464"/>
      <c r="OXW123" s="464"/>
      <c r="OXX123" s="464"/>
      <c r="OXY123" s="267"/>
      <c r="OXZ123" s="464"/>
      <c r="OYA123" s="464"/>
      <c r="OYB123" s="464"/>
      <c r="OYC123" s="268"/>
      <c r="OYD123" s="463"/>
      <c r="OYE123" s="463"/>
      <c r="OYF123" s="463"/>
      <c r="OYG123" s="268"/>
      <c r="OYH123" s="463"/>
      <c r="OYI123" s="463"/>
      <c r="OYJ123" s="463"/>
      <c r="OYK123" s="267"/>
      <c r="OYL123" s="464"/>
      <c r="OYM123" s="464"/>
      <c r="OYN123" s="464"/>
      <c r="OYO123" s="267"/>
      <c r="OYP123" s="464"/>
      <c r="OYQ123" s="464"/>
      <c r="OYR123" s="464"/>
      <c r="OYS123" s="268"/>
      <c r="OYT123" s="463"/>
      <c r="OYU123" s="463"/>
      <c r="OYV123" s="463"/>
      <c r="OYW123" s="268"/>
      <c r="OYX123" s="463"/>
      <c r="OYY123" s="463"/>
      <c r="OYZ123" s="463"/>
      <c r="OZA123" s="267"/>
      <c r="OZB123" s="464"/>
      <c r="OZC123" s="464"/>
      <c r="OZD123" s="464"/>
      <c r="OZE123" s="267"/>
      <c r="OZF123" s="464"/>
      <c r="OZG123" s="464"/>
      <c r="OZH123" s="464"/>
      <c r="OZI123" s="268"/>
      <c r="OZJ123" s="463"/>
      <c r="OZK123" s="463"/>
      <c r="OZL123" s="463"/>
      <c r="OZM123" s="268"/>
      <c r="OZN123" s="463"/>
      <c r="OZO123" s="463"/>
      <c r="OZP123" s="463"/>
      <c r="OZQ123" s="267"/>
      <c r="OZR123" s="464"/>
      <c r="OZS123" s="464"/>
      <c r="OZT123" s="464"/>
      <c r="OZU123" s="267"/>
      <c r="OZV123" s="464"/>
      <c r="OZW123" s="464"/>
      <c r="OZX123" s="464"/>
      <c r="OZY123" s="268"/>
      <c r="OZZ123" s="463"/>
      <c r="PAA123" s="463"/>
      <c r="PAB123" s="463"/>
      <c r="PAC123" s="268"/>
      <c r="PAD123" s="463"/>
      <c r="PAE123" s="463"/>
      <c r="PAF123" s="463"/>
      <c r="PAG123" s="267"/>
      <c r="PAH123" s="464"/>
      <c r="PAI123" s="464"/>
      <c r="PAJ123" s="464"/>
      <c r="PAK123" s="267"/>
      <c r="PAL123" s="464"/>
      <c r="PAM123" s="464"/>
      <c r="PAN123" s="464"/>
      <c r="PAO123" s="268"/>
      <c r="PAP123" s="463"/>
      <c r="PAQ123" s="463"/>
      <c r="PAR123" s="463"/>
      <c r="PAS123" s="268"/>
      <c r="PAT123" s="463"/>
      <c r="PAU123" s="463"/>
      <c r="PAV123" s="463"/>
      <c r="PAW123" s="267"/>
      <c r="PAX123" s="464"/>
      <c r="PAY123" s="464"/>
      <c r="PAZ123" s="464"/>
      <c r="PBA123" s="267"/>
      <c r="PBB123" s="464"/>
      <c r="PBC123" s="464"/>
      <c r="PBD123" s="464"/>
      <c r="PBE123" s="268"/>
      <c r="PBF123" s="463"/>
      <c r="PBG123" s="463"/>
      <c r="PBH123" s="463"/>
      <c r="PBI123" s="268"/>
      <c r="PBJ123" s="463"/>
      <c r="PBK123" s="463"/>
      <c r="PBL123" s="463"/>
      <c r="PBM123" s="267"/>
      <c r="PBN123" s="464"/>
      <c r="PBO123" s="464"/>
      <c r="PBP123" s="464"/>
      <c r="PBQ123" s="267"/>
      <c r="PBR123" s="464"/>
      <c r="PBS123" s="464"/>
      <c r="PBT123" s="464"/>
      <c r="PBU123" s="268"/>
      <c r="PBV123" s="463"/>
      <c r="PBW123" s="463"/>
      <c r="PBX123" s="463"/>
      <c r="PBY123" s="268"/>
      <c r="PBZ123" s="463"/>
      <c r="PCA123" s="463"/>
      <c r="PCB123" s="463"/>
      <c r="PCC123" s="267"/>
      <c r="PCD123" s="464"/>
      <c r="PCE123" s="464"/>
      <c r="PCF123" s="464"/>
      <c r="PCG123" s="267"/>
      <c r="PCH123" s="464"/>
      <c r="PCI123" s="464"/>
      <c r="PCJ123" s="464"/>
      <c r="PCK123" s="268"/>
      <c r="PCL123" s="463"/>
      <c r="PCM123" s="463"/>
      <c r="PCN123" s="463"/>
      <c r="PCO123" s="268"/>
      <c r="PCP123" s="463"/>
      <c r="PCQ123" s="463"/>
      <c r="PCR123" s="463"/>
      <c r="PCS123" s="267"/>
      <c r="PCT123" s="464"/>
      <c r="PCU123" s="464"/>
      <c r="PCV123" s="464"/>
      <c r="PCW123" s="267"/>
      <c r="PCX123" s="464"/>
      <c r="PCY123" s="464"/>
      <c r="PCZ123" s="464"/>
      <c r="PDA123" s="268"/>
      <c r="PDB123" s="463"/>
      <c r="PDC123" s="463"/>
      <c r="PDD123" s="463"/>
      <c r="PDE123" s="268"/>
      <c r="PDF123" s="463"/>
      <c r="PDG123" s="463"/>
      <c r="PDH123" s="463"/>
      <c r="PDI123" s="267"/>
      <c r="PDJ123" s="464"/>
      <c r="PDK123" s="464"/>
      <c r="PDL123" s="464"/>
      <c r="PDM123" s="267"/>
      <c r="PDN123" s="464"/>
      <c r="PDO123" s="464"/>
      <c r="PDP123" s="464"/>
      <c r="PDQ123" s="268"/>
      <c r="PDR123" s="463"/>
      <c r="PDS123" s="463"/>
      <c r="PDT123" s="463"/>
      <c r="PDU123" s="268"/>
      <c r="PDV123" s="463"/>
      <c r="PDW123" s="463"/>
      <c r="PDX123" s="463"/>
      <c r="PDY123" s="267"/>
      <c r="PDZ123" s="464"/>
      <c r="PEA123" s="464"/>
      <c r="PEB123" s="464"/>
      <c r="PEC123" s="267"/>
      <c r="PED123" s="464"/>
      <c r="PEE123" s="464"/>
      <c r="PEF123" s="464"/>
      <c r="PEG123" s="268"/>
      <c r="PEH123" s="463"/>
      <c r="PEI123" s="463"/>
      <c r="PEJ123" s="463"/>
      <c r="PEK123" s="268"/>
      <c r="PEL123" s="463"/>
      <c r="PEM123" s="463"/>
      <c r="PEN123" s="463"/>
      <c r="PEO123" s="267"/>
      <c r="PEP123" s="464"/>
      <c r="PEQ123" s="464"/>
      <c r="PER123" s="464"/>
      <c r="PES123" s="267"/>
      <c r="PET123" s="464"/>
      <c r="PEU123" s="464"/>
      <c r="PEV123" s="464"/>
      <c r="PEW123" s="268"/>
      <c r="PEX123" s="463"/>
      <c r="PEY123" s="463"/>
      <c r="PEZ123" s="463"/>
      <c r="PFA123" s="268"/>
      <c r="PFB123" s="463"/>
      <c r="PFC123" s="463"/>
      <c r="PFD123" s="463"/>
      <c r="PFE123" s="267"/>
      <c r="PFF123" s="464"/>
      <c r="PFG123" s="464"/>
      <c r="PFH123" s="464"/>
      <c r="PFI123" s="267"/>
      <c r="PFJ123" s="464"/>
      <c r="PFK123" s="464"/>
      <c r="PFL123" s="464"/>
      <c r="PFM123" s="268"/>
      <c r="PFN123" s="463"/>
      <c r="PFO123" s="463"/>
      <c r="PFP123" s="463"/>
      <c r="PFQ123" s="268"/>
      <c r="PFR123" s="463"/>
      <c r="PFS123" s="463"/>
      <c r="PFT123" s="463"/>
      <c r="PFU123" s="267"/>
      <c r="PFV123" s="464"/>
      <c r="PFW123" s="464"/>
      <c r="PFX123" s="464"/>
      <c r="PFY123" s="267"/>
      <c r="PFZ123" s="464"/>
      <c r="PGA123" s="464"/>
      <c r="PGB123" s="464"/>
      <c r="PGC123" s="268"/>
      <c r="PGD123" s="463"/>
      <c r="PGE123" s="463"/>
      <c r="PGF123" s="463"/>
      <c r="PGG123" s="268"/>
      <c r="PGH123" s="463"/>
      <c r="PGI123" s="463"/>
      <c r="PGJ123" s="463"/>
      <c r="PGK123" s="267"/>
      <c r="PGL123" s="464"/>
      <c r="PGM123" s="464"/>
      <c r="PGN123" s="464"/>
      <c r="PGO123" s="267"/>
      <c r="PGP123" s="464"/>
      <c r="PGQ123" s="464"/>
      <c r="PGR123" s="464"/>
      <c r="PGS123" s="268"/>
      <c r="PGT123" s="463"/>
      <c r="PGU123" s="463"/>
      <c r="PGV123" s="463"/>
      <c r="PGW123" s="268"/>
      <c r="PGX123" s="463"/>
      <c r="PGY123" s="463"/>
      <c r="PGZ123" s="463"/>
      <c r="PHA123" s="267"/>
      <c r="PHB123" s="464"/>
      <c r="PHC123" s="464"/>
      <c r="PHD123" s="464"/>
      <c r="PHE123" s="267"/>
      <c r="PHF123" s="464"/>
      <c r="PHG123" s="464"/>
      <c r="PHH123" s="464"/>
      <c r="PHI123" s="268"/>
      <c r="PHJ123" s="463"/>
      <c r="PHK123" s="463"/>
      <c r="PHL123" s="463"/>
      <c r="PHM123" s="268"/>
      <c r="PHN123" s="463"/>
      <c r="PHO123" s="463"/>
      <c r="PHP123" s="463"/>
      <c r="PHQ123" s="267"/>
      <c r="PHR123" s="464"/>
      <c r="PHS123" s="464"/>
      <c r="PHT123" s="464"/>
      <c r="PHU123" s="267"/>
      <c r="PHV123" s="464"/>
      <c r="PHW123" s="464"/>
      <c r="PHX123" s="464"/>
      <c r="PHY123" s="268"/>
      <c r="PHZ123" s="463"/>
      <c r="PIA123" s="463"/>
      <c r="PIB123" s="463"/>
      <c r="PIC123" s="268"/>
      <c r="PID123" s="463"/>
      <c r="PIE123" s="463"/>
      <c r="PIF123" s="463"/>
      <c r="PIG123" s="267"/>
      <c r="PIH123" s="464"/>
      <c r="PII123" s="464"/>
      <c r="PIJ123" s="464"/>
      <c r="PIK123" s="267"/>
      <c r="PIL123" s="464"/>
      <c r="PIM123" s="464"/>
      <c r="PIN123" s="464"/>
      <c r="PIO123" s="268"/>
      <c r="PIP123" s="463"/>
      <c r="PIQ123" s="463"/>
      <c r="PIR123" s="463"/>
      <c r="PIS123" s="268"/>
      <c r="PIT123" s="463"/>
      <c r="PIU123" s="463"/>
      <c r="PIV123" s="463"/>
      <c r="PIW123" s="267"/>
      <c r="PIX123" s="464"/>
      <c r="PIY123" s="464"/>
      <c r="PIZ123" s="464"/>
      <c r="PJA123" s="267"/>
      <c r="PJB123" s="464"/>
      <c r="PJC123" s="464"/>
      <c r="PJD123" s="464"/>
      <c r="PJE123" s="268"/>
      <c r="PJF123" s="463"/>
      <c r="PJG123" s="463"/>
      <c r="PJH123" s="463"/>
      <c r="PJI123" s="268"/>
      <c r="PJJ123" s="463"/>
      <c r="PJK123" s="463"/>
      <c r="PJL123" s="463"/>
      <c r="PJM123" s="267"/>
      <c r="PJN123" s="464"/>
      <c r="PJO123" s="464"/>
      <c r="PJP123" s="464"/>
      <c r="PJQ123" s="267"/>
      <c r="PJR123" s="464"/>
      <c r="PJS123" s="464"/>
      <c r="PJT123" s="464"/>
      <c r="PJU123" s="268"/>
      <c r="PJV123" s="463"/>
      <c r="PJW123" s="463"/>
      <c r="PJX123" s="463"/>
      <c r="PJY123" s="268"/>
      <c r="PJZ123" s="463"/>
      <c r="PKA123" s="463"/>
      <c r="PKB123" s="463"/>
      <c r="PKC123" s="267"/>
      <c r="PKD123" s="464"/>
      <c r="PKE123" s="464"/>
      <c r="PKF123" s="464"/>
      <c r="PKG123" s="267"/>
      <c r="PKH123" s="464"/>
      <c r="PKI123" s="464"/>
      <c r="PKJ123" s="464"/>
      <c r="PKK123" s="268"/>
      <c r="PKL123" s="463"/>
      <c r="PKM123" s="463"/>
      <c r="PKN123" s="463"/>
      <c r="PKO123" s="268"/>
      <c r="PKP123" s="463"/>
      <c r="PKQ123" s="463"/>
      <c r="PKR123" s="463"/>
      <c r="PKS123" s="267"/>
      <c r="PKT123" s="464"/>
      <c r="PKU123" s="464"/>
      <c r="PKV123" s="464"/>
      <c r="PKW123" s="267"/>
      <c r="PKX123" s="464"/>
      <c r="PKY123" s="464"/>
      <c r="PKZ123" s="464"/>
      <c r="PLA123" s="268"/>
      <c r="PLB123" s="463"/>
      <c r="PLC123" s="463"/>
      <c r="PLD123" s="463"/>
      <c r="PLE123" s="268"/>
      <c r="PLF123" s="463"/>
      <c r="PLG123" s="463"/>
      <c r="PLH123" s="463"/>
      <c r="PLI123" s="267"/>
      <c r="PLJ123" s="464"/>
      <c r="PLK123" s="464"/>
      <c r="PLL123" s="464"/>
      <c r="PLM123" s="267"/>
      <c r="PLN123" s="464"/>
      <c r="PLO123" s="464"/>
      <c r="PLP123" s="464"/>
      <c r="PLQ123" s="268"/>
      <c r="PLR123" s="463"/>
      <c r="PLS123" s="463"/>
      <c r="PLT123" s="463"/>
      <c r="PLU123" s="268"/>
      <c r="PLV123" s="463"/>
      <c r="PLW123" s="463"/>
      <c r="PLX123" s="463"/>
      <c r="PLY123" s="267"/>
      <c r="PLZ123" s="464"/>
      <c r="PMA123" s="464"/>
      <c r="PMB123" s="464"/>
      <c r="PMC123" s="267"/>
      <c r="PMD123" s="464"/>
      <c r="PME123" s="464"/>
      <c r="PMF123" s="464"/>
      <c r="PMG123" s="268"/>
      <c r="PMH123" s="463"/>
      <c r="PMI123" s="463"/>
      <c r="PMJ123" s="463"/>
      <c r="PMK123" s="268"/>
      <c r="PML123" s="463"/>
      <c r="PMM123" s="463"/>
      <c r="PMN123" s="463"/>
      <c r="PMO123" s="267"/>
      <c r="PMP123" s="464"/>
      <c r="PMQ123" s="464"/>
      <c r="PMR123" s="464"/>
      <c r="PMS123" s="267"/>
      <c r="PMT123" s="464"/>
      <c r="PMU123" s="464"/>
      <c r="PMV123" s="464"/>
      <c r="PMW123" s="268"/>
      <c r="PMX123" s="463"/>
      <c r="PMY123" s="463"/>
      <c r="PMZ123" s="463"/>
      <c r="PNA123" s="268"/>
      <c r="PNB123" s="463"/>
      <c r="PNC123" s="463"/>
      <c r="PND123" s="463"/>
      <c r="PNE123" s="267"/>
      <c r="PNF123" s="464"/>
      <c r="PNG123" s="464"/>
      <c r="PNH123" s="464"/>
      <c r="PNI123" s="267"/>
      <c r="PNJ123" s="464"/>
      <c r="PNK123" s="464"/>
      <c r="PNL123" s="464"/>
      <c r="PNM123" s="268"/>
      <c r="PNN123" s="463"/>
      <c r="PNO123" s="463"/>
      <c r="PNP123" s="463"/>
      <c r="PNQ123" s="268"/>
      <c r="PNR123" s="463"/>
      <c r="PNS123" s="463"/>
      <c r="PNT123" s="463"/>
      <c r="PNU123" s="267"/>
      <c r="PNV123" s="464"/>
      <c r="PNW123" s="464"/>
      <c r="PNX123" s="464"/>
      <c r="PNY123" s="267"/>
      <c r="PNZ123" s="464"/>
      <c r="POA123" s="464"/>
      <c r="POB123" s="464"/>
      <c r="POC123" s="268"/>
      <c r="POD123" s="463"/>
      <c r="POE123" s="463"/>
      <c r="POF123" s="463"/>
      <c r="POG123" s="268"/>
      <c r="POH123" s="463"/>
      <c r="POI123" s="463"/>
      <c r="POJ123" s="463"/>
      <c r="POK123" s="267"/>
      <c r="POL123" s="464"/>
      <c r="POM123" s="464"/>
      <c r="PON123" s="464"/>
      <c r="POO123" s="267"/>
      <c r="POP123" s="464"/>
      <c r="POQ123" s="464"/>
      <c r="POR123" s="464"/>
      <c r="POS123" s="268"/>
      <c r="POT123" s="463"/>
      <c r="POU123" s="463"/>
      <c r="POV123" s="463"/>
      <c r="POW123" s="268"/>
      <c r="POX123" s="463"/>
      <c r="POY123" s="463"/>
      <c r="POZ123" s="463"/>
      <c r="PPA123" s="267"/>
      <c r="PPB123" s="464"/>
      <c r="PPC123" s="464"/>
      <c r="PPD123" s="464"/>
      <c r="PPE123" s="267"/>
      <c r="PPF123" s="464"/>
      <c r="PPG123" s="464"/>
      <c r="PPH123" s="464"/>
      <c r="PPI123" s="268"/>
      <c r="PPJ123" s="463"/>
      <c r="PPK123" s="463"/>
      <c r="PPL123" s="463"/>
      <c r="PPM123" s="268"/>
      <c r="PPN123" s="463"/>
      <c r="PPO123" s="463"/>
      <c r="PPP123" s="463"/>
      <c r="PPQ123" s="267"/>
      <c r="PPR123" s="464"/>
      <c r="PPS123" s="464"/>
      <c r="PPT123" s="464"/>
      <c r="PPU123" s="267"/>
      <c r="PPV123" s="464"/>
      <c r="PPW123" s="464"/>
      <c r="PPX123" s="464"/>
      <c r="PPY123" s="268"/>
      <c r="PPZ123" s="463"/>
      <c r="PQA123" s="463"/>
      <c r="PQB123" s="463"/>
      <c r="PQC123" s="268"/>
      <c r="PQD123" s="463"/>
      <c r="PQE123" s="463"/>
      <c r="PQF123" s="463"/>
      <c r="PQG123" s="267"/>
      <c r="PQH123" s="464"/>
      <c r="PQI123" s="464"/>
      <c r="PQJ123" s="464"/>
      <c r="PQK123" s="267"/>
      <c r="PQL123" s="464"/>
      <c r="PQM123" s="464"/>
      <c r="PQN123" s="464"/>
      <c r="PQO123" s="268"/>
      <c r="PQP123" s="463"/>
      <c r="PQQ123" s="463"/>
      <c r="PQR123" s="463"/>
      <c r="PQS123" s="268"/>
      <c r="PQT123" s="463"/>
      <c r="PQU123" s="463"/>
      <c r="PQV123" s="463"/>
      <c r="PQW123" s="267"/>
      <c r="PQX123" s="464"/>
      <c r="PQY123" s="464"/>
      <c r="PQZ123" s="464"/>
      <c r="PRA123" s="267"/>
      <c r="PRB123" s="464"/>
      <c r="PRC123" s="464"/>
      <c r="PRD123" s="464"/>
      <c r="PRE123" s="268"/>
      <c r="PRF123" s="463"/>
      <c r="PRG123" s="463"/>
      <c r="PRH123" s="463"/>
      <c r="PRI123" s="268"/>
      <c r="PRJ123" s="463"/>
      <c r="PRK123" s="463"/>
      <c r="PRL123" s="463"/>
      <c r="PRM123" s="267"/>
      <c r="PRN123" s="464"/>
      <c r="PRO123" s="464"/>
      <c r="PRP123" s="464"/>
      <c r="PRQ123" s="267"/>
      <c r="PRR123" s="464"/>
      <c r="PRS123" s="464"/>
      <c r="PRT123" s="464"/>
      <c r="PRU123" s="268"/>
      <c r="PRV123" s="463"/>
      <c r="PRW123" s="463"/>
      <c r="PRX123" s="463"/>
      <c r="PRY123" s="268"/>
      <c r="PRZ123" s="463"/>
      <c r="PSA123" s="463"/>
      <c r="PSB123" s="463"/>
      <c r="PSC123" s="267"/>
      <c r="PSD123" s="464"/>
      <c r="PSE123" s="464"/>
      <c r="PSF123" s="464"/>
      <c r="PSG123" s="267"/>
      <c r="PSH123" s="464"/>
      <c r="PSI123" s="464"/>
      <c r="PSJ123" s="464"/>
      <c r="PSK123" s="268"/>
      <c r="PSL123" s="463"/>
      <c r="PSM123" s="463"/>
      <c r="PSN123" s="463"/>
      <c r="PSO123" s="268"/>
      <c r="PSP123" s="463"/>
      <c r="PSQ123" s="463"/>
      <c r="PSR123" s="463"/>
      <c r="PSS123" s="267"/>
      <c r="PST123" s="464"/>
      <c r="PSU123" s="464"/>
      <c r="PSV123" s="464"/>
      <c r="PSW123" s="267"/>
      <c r="PSX123" s="464"/>
      <c r="PSY123" s="464"/>
      <c r="PSZ123" s="464"/>
      <c r="PTA123" s="268"/>
      <c r="PTB123" s="463"/>
      <c r="PTC123" s="463"/>
      <c r="PTD123" s="463"/>
      <c r="PTE123" s="268"/>
      <c r="PTF123" s="463"/>
      <c r="PTG123" s="463"/>
      <c r="PTH123" s="463"/>
      <c r="PTI123" s="267"/>
      <c r="PTJ123" s="464"/>
      <c r="PTK123" s="464"/>
      <c r="PTL123" s="464"/>
      <c r="PTM123" s="267"/>
      <c r="PTN123" s="464"/>
      <c r="PTO123" s="464"/>
      <c r="PTP123" s="464"/>
      <c r="PTQ123" s="268"/>
      <c r="PTR123" s="463"/>
      <c r="PTS123" s="463"/>
      <c r="PTT123" s="463"/>
      <c r="PTU123" s="268"/>
      <c r="PTV123" s="463"/>
      <c r="PTW123" s="463"/>
      <c r="PTX123" s="463"/>
      <c r="PTY123" s="267"/>
      <c r="PTZ123" s="464"/>
      <c r="PUA123" s="464"/>
      <c r="PUB123" s="464"/>
      <c r="PUC123" s="267"/>
      <c r="PUD123" s="464"/>
      <c r="PUE123" s="464"/>
      <c r="PUF123" s="464"/>
      <c r="PUG123" s="268"/>
      <c r="PUH123" s="463"/>
      <c r="PUI123" s="463"/>
      <c r="PUJ123" s="463"/>
      <c r="PUK123" s="268"/>
      <c r="PUL123" s="463"/>
      <c r="PUM123" s="463"/>
      <c r="PUN123" s="463"/>
      <c r="PUO123" s="267"/>
      <c r="PUP123" s="464"/>
      <c r="PUQ123" s="464"/>
      <c r="PUR123" s="464"/>
      <c r="PUS123" s="267"/>
      <c r="PUT123" s="464"/>
      <c r="PUU123" s="464"/>
      <c r="PUV123" s="464"/>
      <c r="PUW123" s="268"/>
      <c r="PUX123" s="463"/>
      <c r="PUY123" s="463"/>
      <c r="PUZ123" s="463"/>
      <c r="PVA123" s="268"/>
      <c r="PVB123" s="463"/>
      <c r="PVC123" s="463"/>
      <c r="PVD123" s="463"/>
      <c r="PVE123" s="267"/>
      <c r="PVF123" s="464"/>
      <c r="PVG123" s="464"/>
      <c r="PVH123" s="464"/>
      <c r="PVI123" s="267"/>
      <c r="PVJ123" s="464"/>
      <c r="PVK123" s="464"/>
      <c r="PVL123" s="464"/>
      <c r="PVM123" s="268"/>
      <c r="PVN123" s="463"/>
      <c r="PVO123" s="463"/>
      <c r="PVP123" s="463"/>
      <c r="PVQ123" s="268"/>
      <c r="PVR123" s="463"/>
      <c r="PVS123" s="463"/>
      <c r="PVT123" s="463"/>
      <c r="PVU123" s="267"/>
      <c r="PVV123" s="464"/>
      <c r="PVW123" s="464"/>
      <c r="PVX123" s="464"/>
      <c r="PVY123" s="267"/>
      <c r="PVZ123" s="464"/>
      <c r="PWA123" s="464"/>
      <c r="PWB123" s="464"/>
      <c r="PWC123" s="268"/>
      <c r="PWD123" s="463"/>
      <c r="PWE123" s="463"/>
      <c r="PWF123" s="463"/>
      <c r="PWG123" s="268"/>
      <c r="PWH123" s="463"/>
      <c r="PWI123" s="463"/>
      <c r="PWJ123" s="463"/>
      <c r="PWK123" s="267"/>
      <c r="PWL123" s="464"/>
      <c r="PWM123" s="464"/>
      <c r="PWN123" s="464"/>
      <c r="PWO123" s="267"/>
      <c r="PWP123" s="464"/>
      <c r="PWQ123" s="464"/>
      <c r="PWR123" s="464"/>
      <c r="PWS123" s="268"/>
      <c r="PWT123" s="463"/>
      <c r="PWU123" s="463"/>
      <c r="PWV123" s="463"/>
      <c r="PWW123" s="268"/>
      <c r="PWX123" s="463"/>
      <c r="PWY123" s="463"/>
      <c r="PWZ123" s="463"/>
      <c r="PXA123" s="267"/>
      <c r="PXB123" s="464"/>
      <c r="PXC123" s="464"/>
      <c r="PXD123" s="464"/>
      <c r="PXE123" s="267"/>
      <c r="PXF123" s="464"/>
      <c r="PXG123" s="464"/>
      <c r="PXH123" s="464"/>
      <c r="PXI123" s="268"/>
      <c r="PXJ123" s="463"/>
      <c r="PXK123" s="463"/>
      <c r="PXL123" s="463"/>
      <c r="PXM123" s="268"/>
      <c r="PXN123" s="463"/>
      <c r="PXO123" s="463"/>
      <c r="PXP123" s="463"/>
      <c r="PXQ123" s="267"/>
      <c r="PXR123" s="464"/>
      <c r="PXS123" s="464"/>
      <c r="PXT123" s="464"/>
      <c r="PXU123" s="267"/>
      <c r="PXV123" s="464"/>
      <c r="PXW123" s="464"/>
      <c r="PXX123" s="464"/>
      <c r="PXY123" s="268"/>
      <c r="PXZ123" s="463"/>
      <c r="PYA123" s="463"/>
      <c r="PYB123" s="463"/>
      <c r="PYC123" s="268"/>
      <c r="PYD123" s="463"/>
      <c r="PYE123" s="463"/>
      <c r="PYF123" s="463"/>
      <c r="PYG123" s="267"/>
      <c r="PYH123" s="464"/>
      <c r="PYI123" s="464"/>
      <c r="PYJ123" s="464"/>
      <c r="PYK123" s="267"/>
      <c r="PYL123" s="464"/>
      <c r="PYM123" s="464"/>
      <c r="PYN123" s="464"/>
      <c r="PYO123" s="268"/>
      <c r="PYP123" s="463"/>
      <c r="PYQ123" s="463"/>
      <c r="PYR123" s="463"/>
      <c r="PYS123" s="268"/>
      <c r="PYT123" s="463"/>
      <c r="PYU123" s="463"/>
      <c r="PYV123" s="463"/>
      <c r="PYW123" s="267"/>
      <c r="PYX123" s="464"/>
      <c r="PYY123" s="464"/>
      <c r="PYZ123" s="464"/>
      <c r="PZA123" s="267"/>
      <c r="PZB123" s="464"/>
      <c r="PZC123" s="464"/>
      <c r="PZD123" s="464"/>
      <c r="PZE123" s="268"/>
      <c r="PZF123" s="463"/>
      <c r="PZG123" s="463"/>
      <c r="PZH123" s="463"/>
      <c r="PZI123" s="268"/>
      <c r="PZJ123" s="463"/>
      <c r="PZK123" s="463"/>
      <c r="PZL123" s="463"/>
      <c r="PZM123" s="267"/>
      <c r="PZN123" s="464"/>
      <c r="PZO123" s="464"/>
      <c r="PZP123" s="464"/>
      <c r="PZQ123" s="267"/>
      <c r="PZR123" s="464"/>
      <c r="PZS123" s="464"/>
      <c r="PZT123" s="464"/>
      <c r="PZU123" s="268"/>
      <c r="PZV123" s="463"/>
      <c r="PZW123" s="463"/>
      <c r="PZX123" s="463"/>
      <c r="PZY123" s="268"/>
      <c r="PZZ123" s="463"/>
      <c r="QAA123" s="463"/>
      <c r="QAB123" s="463"/>
      <c r="QAC123" s="267"/>
      <c r="QAD123" s="464"/>
      <c r="QAE123" s="464"/>
      <c r="QAF123" s="464"/>
      <c r="QAG123" s="267"/>
      <c r="QAH123" s="464"/>
      <c r="QAI123" s="464"/>
      <c r="QAJ123" s="464"/>
      <c r="QAK123" s="268"/>
      <c r="QAL123" s="463"/>
      <c r="QAM123" s="463"/>
      <c r="QAN123" s="463"/>
      <c r="QAO123" s="268"/>
      <c r="QAP123" s="463"/>
      <c r="QAQ123" s="463"/>
      <c r="QAR123" s="463"/>
      <c r="QAS123" s="267"/>
      <c r="QAT123" s="464"/>
      <c r="QAU123" s="464"/>
      <c r="QAV123" s="464"/>
      <c r="QAW123" s="267"/>
      <c r="QAX123" s="464"/>
      <c r="QAY123" s="464"/>
      <c r="QAZ123" s="464"/>
      <c r="QBA123" s="268"/>
      <c r="QBB123" s="463"/>
      <c r="QBC123" s="463"/>
      <c r="QBD123" s="463"/>
      <c r="QBE123" s="268"/>
      <c r="QBF123" s="463"/>
      <c r="QBG123" s="463"/>
      <c r="QBH123" s="463"/>
      <c r="QBI123" s="267"/>
      <c r="QBJ123" s="464"/>
      <c r="QBK123" s="464"/>
      <c r="QBL123" s="464"/>
      <c r="QBM123" s="267"/>
      <c r="QBN123" s="464"/>
      <c r="QBO123" s="464"/>
      <c r="QBP123" s="464"/>
      <c r="QBQ123" s="268"/>
      <c r="QBR123" s="463"/>
      <c r="QBS123" s="463"/>
      <c r="QBT123" s="463"/>
      <c r="QBU123" s="268"/>
      <c r="QBV123" s="463"/>
      <c r="QBW123" s="463"/>
      <c r="QBX123" s="463"/>
      <c r="QBY123" s="267"/>
      <c r="QBZ123" s="464"/>
      <c r="QCA123" s="464"/>
      <c r="QCB123" s="464"/>
      <c r="QCC123" s="267"/>
      <c r="QCD123" s="464"/>
      <c r="QCE123" s="464"/>
      <c r="QCF123" s="464"/>
      <c r="QCG123" s="268"/>
      <c r="QCH123" s="463"/>
      <c r="QCI123" s="463"/>
      <c r="QCJ123" s="463"/>
      <c r="QCK123" s="268"/>
      <c r="QCL123" s="463"/>
      <c r="QCM123" s="463"/>
      <c r="QCN123" s="463"/>
      <c r="QCO123" s="267"/>
      <c r="QCP123" s="464"/>
      <c r="QCQ123" s="464"/>
      <c r="QCR123" s="464"/>
      <c r="QCS123" s="267"/>
      <c r="QCT123" s="464"/>
      <c r="QCU123" s="464"/>
      <c r="QCV123" s="464"/>
      <c r="QCW123" s="268"/>
      <c r="QCX123" s="463"/>
      <c r="QCY123" s="463"/>
      <c r="QCZ123" s="463"/>
      <c r="QDA123" s="268"/>
      <c r="QDB123" s="463"/>
      <c r="QDC123" s="463"/>
      <c r="QDD123" s="463"/>
      <c r="QDE123" s="267"/>
      <c r="QDF123" s="464"/>
      <c r="QDG123" s="464"/>
      <c r="QDH123" s="464"/>
      <c r="QDI123" s="267"/>
      <c r="QDJ123" s="464"/>
      <c r="QDK123" s="464"/>
      <c r="QDL123" s="464"/>
      <c r="QDM123" s="268"/>
      <c r="QDN123" s="463"/>
      <c r="QDO123" s="463"/>
      <c r="QDP123" s="463"/>
      <c r="QDQ123" s="268"/>
      <c r="QDR123" s="463"/>
      <c r="QDS123" s="463"/>
      <c r="QDT123" s="463"/>
      <c r="QDU123" s="267"/>
      <c r="QDV123" s="464"/>
      <c r="QDW123" s="464"/>
      <c r="QDX123" s="464"/>
      <c r="QDY123" s="267"/>
      <c r="QDZ123" s="464"/>
      <c r="QEA123" s="464"/>
      <c r="QEB123" s="464"/>
      <c r="QEC123" s="268"/>
      <c r="QED123" s="463"/>
      <c r="QEE123" s="463"/>
      <c r="QEF123" s="463"/>
      <c r="QEG123" s="268"/>
      <c r="QEH123" s="463"/>
      <c r="QEI123" s="463"/>
      <c r="QEJ123" s="463"/>
      <c r="QEK123" s="267"/>
      <c r="QEL123" s="464"/>
      <c r="QEM123" s="464"/>
      <c r="QEN123" s="464"/>
      <c r="QEO123" s="267"/>
      <c r="QEP123" s="464"/>
      <c r="QEQ123" s="464"/>
      <c r="QER123" s="464"/>
      <c r="QES123" s="268"/>
      <c r="QET123" s="463"/>
      <c r="QEU123" s="463"/>
      <c r="QEV123" s="463"/>
      <c r="QEW123" s="268"/>
      <c r="QEX123" s="463"/>
      <c r="QEY123" s="463"/>
      <c r="QEZ123" s="463"/>
      <c r="QFA123" s="267"/>
      <c r="QFB123" s="464"/>
      <c r="QFC123" s="464"/>
      <c r="QFD123" s="464"/>
      <c r="QFE123" s="267"/>
      <c r="QFF123" s="464"/>
      <c r="QFG123" s="464"/>
      <c r="QFH123" s="464"/>
      <c r="QFI123" s="268"/>
      <c r="QFJ123" s="463"/>
      <c r="QFK123" s="463"/>
      <c r="QFL123" s="463"/>
      <c r="QFM123" s="268"/>
      <c r="QFN123" s="463"/>
      <c r="QFO123" s="463"/>
      <c r="QFP123" s="463"/>
      <c r="QFQ123" s="267"/>
      <c r="QFR123" s="464"/>
      <c r="QFS123" s="464"/>
      <c r="QFT123" s="464"/>
      <c r="QFU123" s="267"/>
      <c r="QFV123" s="464"/>
      <c r="QFW123" s="464"/>
      <c r="QFX123" s="464"/>
      <c r="QFY123" s="268"/>
      <c r="QFZ123" s="463"/>
      <c r="QGA123" s="463"/>
      <c r="QGB123" s="463"/>
      <c r="QGC123" s="268"/>
      <c r="QGD123" s="463"/>
      <c r="QGE123" s="463"/>
      <c r="QGF123" s="463"/>
      <c r="QGG123" s="267"/>
      <c r="QGH123" s="464"/>
      <c r="QGI123" s="464"/>
      <c r="QGJ123" s="464"/>
      <c r="QGK123" s="267"/>
      <c r="QGL123" s="464"/>
      <c r="QGM123" s="464"/>
      <c r="QGN123" s="464"/>
      <c r="QGO123" s="268"/>
      <c r="QGP123" s="463"/>
      <c r="QGQ123" s="463"/>
      <c r="QGR123" s="463"/>
      <c r="QGS123" s="268"/>
      <c r="QGT123" s="463"/>
      <c r="QGU123" s="463"/>
      <c r="QGV123" s="463"/>
      <c r="QGW123" s="267"/>
      <c r="QGX123" s="464"/>
      <c r="QGY123" s="464"/>
      <c r="QGZ123" s="464"/>
      <c r="QHA123" s="267"/>
      <c r="QHB123" s="464"/>
      <c r="QHC123" s="464"/>
      <c r="QHD123" s="464"/>
      <c r="QHE123" s="268"/>
      <c r="QHF123" s="463"/>
      <c r="QHG123" s="463"/>
      <c r="QHH123" s="463"/>
      <c r="QHI123" s="268"/>
      <c r="QHJ123" s="463"/>
      <c r="QHK123" s="463"/>
      <c r="QHL123" s="463"/>
      <c r="QHM123" s="267"/>
      <c r="QHN123" s="464"/>
      <c r="QHO123" s="464"/>
      <c r="QHP123" s="464"/>
      <c r="QHQ123" s="267"/>
      <c r="QHR123" s="464"/>
      <c r="QHS123" s="464"/>
      <c r="QHT123" s="464"/>
      <c r="QHU123" s="268"/>
      <c r="QHV123" s="463"/>
      <c r="QHW123" s="463"/>
      <c r="QHX123" s="463"/>
      <c r="QHY123" s="268"/>
      <c r="QHZ123" s="463"/>
      <c r="QIA123" s="463"/>
      <c r="QIB123" s="463"/>
      <c r="QIC123" s="267"/>
      <c r="QID123" s="464"/>
      <c r="QIE123" s="464"/>
      <c r="QIF123" s="464"/>
      <c r="QIG123" s="267"/>
      <c r="QIH123" s="464"/>
      <c r="QII123" s="464"/>
      <c r="QIJ123" s="464"/>
      <c r="QIK123" s="268"/>
      <c r="QIL123" s="463"/>
      <c r="QIM123" s="463"/>
      <c r="QIN123" s="463"/>
      <c r="QIO123" s="268"/>
      <c r="QIP123" s="463"/>
      <c r="QIQ123" s="463"/>
      <c r="QIR123" s="463"/>
      <c r="QIS123" s="267"/>
      <c r="QIT123" s="464"/>
      <c r="QIU123" s="464"/>
      <c r="QIV123" s="464"/>
      <c r="QIW123" s="267"/>
      <c r="QIX123" s="464"/>
      <c r="QIY123" s="464"/>
      <c r="QIZ123" s="464"/>
      <c r="QJA123" s="268"/>
      <c r="QJB123" s="463"/>
      <c r="QJC123" s="463"/>
      <c r="QJD123" s="463"/>
      <c r="QJE123" s="268"/>
      <c r="QJF123" s="463"/>
      <c r="QJG123" s="463"/>
      <c r="QJH123" s="463"/>
      <c r="QJI123" s="267"/>
      <c r="QJJ123" s="464"/>
      <c r="QJK123" s="464"/>
      <c r="QJL123" s="464"/>
      <c r="QJM123" s="267"/>
      <c r="QJN123" s="464"/>
      <c r="QJO123" s="464"/>
      <c r="QJP123" s="464"/>
      <c r="QJQ123" s="268"/>
      <c r="QJR123" s="463"/>
      <c r="QJS123" s="463"/>
      <c r="QJT123" s="463"/>
      <c r="QJU123" s="268"/>
      <c r="QJV123" s="463"/>
      <c r="QJW123" s="463"/>
      <c r="QJX123" s="463"/>
      <c r="QJY123" s="267"/>
      <c r="QJZ123" s="464"/>
      <c r="QKA123" s="464"/>
      <c r="QKB123" s="464"/>
      <c r="QKC123" s="267"/>
      <c r="QKD123" s="464"/>
      <c r="QKE123" s="464"/>
      <c r="QKF123" s="464"/>
      <c r="QKG123" s="268"/>
      <c r="QKH123" s="463"/>
      <c r="QKI123" s="463"/>
      <c r="QKJ123" s="463"/>
      <c r="QKK123" s="268"/>
      <c r="QKL123" s="463"/>
      <c r="QKM123" s="463"/>
      <c r="QKN123" s="463"/>
      <c r="QKO123" s="267"/>
      <c r="QKP123" s="464"/>
      <c r="QKQ123" s="464"/>
      <c r="QKR123" s="464"/>
      <c r="QKS123" s="267"/>
      <c r="QKT123" s="464"/>
      <c r="QKU123" s="464"/>
      <c r="QKV123" s="464"/>
      <c r="QKW123" s="268"/>
      <c r="QKX123" s="463"/>
      <c r="QKY123" s="463"/>
      <c r="QKZ123" s="463"/>
      <c r="QLA123" s="268"/>
      <c r="QLB123" s="463"/>
      <c r="QLC123" s="463"/>
      <c r="QLD123" s="463"/>
      <c r="QLE123" s="267"/>
      <c r="QLF123" s="464"/>
      <c r="QLG123" s="464"/>
      <c r="QLH123" s="464"/>
      <c r="QLI123" s="267"/>
      <c r="QLJ123" s="464"/>
      <c r="QLK123" s="464"/>
      <c r="QLL123" s="464"/>
      <c r="QLM123" s="268"/>
      <c r="QLN123" s="463"/>
      <c r="QLO123" s="463"/>
      <c r="QLP123" s="463"/>
      <c r="QLQ123" s="268"/>
      <c r="QLR123" s="463"/>
      <c r="QLS123" s="463"/>
      <c r="QLT123" s="463"/>
      <c r="QLU123" s="267"/>
      <c r="QLV123" s="464"/>
      <c r="QLW123" s="464"/>
      <c r="QLX123" s="464"/>
      <c r="QLY123" s="267"/>
      <c r="QLZ123" s="464"/>
      <c r="QMA123" s="464"/>
      <c r="QMB123" s="464"/>
      <c r="QMC123" s="268"/>
      <c r="QMD123" s="463"/>
      <c r="QME123" s="463"/>
      <c r="QMF123" s="463"/>
      <c r="QMG123" s="268"/>
      <c r="QMH123" s="463"/>
      <c r="QMI123" s="463"/>
      <c r="QMJ123" s="463"/>
      <c r="QMK123" s="267"/>
      <c r="QML123" s="464"/>
      <c r="QMM123" s="464"/>
      <c r="QMN123" s="464"/>
      <c r="QMO123" s="267"/>
      <c r="QMP123" s="464"/>
      <c r="QMQ123" s="464"/>
      <c r="QMR123" s="464"/>
      <c r="QMS123" s="268"/>
      <c r="QMT123" s="463"/>
      <c r="QMU123" s="463"/>
      <c r="QMV123" s="463"/>
      <c r="QMW123" s="268"/>
      <c r="QMX123" s="463"/>
      <c r="QMY123" s="463"/>
      <c r="QMZ123" s="463"/>
      <c r="QNA123" s="267"/>
      <c r="QNB123" s="464"/>
      <c r="QNC123" s="464"/>
      <c r="QND123" s="464"/>
      <c r="QNE123" s="267"/>
      <c r="QNF123" s="464"/>
      <c r="QNG123" s="464"/>
      <c r="QNH123" s="464"/>
      <c r="QNI123" s="268"/>
      <c r="QNJ123" s="463"/>
      <c r="QNK123" s="463"/>
      <c r="QNL123" s="463"/>
      <c r="QNM123" s="268"/>
      <c r="QNN123" s="463"/>
      <c r="QNO123" s="463"/>
      <c r="QNP123" s="463"/>
      <c r="QNQ123" s="267"/>
      <c r="QNR123" s="464"/>
      <c r="QNS123" s="464"/>
      <c r="QNT123" s="464"/>
      <c r="QNU123" s="267"/>
      <c r="QNV123" s="464"/>
      <c r="QNW123" s="464"/>
      <c r="QNX123" s="464"/>
      <c r="QNY123" s="268"/>
      <c r="QNZ123" s="463"/>
      <c r="QOA123" s="463"/>
      <c r="QOB123" s="463"/>
      <c r="QOC123" s="268"/>
      <c r="QOD123" s="463"/>
      <c r="QOE123" s="463"/>
      <c r="QOF123" s="463"/>
      <c r="QOG123" s="267"/>
      <c r="QOH123" s="464"/>
      <c r="QOI123" s="464"/>
      <c r="QOJ123" s="464"/>
      <c r="QOK123" s="267"/>
      <c r="QOL123" s="464"/>
      <c r="QOM123" s="464"/>
      <c r="QON123" s="464"/>
      <c r="QOO123" s="268"/>
      <c r="QOP123" s="463"/>
      <c r="QOQ123" s="463"/>
      <c r="QOR123" s="463"/>
      <c r="QOS123" s="268"/>
      <c r="QOT123" s="463"/>
      <c r="QOU123" s="463"/>
      <c r="QOV123" s="463"/>
      <c r="QOW123" s="267"/>
      <c r="QOX123" s="464"/>
      <c r="QOY123" s="464"/>
      <c r="QOZ123" s="464"/>
      <c r="QPA123" s="267"/>
      <c r="QPB123" s="464"/>
      <c r="QPC123" s="464"/>
      <c r="QPD123" s="464"/>
      <c r="QPE123" s="268"/>
      <c r="QPF123" s="463"/>
      <c r="QPG123" s="463"/>
      <c r="QPH123" s="463"/>
      <c r="QPI123" s="268"/>
      <c r="QPJ123" s="463"/>
      <c r="QPK123" s="463"/>
      <c r="QPL123" s="463"/>
      <c r="QPM123" s="267"/>
      <c r="QPN123" s="464"/>
      <c r="QPO123" s="464"/>
      <c r="QPP123" s="464"/>
      <c r="QPQ123" s="267"/>
      <c r="QPR123" s="464"/>
      <c r="QPS123" s="464"/>
      <c r="QPT123" s="464"/>
      <c r="QPU123" s="268"/>
      <c r="QPV123" s="463"/>
      <c r="QPW123" s="463"/>
      <c r="QPX123" s="463"/>
      <c r="QPY123" s="268"/>
      <c r="QPZ123" s="463"/>
      <c r="QQA123" s="463"/>
      <c r="QQB123" s="463"/>
      <c r="QQC123" s="267"/>
      <c r="QQD123" s="464"/>
      <c r="QQE123" s="464"/>
      <c r="QQF123" s="464"/>
      <c r="QQG123" s="267"/>
      <c r="QQH123" s="464"/>
      <c r="QQI123" s="464"/>
      <c r="QQJ123" s="464"/>
      <c r="QQK123" s="268"/>
      <c r="QQL123" s="463"/>
      <c r="QQM123" s="463"/>
      <c r="QQN123" s="463"/>
      <c r="QQO123" s="268"/>
      <c r="QQP123" s="463"/>
      <c r="QQQ123" s="463"/>
      <c r="QQR123" s="463"/>
      <c r="QQS123" s="267"/>
      <c r="QQT123" s="464"/>
      <c r="QQU123" s="464"/>
      <c r="QQV123" s="464"/>
      <c r="QQW123" s="267"/>
      <c r="QQX123" s="464"/>
      <c r="QQY123" s="464"/>
      <c r="QQZ123" s="464"/>
      <c r="QRA123" s="268"/>
      <c r="QRB123" s="463"/>
      <c r="QRC123" s="463"/>
      <c r="QRD123" s="463"/>
      <c r="QRE123" s="268"/>
      <c r="QRF123" s="463"/>
      <c r="QRG123" s="463"/>
      <c r="QRH123" s="463"/>
      <c r="QRI123" s="267"/>
      <c r="QRJ123" s="464"/>
      <c r="QRK123" s="464"/>
      <c r="QRL123" s="464"/>
      <c r="QRM123" s="267"/>
      <c r="QRN123" s="464"/>
      <c r="QRO123" s="464"/>
      <c r="QRP123" s="464"/>
      <c r="QRQ123" s="268"/>
      <c r="QRR123" s="463"/>
      <c r="QRS123" s="463"/>
      <c r="QRT123" s="463"/>
      <c r="QRU123" s="268"/>
      <c r="QRV123" s="463"/>
      <c r="QRW123" s="463"/>
      <c r="QRX123" s="463"/>
      <c r="QRY123" s="267"/>
      <c r="QRZ123" s="464"/>
      <c r="QSA123" s="464"/>
      <c r="QSB123" s="464"/>
      <c r="QSC123" s="267"/>
      <c r="QSD123" s="464"/>
      <c r="QSE123" s="464"/>
      <c r="QSF123" s="464"/>
      <c r="QSG123" s="268"/>
      <c r="QSH123" s="463"/>
      <c r="QSI123" s="463"/>
      <c r="QSJ123" s="463"/>
      <c r="QSK123" s="268"/>
      <c r="QSL123" s="463"/>
      <c r="QSM123" s="463"/>
      <c r="QSN123" s="463"/>
      <c r="QSO123" s="267"/>
      <c r="QSP123" s="464"/>
      <c r="QSQ123" s="464"/>
      <c r="QSR123" s="464"/>
      <c r="QSS123" s="267"/>
      <c r="QST123" s="464"/>
      <c r="QSU123" s="464"/>
      <c r="QSV123" s="464"/>
      <c r="QSW123" s="268"/>
      <c r="QSX123" s="463"/>
      <c r="QSY123" s="463"/>
      <c r="QSZ123" s="463"/>
      <c r="QTA123" s="268"/>
      <c r="QTB123" s="463"/>
      <c r="QTC123" s="463"/>
      <c r="QTD123" s="463"/>
      <c r="QTE123" s="267"/>
      <c r="QTF123" s="464"/>
      <c r="QTG123" s="464"/>
      <c r="QTH123" s="464"/>
      <c r="QTI123" s="267"/>
      <c r="QTJ123" s="464"/>
      <c r="QTK123" s="464"/>
      <c r="QTL123" s="464"/>
      <c r="QTM123" s="268"/>
      <c r="QTN123" s="463"/>
      <c r="QTO123" s="463"/>
      <c r="QTP123" s="463"/>
      <c r="QTQ123" s="268"/>
      <c r="QTR123" s="463"/>
      <c r="QTS123" s="463"/>
      <c r="QTT123" s="463"/>
      <c r="QTU123" s="267"/>
      <c r="QTV123" s="464"/>
      <c r="QTW123" s="464"/>
      <c r="QTX123" s="464"/>
      <c r="QTY123" s="267"/>
      <c r="QTZ123" s="464"/>
      <c r="QUA123" s="464"/>
      <c r="QUB123" s="464"/>
      <c r="QUC123" s="268"/>
      <c r="QUD123" s="463"/>
      <c r="QUE123" s="463"/>
      <c r="QUF123" s="463"/>
      <c r="QUG123" s="268"/>
      <c r="QUH123" s="463"/>
      <c r="QUI123" s="463"/>
      <c r="QUJ123" s="463"/>
      <c r="QUK123" s="267"/>
      <c r="QUL123" s="464"/>
      <c r="QUM123" s="464"/>
      <c r="QUN123" s="464"/>
      <c r="QUO123" s="267"/>
      <c r="QUP123" s="464"/>
      <c r="QUQ123" s="464"/>
      <c r="QUR123" s="464"/>
      <c r="QUS123" s="268"/>
      <c r="QUT123" s="463"/>
      <c r="QUU123" s="463"/>
      <c r="QUV123" s="463"/>
      <c r="QUW123" s="268"/>
      <c r="QUX123" s="463"/>
      <c r="QUY123" s="463"/>
      <c r="QUZ123" s="463"/>
      <c r="QVA123" s="267"/>
      <c r="QVB123" s="464"/>
      <c r="QVC123" s="464"/>
      <c r="QVD123" s="464"/>
      <c r="QVE123" s="267"/>
      <c r="QVF123" s="464"/>
      <c r="QVG123" s="464"/>
      <c r="QVH123" s="464"/>
      <c r="QVI123" s="268"/>
      <c r="QVJ123" s="463"/>
      <c r="QVK123" s="463"/>
      <c r="QVL123" s="463"/>
      <c r="QVM123" s="268"/>
      <c r="QVN123" s="463"/>
      <c r="QVO123" s="463"/>
      <c r="QVP123" s="463"/>
      <c r="QVQ123" s="267"/>
      <c r="QVR123" s="464"/>
      <c r="QVS123" s="464"/>
      <c r="QVT123" s="464"/>
      <c r="QVU123" s="267"/>
      <c r="QVV123" s="464"/>
      <c r="QVW123" s="464"/>
      <c r="QVX123" s="464"/>
      <c r="QVY123" s="268"/>
      <c r="QVZ123" s="463"/>
      <c r="QWA123" s="463"/>
      <c r="QWB123" s="463"/>
      <c r="QWC123" s="268"/>
      <c r="QWD123" s="463"/>
      <c r="QWE123" s="463"/>
      <c r="QWF123" s="463"/>
      <c r="QWG123" s="267"/>
      <c r="QWH123" s="464"/>
      <c r="QWI123" s="464"/>
      <c r="QWJ123" s="464"/>
      <c r="QWK123" s="267"/>
      <c r="QWL123" s="464"/>
      <c r="QWM123" s="464"/>
      <c r="QWN123" s="464"/>
      <c r="QWO123" s="268"/>
      <c r="QWP123" s="463"/>
      <c r="QWQ123" s="463"/>
      <c r="QWR123" s="463"/>
      <c r="QWS123" s="268"/>
      <c r="QWT123" s="463"/>
      <c r="QWU123" s="463"/>
      <c r="QWV123" s="463"/>
      <c r="QWW123" s="267"/>
      <c r="QWX123" s="464"/>
      <c r="QWY123" s="464"/>
      <c r="QWZ123" s="464"/>
      <c r="QXA123" s="267"/>
      <c r="QXB123" s="464"/>
      <c r="QXC123" s="464"/>
      <c r="QXD123" s="464"/>
      <c r="QXE123" s="268"/>
      <c r="QXF123" s="463"/>
      <c r="QXG123" s="463"/>
      <c r="QXH123" s="463"/>
      <c r="QXI123" s="268"/>
      <c r="QXJ123" s="463"/>
      <c r="QXK123" s="463"/>
      <c r="QXL123" s="463"/>
      <c r="QXM123" s="267"/>
      <c r="QXN123" s="464"/>
      <c r="QXO123" s="464"/>
      <c r="QXP123" s="464"/>
      <c r="QXQ123" s="267"/>
      <c r="QXR123" s="464"/>
      <c r="QXS123" s="464"/>
      <c r="QXT123" s="464"/>
      <c r="QXU123" s="268"/>
      <c r="QXV123" s="463"/>
      <c r="QXW123" s="463"/>
      <c r="QXX123" s="463"/>
      <c r="QXY123" s="268"/>
      <c r="QXZ123" s="463"/>
      <c r="QYA123" s="463"/>
      <c r="QYB123" s="463"/>
      <c r="QYC123" s="267"/>
      <c r="QYD123" s="464"/>
      <c r="QYE123" s="464"/>
      <c r="QYF123" s="464"/>
      <c r="QYG123" s="267"/>
      <c r="QYH123" s="464"/>
      <c r="QYI123" s="464"/>
      <c r="QYJ123" s="464"/>
      <c r="QYK123" s="268"/>
      <c r="QYL123" s="463"/>
      <c r="QYM123" s="463"/>
      <c r="QYN123" s="463"/>
      <c r="QYO123" s="268"/>
      <c r="QYP123" s="463"/>
      <c r="QYQ123" s="463"/>
      <c r="QYR123" s="463"/>
      <c r="QYS123" s="267"/>
      <c r="QYT123" s="464"/>
      <c r="QYU123" s="464"/>
      <c r="QYV123" s="464"/>
      <c r="QYW123" s="267"/>
      <c r="QYX123" s="464"/>
      <c r="QYY123" s="464"/>
      <c r="QYZ123" s="464"/>
      <c r="QZA123" s="268"/>
      <c r="QZB123" s="463"/>
      <c r="QZC123" s="463"/>
      <c r="QZD123" s="463"/>
      <c r="QZE123" s="268"/>
      <c r="QZF123" s="463"/>
      <c r="QZG123" s="463"/>
      <c r="QZH123" s="463"/>
      <c r="QZI123" s="267"/>
      <c r="QZJ123" s="464"/>
      <c r="QZK123" s="464"/>
      <c r="QZL123" s="464"/>
      <c r="QZM123" s="267"/>
      <c r="QZN123" s="464"/>
      <c r="QZO123" s="464"/>
      <c r="QZP123" s="464"/>
      <c r="QZQ123" s="268"/>
      <c r="QZR123" s="463"/>
      <c r="QZS123" s="463"/>
      <c r="QZT123" s="463"/>
      <c r="QZU123" s="268"/>
      <c r="QZV123" s="463"/>
      <c r="QZW123" s="463"/>
      <c r="QZX123" s="463"/>
      <c r="QZY123" s="267"/>
      <c r="QZZ123" s="464"/>
      <c r="RAA123" s="464"/>
      <c r="RAB123" s="464"/>
      <c r="RAC123" s="267"/>
      <c r="RAD123" s="464"/>
      <c r="RAE123" s="464"/>
      <c r="RAF123" s="464"/>
      <c r="RAG123" s="268"/>
      <c r="RAH123" s="463"/>
      <c r="RAI123" s="463"/>
      <c r="RAJ123" s="463"/>
      <c r="RAK123" s="268"/>
      <c r="RAL123" s="463"/>
      <c r="RAM123" s="463"/>
      <c r="RAN123" s="463"/>
      <c r="RAO123" s="267"/>
      <c r="RAP123" s="464"/>
      <c r="RAQ123" s="464"/>
      <c r="RAR123" s="464"/>
      <c r="RAS123" s="267"/>
      <c r="RAT123" s="464"/>
      <c r="RAU123" s="464"/>
      <c r="RAV123" s="464"/>
      <c r="RAW123" s="268"/>
      <c r="RAX123" s="463"/>
      <c r="RAY123" s="463"/>
      <c r="RAZ123" s="463"/>
      <c r="RBA123" s="268"/>
      <c r="RBB123" s="463"/>
      <c r="RBC123" s="463"/>
      <c r="RBD123" s="463"/>
      <c r="RBE123" s="267"/>
      <c r="RBF123" s="464"/>
      <c r="RBG123" s="464"/>
      <c r="RBH123" s="464"/>
      <c r="RBI123" s="267"/>
      <c r="RBJ123" s="464"/>
      <c r="RBK123" s="464"/>
      <c r="RBL123" s="464"/>
      <c r="RBM123" s="268"/>
      <c r="RBN123" s="463"/>
      <c r="RBO123" s="463"/>
      <c r="RBP123" s="463"/>
      <c r="RBQ123" s="268"/>
      <c r="RBR123" s="463"/>
      <c r="RBS123" s="463"/>
      <c r="RBT123" s="463"/>
      <c r="RBU123" s="267"/>
      <c r="RBV123" s="464"/>
      <c r="RBW123" s="464"/>
      <c r="RBX123" s="464"/>
      <c r="RBY123" s="267"/>
      <c r="RBZ123" s="464"/>
      <c r="RCA123" s="464"/>
      <c r="RCB123" s="464"/>
      <c r="RCC123" s="268"/>
      <c r="RCD123" s="463"/>
      <c r="RCE123" s="463"/>
      <c r="RCF123" s="463"/>
      <c r="RCG123" s="268"/>
      <c r="RCH123" s="463"/>
      <c r="RCI123" s="463"/>
      <c r="RCJ123" s="463"/>
      <c r="RCK123" s="267"/>
      <c r="RCL123" s="464"/>
      <c r="RCM123" s="464"/>
      <c r="RCN123" s="464"/>
      <c r="RCO123" s="267"/>
      <c r="RCP123" s="464"/>
      <c r="RCQ123" s="464"/>
      <c r="RCR123" s="464"/>
      <c r="RCS123" s="268"/>
      <c r="RCT123" s="463"/>
      <c r="RCU123" s="463"/>
      <c r="RCV123" s="463"/>
      <c r="RCW123" s="268"/>
      <c r="RCX123" s="463"/>
      <c r="RCY123" s="463"/>
      <c r="RCZ123" s="463"/>
      <c r="RDA123" s="267"/>
      <c r="RDB123" s="464"/>
      <c r="RDC123" s="464"/>
      <c r="RDD123" s="464"/>
      <c r="RDE123" s="267"/>
      <c r="RDF123" s="464"/>
      <c r="RDG123" s="464"/>
      <c r="RDH123" s="464"/>
      <c r="RDI123" s="268"/>
      <c r="RDJ123" s="463"/>
      <c r="RDK123" s="463"/>
      <c r="RDL123" s="463"/>
      <c r="RDM123" s="268"/>
      <c r="RDN123" s="463"/>
      <c r="RDO123" s="463"/>
      <c r="RDP123" s="463"/>
      <c r="RDQ123" s="267"/>
      <c r="RDR123" s="464"/>
      <c r="RDS123" s="464"/>
      <c r="RDT123" s="464"/>
      <c r="RDU123" s="267"/>
      <c r="RDV123" s="464"/>
      <c r="RDW123" s="464"/>
      <c r="RDX123" s="464"/>
      <c r="RDY123" s="268"/>
      <c r="RDZ123" s="463"/>
      <c r="REA123" s="463"/>
      <c r="REB123" s="463"/>
      <c r="REC123" s="268"/>
      <c r="RED123" s="463"/>
      <c r="REE123" s="463"/>
      <c r="REF123" s="463"/>
      <c r="REG123" s="267"/>
      <c r="REH123" s="464"/>
      <c r="REI123" s="464"/>
      <c r="REJ123" s="464"/>
      <c r="REK123" s="267"/>
      <c r="REL123" s="464"/>
      <c r="REM123" s="464"/>
      <c r="REN123" s="464"/>
      <c r="REO123" s="268"/>
      <c r="REP123" s="463"/>
      <c r="REQ123" s="463"/>
      <c r="RER123" s="463"/>
      <c r="RES123" s="268"/>
      <c r="RET123" s="463"/>
      <c r="REU123" s="463"/>
      <c r="REV123" s="463"/>
      <c r="REW123" s="267"/>
      <c r="REX123" s="464"/>
      <c r="REY123" s="464"/>
      <c r="REZ123" s="464"/>
      <c r="RFA123" s="267"/>
      <c r="RFB123" s="464"/>
      <c r="RFC123" s="464"/>
      <c r="RFD123" s="464"/>
      <c r="RFE123" s="268"/>
      <c r="RFF123" s="463"/>
      <c r="RFG123" s="463"/>
      <c r="RFH123" s="463"/>
      <c r="RFI123" s="268"/>
      <c r="RFJ123" s="463"/>
      <c r="RFK123" s="463"/>
      <c r="RFL123" s="463"/>
      <c r="RFM123" s="267"/>
      <c r="RFN123" s="464"/>
      <c r="RFO123" s="464"/>
      <c r="RFP123" s="464"/>
      <c r="RFQ123" s="267"/>
      <c r="RFR123" s="464"/>
      <c r="RFS123" s="464"/>
      <c r="RFT123" s="464"/>
      <c r="RFU123" s="268"/>
      <c r="RFV123" s="463"/>
      <c r="RFW123" s="463"/>
      <c r="RFX123" s="463"/>
      <c r="RFY123" s="268"/>
      <c r="RFZ123" s="463"/>
      <c r="RGA123" s="463"/>
      <c r="RGB123" s="463"/>
      <c r="RGC123" s="267"/>
      <c r="RGD123" s="464"/>
      <c r="RGE123" s="464"/>
      <c r="RGF123" s="464"/>
      <c r="RGG123" s="267"/>
      <c r="RGH123" s="464"/>
      <c r="RGI123" s="464"/>
      <c r="RGJ123" s="464"/>
      <c r="RGK123" s="268"/>
      <c r="RGL123" s="463"/>
      <c r="RGM123" s="463"/>
      <c r="RGN123" s="463"/>
      <c r="RGO123" s="268"/>
      <c r="RGP123" s="463"/>
      <c r="RGQ123" s="463"/>
      <c r="RGR123" s="463"/>
      <c r="RGS123" s="267"/>
      <c r="RGT123" s="464"/>
      <c r="RGU123" s="464"/>
      <c r="RGV123" s="464"/>
      <c r="RGW123" s="267"/>
      <c r="RGX123" s="464"/>
      <c r="RGY123" s="464"/>
      <c r="RGZ123" s="464"/>
      <c r="RHA123" s="268"/>
      <c r="RHB123" s="463"/>
      <c r="RHC123" s="463"/>
      <c r="RHD123" s="463"/>
      <c r="RHE123" s="268"/>
      <c r="RHF123" s="463"/>
      <c r="RHG123" s="463"/>
      <c r="RHH123" s="463"/>
      <c r="RHI123" s="267"/>
      <c r="RHJ123" s="464"/>
      <c r="RHK123" s="464"/>
      <c r="RHL123" s="464"/>
      <c r="RHM123" s="267"/>
      <c r="RHN123" s="464"/>
      <c r="RHO123" s="464"/>
      <c r="RHP123" s="464"/>
      <c r="RHQ123" s="268"/>
      <c r="RHR123" s="463"/>
      <c r="RHS123" s="463"/>
      <c r="RHT123" s="463"/>
      <c r="RHU123" s="268"/>
      <c r="RHV123" s="463"/>
      <c r="RHW123" s="463"/>
      <c r="RHX123" s="463"/>
      <c r="RHY123" s="267"/>
      <c r="RHZ123" s="464"/>
      <c r="RIA123" s="464"/>
      <c r="RIB123" s="464"/>
      <c r="RIC123" s="267"/>
      <c r="RID123" s="464"/>
      <c r="RIE123" s="464"/>
      <c r="RIF123" s="464"/>
      <c r="RIG123" s="268"/>
      <c r="RIH123" s="463"/>
      <c r="RII123" s="463"/>
      <c r="RIJ123" s="463"/>
      <c r="RIK123" s="268"/>
      <c r="RIL123" s="463"/>
      <c r="RIM123" s="463"/>
      <c r="RIN123" s="463"/>
      <c r="RIO123" s="267"/>
      <c r="RIP123" s="464"/>
      <c r="RIQ123" s="464"/>
      <c r="RIR123" s="464"/>
      <c r="RIS123" s="267"/>
      <c r="RIT123" s="464"/>
      <c r="RIU123" s="464"/>
      <c r="RIV123" s="464"/>
      <c r="RIW123" s="268"/>
      <c r="RIX123" s="463"/>
      <c r="RIY123" s="463"/>
      <c r="RIZ123" s="463"/>
      <c r="RJA123" s="268"/>
      <c r="RJB123" s="463"/>
      <c r="RJC123" s="463"/>
      <c r="RJD123" s="463"/>
      <c r="RJE123" s="267"/>
      <c r="RJF123" s="464"/>
      <c r="RJG123" s="464"/>
      <c r="RJH123" s="464"/>
      <c r="RJI123" s="267"/>
      <c r="RJJ123" s="464"/>
      <c r="RJK123" s="464"/>
      <c r="RJL123" s="464"/>
      <c r="RJM123" s="268"/>
      <c r="RJN123" s="463"/>
      <c r="RJO123" s="463"/>
      <c r="RJP123" s="463"/>
      <c r="RJQ123" s="268"/>
      <c r="RJR123" s="463"/>
      <c r="RJS123" s="463"/>
      <c r="RJT123" s="463"/>
      <c r="RJU123" s="267"/>
      <c r="RJV123" s="464"/>
      <c r="RJW123" s="464"/>
      <c r="RJX123" s="464"/>
      <c r="RJY123" s="267"/>
      <c r="RJZ123" s="464"/>
      <c r="RKA123" s="464"/>
      <c r="RKB123" s="464"/>
      <c r="RKC123" s="268"/>
      <c r="RKD123" s="463"/>
      <c r="RKE123" s="463"/>
      <c r="RKF123" s="463"/>
      <c r="RKG123" s="268"/>
      <c r="RKH123" s="463"/>
      <c r="RKI123" s="463"/>
      <c r="RKJ123" s="463"/>
      <c r="RKK123" s="267"/>
      <c r="RKL123" s="464"/>
      <c r="RKM123" s="464"/>
      <c r="RKN123" s="464"/>
      <c r="RKO123" s="267"/>
      <c r="RKP123" s="464"/>
      <c r="RKQ123" s="464"/>
      <c r="RKR123" s="464"/>
      <c r="RKS123" s="268"/>
      <c r="RKT123" s="463"/>
      <c r="RKU123" s="463"/>
      <c r="RKV123" s="463"/>
      <c r="RKW123" s="268"/>
      <c r="RKX123" s="463"/>
      <c r="RKY123" s="463"/>
      <c r="RKZ123" s="463"/>
      <c r="RLA123" s="267"/>
      <c r="RLB123" s="464"/>
      <c r="RLC123" s="464"/>
      <c r="RLD123" s="464"/>
      <c r="RLE123" s="267"/>
      <c r="RLF123" s="464"/>
      <c r="RLG123" s="464"/>
      <c r="RLH123" s="464"/>
      <c r="RLI123" s="268"/>
      <c r="RLJ123" s="463"/>
      <c r="RLK123" s="463"/>
      <c r="RLL123" s="463"/>
      <c r="RLM123" s="268"/>
      <c r="RLN123" s="463"/>
      <c r="RLO123" s="463"/>
      <c r="RLP123" s="463"/>
      <c r="RLQ123" s="267"/>
      <c r="RLR123" s="464"/>
      <c r="RLS123" s="464"/>
      <c r="RLT123" s="464"/>
      <c r="RLU123" s="267"/>
      <c r="RLV123" s="464"/>
      <c r="RLW123" s="464"/>
      <c r="RLX123" s="464"/>
      <c r="RLY123" s="268"/>
      <c r="RLZ123" s="463"/>
      <c r="RMA123" s="463"/>
      <c r="RMB123" s="463"/>
      <c r="RMC123" s="268"/>
      <c r="RMD123" s="463"/>
      <c r="RME123" s="463"/>
      <c r="RMF123" s="463"/>
      <c r="RMG123" s="267"/>
      <c r="RMH123" s="464"/>
      <c r="RMI123" s="464"/>
      <c r="RMJ123" s="464"/>
      <c r="RMK123" s="267"/>
      <c r="RML123" s="464"/>
      <c r="RMM123" s="464"/>
      <c r="RMN123" s="464"/>
      <c r="RMO123" s="268"/>
      <c r="RMP123" s="463"/>
      <c r="RMQ123" s="463"/>
      <c r="RMR123" s="463"/>
      <c r="RMS123" s="268"/>
      <c r="RMT123" s="463"/>
      <c r="RMU123" s="463"/>
      <c r="RMV123" s="463"/>
      <c r="RMW123" s="267"/>
      <c r="RMX123" s="464"/>
      <c r="RMY123" s="464"/>
      <c r="RMZ123" s="464"/>
      <c r="RNA123" s="267"/>
      <c r="RNB123" s="464"/>
      <c r="RNC123" s="464"/>
      <c r="RND123" s="464"/>
      <c r="RNE123" s="268"/>
      <c r="RNF123" s="463"/>
      <c r="RNG123" s="463"/>
      <c r="RNH123" s="463"/>
      <c r="RNI123" s="268"/>
      <c r="RNJ123" s="463"/>
      <c r="RNK123" s="463"/>
      <c r="RNL123" s="463"/>
      <c r="RNM123" s="267"/>
      <c r="RNN123" s="464"/>
      <c r="RNO123" s="464"/>
      <c r="RNP123" s="464"/>
      <c r="RNQ123" s="267"/>
      <c r="RNR123" s="464"/>
      <c r="RNS123" s="464"/>
      <c r="RNT123" s="464"/>
      <c r="RNU123" s="268"/>
      <c r="RNV123" s="463"/>
      <c r="RNW123" s="463"/>
      <c r="RNX123" s="463"/>
      <c r="RNY123" s="268"/>
      <c r="RNZ123" s="463"/>
      <c r="ROA123" s="463"/>
      <c r="ROB123" s="463"/>
      <c r="ROC123" s="267"/>
      <c r="ROD123" s="464"/>
      <c r="ROE123" s="464"/>
      <c r="ROF123" s="464"/>
      <c r="ROG123" s="267"/>
      <c r="ROH123" s="464"/>
      <c r="ROI123" s="464"/>
      <c r="ROJ123" s="464"/>
      <c r="ROK123" s="268"/>
      <c r="ROL123" s="463"/>
      <c r="ROM123" s="463"/>
      <c r="RON123" s="463"/>
      <c r="ROO123" s="268"/>
      <c r="ROP123" s="463"/>
      <c r="ROQ123" s="463"/>
      <c r="ROR123" s="463"/>
      <c r="ROS123" s="267"/>
      <c r="ROT123" s="464"/>
      <c r="ROU123" s="464"/>
      <c r="ROV123" s="464"/>
      <c r="ROW123" s="267"/>
      <c r="ROX123" s="464"/>
      <c r="ROY123" s="464"/>
      <c r="ROZ123" s="464"/>
      <c r="RPA123" s="268"/>
      <c r="RPB123" s="463"/>
      <c r="RPC123" s="463"/>
      <c r="RPD123" s="463"/>
      <c r="RPE123" s="268"/>
      <c r="RPF123" s="463"/>
      <c r="RPG123" s="463"/>
      <c r="RPH123" s="463"/>
      <c r="RPI123" s="267"/>
      <c r="RPJ123" s="464"/>
      <c r="RPK123" s="464"/>
      <c r="RPL123" s="464"/>
      <c r="RPM123" s="267"/>
      <c r="RPN123" s="464"/>
      <c r="RPO123" s="464"/>
      <c r="RPP123" s="464"/>
      <c r="RPQ123" s="268"/>
      <c r="RPR123" s="463"/>
      <c r="RPS123" s="463"/>
      <c r="RPT123" s="463"/>
      <c r="RPU123" s="268"/>
      <c r="RPV123" s="463"/>
      <c r="RPW123" s="463"/>
      <c r="RPX123" s="463"/>
      <c r="RPY123" s="267"/>
      <c r="RPZ123" s="464"/>
      <c r="RQA123" s="464"/>
      <c r="RQB123" s="464"/>
      <c r="RQC123" s="267"/>
      <c r="RQD123" s="464"/>
      <c r="RQE123" s="464"/>
      <c r="RQF123" s="464"/>
      <c r="RQG123" s="268"/>
      <c r="RQH123" s="463"/>
      <c r="RQI123" s="463"/>
      <c r="RQJ123" s="463"/>
      <c r="RQK123" s="268"/>
      <c r="RQL123" s="463"/>
      <c r="RQM123" s="463"/>
      <c r="RQN123" s="463"/>
      <c r="RQO123" s="267"/>
      <c r="RQP123" s="464"/>
      <c r="RQQ123" s="464"/>
      <c r="RQR123" s="464"/>
      <c r="RQS123" s="267"/>
      <c r="RQT123" s="464"/>
      <c r="RQU123" s="464"/>
      <c r="RQV123" s="464"/>
      <c r="RQW123" s="268"/>
      <c r="RQX123" s="463"/>
      <c r="RQY123" s="463"/>
      <c r="RQZ123" s="463"/>
      <c r="RRA123" s="268"/>
      <c r="RRB123" s="463"/>
      <c r="RRC123" s="463"/>
      <c r="RRD123" s="463"/>
      <c r="RRE123" s="267"/>
      <c r="RRF123" s="464"/>
      <c r="RRG123" s="464"/>
      <c r="RRH123" s="464"/>
      <c r="RRI123" s="267"/>
      <c r="RRJ123" s="464"/>
      <c r="RRK123" s="464"/>
      <c r="RRL123" s="464"/>
      <c r="RRM123" s="268"/>
      <c r="RRN123" s="463"/>
      <c r="RRO123" s="463"/>
      <c r="RRP123" s="463"/>
      <c r="RRQ123" s="268"/>
      <c r="RRR123" s="463"/>
      <c r="RRS123" s="463"/>
      <c r="RRT123" s="463"/>
      <c r="RRU123" s="267"/>
      <c r="RRV123" s="464"/>
      <c r="RRW123" s="464"/>
      <c r="RRX123" s="464"/>
      <c r="RRY123" s="267"/>
      <c r="RRZ123" s="464"/>
      <c r="RSA123" s="464"/>
      <c r="RSB123" s="464"/>
      <c r="RSC123" s="268"/>
      <c r="RSD123" s="463"/>
      <c r="RSE123" s="463"/>
      <c r="RSF123" s="463"/>
      <c r="RSG123" s="268"/>
      <c r="RSH123" s="463"/>
      <c r="RSI123" s="463"/>
      <c r="RSJ123" s="463"/>
      <c r="RSK123" s="267"/>
      <c r="RSL123" s="464"/>
      <c r="RSM123" s="464"/>
      <c r="RSN123" s="464"/>
      <c r="RSO123" s="267"/>
      <c r="RSP123" s="464"/>
      <c r="RSQ123" s="464"/>
      <c r="RSR123" s="464"/>
      <c r="RSS123" s="268"/>
      <c r="RST123" s="463"/>
      <c r="RSU123" s="463"/>
      <c r="RSV123" s="463"/>
      <c r="RSW123" s="268"/>
      <c r="RSX123" s="463"/>
      <c r="RSY123" s="463"/>
      <c r="RSZ123" s="463"/>
      <c r="RTA123" s="267"/>
      <c r="RTB123" s="464"/>
      <c r="RTC123" s="464"/>
      <c r="RTD123" s="464"/>
      <c r="RTE123" s="267"/>
      <c r="RTF123" s="464"/>
      <c r="RTG123" s="464"/>
      <c r="RTH123" s="464"/>
      <c r="RTI123" s="268"/>
      <c r="RTJ123" s="463"/>
      <c r="RTK123" s="463"/>
      <c r="RTL123" s="463"/>
      <c r="RTM123" s="268"/>
      <c r="RTN123" s="463"/>
      <c r="RTO123" s="463"/>
      <c r="RTP123" s="463"/>
      <c r="RTQ123" s="267"/>
      <c r="RTR123" s="464"/>
      <c r="RTS123" s="464"/>
      <c r="RTT123" s="464"/>
      <c r="RTU123" s="267"/>
      <c r="RTV123" s="464"/>
      <c r="RTW123" s="464"/>
      <c r="RTX123" s="464"/>
      <c r="RTY123" s="268"/>
      <c r="RTZ123" s="463"/>
      <c r="RUA123" s="463"/>
      <c r="RUB123" s="463"/>
      <c r="RUC123" s="268"/>
      <c r="RUD123" s="463"/>
      <c r="RUE123" s="463"/>
      <c r="RUF123" s="463"/>
      <c r="RUG123" s="267"/>
      <c r="RUH123" s="464"/>
      <c r="RUI123" s="464"/>
      <c r="RUJ123" s="464"/>
      <c r="RUK123" s="267"/>
      <c r="RUL123" s="464"/>
      <c r="RUM123" s="464"/>
      <c r="RUN123" s="464"/>
      <c r="RUO123" s="268"/>
      <c r="RUP123" s="463"/>
      <c r="RUQ123" s="463"/>
      <c r="RUR123" s="463"/>
      <c r="RUS123" s="268"/>
      <c r="RUT123" s="463"/>
      <c r="RUU123" s="463"/>
      <c r="RUV123" s="463"/>
      <c r="RUW123" s="267"/>
      <c r="RUX123" s="464"/>
      <c r="RUY123" s="464"/>
      <c r="RUZ123" s="464"/>
      <c r="RVA123" s="267"/>
      <c r="RVB123" s="464"/>
      <c r="RVC123" s="464"/>
      <c r="RVD123" s="464"/>
      <c r="RVE123" s="268"/>
      <c r="RVF123" s="463"/>
      <c r="RVG123" s="463"/>
      <c r="RVH123" s="463"/>
      <c r="RVI123" s="268"/>
      <c r="RVJ123" s="463"/>
      <c r="RVK123" s="463"/>
      <c r="RVL123" s="463"/>
      <c r="RVM123" s="267"/>
      <c r="RVN123" s="464"/>
      <c r="RVO123" s="464"/>
      <c r="RVP123" s="464"/>
      <c r="RVQ123" s="267"/>
      <c r="RVR123" s="464"/>
      <c r="RVS123" s="464"/>
      <c r="RVT123" s="464"/>
      <c r="RVU123" s="268"/>
      <c r="RVV123" s="463"/>
      <c r="RVW123" s="463"/>
      <c r="RVX123" s="463"/>
      <c r="RVY123" s="268"/>
      <c r="RVZ123" s="463"/>
      <c r="RWA123" s="463"/>
      <c r="RWB123" s="463"/>
      <c r="RWC123" s="267"/>
      <c r="RWD123" s="464"/>
      <c r="RWE123" s="464"/>
      <c r="RWF123" s="464"/>
      <c r="RWG123" s="267"/>
      <c r="RWH123" s="464"/>
      <c r="RWI123" s="464"/>
      <c r="RWJ123" s="464"/>
      <c r="RWK123" s="268"/>
      <c r="RWL123" s="463"/>
      <c r="RWM123" s="463"/>
      <c r="RWN123" s="463"/>
      <c r="RWO123" s="268"/>
      <c r="RWP123" s="463"/>
      <c r="RWQ123" s="463"/>
      <c r="RWR123" s="463"/>
      <c r="RWS123" s="267"/>
      <c r="RWT123" s="464"/>
      <c r="RWU123" s="464"/>
      <c r="RWV123" s="464"/>
      <c r="RWW123" s="267"/>
      <c r="RWX123" s="464"/>
      <c r="RWY123" s="464"/>
      <c r="RWZ123" s="464"/>
      <c r="RXA123" s="268"/>
      <c r="RXB123" s="463"/>
      <c r="RXC123" s="463"/>
      <c r="RXD123" s="463"/>
      <c r="RXE123" s="268"/>
      <c r="RXF123" s="463"/>
      <c r="RXG123" s="463"/>
      <c r="RXH123" s="463"/>
      <c r="RXI123" s="267"/>
      <c r="RXJ123" s="464"/>
      <c r="RXK123" s="464"/>
      <c r="RXL123" s="464"/>
      <c r="RXM123" s="267"/>
      <c r="RXN123" s="464"/>
      <c r="RXO123" s="464"/>
      <c r="RXP123" s="464"/>
      <c r="RXQ123" s="268"/>
      <c r="RXR123" s="463"/>
      <c r="RXS123" s="463"/>
      <c r="RXT123" s="463"/>
      <c r="RXU123" s="268"/>
      <c r="RXV123" s="463"/>
      <c r="RXW123" s="463"/>
      <c r="RXX123" s="463"/>
      <c r="RXY123" s="267"/>
      <c r="RXZ123" s="464"/>
      <c r="RYA123" s="464"/>
      <c r="RYB123" s="464"/>
      <c r="RYC123" s="267"/>
      <c r="RYD123" s="464"/>
      <c r="RYE123" s="464"/>
      <c r="RYF123" s="464"/>
      <c r="RYG123" s="268"/>
      <c r="RYH123" s="463"/>
      <c r="RYI123" s="463"/>
      <c r="RYJ123" s="463"/>
      <c r="RYK123" s="268"/>
      <c r="RYL123" s="463"/>
      <c r="RYM123" s="463"/>
      <c r="RYN123" s="463"/>
      <c r="RYO123" s="267"/>
      <c r="RYP123" s="464"/>
      <c r="RYQ123" s="464"/>
      <c r="RYR123" s="464"/>
      <c r="RYS123" s="267"/>
      <c r="RYT123" s="464"/>
      <c r="RYU123" s="464"/>
      <c r="RYV123" s="464"/>
      <c r="RYW123" s="268"/>
      <c r="RYX123" s="463"/>
      <c r="RYY123" s="463"/>
      <c r="RYZ123" s="463"/>
      <c r="RZA123" s="268"/>
      <c r="RZB123" s="463"/>
      <c r="RZC123" s="463"/>
      <c r="RZD123" s="463"/>
      <c r="RZE123" s="267"/>
      <c r="RZF123" s="464"/>
      <c r="RZG123" s="464"/>
      <c r="RZH123" s="464"/>
      <c r="RZI123" s="267"/>
      <c r="RZJ123" s="464"/>
      <c r="RZK123" s="464"/>
      <c r="RZL123" s="464"/>
      <c r="RZM123" s="268"/>
      <c r="RZN123" s="463"/>
      <c r="RZO123" s="463"/>
      <c r="RZP123" s="463"/>
      <c r="RZQ123" s="268"/>
      <c r="RZR123" s="463"/>
      <c r="RZS123" s="463"/>
      <c r="RZT123" s="463"/>
      <c r="RZU123" s="267"/>
      <c r="RZV123" s="464"/>
      <c r="RZW123" s="464"/>
      <c r="RZX123" s="464"/>
      <c r="RZY123" s="267"/>
      <c r="RZZ123" s="464"/>
      <c r="SAA123" s="464"/>
      <c r="SAB123" s="464"/>
      <c r="SAC123" s="268"/>
      <c r="SAD123" s="463"/>
      <c r="SAE123" s="463"/>
      <c r="SAF123" s="463"/>
      <c r="SAG123" s="268"/>
      <c r="SAH123" s="463"/>
      <c r="SAI123" s="463"/>
      <c r="SAJ123" s="463"/>
      <c r="SAK123" s="267"/>
      <c r="SAL123" s="464"/>
      <c r="SAM123" s="464"/>
      <c r="SAN123" s="464"/>
      <c r="SAO123" s="267"/>
      <c r="SAP123" s="464"/>
      <c r="SAQ123" s="464"/>
      <c r="SAR123" s="464"/>
      <c r="SAS123" s="268"/>
      <c r="SAT123" s="463"/>
      <c r="SAU123" s="463"/>
      <c r="SAV123" s="463"/>
      <c r="SAW123" s="268"/>
      <c r="SAX123" s="463"/>
      <c r="SAY123" s="463"/>
      <c r="SAZ123" s="463"/>
      <c r="SBA123" s="267"/>
      <c r="SBB123" s="464"/>
      <c r="SBC123" s="464"/>
      <c r="SBD123" s="464"/>
      <c r="SBE123" s="267"/>
      <c r="SBF123" s="464"/>
      <c r="SBG123" s="464"/>
      <c r="SBH123" s="464"/>
      <c r="SBI123" s="268"/>
      <c r="SBJ123" s="463"/>
      <c r="SBK123" s="463"/>
      <c r="SBL123" s="463"/>
      <c r="SBM123" s="268"/>
      <c r="SBN123" s="463"/>
      <c r="SBO123" s="463"/>
      <c r="SBP123" s="463"/>
      <c r="SBQ123" s="267"/>
      <c r="SBR123" s="464"/>
      <c r="SBS123" s="464"/>
      <c r="SBT123" s="464"/>
      <c r="SBU123" s="267"/>
      <c r="SBV123" s="464"/>
      <c r="SBW123" s="464"/>
      <c r="SBX123" s="464"/>
      <c r="SBY123" s="268"/>
      <c r="SBZ123" s="463"/>
      <c r="SCA123" s="463"/>
      <c r="SCB123" s="463"/>
      <c r="SCC123" s="268"/>
      <c r="SCD123" s="463"/>
      <c r="SCE123" s="463"/>
      <c r="SCF123" s="463"/>
      <c r="SCG123" s="267"/>
      <c r="SCH123" s="464"/>
      <c r="SCI123" s="464"/>
      <c r="SCJ123" s="464"/>
      <c r="SCK123" s="267"/>
      <c r="SCL123" s="464"/>
      <c r="SCM123" s="464"/>
      <c r="SCN123" s="464"/>
      <c r="SCO123" s="268"/>
      <c r="SCP123" s="463"/>
      <c r="SCQ123" s="463"/>
      <c r="SCR123" s="463"/>
      <c r="SCS123" s="268"/>
      <c r="SCT123" s="463"/>
      <c r="SCU123" s="463"/>
      <c r="SCV123" s="463"/>
      <c r="SCW123" s="267"/>
      <c r="SCX123" s="464"/>
      <c r="SCY123" s="464"/>
      <c r="SCZ123" s="464"/>
      <c r="SDA123" s="267"/>
      <c r="SDB123" s="464"/>
      <c r="SDC123" s="464"/>
      <c r="SDD123" s="464"/>
      <c r="SDE123" s="268"/>
      <c r="SDF123" s="463"/>
      <c r="SDG123" s="463"/>
      <c r="SDH123" s="463"/>
      <c r="SDI123" s="268"/>
      <c r="SDJ123" s="463"/>
      <c r="SDK123" s="463"/>
      <c r="SDL123" s="463"/>
      <c r="SDM123" s="267"/>
      <c r="SDN123" s="464"/>
      <c r="SDO123" s="464"/>
      <c r="SDP123" s="464"/>
      <c r="SDQ123" s="267"/>
      <c r="SDR123" s="464"/>
      <c r="SDS123" s="464"/>
      <c r="SDT123" s="464"/>
      <c r="SDU123" s="268"/>
      <c r="SDV123" s="463"/>
      <c r="SDW123" s="463"/>
      <c r="SDX123" s="463"/>
      <c r="SDY123" s="268"/>
      <c r="SDZ123" s="463"/>
      <c r="SEA123" s="463"/>
      <c r="SEB123" s="463"/>
      <c r="SEC123" s="267"/>
      <c r="SED123" s="464"/>
      <c r="SEE123" s="464"/>
      <c r="SEF123" s="464"/>
      <c r="SEG123" s="267"/>
      <c r="SEH123" s="464"/>
      <c r="SEI123" s="464"/>
      <c r="SEJ123" s="464"/>
      <c r="SEK123" s="268"/>
      <c r="SEL123" s="463"/>
      <c r="SEM123" s="463"/>
      <c r="SEN123" s="463"/>
      <c r="SEO123" s="268"/>
      <c r="SEP123" s="463"/>
      <c r="SEQ123" s="463"/>
      <c r="SER123" s="463"/>
      <c r="SES123" s="267"/>
      <c r="SET123" s="464"/>
      <c r="SEU123" s="464"/>
      <c r="SEV123" s="464"/>
      <c r="SEW123" s="267"/>
      <c r="SEX123" s="464"/>
      <c r="SEY123" s="464"/>
      <c r="SEZ123" s="464"/>
      <c r="SFA123" s="268"/>
      <c r="SFB123" s="463"/>
      <c r="SFC123" s="463"/>
      <c r="SFD123" s="463"/>
      <c r="SFE123" s="268"/>
      <c r="SFF123" s="463"/>
      <c r="SFG123" s="463"/>
      <c r="SFH123" s="463"/>
      <c r="SFI123" s="267"/>
      <c r="SFJ123" s="464"/>
      <c r="SFK123" s="464"/>
      <c r="SFL123" s="464"/>
      <c r="SFM123" s="267"/>
      <c r="SFN123" s="464"/>
      <c r="SFO123" s="464"/>
      <c r="SFP123" s="464"/>
      <c r="SFQ123" s="268"/>
      <c r="SFR123" s="463"/>
      <c r="SFS123" s="463"/>
      <c r="SFT123" s="463"/>
      <c r="SFU123" s="268"/>
      <c r="SFV123" s="463"/>
      <c r="SFW123" s="463"/>
      <c r="SFX123" s="463"/>
      <c r="SFY123" s="267"/>
      <c r="SFZ123" s="464"/>
      <c r="SGA123" s="464"/>
      <c r="SGB123" s="464"/>
      <c r="SGC123" s="267"/>
      <c r="SGD123" s="464"/>
      <c r="SGE123" s="464"/>
      <c r="SGF123" s="464"/>
      <c r="SGG123" s="268"/>
      <c r="SGH123" s="463"/>
      <c r="SGI123" s="463"/>
      <c r="SGJ123" s="463"/>
      <c r="SGK123" s="268"/>
      <c r="SGL123" s="463"/>
      <c r="SGM123" s="463"/>
      <c r="SGN123" s="463"/>
      <c r="SGO123" s="267"/>
      <c r="SGP123" s="464"/>
      <c r="SGQ123" s="464"/>
      <c r="SGR123" s="464"/>
      <c r="SGS123" s="267"/>
      <c r="SGT123" s="464"/>
      <c r="SGU123" s="464"/>
      <c r="SGV123" s="464"/>
      <c r="SGW123" s="268"/>
      <c r="SGX123" s="463"/>
      <c r="SGY123" s="463"/>
      <c r="SGZ123" s="463"/>
      <c r="SHA123" s="268"/>
      <c r="SHB123" s="463"/>
      <c r="SHC123" s="463"/>
      <c r="SHD123" s="463"/>
      <c r="SHE123" s="267"/>
      <c r="SHF123" s="464"/>
      <c r="SHG123" s="464"/>
      <c r="SHH123" s="464"/>
      <c r="SHI123" s="267"/>
      <c r="SHJ123" s="464"/>
      <c r="SHK123" s="464"/>
      <c r="SHL123" s="464"/>
      <c r="SHM123" s="268"/>
      <c r="SHN123" s="463"/>
      <c r="SHO123" s="463"/>
      <c r="SHP123" s="463"/>
      <c r="SHQ123" s="268"/>
      <c r="SHR123" s="463"/>
      <c r="SHS123" s="463"/>
      <c r="SHT123" s="463"/>
      <c r="SHU123" s="267"/>
      <c r="SHV123" s="464"/>
      <c r="SHW123" s="464"/>
      <c r="SHX123" s="464"/>
      <c r="SHY123" s="267"/>
      <c r="SHZ123" s="464"/>
      <c r="SIA123" s="464"/>
      <c r="SIB123" s="464"/>
      <c r="SIC123" s="268"/>
      <c r="SID123" s="463"/>
      <c r="SIE123" s="463"/>
      <c r="SIF123" s="463"/>
      <c r="SIG123" s="268"/>
      <c r="SIH123" s="463"/>
      <c r="SII123" s="463"/>
      <c r="SIJ123" s="463"/>
      <c r="SIK123" s="267"/>
      <c r="SIL123" s="464"/>
      <c r="SIM123" s="464"/>
      <c r="SIN123" s="464"/>
      <c r="SIO123" s="267"/>
      <c r="SIP123" s="464"/>
      <c r="SIQ123" s="464"/>
      <c r="SIR123" s="464"/>
      <c r="SIS123" s="268"/>
      <c r="SIT123" s="463"/>
      <c r="SIU123" s="463"/>
      <c r="SIV123" s="463"/>
      <c r="SIW123" s="268"/>
      <c r="SIX123" s="463"/>
      <c r="SIY123" s="463"/>
      <c r="SIZ123" s="463"/>
      <c r="SJA123" s="267"/>
      <c r="SJB123" s="464"/>
      <c r="SJC123" s="464"/>
      <c r="SJD123" s="464"/>
      <c r="SJE123" s="267"/>
      <c r="SJF123" s="464"/>
      <c r="SJG123" s="464"/>
      <c r="SJH123" s="464"/>
      <c r="SJI123" s="268"/>
      <c r="SJJ123" s="463"/>
      <c r="SJK123" s="463"/>
      <c r="SJL123" s="463"/>
      <c r="SJM123" s="268"/>
      <c r="SJN123" s="463"/>
      <c r="SJO123" s="463"/>
      <c r="SJP123" s="463"/>
      <c r="SJQ123" s="267"/>
      <c r="SJR123" s="464"/>
      <c r="SJS123" s="464"/>
      <c r="SJT123" s="464"/>
      <c r="SJU123" s="267"/>
      <c r="SJV123" s="464"/>
      <c r="SJW123" s="464"/>
      <c r="SJX123" s="464"/>
      <c r="SJY123" s="268"/>
      <c r="SJZ123" s="463"/>
      <c r="SKA123" s="463"/>
      <c r="SKB123" s="463"/>
      <c r="SKC123" s="268"/>
      <c r="SKD123" s="463"/>
      <c r="SKE123" s="463"/>
      <c r="SKF123" s="463"/>
      <c r="SKG123" s="267"/>
      <c r="SKH123" s="464"/>
      <c r="SKI123" s="464"/>
      <c r="SKJ123" s="464"/>
      <c r="SKK123" s="267"/>
      <c r="SKL123" s="464"/>
      <c r="SKM123" s="464"/>
      <c r="SKN123" s="464"/>
      <c r="SKO123" s="268"/>
      <c r="SKP123" s="463"/>
      <c r="SKQ123" s="463"/>
      <c r="SKR123" s="463"/>
      <c r="SKS123" s="268"/>
      <c r="SKT123" s="463"/>
      <c r="SKU123" s="463"/>
      <c r="SKV123" s="463"/>
      <c r="SKW123" s="267"/>
      <c r="SKX123" s="464"/>
      <c r="SKY123" s="464"/>
      <c r="SKZ123" s="464"/>
      <c r="SLA123" s="267"/>
      <c r="SLB123" s="464"/>
      <c r="SLC123" s="464"/>
      <c r="SLD123" s="464"/>
      <c r="SLE123" s="268"/>
      <c r="SLF123" s="463"/>
      <c r="SLG123" s="463"/>
      <c r="SLH123" s="463"/>
      <c r="SLI123" s="268"/>
      <c r="SLJ123" s="463"/>
      <c r="SLK123" s="463"/>
      <c r="SLL123" s="463"/>
      <c r="SLM123" s="267"/>
      <c r="SLN123" s="464"/>
      <c r="SLO123" s="464"/>
      <c r="SLP123" s="464"/>
      <c r="SLQ123" s="267"/>
      <c r="SLR123" s="464"/>
      <c r="SLS123" s="464"/>
      <c r="SLT123" s="464"/>
      <c r="SLU123" s="268"/>
      <c r="SLV123" s="463"/>
      <c r="SLW123" s="463"/>
      <c r="SLX123" s="463"/>
      <c r="SLY123" s="268"/>
      <c r="SLZ123" s="463"/>
      <c r="SMA123" s="463"/>
      <c r="SMB123" s="463"/>
      <c r="SMC123" s="267"/>
      <c r="SMD123" s="464"/>
      <c r="SME123" s="464"/>
      <c r="SMF123" s="464"/>
      <c r="SMG123" s="267"/>
      <c r="SMH123" s="464"/>
      <c r="SMI123" s="464"/>
      <c r="SMJ123" s="464"/>
      <c r="SMK123" s="268"/>
      <c r="SML123" s="463"/>
      <c r="SMM123" s="463"/>
      <c r="SMN123" s="463"/>
      <c r="SMO123" s="268"/>
      <c r="SMP123" s="463"/>
      <c r="SMQ123" s="463"/>
      <c r="SMR123" s="463"/>
      <c r="SMS123" s="267"/>
      <c r="SMT123" s="464"/>
      <c r="SMU123" s="464"/>
      <c r="SMV123" s="464"/>
      <c r="SMW123" s="267"/>
      <c r="SMX123" s="464"/>
      <c r="SMY123" s="464"/>
      <c r="SMZ123" s="464"/>
      <c r="SNA123" s="268"/>
      <c r="SNB123" s="463"/>
      <c r="SNC123" s="463"/>
      <c r="SND123" s="463"/>
      <c r="SNE123" s="268"/>
      <c r="SNF123" s="463"/>
      <c r="SNG123" s="463"/>
      <c r="SNH123" s="463"/>
      <c r="SNI123" s="267"/>
      <c r="SNJ123" s="464"/>
      <c r="SNK123" s="464"/>
      <c r="SNL123" s="464"/>
      <c r="SNM123" s="267"/>
      <c r="SNN123" s="464"/>
      <c r="SNO123" s="464"/>
      <c r="SNP123" s="464"/>
      <c r="SNQ123" s="268"/>
      <c r="SNR123" s="463"/>
      <c r="SNS123" s="463"/>
      <c r="SNT123" s="463"/>
      <c r="SNU123" s="268"/>
      <c r="SNV123" s="463"/>
      <c r="SNW123" s="463"/>
      <c r="SNX123" s="463"/>
      <c r="SNY123" s="267"/>
      <c r="SNZ123" s="464"/>
      <c r="SOA123" s="464"/>
      <c r="SOB123" s="464"/>
      <c r="SOC123" s="267"/>
      <c r="SOD123" s="464"/>
      <c r="SOE123" s="464"/>
      <c r="SOF123" s="464"/>
      <c r="SOG123" s="268"/>
      <c r="SOH123" s="463"/>
      <c r="SOI123" s="463"/>
      <c r="SOJ123" s="463"/>
      <c r="SOK123" s="268"/>
      <c r="SOL123" s="463"/>
      <c r="SOM123" s="463"/>
      <c r="SON123" s="463"/>
      <c r="SOO123" s="267"/>
      <c r="SOP123" s="464"/>
      <c r="SOQ123" s="464"/>
      <c r="SOR123" s="464"/>
      <c r="SOS123" s="267"/>
      <c r="SOT123" s="464"/>
      <c r="SOU123" s="464"/>
      <c r="SOV123" s="464"/>
      <c r="SOW123" s="268"/>
      <c r="SOX123" s="463"/>
      <c r="SOY123" s="463"/>
      <c r="SOZ123" s="463"/>
      <c r="SPA123" s="268"/>
      <c r="SPB123" s="463"/>
      <c r="SPC123" s="463"/>
      <c r="SPD123" s="463"/>
      <c r="SPE123" s="267"/>
      <c r="SPF123" s="464"/>
      <c r="SPG123" s="464"/>
      <c r="SPH123" s="464"/>
      <c r="SPI123" s="267"/>
      <c r="SPJ123" s="464"/>
      <c r="SPK123" s="464"/>
      <c r="SPL123" s="464"/>
      <c r="SPM123" s="268"/>
      <c r="SPN123" s="463"/>
      <c r="SPO123" s="463"/>
      <c r="SPP123" s="463"/>
      <c r="SPQ123" s="268"/>
      <c r="SPR123" s="463"/>
      <c r="SPS123" s="463"/>
      <c r="SPT123" s="463"/>
      <c r="SPU123" s="267"/>
      <c r="SPV123" s="464"/>
      <c r="SPW123" s="464"/>
      <c r="SPX123" s="464"/>
      <c r="SPY123" s="267"/>
      <c r="SPZ123" s="464"/>
      <c r="SQA123" s="464"/>
      <c r="SQB123" s="464"/>
      <c r="SQC123" s="268"/>
      <c r="SQD123" s="463"/>
      <c r="SQE123" s="463"/>
      <c r="SQF123" s="463"/>
      <c r="SQG123" s="268"/>
      <c r="SQH123" s="463"/>
      <c r="SQI123" s="463"/>
      <c r="SQJ123" s="463"/>
      <c r="SQK123" s="267"/>
      <c r="SQL123" s="464"/>
      <c r="SQM123" s="464"/>
      <c r="SQN123" s="464"/>
      <c r="SQO123" s="267"/>
      <c r="SQP123" s="464"/>
      <c r="SQQ123" s="464"/>
      <c r="SQR123" s="464"/>
      <c r="SQS123" s="268"/>
      <c r="SQT123" s="463"/>
      <c r="SQU123" s="463"/>
      <c r="SQV123" s="463"/>
      <c r="SQW123" s="268"/>
      <c r="SQX123" s="463"/>
      <c r="SQY123" s="463"/>
      <c r="SQZ123" s="463"/>
      <c r="SRA123" s="267"/>
      <c r="SRB123" s="464"/>
      <c r="SRC123" s="464"/>
      <c r="SRD123" s="464"/>
      <c r="SRE123" s="267"/>
      <c r="SRF123" s="464"/>
      <c r="SRG123" s="464"/>
      <c r="SRH123" s="464"/>
      <c r="SRI123" s="268"/>
      <c r="SRJ123" s="463"/>
      <c r="SRK123" s="463"/>
      <c r="SRL123" s="463"/>
      <c r="SRM123" s="268"/>
      <c r="SRN123" s="463"/>
      <c r="SRO123" s="463"/>
      <c r="SRP123" s="463"/>
      <c r="SRQ123" s="267"/>
      <c r="SRR123" s="464"/>
      <c r="SRS123" s="464"/>
      <c r="SRT123" s="464"/>
      <c r="SRU123" s="267"/>
      <c r="SRV123" s="464"/>
      <c r="SRW123" s="464"/>
      <c r="SRX123" s="464"/>
      <c r="SRY123" s="268"/>
      <c r="SRZ123" s="463"/>
      <c r="SSA123" s="463"/>
      <c r="SSB123" s="463"/>
      <c r="SSC123" s="268"/>
      <c r="SSD123" s="463"/>
      <c r="SSE123" s="463"/>
      <c r="SSF123" s="463"/>
      <c r="SSG123" s="267"/>
      <c r="SSH123" s="464"/>
      <c r="SSI123" s="464"/>
      <c r="SSJ123" s="464"/>
      <c r="SSK123" s="267"/>
      <c r="SSL123" s="464"/>
      <c r="SSM123" s="464"/>
      <c r="SSN123" s="464"/>
      <c r="SSO123" s="268"/>
      <c r="SSP123" s="463"/>
      <c r="SSQ123" s="463"/>
      <c r="SSR123" s="463"/>
      <c r="SSS123" s="268"/>
      <c r="SST123" s="463"/>
      <c r="SSU123" s="463"/>
      <c r="SSV123" s="463"/>
      <c r="SSW123" s="267"/>
      <c r="SSX123" s="464"/>
      <c r="SSY123" s="464"/>
      <c r="SSZ123" s="464"/>
      <c r="STA123" s="267"/>
      <c r="STB123" s="464"/>
      <c r="STC123" s="464"/>
      <c r="STD123" s="464"/>
      <c r="STE123" s="268"/>
      <c r="STF123" s="463"/>
      <c r="STG123" s="463"/>
      <c r="STH123" s="463"/>
      <c r="STI123" s="268"/>
      <c r="STJ123" s="463"/>
      <c r="STK123" s="463"/>
      <c r="STL123" s="463"/>
      <c r="STM123" s="267"/>
      <c r="STN123" s="464"/>
      <c r="STO123" s="464"/>
      <c r="STP123" s="464"/>
      <c r="STQ123" s="267"/>
      <c r="STR123" s="464"/>
      <c r="STS123" s="464"/>
      <c r="STT123" s="464"/>
      <c r="STU123" s="268"/>
      <c r="STV123" s="463"/>
      <c r="STW123" s="463"/>
      <c r="STX123" s="463"/>
      <c r="STY123" s="268"/>
      <c r="STZ123" s="463"/>
      <c r="SUA123" s="463"/>
      <c r="SUB123" s="463"/>
      <c r="SUC123" s="267"/>
      <c r="SUD123" s="464"/>
      <c r="SUE123" s="464"/>
      <c r="SUF123" s="464"/>
      <c r="SUG123" s="267"/>
      <c r="SUH123" s="464"/>
      <c r="SUI123" s="464"/>
      <c r="SUJ123" s="464"/>
      <c r="SUK123" s="268"/>
      <c r="SUL123" s="463"/>
      <c r="SUM123" s="463"/>
      <c r="SUN123" s="463"/>
      <c r="SUO123" s="268"/>
      <c r="SUP123" s="463"/>
      <c r="SUQ123" s="463"/>
      <c r="SUR123" s="463"/>
      <c r="SUS123" s="267"/>
      <c r="SUT123" s="464"/>
      <c r="SUU123" s="464"/>
      <c r="SUV123" s="464"/>
      <c r="SUW123" s="267"/>
      <c r="SUX123" s="464"/>
      <c r="SUY123" s="464"/>
      <c r="SUZ123" s="464"/>
      <c r="SVA123" s="268"/>
      <c r="SVB123" s="463"/>
      <c r="SVC123" s="463"/>
      <c r="SVD123" s="463"/>
      <c r="SVE123" s="268"/>
      <c r="SVF123" s="463"/>
      <c r="SVG123" s="463"/>
      <c r="SVH123" s="463"/>
      <c r="SVI123" s="267"/>
      <c r="SVJ123" s="464"/>
      <c r="SVK123" s="464"/>
      <c r="SVL123" s="464"/>
      <c r="SVM123" s="267"/>
      <c r="SVN123" s="464"/>
      <c r="SVO123" s="464"/>
      <c r="SVP123" s="464"/>
      <c r="SVQ123" s="268"/>
      <c r="SVR123" s="463"/>
      <c r="SVS123" s="463"/>
      <c r="SVT123" s="463"/>
      <c r="SVU123" s="268"/>
      <c r="SVV123" s="463"/>
      <c r="SVW123" s="463"/>
      <c r="SVX123" s="463"/>
      <c r="SVY123" s="267"/>
      <c r="SVZ123" s="464"/>
      <c r="SWA123" s="464"/>
      <c r="SWB123" s="464"/>
      <c r="SWC123" s="267"/>
      <c r="SWD123" s="464"/>
      <c r="SWE123" s="464"/>
      <c r="SWF123" s="464"/>
      <c r="SWG123" s="268"/>
      <c r="SWH123" s="463"/>
      <c r="SWI123" s="463"/>
      <c r="SWJ123" s="463"/>
      <c r="SWK123" s="268"/>
      <c r="SWL123" s="463"/>
      <c r="SWM123" s="463"/>
      <c r="SWN123" s="463"/>
      <c r="SWO123" s="267"/>
      <c r="SWP123" s="464"/>
      <c r="SWQ123" s="464"/>
      <c r="SWR123" s="464"/>
      <c r="SWS123" s="267"/>
      <c r="SWT123" s="464"/>
      <c r="SWU123" s="464"/>
      <c r="SWV123" s="464"/>
      <c r="SWW123" s="268"/>
      <c r="SWX123" s="463"/>
      <c r="SWY123" s="463"/>
      <c r="SWZ123" s="463"/>
      <c r="SXA123" s="268"/>
      <c r="SXB123" s="463"/>
      <c r="SXC123" s="463"/>
      <c r="SXD123" s="463"/>
      <c r="SXE123" s="267"/>
      <c r="SXF123" s="464"/>
      <c r="SXG123" s="464"/>
      <c r="SXH123" s="464"/>
      <c r="SXI123" s="267"/>
      <c r="SXJ123" s="464"/>
      <c r="SXK123" s="464"/>
      <c r="SXL123" s="464"/>
      <c r="SXM123" s="268"/>
      <c r="SXN123" s="463"/>
      <c r="SXO123" s="463"/>
      <c r="SXP123" s="463"/>
      <c r="SXQ123" s="268"/>
      <c r="SXR123" s="463"/>
      <c r="SXS123" s="463"/>
      <c r="SXT123" s="463"/>
      <c r="SXU123" s="267"/>
      <c r="SXV123" s="464"/>
      <c r="SXW123" s="464"/>
      <c r="SXX123" s="464"/>
      <c r="SXY123" s="267"/>
      <c r="SXZ123" s="464"/>
      <c r="SYA123" s="464"/>
      <c r="SYB123" s="464"/>
      <c r="SYC123" s="268"/>
      <c r="SYD123" s="463"/>
      <c r="SYE123" s="463"/>
      <c r="SYF123" s="463"/>
      <c r="SYG123" s="268"/>
      <c r="SYH123" s="463"/>
      <c r="SYI123" s="463"/>
      <c r="SYJ123" s="463"/>
      <c r="SYK123" s="267"/>
      <c r="SYL123" s="464"/>
      <c r="SYM123" s="464"/>
      <c r="SYN123" s="464"/>
      <c r="SYO123" s="267"/>
      <c r="SYP123" s="464"/>
      <c r="SYQ123" s="464"/>
      <c r="SYR123" s="464"/>
      <c r="SYS123" s="268"/>
      <c r="SYT123" s="463"/>
      <c r="SYU123" s="463"/>
      <c r="SYV123" s="463"/>
      <c r="SYW123" s="268"/>
      <c r="SYX123" s="463"/>
      <c r="SYY123" s="463"/>
      <c r="SYZ123" s="463"/>
      <c r="SZA123" s="267"/>
      <c r="SZB123" s="464"/>
      <c r="SZC123" s="464"/>
      <c r="SZD123" s="464"/>
      <c r="SZE123" s="267"/>
      <c r="SZF123" s="464"/>
      <c r="SZG123" s="464"/>
      <c r="SZH123" s="464"/>
      <c r="SZI123" s="268"/>
      <c r="SZJ123" s="463"/>
      <c r="SZK123" s="463"/>
      <c r="SZL123" s="463"/>
      <c r="SZM123" s="268"/>
      <c r="SZN123" s="463"/>
      <c r="SZO123" s="463"/>
      <c r="SZP123" s="463"/>
      <c r="SZQ123" s="267"/>
      <c r="SZR123" s="464"/>
      <c r="SZS123" s="464"/>
      <c r="SZT123" s="464"/>
      <c r="SZU123" s="267"/>
      <c r="SZV123" s="464"/>
      <c r="SZW123" s="464"/>
      <c r="SZX123" s="464"/>
      <c r="SZY123" s="268"/>
      <c r="SZZ123" s="463"/>
      <c r="TAA123" s="463"/>
      <c r="TAB123" s="463"/>
      <c r="TAC123" s="268"/>
      <c r="TAD123" s="463"/>
      <c r="TAE123" s="463"/>
      <c r="TAF123" s="463"/>
      <c r="TAG123" s="267"/>
      <c r="TAH123" s="464"/>
      <c r="TAI123" s="464"/>
      <c r="TAJ123" s="464"/>
      <c r="TAK123" s="267"/>
      <c r="TAL123" s="464"/>
      <c r="TAM123" s="464"/>
      <c r="TAN123" s="464"/>
      <c r="TAO123" s="268"/>
      <c r="TAP123" s="463"/>
      <c r="TAQ123" s="463"/>
      <c r="TAR123" s="463"/>
      <c r="TAS123" s="268"/>
      <c r="TAT123" s="463"/>
      <c r="TAU123" s="463"/>
      <c r="TAV123" s="463"/>
      <c r="TAW123" s="267"/>
      <c r="TAX123" s="464"/>
      <c r="TAY123" s="464"/>
      <c r="TAZ123" s="464"/>
      <c r="TBA123" s="267"/>
      <c r="TBB123" s="464"/>
      <c r="TBC123" s="464"/>
      <c r="TBD123" s="464"/>
      <c r="TBE123" s="268"/>
      <c r="TBF123" s="463"/>
      <c r="TBG123" s="463"/>
      <c r="TBH123" s="463"/>
      <c r="TBI123" s="268"/>
      <c r="TBJ123" s="463"/>
      <c r="TBK123" s="463"/>
      <c r="TBL123" s="463"/>
      <c r="TBM123" s="267"/>
      <c r="TBN123" s="464"/>
      <c r="TBO123" s="464"/>
      <c r="TBP123" s="464"/>
      <c r="TBQ123" s="267"/>
      <c r="TBR123" s="464"/>
      <c r="TBS123" s="464"/>
      <c r="TBT123" s="464"/>
      <c r="TBU123" s="268"/>
      <c r="TBV123" s="463"/>
      <c r="TBW123" s="463"/>
      <c r="TBX123" s="463"/>
      <c r="TBY123" s="268"/>
      <c r="TBZ123" s="463"/>
      <c r="TCA123" s="463"/>
      <c r="TCB123" s="463"/>
      <c r="TCC123" s="267"/>
      <c r="TCD123" s="464"/>
      <c r="TCE123" s="464"/>
      <c r="TCF123" s="464"/>
      <c r="TCG123" s="267"/>
      <c r="TCH123" s="464"/>
      <c r="TCI123" s="464"/>
      <c r="TCJ123" s="464"/>
      <c r="TCK123" s="268"/>
      <c r="TCL123" s="463"/>
      <c r="TCM123" s="463"/>
      <c r="TCN123" s="463"/>
      <c r="TCO123" s="268"/>
      <c r="TCP123" s="463"/>
      <c r="TCQ123" s="463"/>
      <c r="TCR123" s="463"/>
      <c r="TCS123" s="267"/>
      <c r="TCT123" s="464"/>
      <c r="TCU123" s="464"/>
      <c r="TCV123" s="464"/>
      <c r="TCW123" s="267"/>
      <c r="TCX123" s="464"/>
      <c r="TCY123" s="464"/>
      <c r="TCZ123" s="464"/>
      <c r="TDA123" s="268"/>
      <c r="TDB123" s="463"/>
      <c r="TDC123" s="463"/>
      <c r="TDD123" s="463"/>
      <c r="TDE123" s="268"/>
      <c r="TDF123" s="463"/>
      <c r="TDG123" s="463"/>
      <c r="TDH123" s="463"/>
      <c r="TDI123" s="267"/>
      <c r="TDJ123" s="464"/>
      <c r="TDK123" s="464"/>
      <c r="TDL123" s="464"/>
      <c r="TDM123" s="267"/>
      <c r="TDN123" s="464"/>
      <c r="TDO123" s="464"/>
      <c r="TDP123" s="464"/>
      <c r="TDQ123" s="268"/>
      <c r="TDR123" s="463"/>
      <c r="TDS123" s="463"/>
      <c r="TDT123" s="463"/>
      <c r="TDU123" s="268"/>
      <c r="TDV123" s="463"/>
      <c r="TDW123" s="463"/>
      <c r="TDX123" s="463"/>
      <c r="TDY123" s="267"/>
      <c r="TDZ123" s="464"/>
      <c r="TEA123" s="464"/>
      <c r="TEB123" s="464"/>
      <c r="TEC123" s="267"/>
      <c r="TED123" s="464"/>
      <c r="TEE123" s="464"/>
      <c r="TEF123" s="464"/>
      <c r="TEG123" s="268"/>
      <c r="TEH123" s="463"/>
      <c r="TEI123" s="463"/>
      <c r="TEJ123" s="463"/>
      <c r="TEK123" s="268"/>
      <c r="TEL123" s="463"/>
      <c r="TEM123" s="463"/>
      <c r="TEN123" s="463"/>
      <c r="TEO123" s="267"/>
      <c r="TEP123" s="464"/>
      <c r="TEQ123" s="464"/>
      <c r="TER123" s="464"/>
      <c r="TES123" s="267"/>
      <c r="TET123" s="464"/>
      <c r="TEU123" s="464"/>
      <c r="TEV123" s="464"/>
      <c r="TEW123" s="268"/>
      <c r="TEX123" s="463"/>
      <c r="TEY123" s="463"/>
      <c r="TEZ123" s="463"/>
      <c r="TFA123" s="268"/>
      <c r="TFB123" s="463"/>
      <c r="TFC123" s="463"/>
      <c r="TFD123" s="463"/>
      <c r="TFE123" s="267"/>
      <c r="TFF123" s="464"/>
      <c r="TFG123" s="464"/>
      <c r="TFH123" s="464"/>
      <c r="TFI123" s="267"/>
      <c r="TFJ123" s="464"/>
      <c r="TFK123" s="464"/>
      <c r="TFL123" s="464"/>
      <c r="TFM123" s="268"/>
      <c r="TFN123" s="463"/>
      <c r="TFO123" s="463"/>
      <c r="TFP123" s="463"/>
      <c r="TFQ123" s="268"/>
      <c r="TFR123" s="463"/>
      <c r="TFS123" s="463"/>
      <c r="TFT123" s="463"/>
      <c r="TFU123" s="267"/>
      <c r="TFV123" s="464"/>
      <c r="TFW123" s="464"/>
      <c r="TFX123" s="464"/>
      <c r="TFY123" s="267"/>
      <c r="TFZ123" s="464"/>
      <c r="TGA123" s="464"/>
      <c r="TGB123" s="464"/>
      <c r="TGC123" s="268"/>
      <c r="TGD123" s="463"/>
      <c r="TGE123" s="463"/>
      <c r="TGF123" s="463"/>
      <c r="TGG123" s="268"/>
      <c r="TGH123" s="463"/>
      <c r="TGI123" s="463"/>
      <c r="TGJ123" s="463"/>
      <c r="TGK123" s="267"/>
      <c r="TGL123" s="464"/>
      <c r="TGM123" s="464"/>
      <c r="TGN123" s="464"/>
      <c r="TGO123" s="267"/>
      <c r="TGP123" s="464"/>
      <c r="TGQ123" s="464"/>
      <c r="TGR123" s="464"/>
      <c r="TGS123" s="268"/>
      <c r="TGT123" s="463"/>
      <c r="TGU123" s="463"/>
      <c r="TGV123" s="463"/>
      <c r="TGW123" s="268"/>
      <c r="TGX123" s="463"/>
      <c r="TGY123" s="463"/>
      <c r="TGZ123" s="463"/>
      <c r="THA123" s="267"/>
      <c r="THB123" s="464"/>
      <c r="THC123" s="464"/>
      <c r="THD123" s="464"/>
      <c r="THE123" s="267"/>
      <c r="THF123" s="464"/>
      <c r="THG123" s="464"/>
      <c r="THH123" s="464"/>
      <c r="THI123" s="268"/>
      <c r="THJ123" s="463"/>
      <c r="THK123" s="463"/>
      <c r="THL123" s="463"/>
      <c r="THM123" s="268"/>
      <c r="THN123" s="463"/>
      <c r="THO123" s="463"/>
      <c r="THP123" s="463"/>
      <c r="THQ123" s="267"/>
      <c r="THR123" s="464"/>
      <c r="THS123" s="464"/>
      <c r="THT123" s="464"/>
      <c r="THU123" s="267"/>
      <c r="THV123" s="464"/>
      <c r="THW123" s="464"/>
      <c r="THX123" s="464"/>
      <c r="THY123" s="268"/>
      <c r="THZ123" s="463"/>
      <c r="TIA123" s="463"/>
      <c r="TIB123" s="463"/>
      <c r="TIC123" s="268"/>
      <c r="TID123" s="463"/>
      <c r="TIE123" s="463"/>
      <c r="TIF123" s="463"/>
      <c r="TIG123" s="267"/>
      <c r="TIH123" s="464"/>
      <c r="TII123" s="464"/>
      <c r="TIJ123" s="464"/>
      <c r="TIK123" s="267"/>
      <c r="TIL123" s="464"/>
      <c r="TIM123" s="464"/>
      <c r="TIN123" s="464"/>
      <c r="TIO123" s="268"/>
      <c r="TIP123" s="463"/>
      <c r="TIQ123" s="463"/>
      <c r="TIR123" s="463"/>
      <c r="TIS123" s="268"/>
      <c r="TIT123" s="463"/>
      <c r="TIU123" s="463"/>
      <c r="TIV123" s="463"/>
      <c r="TIW123" s="267"/>
      <c r="TIX123" s="464"/>
      <c r="TIY123" s="464"/>
      <c r="TIZ123" s="464"/>
      <c r="TJA123" s="267"/>
      <c r="TJB123" s="464"/>
      <c r="TJC123" s="464"/>
      <c r="TJD123" s="464"/>
      <c r="TJE123" s="268"/>
      <c r="TJF123" s="463"/>
      <c r="TJG123" s="463"/>
      <c r="TJH123" s="463"/>
      <c r="TJI123" s="268"/>
      <c r="TJJ123" s="463"/>
      <c r="TJK123" s="463"/>
      <c r="TJL123" s="463"/>
      <c r="TJM123" s="267"/>
      <c r="TJN123" s="464"/>
      <c r="TJO123" s="464"/>
      <c r="TJP123" s="464"/>
      <c r="TJQ123" s="267"/>
      <c r="TJR123" s="464"/>
      <c r="TJS123" s="464"/>
      <c r="TJT123" s="464"/>
      <c r="TJU123" s="268"/>
      <c r="TJV123" s="463"/>
      <c r="TJW123" s="463"/>
      <c r="TJX123" s="463"/>
      <c r="TJY123" s="268"/>
      <c r="TJZ123" s="463"/>
      <c r="TKA123" s="463"/>
      <c r="TKB123" s="463"/>
      <c r="TKC123" s="267"/>
      <c r="TKD123" s="464"/>
      <c r="TKE123" s="464"/>
      <c r="TKF123" s="464"/>
      <c r="TKG123" s="267"/>
      <c r="TKH123" s="464"/>
      <c r="TKI123" s="464"/>
      <c r="TKJ123" s="464"/>
      <c r="TKK123" s="268"/>
      <c r="TKL123" s="463"/>
      <c r="TKM123" s="463"/>
      <c r="TKN123" s="463"/>
      <c r="TKO123" s="268"/>
      <c r="TKP123" s="463"/>
      <c r="TKQ123" s="463"/>
      <c r="TKR123" s="463"/>
      <c r="TKS123" s="267"/>
      <c r="TKT123" s="464"/>
      <c r="TKU123" s="464"/>
      <c r="TKV123" s="464"/>
      <c r="TKW123" s="267"/>
      <c r="TKX123" s="464"/>
      <c r="TKY123" s="464"/>
      <c r="TKZ123" s="464"/>
      <c r="TLA123" s="268"/>
      <c r="TLB123" s="463"/>
      <c r="TLC123" s="463"/>
      <c r="TLD123" s="463"/>
      <c r="TLE123" s="268"/>
      <c r="TLF123" s="463"/>
      <c r="TLG123" s="463"/>
      <c r="TLH123" s="463"/>
      <c r="TLI123" s="267"/>
      <c r="TLJ123" s="464"/>
      <c r="TLK123" s="464"/>
      <c r="TLL123" s="464"/>
      <c r="TLM123" s="267"/>
      <c r="TLN123" s="464"/>
      <c r="TLO123" s="464"/>
      <c r="TLP123" s="464"/>
      <c r="TLQ123" s="268"/>
      <c r="TLR123" s="463"/>
      <c r="TLS123" s="463"/>
      <c r="TLT123" s="463"/>
      <c r="TLU123" s="268"/>
      <c r="TLV123" s="463"/>
      <c r="TLW123" s="463"/>
      <c r="TLX123" s="463"/>
      <c r="TLY123" s="267"/>
      <c r="TLZ123" s="464"/>
      <c r="TMA123" s="464"/>
      <c r="TMB123" s="464"/>
      <c r="TMC123" s="267"/>
      <c r="TMD123" s="464"/>
      <c r="TME123" s="464"/>
      <c r="TMF123" s="464"/>
      <c r="TMG123" s="268"/>
      <c r="TMH123" s="463"/>
      <c r="TMI123" s="463"/>
      <c r="TMJ123" s="463"/>
      <c r="TMK123" s="268"/>
      <c r="TML123" s="463"/>
      <c r="TMM123" s="463"/>
      <c r="TMN123" s="463"/>
      <c r="TMO123" s="267"/>
      <c r="TMP123" s="464"/>
      <c r="TMQ123" s="464"/>
      <c r="TMR123" s="464"/>
      <c r="TMS123" s="267"/>
      <c r="TMT123" s="464"/>
      <c r="TMU123" s="464"/>
      <c r="TMV123" s="464"/>
      <c r="TMW123" s="268"/>
      <c r="TMX123" s="463"/>
      <c r="TMY123" s="463"/>
      <c r="TMZ123" s="463"/>
      <c r="TNA123" s="268"/>
      <c r="TNB123" s="463"/>
      <c r="TNC123" s="463"/>
      <c r="TND123" s="463"/>
      <c r="TNE123" s="267"/>
      <c r="TNF123" s="464"/>
      <c r="TNG123" s="464"/>
      <c r="TNH123" s="464"/>
      <c r="TNI123" s="267"/>
      <c r="TNJ123" s="464"/>
      <c r="TNK123" s="464"/>
      <c r="TNL123" s="464"/>
      <c r="TNM123" s="268"/>
      <c r="TNN123" s="463"/>
      <c r="TNO123" s="463"/>
      <c r="TNP123" s="463"/>
      <c r="TNQ123" s="268"/>
      <c r="TNR123" s="463"/>
      <c r="TNS123" s="463"/>
      <c r="TNT123" s="463"/>
      <c r="TNU123" s="267"/>
      <c r="TNV123" s="464"/>
      <c r="TNW123" s="464"/>
      <c r="TNX123" s="464"/>
      <c r="TNY123" s="267"/>
      <c r="TNZ123" s="464"/>
      <c r="TOA123" s="464"/>
      <c r="TOB123" s="464"/>
      <c r="TOC123" s="268"/>
      <c r="TOD123" s="463"/>
      <c r="TOE123" s="463"/>
      <c r="TOF123" s="463"/>
      <c r="TOG123" s="268"/>
      <c r="TOH123" s="463"/>
      <c r="TOI123" s="463"/>
      <c r="TOJ123" s="463"/>
      <c r="TOK123" s="267"/>
      <c r="TOL123" s="464"/>
      <c r="TOM123" s="464"/>
      <c r="TON123" s="464"/>
      <c r="TOO123" s="267"/>
      <c r="TOP123" s="464"/>
      <c r="TOQ123" s="464"/>
      <c r="TOR123" s="464"/>
      <c r="TOS123" s="268"/>
      <c r="TOT123" s="463"/>
      <c r="TOU123" s="463"/>
      <c r="TOV123" s="463"/>
      <c r="TOW123" s="268"/>
      <c r="TOX123" s="463"/>
      <c r="TOY123" s="463"/>
      <c r="TOZ123" s="463"/>
      <c r="TPA123" s="267"/>
      <c r="TPB123" s="464"/>
      <c r="TPC123" s="464"/>
      <c r="TPD123" s="464"/>
      <c r="TPE123" s="267"/>
      <c r="TPF123" s="464"/>
      <c r="TPG123" s="464"/>
      <c r="TPH123" s="464"/>
      <c r="TPI123" s="268"/>
      <c r="TPJ123" s="463"/>
      <c r="TPK123" s="463"/>
      <c r="TPL123" s="463"/>
      <c r="TPM123" s="268"/>
      <c r="TPN123" s="463"/>
      <c r="TPO123" s="463"/>
      <c r="TPP123" s="463"/>
      <c r="TPQ123" s="267"/>
      <c r="TPR123" s="464"/>
      <c r="TPS123" s="464"/>
      <c r="TPT123" s="464"/>
      <c r="TPU123" s="267"/>
      <c r="TPV123" s="464"/>
      <c r="TPW123" s="464"/>
      <c r="TPX123" s="464"/>
      <c r="TPY123" s="268"/>
      <c r="TPZ123" s="463"/>
      <c r="TQA123" s="463"/>
      <c r="TQB123" s="463"/>
      <c r="TQC123" s="268"/>
      <c r="TQD123" s="463"/>
      <c r="TQE123" s="463"/>
      <c r="TQF123" s="463"/>
      <c r="TQG123" s="267"/>
      <c r="TQH123" s="464"/>
      <c r="TQI123" s="464"/>
      <c r="TQJ123" s="464"/>
      <c r="TQK123" s="267"/>
      <c r="TQL123" s="464"/>
      <c r="TQM123" s="464"/>
      <c r="TQN123" s="464"/>
      <c r="TQO123" s="268"/>
      <c r="TQP123" s="463"/>
      <c r="TQQ123" s="463"/>
      <c r="TQR123" s="463"/>
      <c r="TQS123" s="268"/>
      <c r="TQT123" s="463"/>
      <c r="TQU123" s="463"/>
      <c r="TQV123" s="463"/>
      <c r="TQW123" s="267"/>
      <c r="TQX123" s="464"/>
      <c r="TQY123" s="464"/>
      <c r="TQZ123" s="464"/>
      <c r="TRA123" s="267"/>
      <c r="TRB123" s="464"/>
      <c r="TRC123" s="464"/>
      <c r="TRD123" s="464"/>
      <c r="TRE123" s="268"/>
      <c r="TRF123" s="463"/>
      <c r="TRG123" s="463"/>
      <c r="TRH123" s="463"/>
      <c r="TRI123" s="268"/>
      <c r="TRJ123" s="463"/>
      <c r="TRK123" s="463"/>
      <c r="TRL123" s="463"/>
      <c r="TRM123" s="267"/>
      <c r="TRN123" s="464"/>
      <c r="TRO123" s="464"/>
      <c r="TRP123" s="464"/>
      <c r="TRQ123" s="267"/>
      <c r="TRR123" s="464"/>
      <c r="TRS123" s="464"/>
      <c r="TRT123" s="464"/>
      <c r="TRU123" s="268"/>
      <c r="TRV123" s="463"/>
      <c r="TRW123" s="463"/>
      <c r="TRX123" s="463"/>
      <c r="TRY123" s="268"/>
      <c r="TRZ123" s="463"/>
      <c r="TSA123" s="463"/>
      <c r="TSB123" s="463"/>
      <c r="TSC123" s="267"/>
      <c r="TSD123" s="464"/>
      <c r="TSE123" s="464"/>
      <c r="TSF123" s="464"/>
      <c r="TSG123" s="267"/>
      <c r="TSH123" s="464"/>
      <c r="TSI123" s="464"/>
      <c r="TSJ123" s="464"/>
      <c r="TSK123" s="268"/>
      <c r="TSL123" s="463"/>
      <c r="TSM123" s="463"/>
      <c r="TSN123" s="463"/>
      <c r="TSO123" s="268"/>
      <c r="TSP123" s="463"/>
      <c r="TSQ123" s="463"/>
      <c r="TSR123" s="463"/>
      <c r="TSS123" s="267"/>
      <c r="TST123" s="464"/>
      <c r="TSU123" s="464"/>
      <c r="TSV123" s="464"/>
      <c r="TSW123" s="267"/>
      <c r="TSX123" s="464"/>
      <c r="TSY123" s="464"/>
      <c r="TSZ123" s="464"/>
      <c r="TTA123" s="268"/>
      <c r="TTB123" s="463"/>
      <c r="TTC123" s="463"/>
      <c r="TTD123" s="463"/>
      <c r="TTE123" s="268"/>
      <c r="TTF123" s="463"/>
      <c r="TTG123" s="463"/>
      <c r="TTH123" s="463"/>
      <c r="TTI123" s="267"/>
      <c r="TTJ123" s="464"/>
      <c r="TTK123" s="464"/>
      <c r="TTL123" s="464"/>
      <c r="TTM123" s="267"/>
      <c r="TTN123" s="464"/>
      <c r="TTO123" s="464"/>
      <c r="TTP123" s="464"/>
      <c r="TTQ123" s="268"/>
      <c r="TTR123" s="463"/>
      <c r="TTS123" s="463"/>
      <c r="TTT123" s="463"/>
      <c r="TTU123" s="268"/>
      <c r="TTV123" s="463"/>
      <c r="TTW123" s="463"/>
      <c r="TTX123" s="463"/>
      <c r="TTY123" s="267"/>
      <c r="TTZ123" s="464"/>
      <c r="TUA123" s="464"/>
      <c r="TUB123" s="464"/>
      <c r="TUC123" s="267"/>
      <c r="TUD123" s="464"/>
      <c r="TUE123" s="464"/>
      <c r="TUF123" s="464"/>
      <c r="TUG123" s="268"/>
      <c r="TUH123" s="463"/>
      <c r="TUI123" s="463"/>
      <c r="TUJ123" s="463"/>
      <c r="TUK123" s="268"/>
      <c r="TUL123" s="463"/>
      <c r="TUM123" s="463"/>
      <c r="TUN123" s="463"/>
      <c r="TUO123" s="267"/>
      <c r="TUP123" s="464"/>
      <c r="TUQ123" s="464"/>
      <c r="TUR123" s="464"/>
      <c r="TUS123" s="267"/>
      <c r="TUT123" s="464"/>
      <c r="TUU123" s="464"/>
      <c r="TUV123" s="464"/>
      <c r="TUW123" s="268"/>
      <c r="TUX123" s="463"/>
      <c r="TUY123" s="463"/>
      <c r="TUZ123" s="463"/>
      <c r="TVA123" s="268"/>
      <c r="TVB123" s="463"/>
      <c r="TVC123" s="463"/>
      <c r="TVD123" s="463"/>
      <c r="TVE123" s="267"/>
      <c r="TVF123" s="464"/>
      <c r="TVG123" s="464"/>
      <c r="TVH123" s="464"/>
      <c r="TVI123" s="267"/>
      <c r="TVJ123" s="464"/>
      <c r="TVK123" s="464"/>
      <c r="TVL123" s="464"/>
      <c r="TVM123" s="268"/>
      <c r="TVN123" s="463"/>
      <c r="TVO123" s="463"/>
      <c r="TVP123" s="463"/>
      <c r="TVQ123" s="268"/>
      <c r="TVR123" s="463"/>
      <c r="TVS123" s="463"/>
      <c r="TVT123" s="463"/>
      <c r="TVU123" s="267"/>
      <c r="TVV123" s="464"/>
      <c r="TVW123" s="464"/>
      <c r="TVX123" s="464"/>
      <c r="TVY123" s="267"/>
      <c r="TVZ123" s="464"/>
      <c r="TWA123" s="464"/>
      <c r="TWB123" s="464"/>
      <c r="TWC123" s="268"/>
      <c r="TWD123" s="463"/>
      <c r="TWE123" s="463"/>
      <c r="TWF123" s="463"/>
      <c r="TWG123" s="268"/>
      <c r="TWH123" s="463"/>
      <c r="TWI123" s="463"/>
      <c r="TWJ123" s="463"/>
      <c r="TWK123" s="267"/>
      <c r="TWL123" s="464"/>
      <c r="TWM123" s="464"/>
      <c r="TWN123" s="464"/>
      <c r="TWO123" s="267"/>
      <c r="TWP123" s="464"/>
      <c r="TWQ123" s="464"/>
      <c r="TWR123" s="464"/>
      <c r="TWS123" s="268"/>
      <c r="TWT123" s="463"/>
      <c r="TWU123" s="463"/>
      <c r="TWV123" s="463"/>
      <c r="TWW123" s="268"/>
      <c r="TWX123" s="463"/>
      <c r="TWY123" s="463"/>
      <c r="TWZ123" s="463"/>
      <c r="TXA123" s="267"/>
      <c r="TXB123" s="464"/>
      <c r="TXC123" s="464"/>
      <c r="TXD123" s="464"/>
      <c r="TXE123" s="267"/>
      <c r="TXF123" s="464"/>
      <c r="TXG123" s="464"/>
      <c r="TXH123" s="464"/>
      <c r="TXI123" s="268"/>
      <c r="TXJ123" s="463"/>
      <c r="TXK123" s="463"/>
      <c r="TXL123" s="463"/>
      <c r="TXM123" s="268"/>
      <c r="TXN123" s="463"/>
      <c r="TXO123" s="463"/>
      <c r="TXP123" s="463"/>
      <c r="TXQ123" s="267"/>
      <c r="TXR123" s="464"/>
      <c r="TXS123" s="464"/>
      <c r="TXT123" s="464"/>
      <c r="TXU123" s="267"/>
      <c r="TXV123" s="464"/>
      <c r="TXW123" s="464"/>
      <c r="TXX123" s="464"/>
      <c r="TXY123" s="268"/>
      <c r="TXZ123" s="463"/>
      <c r="TYA123" s="463"/>
      <c r="TYB123" s="463"/>
      <c r="TYC123" s="268"/>
      <c r="TYD123" s="463"/>
      <c r="TYE123" s="463"/>
      <c r="TYF123" s="463"/>
      <c r="TYG123" s="267"/>
      <c r="TYH123" s="464"/>
      <c r="TYI123" s="464"/>
      <c r="TYJ123" s="464"/>
      <c r="TYK123" s="267"/>
      <c r="TYL123" s="464"/>
      <c r="TYM123" s="464"/>
      <c r="TYN123" s="464"/>
      <c r="TYO123" s="268"/>
      <c r="TYP123" s="463"/>
      <c r="TYQ123" s="463"/>
      <c r="TYR123" s="463"/>
      <c r="TYS123" s="268"/>
      <c r="TYT123" s="463"/>
      <c r="TYU123" s="463"/>
      <c r="TYV123" s="463"/>
      <c r="TYW123" s="267"/>
      <c r="TYX123" s="464"/>
      <c r="TYY123" s="464"/>
      <c r="TYZ123" s="464"/>
      <c r="TZA123" s="267"/>
      <c r="TZB123" s="464"/>
      <c r="TZC123" s="464"/>
      <c r="TZD123" s="464"/>
      <c r="TZE123" s="268"/>
      <c r="TZF123" s="463"/>
      <c r="TZG123" s="463"/>
      <c r="TZH123" s="463"/>
      <c r="TZI123" s="268"/>
      <c r="TZJ123" s="463"/>
      <c r="TZK123" s="463"/>
      <c r="TZL123" s="463"/>
      <c r="TZM123" s="267"/>
      <c r="TZN123" s="464"/>
      <c r="TZO123" s="464"/>
      <c r="TZP123" s="464"/>
      <c r="TZQ123" s="267"/>
      <c r="TZR123" s="464"/>
      <c r="TZS123" s="464"/>
      <c r="TZT123" s="464"/>
      <c r="TZU123" s="268"/>
      <c r="TZV123" s="463"/>
      <c r="TZW123" s="463"/>
      <c r="TZX123" s="463"/>
      <c r="TZY123" s="268"/>
      <c r="TZZ123" s="463"/>
      <c r="UAA123" s="463"/>
      <c r="UAB123" s="463"/>
      <c r="UAC123" s="267"/>
      <c r="UAD123" s="464"/>
      <c r="UAE123" s="464"/>
      <c r="UAF123" s="464"/>
      <c r="UAG123" s="267"/>
      <c r="UAH123" s="464"/>
      <c r="UAI123" s="464"/>
      <c r="UAJ123" s="464"/>
      <c r="UAK123" s="268"/>
      <c r="UAL123" s="463"/>
      <c r="UAM123" s="463"/>
      <c r="UAN123" s="463"/>
      <c r="UAO123" s="268"/>
      <c r="UAP123" s="463"/>
      <c r="UAQ123" s="463"/>
      <c r="UAR123" s="463"/>
      <c r="UAS123" s="267"/>
      <c r="UAT123" s="464"/>
      <c r="UAU123" s="464"/>
      <c r="UAV123" s="464"/>
      <c r="UAW123" s="267"/>
      <c r="UAX123" s="464"/>
      <c r="UAY123" s="464"/>
      <c r="UAZ123" s="464"/>
      <c r="UBA123" s="268"/>
      <c r="UBB123" s="463"/>
      <c r="UBC123" s="463"/>
      <c r="UBD123" s="463"/>
      <c r="UBE123" s="268"/>
      <c r="UBF123" s="463"/>
      <c r="UBG123" s="463"/>
      <c r="UBH123" s="463"/>
      <c r="UBI123" s="267"/>
      <c r="UBJ123" s="464"/>
      <c r="UBK123" s="464"/>
      <c r="UBL123" s="464"/>
      <c r="UBM123" s="267"/>
      <c r="UBN123" s="464"/>
      <c r="UBO123" s="464"/>
      <c r="UBP123" s="464"/>
      <c r="UBQ123" s="268"/>
      <c r="UBR123" s="463"/>
      <c r="UBS123" s="463"/>
      <c r="UBT123" s="463"/>
      <c r="UBU123" s="268"/>
      <c r="UBV123" s="463"/>
      <c r="UBW123" s="463"/>
      <c r="UBX123" s="463"/>
      <c r="UBY123" s="267"/>
      <c r="UBZ123" s="464"/>
      <c r="UCA123" s="464"/>
      <c r="UCB123" s="464"/>
      <c r="UCC123" s="267"/>
      <c r="UCD123" s="464"/>
      <c r="UCE123" s="464"/>
      <c r="UCF123" s="464"/>
      <c r="UCG123" s="268"/>
      <c r="UCH123" s="463"/>
      <c r="UCI123" s="463"/>
      <c r="UCJ123" s="463"/>
      <c r="UCK123" s="268"/>
      <c r="UCL123" s="463"/>
      <c r="UCM123" s="463"/>
      <c r="UCN123" s="463"/>
      <c r="UCO123" s="267"/>
      <c r="UCP123" s="464"/>
      <c r="UCQ123" s="464"/>
      <c r="UCR123" s="464"/>
      <c r="UCS123" s="267"/>
      <c r="UCT123" s="464"/>
      <c r="UCU123" s="464"/>
      <c r="UCV123" s="464"/>
      <c r="UCW123" s="268"/>
      <c r="UCX123" s="463"/>
      <c r="UCY123" s="463"/>
      <c r="UCZ123" s="463"/>
      <c r="UDA123" s="268"/>
      <c r="UDB123" s="463"/>
      <c r="UDC123" s="463"/>
      <c r="UDD123" s="463"/>
      <c r="UDE123" s="267"/>
      <c r="UDF123" s="464"/>
      <c r="UDG123" s="464"/>
      <c r="UDH123" s="464"/>
      <c r="UDI123" s="267"/>
      <c r="UDJ123" s="464"/>
      <c r="UDK123" s="464"/>
      <c r="UDL123" s="464"/>
      <c r="UDM123" s="268"/>
      <c r="UDN123" s="463"/>
      <c r="UDO123" s="463"/>
      <c r="UDP123" s="463"/>
      <c r="UDQ123" s="268"/>
      <c r="UDR123" s="463"/>
      <c r="UDS123" s="463"/>
      <c r="UDT123" s="463"/>
      <c r="UDU123" s="267"/>
      <c r="UDV123" s="464"/>
      <c r="UDW123" s="464"/>
      <c r="UDX123" s="464"/>
      <c r="UDY123" s="267"/>
      <c r="UDZ123" s="464"/>
      <c r="UEA123" s="464"/>
      <c r="UEB123" s="464"/>
      <c r="UEC123" s="268"/>
      <c r="UED123" s="463"/>
      <c r="UEE123" s="463"/>
      <c r="UEF123" s="463"/>
      <c r="UEG123" s="268"/>
      <c r="UEH123" s="463"/>
      <c r="UEI123" s="463"/>
      <c r="UEJ123" s="463"/>
      <c r="UEK123" s="267"/>
      <c r="UEL123" s="464"/>
      <c r="UEM123" s="464"/>
      <c r="UEN123" s="464"/>
      <c r="UEO123" s="267"/>
      <c r="UEP123" s="464"/>
      <c r="UEQ123" s="464"/>
      <c r="UER123" s="464"/>
      <c r="UES123" s="268"/>
      <c r="UET123" s="463"/>
      <c r="UEU123" s="463"/>
      <c r="UEV123" s="463"/>
      <c r="UEW123" s="268"/>
      <c r="UEX123" s="463"/>
      <c r="UEY123" s="463"/>
      <c r="UEZ123" s="463"/>
      <c r="UFA123" s="267"/>
      <c r="UFB123" s="464"/>
      <c r="UFC123" s="464"/>
      <c r="UFD123" s="464"/>
      <c r="UFE123" s="267"/>
      <c r="UFF123" s="464"/>
      <c r="UFG123" s="464"/>
      <c r="UFH123" s="464"/>
      <c r="UFI123" s="268"/>
      <c r="UFJ123" s="463"/>
      <c r="UFK123" s="463"/>
      <c r="UFL123" s="463"/>
      <c r="UFM123" s="268"/>
      <c r="UFN123" s="463"/>
      <c r="UFO123" s="463"/>
      <c r="UFP123" s="463"/>
      <c r="UFQ123" s="267"/>
      <c r="UFR123" s="464"/>
      <c r="UFS123" s="464"/>
      <c r="UFT123" s="464"/>
      <c r="UFU123" s="267"/>
      <c r="UFV123" s="464"/>
      <c r="UFW123" s="464"/>
      <c r="UFX123" s="464"/>
      <c r="UFY123" s="268"/>
      <c r="UFZ123" s="463"/>
      <c r="UGA123" s="463"/>
      <c r="UGB123" s="463"/>
      <c r="UGC123" s="268"/>
      <c r="UGD123" s="463"/>
      <c r="UGE123" s="463"/>
      <c r="UGF123" s="463"/>
      <c r="UGG123" s="267"/>
      <c r="UGH123" s="464"/>
      <c r="UGI123" s="464"/>
      <c r="UGJ123" s="464"/>
      <c r="UGK123" s="267"/>
      <c r="UGL123" s="464"/>
      <c r="UGM123" s="464"/>
      <c r="UGN123" s="464"/>
      <c r="UGO123" s="268"/>
      <c r="UGP123" s="463"/>
      <c r="UGQ123" s="463"/>
      <c r="UGR123" s="463"/>
      <c r="UGS123" s="268"/>
      <c r="UGT123" s="463"/>
      <c r="UGU123" s="463"/>
      <c r="UGV123" s="463"/>
      <c r="UGW123" s="267"/>
      <c r="UGX123" s="464"/>
      <c r="UGY123" s="464"/>
      <c r="UGZ123" s="464"/>
      <c r="UHA123" s="267"/>
      <c r="UHB123" s="464"/>
      <c r="UHC123" s="464"/>
      <c r="UHD123" s="464"/>
      <c r="UHE123" s="268"/>
      <c r="UHF123" s="463"/>
      <c r="UHG123" s="463"/>
      <c r="UHH123" s="463"/>
      <c r="UHI123" s="268"/>
      <c r="UHJ123" s="463"/>
      <c r="UHK123" s="463"/>
      <c r="UHL123" s="463"/>
      <c r="UHM123" s="267"/>
      <c r="UHN123" s="464"/>
      <c r="UHO123" s="464"/>
      <c r="UHP123" s="464"/>
      <c r="UHQ123" s="267"/>
      <c r="UHR123" s="464"/>
      <c r="UHS123" s="464"/>
      <c r="UHT123" s="464"/>
      <c r="UHU123" s="268"/>
      <c r="UHV123" s="463"/>
      <c r="UHW123" s="463"/>
      <c r="UHX123" s="463"/>
      <c r="UHY123" s="268"/>
      <c r="UHZ123" s="463"/>
      <c r="UIA123" s="463"/>
      <c r="UIB123" s="463"/>
      <c r="UIC123" s="267"/>
      <c r="UID123" s="464"/>
      <c r="UIE123" s="464"/>
      <c r="UIF123" s="464"/>
      <c r="UIG123" s="267"/>
      <c r="UIH123" s="464"/>
      <c r="UII123" s="464"/>
      <c r="UIJ123" s="464"/>
      <c r="UIK123" s="268"/>
      <c r="UIL123" s="463"/>
      <c r="UIM123" s="463"/>
      <c r="UIN123" s="463"/>
      <c r="UIO123" s="268"/>
      <c r="UIP123" s="463"/>
      <c r="UIQ123" s="463"/>
      <c r="UIR123" s="463"/>
      <c r="UIS123" s="267"/>
      <c r="UIT123" s="464"/>
      <c r="UIU123" s="464"/>
      <c r="UIV123" s="464"/>
      <c r="UIW123" s="267"/>
      <c r="UIX123" s="464"/>
      <c r="UIY123" s="464"/>
      <c r="UIZ123" s="464"/>
      <c r="UJA123" s="268"/>
      <c r="UJB123" s="463"/>
      <c r="UJC123" s="463"/>
      <c r="UJD123" s="463"/>
      <c r="UJE123" s="268"/>
      <c r="UJF123" s="463"/>
      <c r="UJG123" s="463"/>
      <c r="UJH123" s="463"/>
      <c r="UJI123" s="267"/>
      <c r="UJJ123" s="464"/>
      <c r="UJK123" s="464"/>
      <c r="UJL123" s="464"/>
      <c r="UJM123" s="267"/>
      <c r="UJN123" s="464"/>
      <c r="UJO123" s="464"/>
      <c r="UJP123" s="464"/>
      <c r="UJQ123" s="268"/>
      <c r="UJR123" s="463"/>
      <c r="UJS123" s="463"/>
      <c r="UJT123" s="463"/>
      <c r="UJU123" s="268"/>
      <c r="UJV123" s="463"/>
      <c r="UJW123" s="463"/>
      <c r="UJX123" s="463"/>
      <c r="UJY123" s="267"/>
      <c r="UJZ123" s="464"/>
      <c r="UKA123" s="464"/>
      <c r="UKB123" s="464"/>
      <c r="UKC123" s="267"/>
      <c r="UKD123" s="464"/>
      <c r="UKE123" s="464"/>
      <c r="UKF123" s="464"/>
      <c r="UKG123" s="268"/>
      <c r="UKH123" s="463"/>
      <c r="UKI123" s="463"/>
      <c r="UKJ123" s="463"/>
      <c r="UKK123" s="268"/>
      <c r="UKL123" s="463"/>
      <c r="UKM123" s="463"/>
      <c r="UKN123" s="463"/>
      <c r="UKO123" s="267"/>
      <c r="UKP123" s="464"/>
      <c r="UKQ123" s="464"/>
      <c r="UKR123" s="464"/>
      <c r="UKS123" s="267"/>
      <c r="UKT123" s="464"/>
      <c r="UKU123" s="464"/>
      <c r="UKV123" s="464"/>
      <c r="UKW123" s="268"/>
      <c r="UKX123" s="463"/>
      <c r="UKY123" s="463"/>
      <c r="UKZ123" s="463"/>
      <c r="ULA123" s="268"/>
      <c r="ULB123" s="463"/>
      <c r="ULC123" s="463"/>
      <c r="ULD123" s="463"/>
      <c r="ULE123" s="267"/>
      <c r="ULF123" s="464"/>
      <c r="ULG123" s="464"/>
      <c r="ULH123" s="464"/>
      <c r="ULI123" s="267"/>
      <c r="ULJ123" s="464"/>
      <c r="ULK123" s="464"/>
      <c r="ULL123" s="464"/>
      <c r="ULM123" s="268"/>
      <c r="ULN123" s="463"/>
      <c r="ULO123" s="463"/>
      <c r="ULP123" s="463"/>
      <c r="ULQ123" s="268"/>
      <c r="ULR123" s="463"/>
      <c r="ULS123" s="463"/>
      <c r="ULT123" s="463"/>
      <c r="ULU123" s="267"/>
      <c r="ULV123" s="464"/>
      <c r="ULW123" s="464"/>
      <c r="ULX123" s="464"/>
      <c r="ULY123" s="267"/>
      <c r="ULZ123" s="464"/>
      <c r="UMA123" s="464"/>
      <c r="UMB123" s="464"/>
      <c r="UMC123" s="268"/>
      <c r="UMD123" s="463"/>
      <c r="UME123" s="463"/>
      <c r="UMF123" s="463"/>
      <c r="UMG123" s="268"/>
      <c r="UMH123" s="463"/>
      <c r="UMI123" s="463"/>
      <c r="UMJ123" s="463"/>
      <c r="UMK123" s="267"/>
      <c r="UML123" s="464"/>
      <c r="UMM123" s="464"/>
      <c r="UMN123" s="464"/>
      <c r="UMO123" s="267"/>
      <c r="UMP123" s="464"/>
      <c r="UMQ123" s="464"/>
      <c r="UMR123" s="464"/>
      <c r="UMS123" s="268"/>
      <c r="UMT123" s="463"/>
      <c r="UMU123" s="463"/>
      <c r="UMV123" s="463"/>
      <c r="UMW123" s="268"/>
      <c r="UMX123" s="463"/>
      <c r="UMY123" s="463"/>
      <c r="UMZ123" s="463"/>
      <c r="UNA123" s="267"/>
      <c r="UNB123" s="464"/>
      <c r="UNC123" s="464"/>
      <c r="UND123" s="464"/>
      <c r="UNE123" s="267"/>
      <c r="UNF123" s="464"/>
      <c r="UNG123" s="464"/>
      <c r="UNH123" s="464"/>
      <c r="UNI123" s="268"/>
      <c r="UNJ123" s="463"/>
      <c r="UNK123" s="463"/>
      <c r="UNL123" s="463"/>
      <c r="UNM123" s="268"/>
      <c r="UNN123" s="463"/>
      <c r="UNO123" s="463"/>
      <c r="UNP123" s="463"/>
      <c r="UNQ123" s="267"/>
      <c r="UNR123" s="464"/>
      <c r="UNS123" s="464"/>
      <c r="UNT123" s="464"/>
      <c r="UNU123" s="267"/>
      <c r="UNV123" s="464"/>
      <c r="UNW123" s="464"/>
      <c r="UNX123" s="464"/>
      <c r="UNY123" s="268"/>
      <c r="UNZ123" s="463"/>
      <c r="UOA123" s="463"/>
      <c r="UOB123" s="463"/>
      <c r="UOC123" s="268"/>
      <c r="UOD123" s="463"/>
      <c r="UOE123" s="463"/>
      <c r="UOF123" s="463"/>
      <c r="UOG123" s="267"/>
      <c r="UOH123" s="464"/>
      <c r="UOI123" s="464"/>
      <c r="UOJ123" s="464"/>
      <c r="UOK123" s="267"/>
      <c r="UOL123" s="464"/>
      <c r="UOM123" s="464"/>
      <c r="UON123" s="464"/>
      <c r="UOO123" s="268"/>
      <c r="UOP123" s="463"/>
      <c r="UOQ123" s="463"/>
      <c r="UOR123" s="463"/>
      <c r="UOS123" s="268"/>
      <c r="UOT123" s="463"/>
      <c r="UOU123" s="463"/>
      <c r="UOV123" s="463"/>
      <c r="UOW123" s="267"/>
      <c r="UOX123" s="464"/>
      <c r="UOY123" s="464"/>
      <c r="UOZ123" s="464"/>
      <c r="UPA123" s="267"/>
      <c r="UPB123" s="464"/>
      <c r="UPC123" s="464"/>
      <c r="UPD123" s="464"/>
      <c r="UPE123" s="268"/>
      <c r="UPF123" s="463"/>
      <c r="UPG123" s="463"/>
      <c r="UPH123" s="463"/>
      <c r="UPI123" s="268"/>
      <c r="UPJ123" s="463"/>
      <c r="UPK123" s="463"/>
      <c r="UPL123" s="463"/>
      <c r="UPM123" s="267"/>
      <c r="UPN123" s="464"/>
      <c r="UPO123" s="464"/>
      <c r="UPP123" s="464"/>
      <c r="UPQ123" s="267"/>
      <c r="UPR123" s="464"/>
      <c r="UPS123" s="464"/>
      <c r="UPT123" s="464"/>
      <c r="UPU123" s="268"/>
      <c r="UPV123" s="463"/>
      <c r="UPW123" s="463"/>
      <c r="UPX123" s="463"/>
      <c r="UPY123" s="268"/>
      <c r="UPZ123" s="463"/>
      <c r="UQA123" s="463"/>
      <c r="UQB123" s="463"/>
      <c r="UQC123" s="267"/>
      <c r="UQD123" s="464"/>
      <c r="UQE123" s="464"/>
      <c r="UQF123" s="464"/>
      <c r="UQG123" s="267"/>
      <c r="UQH123" s="464"/>
      <c r="UQI123" s="464"/>
      <c r="UQJ123" s="464"/>
      <c r="UQK123" s="268"/>
      <c r="UQL123" s="463"/>
      <c r="UQM123" s="463"/>
      <c r="UQN123" s="463"/>
      <c r="UQO123" s="268"/>
      <c r="UQP123" s="463"/>
      <c r="UQQ123" s="463"/>
      <c r="UQR123" s="463"/>
      <c r="UQS123" s="267"/>
      <c r="UQT123" s="464"/>
      <c r="UQU123" s="464"/>
      <c r="UQV123" s="464"/>
      <c r="UQW123" s="267"/>
      <c r="UQX123" s="464"/>
      <c r="UQY123" s="464"/>
      <c r="UQZ123" s="464"/>
      <c r="URA123" s="268"/>
      <c r="URB123" s="463"/>
      <c r="URC123" s="463"/>
      <c r="URD123" s="463"/>
      <c r="URE123" s="268"/>
      <c r="URF123" s="463"/>
      <c r="URG123" s="463"/>
      <c r="URH123" s="463"/>
      <c r="URI123" s="267"/>
      <c r="URJ123" s="464"/>
      <c r="URK123" s="464"/>
      <c r="URL123" s="464"/>
      <c r="URM123" s="267"/>
      <c r="URN123" s="464"/>
      <c r="URO123" s="464"/>
      <c r="URP123" s="464"/>
      <c r="URQ123" s="268"/>
      <c r="URR123" s="463"/>
      <c r="URS123" s="463"/>
      <c r="URT123" s="463"/>
      <c r="URU123" s="268"/>
      <c r="URV123" s="463"/>
      <c r="URW123" s="463"/>
      <c r="URX123" s="463"/>
      <c r="URY123" s="267"/>
      <c r="URZ123" s="464"/>
      <c r="USA123" s="464"/>
      <c r="USB123" s="464"/>
      <c r="USC123" s="267"/>
      <c r="USD123" s="464"/>
      <c r="USE123" s="464"/>
      <c r="USF123" s="464"/>
      <c r="USG123" s="268"/>
      <c r="USH123" s="463"/>
      <c r="USI123" s="463"/>
      <c r="USJ123" s="463"/>
      <c r="USK123" s="268"/>
      <c r="USL123" s="463"/>
      <c r="USM123" s="463"/>
      <c r="USN123" s="463"/>
      <c r="USO123" s="267"/>
      <c r="USP123" s="464"/>
      <c r="USQ123" s="464"/>
      <c r="USR123" s="464"/>
      <c r="USS123" s="267"/>
      <c r="UST123" s="464"/>
      <c r="USU123" s="464"/>
      <c r="USV123" s="464"/>
      <c r="USW123" s="268"/>
      <c r="USX123" s="463"/>
      <c r="USY123" s="463"/>
      <c r="USZ123" s="463"/>
      <c r="UTA123" s="268"/>
      <c r="UTB123" s="463"/>
      <c r="UTC123" s="463"/>
      <c r="UTD123" s="463"/>
      <c r="UTE123" s="267"/>
      <c r="UTF123" s="464"/>
      <c r="UTG123" s="464"/>
      <c r="UTH123" s="464"/>
      <c r="UTI123" s="267"/>
      <c r="UTJ123" s="464"/>
      <c r="UTK123" s="464"/>
      <c r="UTL123" s="464"/>
      <c r="UTM123" s="268"/>
      <c r="UTN123" s="463"/>
      <c r="UTO123" s="463"/>
      <c r="UTP123" s="463"/>
      <c r="UTQ123" s="268"/>
      <c r="UTR123" s="463"/>
      <c r="UTS123" s="463"/>
      <c r="UTT123" s="463"/>
      <c r="UTU123" s="267"/>
      <c r="UTV123" s="464"/>
      <c r="UTW123" s="464"/>
      <c r="UTX123" s="464"/>
      <c r="UTY123" s="267"/>
      <c r="UTZ123" s="464"/>
      <c r="UUA123" s="464"/>
      <c r="UUB123" s="464"/>
      <c r="UUC123" s="268"/>
      <c r="UUD123" s="463"/>
      <c r="UUE123" s="463"/>
      <c r="UUF123" s="463"/>
      <c r="UUG123" s="268"/>
      <c r="UUH123" s="463"/>
      <c r="UUI123" s="463"/>
      <c r="UUJ123" s="463"/>
      <c r="UUK123" s="267"/>
      <c r="UUL123" s="464"/>
      <c r="UUM123" s="464"/>
      <c r="UUN123" s="464"/>
      <c r="UUO123" s="267"/>
      <c r="UUP123" s="464"/>
      <c r="UUQ123" s="464"/>
      <c r="UUR123" s="464"/>
      <c r="UUS123" s="268"/>
      <c r="UUT123" s="463"/>
      <c r="UUU123" s="463"/>
      <c r="UUV123" s="463"/>
      <c r="UUW123" s="268"/>
      <c r="UUX123" s="463"/>
      <c r="UUY123" s="463"/>
      <c r="UUZ123" s="463"/>
      <c r="UVA123" s="267"/>
      <c r="UVB123" s="464"/>
      <c r="UVC123" s="464"/>
      <c r="UVD123" s="464"/>
      <c r="UVE123" s="267"/>
      <c r="UVF123" s="464"/>
      <c r="UVG123" s="464"/>
      <c r="UVH123" s="464"/>
      <c r="UVI123" s="268"/>
      <c r="UVJ123" s="463"/>
      <c r="UVK123" s="463"/>
      <c r="UVL123" s="463"/>
      <c r="UVM123" s="268"/>
      <c r="UVN123" s="463"/>
      <c r="UVO123" s="463"/>
      <c r="UVP123" s="463"/>
      <c r="UVQ123" s="267"/>
      <c r="UVR123" s="464"/>
      <c r="UVS123" s="464"/>
      <c r="UVT123" s="464"/>
      <c r="UVU123" s="267"/>
      <c r="UVV123" s="464"/>
      <c r="UVW123" s="464"/>
      <c r="UVX123" s="464"/>
      <c r="UVY123" s="268"/>
      <c r="UVZ123" s="463"/>
      <c r="UWA123" s="463"/>
      <c r="UWB123" s="463"/>
      <c r="UWC123" s="268"/>
      <c r="UWD123" s="463"/>
      <c r="UWE123" s="463"/>
      <c r="UWF123" s="463"/>
      <c r="UWG123" s="267"/>
      <c r="UWH123" s="464"/>
      <c r="UWI123" s="464"/>
      <c r="UWJ123" s="464"/>
      <c r="UWK123" s="267"/>
      <c r="UWL123" s="464"/>
      <c r="UWM123" s="464"/>
      <c r="UWN123" s="464"/>
      <c r="UWO123" s="268"/>
      <c r="UWP123" s="463"/>
      <c r="UWQ123" s="463"/>
      <c r="UWR123" s="463"/>
      <c r="UWS123" s="268"/>
      <c r="UWT123" s="463"/>
      <c r="UWU123" s="463"/>
      <c r="UWV123" s="463"/>
      <c r="UWW123" s="267"/>
      <c r="UWX123" s="464"/>
      <c r="UWY123" s="464"/>
      <c r="UWZ123" s="464"/>
      <c r="UXA123" s="267"/>
      <c r="UXB123" s="464"/>
      <c r="UXC123" s="464"/>
      <c r="UXD123" s="464"/>
      <c r="UXE123" s="268"/>
      <c r="UXF123" s="463"/>
      <c r="UXG123" s="463"/>
      <c r="UXH123" s="463"/>
      <c r="UXI123" s="268"/>
      <c r="UXJ123" s="463"/>
      <c r="UXK123" s="463"/>
      <c r="UXL123" s="463"/>
      <c r="UXM123" s="267"/>
      <c r="UXN123" s="464"/>
      <c r="UXO123" s="464"/>
      <c r="UXP123" s="464"/>
      <c r="UXQ123" s="267"/>
      <c r="UXR123" s="464"/>
      <c r="UXS123" s="464"/>
      <c r="UXT123" s="464"/>
      <c r="UXU123" s="268"/>
      <c r="UXV123" s="463"/>
      <c r="UXW123" s="463"/>
      <c r="UXX123" s="463"/>
      <c r="UXY123" s="268"/>
      <c r="UXZ123" s="463"/>
      <c r="UYA123" s="463"/>
      <c r="UYB123" s="463"/>
      <c r="UYC123" s="267"/>
      <c r="UYD123" s="464"/>
      <c r="UYE123" s="464"/>
      <c r="UYF123" s="464"/>
      <c r="UYG123" s="267"/>
      <c r="UYH123" s="464"/>
      <c r="UYI123" s="464"/>
      <c r="UYJ123" s="464"/>
      <c r="UYK123" s="268"/>
      <c r="UYL123" s="463"/>
      <c r="UYM123" s="463"/>
      <c r="UYN123" s="463"/>
      <c r="UYO123" s="268"/>
      <c r="UYP123" s="463"/>
      <c r="UYQ123" s="463"/>
      <c r="UYR123" s="463"/>
      <c r="UYS123" s="267"/>
      <c r="UYT123" s="464"/>
      <c r="UYU123" s="464"/>
      <c r="UYV123" s="464"/>
      <c r="UYW123" s="267"/>
      <c r="UYX123" s="464"/>
      <c r="UYY123" s="464"/>
      <c r="UYZ123" s="464"/>
      <c r="UZA123" s="268"/>
      <c r="UZB123" s="463"/>
      <c r="UZC123" s="463"/>
      <c r="UZD123" s="463"/>
      <c r="UZE123" s="268"/>
      <c r="UZF123" s="463"/>
      <c r="UZG123" s="463"/>
      <c r="UZH123" s="463"/>
      <c r="UZI123" s="267"/>
      <c r="UZJ123" s="464"/>
      <c r="UZK123" s="464"/>
      <c r="UZL123" s="464"/>
      <c r="UZM123" s="267"/>
      <c r="UZN123" s="464"/>
      <c r="UZO123" s="464"/>
      <c r="UZP123" s="464"/>
      <c r="UZQ123" s="268"/>
      <c r="UZR123" s="463"/>
      <c r="UZS123" s="463"/>
      <c r="UZT123" s="463"/>
      <c r="UZU123" s="268"/>
      <c r="UZV123" s="463"/>
      <c r="UZW123" s="463"/>
      <c r="UZX123" s="463"/>
      <c r="UZY123" s="267"/>
      <c r="UZZ123" s="464"/>
      <c r="VAA123" s="464"/>
      <c r="VAB123" s="464"/>
      <c r="VAC123" s="267"/>
      <c r="VAD123" s="464"/>
      <c r="VAE123" s="464"/>
      <c r="VAF123" s="464"/>
      <c r="VAG123" s="268"/>
      <c r="VAH123" s="463"/>
      <c r="VAI123" s="463"/>
      <c r="VAJ123" s="463"/>
      <c r="VAK123" s="268"/>
      <c r="VAL123" s="463"/>
      <c r="VAM123" s="463"/>
      <c r="VAN123" s="463"/>
      <c r="VAO123" s="267"/>
      <c r="VAP123" s="464"/>
      <c r="VAQ123" s="464"/>
      <c r="VAR123" s="464"/>
      <c r="VAS123" s="267"/>
      <c r="VAT123" s="464"/>
      <c r="VAU123" s="464"/>
      <c r="VAV123" s="464"/>
      <c r="VAW123" s="268"/>
      <c r="VAX123" s="463"/>
      <c r="VAY123" s="463"/>
      <c r="VAZ123" s="463"/>
      <c r="VBA123" s="268"/>
      <c r="VBB123" s="463"/>
      <c r="VBC123" s="463"/>
      <c r="VBD123" s="463"/>
      <c r="VBE123" s="267"/>
      <c r="VBF123" s="464"/>
      <c r="VBG123" s="464"/>
      <c r="VBH123" s="464"/>
      <c r="VBI123" s="267"/>
      <c r="VBJ123" s="464"/>
      <c r="VBK123" s="464"/>
      <c r="VBL123" s="464"/>
      <c r="VBM123" s="268"/>
      <c r="VBN123" s="463"/>
      <c r="VBO123" s="463"/>
      <c r="VBP123" s="463"/>
      <c r="VBQ123" s="268"/>
      <c r="VBR123" s="463"/>
      <c r="VBS123" s="463"/>
      <c r="VBT123" s="463"/>
      <c r="VBU123" s="267"/>
      <c r="VBV123" s="464"/>
      <c r="VBW123" s="464"/>
      <c r="VBX123" s="464"/>
      <c r="VBY123" s="267"/>
      <c r="VBZ123" s="464"/>
      <c r="VCA123" s="464"/>
      <c r="VCB123" s="464"/>
      <c r="VCC123" s="268"/>
      <c r="VCD123" s="463"/>
      <c r="VCE123" s="463"/>
      <c r="VCF123" s="463"/>
      <c r="VCG123" s="268"/>
      <c r="VCH123" s="463"/>
      <c r="VCI123" s="463"/>
      <c r="VCJ123" s="463"/>
      <c r="VCK123" s="267"/>
      <c r="VCL123" s="464"/>
      <c r="VCM123" s="464"/>
      <c r="VCN123" s="464"/>
      <c r="VCO123" s="267"/>
      <c r="VCP123" s="464"/>
      <c r="VCQ123" s="464"/>
      <c r="VCR123" s="464"/>
      <c r="VCS123" s="268"/>
      <c r="VCT123" s="463"/>
      <c r="VCU123" s="463"/>
      <c r="VCV123" s="463"/>
      <c r="VCW123" s="268"/>
      <c r="VCX123" s="463"/>
      <c r="VCY123" s="463"/>
      <c r="VCZ123" s="463"/>
      <c r="VDA123" s="267"/>
      <c r="VDB123" s="464"/>
      <c r="VDC123" s="464"/>
      <c r="VDD123" s="464"/>
      <c r="VDE123" s="267"/>
      <c r="VDF123" s="464"/>
      <c r="VDG123" s="464"/>
      <c r="VDH123" s="464"/>
      <c r="VDI123" s="268"/>
      <c r="VDJ123" s="463"/>
      <c r="VDK123" s="463"/>
      <c r="VDL123" s="463"/>
      <c r="VDM123" s="268"/>
      <c r="VDN123" s="463"/>
      <c r="VDO123" s="463"/>
      <c r="VDP123" s="463"/>
      <c r="VDQ123" s="267"/>
      <c r="VDR123" s="464"/>
      <c r="VDS123" s="464"/>
      <c r="VDT123" s="464"/>
      <c r="VDU123" s="267"/>
      <c r="VDV123" s="464"/>
      <c r="VDW123" s="464"/>
      <c r="VDX123" s="464"/>
      <c r="VDY123" s="268"/>
      <c r="VDZ123" s="463"/>
      <c r="VEA123" s="463"/>
      <c r="VEB123" s="463"/>
      <c r="VEC123" s="268"/>
      <c r="VED123" s="463"/>
      <c r="VEE123" s="463"/>
      <c r="VEF123" s="463"/>
      <c r="VEG123" s="267"/>
      <c r="VEH123" s="464"/>
      <c r="VEI123" s="464"/>
      <c r="VEJ123" s="464"/>
      <c r="VEK123" s="267"/>
      <c r="VEL123" s="464"/>
      <c r="VEM123" s="464"/>
      <c r="VEN123" s="464"/>
      <c r="VEO123" s="268"/>
      <c r="VEP123" s="463"/>
      <c r="VEQ123" s="463"/>
      <c r="VER123" s="463"/>
      <c r="VES123" s="268"/>
      <c r="VET123" s="463"/>
      <c r="VEU123" s="463"/>
      <c r="VEV123" s="463"/>
      <c r="VEW123" s="267"/>
      <c r="VEX123" s="464"/>
      <c r="VEY123" s="464"/>
      <c r="VEZ123" s="464"/>
      <c r="VFA123" s="267"/>
      <c r="VFB123" s="464"/>
      <c r="VFC123" s="464"/>
      <c r="VFD123" s="464"/>
      <c r="VFE123" s="268"/>
      <c r="VFF123" s="463"/>
      <c r="VFG123" s="463"/>
      <c r="VFH123" s="463"/>
      <c r="VFI123" s="268"/>
      <c r="VFJ123" s="463"/>
      <c r="VFK123" s="463"/>
      <c r="VFL123" s="463"/>
      <c r="VFM123" s="267"/>
      <c r="VFN123" s="464"/>
      <c r="VFO123" s="464"/>
      <c r="VFP123" s="464"/>
      <c r="VFQ123" s="267"/>
      <c r="VFR123" s="464"/>
      <c r="VFS123" s="464"/>
      <c r="VFT123" s="464"/>
      <c r="VFU123" s="268"/>
      <c r="VFV123" s="463"/>
      <c r="VFW123" s="463"/>
      <c r="VFX123" s="463"/>
      <c r="VFY123" s="268"/>
      <c r="VFZ123" s="463"/>
      <c r="VGA123" s="463"/>
      <c r="VGB123" s="463"/>
      <c r="VGC123" s="267"/>
      <c r="VGD123" s="464"/>
      <c r="VGE123" s="464"/>
      <c r="VGF123" s="464"/>
      <c r="VGG123" s="267"/>
      <c r="VGH123" s="464"/>
      <c r="VGI123" s="464"/>
      <c r="VGJ123" s="464"/>
      <c r="VGK123" s="268"/>
      <c r="VGL123" s="463"/>
      <c r="VGM123" s="463"/>
      <c r="VGN123" s="463"/>
      <c r="VGO123" s="268"/>
      <c r="VGP123" s="463"/>
      <c r="VGQ123" s="463"/>
      <c r="VGR123" s="463"/>
      <c r="VGS123" s="267"/>
      <c r="VGT123" s="464"/>
      <c r="VGU123" s="464"/>
      <c r="VGV123" s="464"/>
      <c r="VGW123" s="267"/>
      <c r="VGX123" s="464"/>
      <c r="VGY123" s="464"/>
      <c r="VGZ123" s="464"/>
      <c r="VHA123" s="268"/>
      <c r="VHB123" s="463"/>
      <c r="VHC123" s="463"/>
      <c r="VHD123" s="463"/>
      <c r="VHE123" s="268"/>
      <c r="VHF123" s="463"/>
      <c r="VHG123" s="463"/>
      <c r="VHH123" s="463"/>
      <c r="VHI123" s="267"/>
      <c r="VHJ123" s="464"/>
      <c r="VHK123" s="464"/>
      <c r="VHL123" s="464"/>
      <c r="VHM123" s="267"/>
      <c r="VHN123" s="464"/>
      <c r="VHO123" s="464"/>
      <c r="VHP123" s="464"/>
      <c r="VHQ123" s="268"/>
      <c r="VHR123" s="463"/>
      <c r="VHS123" s="463"/>
      <c r="VHT123" s="463"/>
      <c r="VHU123" s="268"/>
      <c r="VHV123" s="463"/>
      <c r="VHW123" s="463"/>
      <c r="VHX123" s="463"/>
      <c r="VHY123" s="267"/>
      <c r="VHZ123" s="464"/>
      <c r="VIA123" s="464"/>
      <c r="VIB123" s="464"/>
      <c r="VIC123" s="267"/>
      <c r="VID123" s="464"/>
      <c r="VIE123" s="464"/>
      <c r="VIF123" s="464"/>
      <c r="VIG123" s="268"/>
      <c r="VIH123" s="463"/>
      <c r="VII123" s="463"/>
      <c r="VIJ123" s="463"/>
      <c r="VIK123" s="268"/>
      <c r="VIL123" s="463"/>
      <c r="VIM123" s="463"/>
      <c r="VIN123" s="463"/>
      <c r="VIO123" s="267"/>
      <c r="VIP123" s="464"/>
      <c r="VIQ123" s="464"/>
      <c r="VIR123" s="464"/>
      <c r="VIS123" s="267"/>
      <c r="VIT123" s="464"/>
      <c r="VIU123" s="464"/>
      <c r="VIV123" s="464"/>
      <c r="VIW123" s="268"/>
      <c r="VIX123" s="463"/>
      <c r="VIY123" s="463"/>
      <c r="VIZ123" s="463"/>
      <c r="VJA123" s="268"/>
      <c r="VJB123" s="463"/>
      <c r="VJC123" s="463"/>
      <c r="VJD123" s="463"/>
      <c r="VJE123" s="267"/>
      <c r="VJF123" s="464"/>
      <c r="VJG123" s="464"/>
      <c r="VJH123" s="464"/>
      <c r="VJI123" s="267"/>
      <c r="VJJ123" s="464"/>
      <c r="VJK123" s="464"/>
      <c r="VJL123" s="464"/>
      <c r="VJM123" s="268"/>
      <c r="VJN123" s="463"/>
      <c r="VJO123" s="463"/>
      <c r="VJP123" s="463"/>
      <c r="VJQ123" s="268"/>
      <c r="VJR123" s="463"/>
      <c r="VJS123" s="463"/>
      <c r="VJT123" s="463"/>
      <c r="VJU123" s="267"/>
      <c r="VJV123" s="464"/>
      <c r="VJW123" s="464"/>
      <c r="VJX123" s="464"/>
      <c r="VJY123" s="267"/>
      <c r="VJZ123" s="464"/>
      <c r="VKA123" s="464"/>
      <c r="VKB123" s="464"/>
      <c r="VKC123" s="268"/>
      <c r="VKD123" s="463"/>
      <c r="VKE123" s="463"/>
      <c r="VKF123" s="463"/>
      <c r="VKG123" s="268"/>
      <c r="VKH123" s="463"/>
      <c r="VKI123" s="463"/>
      <c r="VKJ123" s="463"/>
      <c r="VKK123" s="267"/>
      <c r="VKL123" s="464"/>
      <c r="VKM123" s="464"/>
      <c r="VKN123" s="464"/>
      <c r="VKO123" s="267"/>
      <c r="VKP123" s="464"/>
      <c r="VKQ123" s="464"/>
      <c r="VKR123" s="464"/>
      <c r="VKS123" s="268"/>
      <c r="VKT123" s="463"/>
      <c r="VKU123" s="463"/>
      <c r="VKV123" s="463"/>
      <c r="VKW123" s="268"/>
      <c r="VKX123" s="463"/>
      <c r="VKY123" s="463"/>
      <c r="VKZ123" s="463"/>
      <c r="VLA123" s="267"/>
      <c r="VLB123" s="464"/>
      <c r="VLC123" s="464"/>
      <c r="VLD123" s="464"/>
      <c r="VLE123" s="267"/>
      <c r="VLF123" s="464"/>
      <c r="VLG123" s="464"/>
      <c r="VLH123" s="464"/>
      <c r="VLI123" s="268"/>
      <c r="VLJ123" s="463"/>
      <c r="VLK123" s="463"/>
      <c r="VLL123" s="463"/>
      <c r="VLM123" s="268"/>
      <c r="VLN123" s="463"/>
      <c r="VLO123" s="463"/>
      <c r="VLP123" s="463"/>
      <c r="VLQ123" s="267"/>
      <c r="VLR123" s="464"/>
      <c r="VLS123" s="464"/>
      <c r="VLT123" s="464"/>
      <c r="VLU123" s="267"/>
      <c r="VLV123" s="464"/>
      <c r="VLW123" s="464"/>
      <c r="VLX123" s="464"/>
      <c r="VLY123" s="268"/>
      <c r="VLZ123" s="463"/>
      <c r="VMA123" s="463"/>
      <c r="VMB123" s="463"/>
      <c r="VMC123" s="268"/>
      <c r="VMD123" s="463"/>
      <c r="VME123" s="463"/>
      <c r="VMF123" s="463"/>
      <c r="VMG123" s="267"/>
      <c r="VMH123" s="464"/>
      <c r="VMI123" s="464"/>
      <c r="VMJ123" s="464"/>
      <c r="VMK123" s="267"/>
      <c r="VML123" s="464"/>
      <c r="VMM123" s="464"/>
      <c r="VMN123" s="464"/>
      <c r="VMO123" s="268"/>
      <c r="VMP123" s="463"/>
      <c r="VMQ123" s="463"/>
      <c r="VMR123" s="463"/>
      <c r="VMS123" s="268"/>
      <c r="VMT123" s="463"/>
      <c r="VMU123" s="463"/>
      <c r="VMV123" s="463"/>
      <c r="VMW123" s="267"/>
      <c r="VMX123" s="464"/>
      <c r="VMY123" s="464"/>
      <c r="VMZ123" s="464"/>
      <c r="VNA123" s="267"/>
      <c r="VNB123" s="464"/>
      <c r="VNC123" s="464"/>
      <c r="VND123" s="464"/>
      <c r="VNE123" s="268"/>
      <c r="VNF123" s="463"/>
      <c r="VNG123" s="463"/>
      <c r="VNH123" s="463"/>
      <c r="VNI123" s="268"/>
      <c r="VNJ123" s="463"/>
      <c r="VNK123" s="463"/>
      <c r="VNL123" s="463"/>
      <c r="VNM123" s="267"/>
      <c r="VNN123" s="464"/>
      <c r="VNO123" s="464"/>
      <c r="VNP123" s="464"/>
      <c r="VNQ123" s="267"/>
      <c r="VNR123" s="464"/>
      <c r="VNS123" s="464"/>
      <c r="VNT123" s="464"/>
      <c r="VNU123" s="268"/>
      <c r="VNV123" s="463"/>
      <c r="VNW123" s="463"/>
      <c r="VNX123" s="463"/>
      <c r="VNY123" s="268"/>
      <c r="VNZ123" s="463"/>
      <c r="VOA123" s="463"/>
      <c r="VOB123" s="463"/>
      <c r="VOC123" s="267"/>
      <c r="VOD123" s="464"/>
      <c r="VOE123" s="464"/>
      <c r="VOF123" s="464"/>
      <c r="VOG123" s="267"/>
      <c r="VOH123" s="464"/>
      <c r="VOI123" s="464"/>
      <c r="VOJ123" s="464"/>
      <c r="VOK123" s="268"/>
      <c r="VOL123" s="463"/>
      <c r="VOM123" s="463"/>
      <c r="VON123" s="463"/>
      <c r="VOO123" s="268"/>
      <c r="VOP123" s="463"/>
      <c r="VOQ123" s="463"/>
      <c r="VOR123" s="463"/>
      <c r="VOS123" s="267"/>
      <c r="VOT123" s="464"/>
      <c r="VOU123" s="464"/>
      <c r="VOV123" s="464"/>
      <c r="VOW123" s="267"/>
      <c r="VOX123" s="464"/>
      <c r="VOY123" s="464"/>
      <c r="VOZ123" s="464"/>
      <c r="VPA123" s="268"/>
      <c r="VPB123" s="463"/>
      <c r="VPC123" s="463"/>
      <c r="VPD123" s="463"/>
      <c r="VPE123" s="268"/>
      <c r="VPF123" s="463"/>
      <c r="VPG123" s="463"/>
      <c r="VPH123" s="463"/>
      <c r="VPI123" s="267"/>
      <c r="VPJ123" s="464"/>
      <c r="VPK123" s="464"/>
      <c r="VPL123" s="464"/>
      <c r="VPM123" s="267"/>
      <c r="VPN123" s="464"/>
      <c r="VPO123" s="464"/>
      <c r="VPP123" s="464"/>
      <c r="VPQ123" s="268"/>
      <c r="VPR123" s="463"/>
      <c r="VPS123" s="463"/>
      <c r="VPT123" s="463"/>
      <c r="VPU123" s="268"/>
      <c r="VPV123" s="463"/>
      <c r="VPW123" s="463"/>
      <c r="VPX123" s="463"/>
      <c r="VPY123" s="267"/>
      <c r="VPZ123" s="464"/>
      <c r="VQA123" s="464"/>
      <c r="VQB123" s="464"/>
      <c r="VQC123" s="267"/>
      <c r="VQD123" s="464"/>
      <c r="VQE123" s="464"/>
      <c r="VQF123" s="464"/>
      <c r="VQG123" s="268"/>
      <c r="VQH123" s="463"/>
      <c r="VQI123" s="463"/>
      <c r="VQJ123" s="463"/>
      <c r="VQK123" s="268"/>
      <c r="VQL123" s="463"/>
      <c r="VQM123" s="463"/>
      <c r="VQN123" s="463"/>
      <c r="VQO123" s="267"/>
      <c r="VQP123" s="464"/>
      <c r="VQQ123" s="464"/>
      <c r="VQR123" s="464"/>
      <c r="VQS123" s="267"/>
      <c r="VQT123" s="464"/>
      <c r="VQU123" s="464"/>
      <c r="VQV123" s="464"/>
      <c r="VQW123" s="268"/>
      <c r="VQX123" s="463"/>
      <c r="VQY123" s="463"/>
      <c r="VQZ123" s="463"/>
      <c r="VRA123" s="268"/>
      <c r="VRB123" s="463"/>
      <c r="VRC123" s="463"/>
      <c r="VRD123" s="463"/>
      <c r="VRE123" s="267"/>
      <c r="VRF123" s="464"/>
      <c r="VRG123" s="464"/>
      <c r="VRH123" s="464"/>
      <c r="VRI123" s="267"/>
      <c r="VRJ123" s="464"/>
      <c r="VRK123" s="464"/>
      <c r="VRL123" s="464"/>
      <c r="VRM123" s="268"/>
      <c r="VRN123" s="463"/>
      <c r="VRO123" s="463"/>
      <c r="VRP123" s="463"/>
      <c r="VRQ123" s="268"/>
      <c r="VRR123" s="463"/>
      <c r="VRS123" s="463"/>
      <c r="VRT123" s="463"/>
      <c r="VRU123" s="267"/>
      <c r="VRV123" s="464"/>
      <c r="VRW123" s="464"/>
      <c r="VRX123" s="464"/>
      <c r="VRY123" s="267"/>
      <c r="VRZ123" s="464"/>
      <c r="VSA123" s="464"/>
      <c r="VSB123" s="464"/>
      <c r="VSC123" s="268"/>
      <c r="VSD123" s="463"/>
      <c r="VSE123" s="463"/>
      <c r="VSF123" s="463"/>
      <c r="VSG123" s="268"/>
      <c r="VSH123" s="463"/>
      <c r="VSI123" s="463"/>
      <c r="VSJ123" s="463"/>
      <c r="VSK123" s="267"/>
      <c r="VSL123" s="464"/>
      <c r="VSM123" s="464"/>
      <c r="VSN123" s="464"/>
      <c r="VSO123" s="267"/>
      <c r="VSP123" s="464"/>
      <c r="VSQ123" s="464"/>
      <c r="VSR123" s="464"/>
      <c r="VSS123" s="268"/>
      <c r="VST123" s="463"/>
      <c r="VSU123" s="463"/>
      <c r="VSV123" s="463"/>
      <c r="VSW123" s="268"/>
      <c r="VSX123" s="463"/>
      <c r="VSY123" s="463"/>
      <c r="VSZ123" s="463"/>
      <c r="VTA123" s="267"/>
      <c r="VTB123" s="464"/>
      <c r="VTC123" s="464"/>
      <c r="VTD123" s="464"/>
      <c r="VTE123" s="267"/>
      <c r="VTF123" s="464"/>
      <c r="VTG123" s="464"/>
      <c r="VTH123" s="464"/>
      <c r="VTI123" s="268"/>
      <c r="VTJ123" s="463"/>
      <c r="VTK123" s="463"/>
      <c r="VTL123" s="463"/>
      <c r="VTM123" s="268"/>
      <c r="VTN123" s="463"/>
      <c r="VTO123" s="463"/>
      <c r="VTP123" s="463"/>
      <c r="VTQ123" s="267"/>
      <c r="VTR123" s="464"/>
      <c r="VTS123" s="464"/>
      <c r="VTT123" s="464"/>
      <c r="VTU123" s="267"/>
      <c r="VTV123" s="464"/>
      <c r="VTW123" s="464"/>
      <c r="VTX123" s="464"/>
      <c r="VTY123" s="268"/>
      <c r="VTZ123" s="463"/>
      <c r="VUA123" s="463"/>
      <c r="VUB123" s="463"/>
      <c r="VUC123" s="268"/>
      <c r="VUD123" s="463"/>
      <c r="VUE123" s="463"/>
      <c r="VUF123" s="463"/>
      <c r="VUG123" s="267"/>
      <c r="VUH123" s="464"/>
      <c r="VUI123" s="464"/>
      <c r="VUJ123" s="464"/>
      <c r="VUK123" s="267"/>
      <c r="VUL123" s="464"/>
      <c r="VUM123" s="464"/>
      <c r="VUN123" s="464"/>
      <c r="VUO123" s="268"/>
      <c r="VUP123" s="463"/>
      <c r="VUQ123" s="463"/>
      <c r="VUR123" s="463"/>
      <c r="VUS123" s="268"/>
      <c r="VUT123" s="463"/>
      <c r="VUU123" s="463"/>
      <c r="VUV123" s="463"/>
      <c r="VUW123" s="267"/>
      <c r="VUX123" s="464"/>
      <c r="VUY123" s="464"/>
      <c r="VUZ123" s="464"/>
      <c r="VVA123" s="267"/>
      <c r="VVB123" s="464"/>
      <c r="VVC123" s="464"/>
      <c r="VVD123" s="464"/>
      <c r="VVE123" s="268"/>
      <c r="VVF123" s="463"/>
      <c r="VVG123" s="463"/>
      <c r="VVH123" s="463"/>
      <c r="VVI123" s="268"/>
      <c r="VVJ123" s="463"/>
      <c r="VVK123" s="463"/>
      <c r="VVL123" s="463"/>
      <c r="VVM123" s="267"/>
      <c r="VVN123" s="464"/>
      <c r="VVO123" s="464"/>
      <c r="VVP123" s="464"/>
      <c r="VVQ123" s="267"/>
      <c r="VVR123" s="464"/>
      <c r="VVS123" s="464"/>
      <c r="VVT123" s="464"/>
      <c r="VVU123" s="268"/>
      <c r="VVV123" s="463"/>
      <c r="VVW123" s="463"/>
      <c r="VVX123" s="463"/>
      <c r="VVY123" s="268"/>
      <c r="VVZ123" s="463"/>
      <c r="VWA123" s="463"/>
      <c r="VWB123" s="463"/>
      <c r="VWC123" s="267"/>
      <c r="VWD123" s="464"/>
      <c r="VWE123" s="464"/>
      <c r="VWF123" s="464"/>
      <c r="VWG123" s="267"/>
      <c r="VWH123" s="464"/>
      <c r="VWI123" s="464"/>
      <c r="VWJ123" s="464"/>
      <c r="VWK123" s="268"/>
      <c r="VWL123" s="463"/>
      <c r="VWM123" s="463"/>
      <c r="VWN123" s="463"/>
      <c r="VWO123" s="268"/>
      <c r="VWP123" s="463"/>
      <c r="VWQ123" s="463"/>
      <c r="VWR123" s="463"/>
      <c r="VWS123" s="267"/>
      <c r="VWT123" s="464"/>
      <c r="VWU123" s="464"/>
      <c r="VWV123" s="464"/>
      <c r="VWW123" s="267"/>
      <c r="VWX123" s="464"/>
      <c r="VWY123" s="464"/>
      <c r="VWZ123" s="464"/>
      <c r="VXA123" s="268"/>
      <c r="VXB123" s="463"/>
      <c r="VXC123" s="463"/>
      <c r="VXD123" s="463"/>
      <c r="VXE123" s="268"/>
      <c r="VXF123" s="463"/>
      <c r="VXG123" s="463"/>
      <c r="VXH123" s="463"/>
      <c r="VXI123" s="267"/>
      <c r="VXJ123" s="464"/>
      <c r="VXK123" s="464"/>
      <c r="VXL123" s="464"/>
      <c r="VXM123" s="267"/>
      <c r="VXN123" s="464"/>
      <c r="VXO123" s="464"/>
      <c r="VXP123" s="464"/>
      <c r="VXQ123" s="268"/>
      <c r="VXR123" s="463"/>
      <c r="VXS123" s="463"/>
      <c r="VXT123" s="463"/>
      <c r="VXU123" s="268"/>
      <c r="VXV123" s="463"/>
      <c r="VXW123" s="463"/>
      <c r="VXX123" s="463"/>
      <c r="VXY123" s="267"/>
      <c r="VXZ123" s="464"/>
      <c r="VYA123" s="464"/>
      <c r="VYB123" s="464"/>
      <c r="VYC123" s="267"/>
      <c r="VYD123" s="464"/>
      <c r="VYE123" s="464"/>
      <c r="VYF123" s="464"/>
      <c r="VYG123" s="268"/>
      <c r="VYH123" s="463"/>
      <c r="VYI123" s="463"/>
      <c r="VYJ123" s="463"/>
      <c r="VYK123" s="268"/>
      <c r="VYL123" s="463"/>
      <c r="VYM123" s="463"/>
      <c r="VYN123" s="463"/>
      <c r="VYO123" s="267"/>
      <c r="VYP123" s="464"/>
      <c r="VYQ123" s="464"/>
      <c r="VYR123" s="464"/>
      <c r="VYS123" s="267"/>
      <c r="VYT123" s="464"/>
      <c r="VYU123" s="464"/>
      <c r="VYV123" s="464"/>
      <c r="VYW123" s="268"/>
      <c r="VYX123" s="463"/>
      <c r="VYY123" s="463"/>
      <c r="VYZ123" s="463"/>
      <c r="VZA123" s="268"/>
      <c r="VZB123" s="463"/>
      <c r="VZC123" s="463"/>
      <c r="VZD123" s="463"/>
      <c r="VZE123" s="267"/>
      <c r="VZF123" s="464"/>
      <c r="VZG123" s="464"/>
      <c r="VZH123" s="464"/>
      <c r="VZI123" s="267"/>
      <c r="VZJ123" s="464"/>
      <c r="VZK123" s="464"/>
      <c r="VZL123" s="464"/>
      <c r="VZM123" s="268"/>
      <c r="VZN123" s="463"/>
      <c r="VZO123" s="463"/>
      <c r="VZP123" s="463"/>
      <c r="VZQ123" s="268"/>
      <c r="VZR123" s="463"/>
      <c r="VZS123" s="463"/>
      <c r="VZT123" s="463"/>
      <c r="VZU123" s="267"/>
      <c r="VZV123" s="464"/>
      <c r="VZW123" s="464"/>
      <c r="VZX123" s="464"/>
      <c r="VZY123" s="267"/>
      <c r="VZZ123" s="464"/>
      <c r="WAA123" s="464"/>
      <c r="WAB123" s="464"/>
      <c r="WAC123" s="268"/>
      <c r="WAD123" s="463"/>
      <c r="WAE123" s="463"/>
      <c r="WAF123" s="463"/>
      <c r="WAG123" s="268"/>
      <c r="WAH123" s="463"/>
      <c r="WAI123" s="463"/>
      <c r="WAJ123" s="463"/>
      <c r="WAK123" s="267"/>
      <c r="WAL123" s="464"/>
      <c r="WAM123" s="464"/>
      <c r="WAN123" s="464"/>
      <c r="WAO123" s="267"/>
      <c r="WAP123" s="464"/>
      <c r="WAQ123" s="464"/>
      <c r="WAR123" s="464"/>
      <c r="WAS123" s="268"/>
      <c r="WAT123" s="463"/>
      <c r="WAU123" s="463"/>
      <c r="WAV123" s="463"/>
      <c r="WAW123" s="268"/>
      <c r="WAX123" s="463"/>
      <c r="WAY123" s="463"/>
      <c r="WAZ123" s="463"/>
      <c r="WBA123" s="267"/>
      <c r="WBB123" s="464"/>
      <c r="WBC123" s="464"/>
      <c r="WBD123" s="464"/>
      <c r="WBE123" s="267"/>
      <c r="WBF123" s="464"/>
      <c r="WBG123" s="464"/>
      <c r="WBH123" s="464"/>
      <c r="WBI123" s="268"/>
      <c r="WBJ123" s="463"/>
      <c r="WBK123" s="463"/>
      <c r="WBL123" s="463"/>
      <c r="WBM123" s="268"/>
      <c r="WBN123" s="463"/>
      <c r="WBO123" s="463"/>
      <c r="WBP123" s="463"/>
      <c r="WBQ123" s="267"/>
      <c r="WBR123" s="464"/>
      <c r="WBS123" s="464"/>
      <c r="WBT123" s="464"/>
      <c r="WBU123" s="267"/>
      <c r="WBV123" s="464"/>
      <c r="WBW123" s="464"/>
      <c r="WBX123" s="464"/>
      <c r="WBY123" s="268"/>
      <c r="WBZ123" s="463"/>
      <c r="WCA123" s="463"/>
      <c r="WCB123" s="463"/>
      <c r="WCC123" s="268"/>
      <c r="WCD123" s="463"/>
      <c r="WCE123" s="463"/>
      <c r="WCF123" s="463"/>
      <c r="WCG123" s="267"/>
      <c r="WCH123" s="464"/>
      <c r="WCI123" s="464"/>
      <c r="WCJ123" s="464"/>
      <c r="WCK123" s="267"/>
      <c r="WCL123" s="464"/>
      <c r="WCM123" s="464"/>
      <c r="WCN123" s="464"/>
      <c r="WCO123" s="268"/>
      <c r="WCP123" s="463"/>
      <c r="WCQ123" s="463"/>
      <c r="WCR123" s="463"/>
      <c r="WCS123" s="268"/>
      <c r="WCT123" s="463"/>
      <c r="WCU123" s="463"/>
      <c r="WCV123" s="463"/>
      <c r="WCW123" s="267"/>
      <c r="WCX123" s="464"/>
      <c r="WCY123" s="464"/>
      <c r="WCZ123" s="464"/>
      <c r="WDA123" s="267"/>
      <c r="WDB123" s="464"/>
      <c r="WDC123" s="464"/>
      <c r="WDD123" s="464"/>
      <c r="WDE123" s="268"/>
      <c r="WDF123" s="463"/>
      <c r="WDG123" s="463"/>
      <c r="WDH123" s="463"/>
      <c r="WDI123" s="268"/>
      <c r="WDJ123" s="463"/>
      <c r="WDK123" s="463"/>
      <c r="WDL123" s="463"/>
      <c r="WDM123" s="267"/>
      <c r="WDN123" s="464"/>
      <c r="WDO123" s="464"/>
      <c r="WDP123" s="464"/>
      <c r="WDQ123" s="267"/>
      <c r="WDR123" s="464"/>
      <c r="WDS123" s="464"/>
      <c r="WDT123" s="464"/>
      <c r="WDU123" s="268"/>
      <c r="WDV123" s="463"/>
      <c r="WDW123" s="463"/>
      <c r="WDX123" s="463"/>
      <c r="WDY123" s="268"/>
      <c r="WDZ123" s="463"/>
      <c r="WEA123" s="463"/>
      <c r="WEB123" s="463"/>
      <c r="WEC123" s="267"/>
      <c r="WED123" s="464"/>
      <c r="WEE123" s="464"/>
      <c r="WEF123" s="464"/>
      <c r="WEG123" s="267"/>
      <c r="WEH123" s="464"/>
      <c r="WEI123" s="464"/>
      <c r="WEJ123" s="464"/>
      <c r="WEK123" s="268"/>
      <c r="WEL123" s="463"/>
      <c r="WEM123" s="463"/>
      <c r="WEN123" s="463"/>
      <c r="WEO123" s="268"/>
      <c r="WEP123" s="463"/>
      <c r="WEQ123" s="463"/>
      <c r="WER123" s="463"/>
      <c r="WES123" s="267"/>
      <c r="WET123" s="464"/>
      <c r="WEU123" s="464"/>
      <c r="WEV123" s="464"/>
      <c r="WEW123" s="267"/>
      <c r="WEX123" s="464"/>
      <c r="WEY123" s="464"/>
      <c r="WEZ123" s="464"/>
      <c r="WFA123" s="268"/>
      <c r="WFB123" s="463"/>
      <c r="WFC123" s="463"/>
      <c r="WFD123" s="463"/>
      <c r="WFE123" s="268"/>
      <c r="WFF123" s="463"/>
      <c r="WFG123" s="463"/>
      <c r="WFH123" s="463"/>
      <c r="WFI123" s="267"/>
      <c r="WFJ123" s="464"/>
      <c r="WFK123" s="464"/>
      <c r="WFL123" s="464"/>
      <c r="WFM123" s="267"/>
      <c r="WFN123" s="464"/>
      <c r="WFO123" s="464"/>
      <c r="WFP123" s="464"/>
      <c r="WFQ123" s="268"/>
      <c r="WFR123" s="463"/>
      <c r="WFS123" s="463"/>
      <c r="WFT123" s="463"/>
      <c r="WFU123" s="268"/>
      <c r="WFV123" s="463"/>
      <c r="WFW123" s="463"/>
      <c r="WFX123" s="463"/>
      <c r="WFY123" s="267"/>
      <c r="WFZ123" s="464"/>
      <c r="WGA123" s="464"/>
      <c r="WGB123" s="464"/>
      <c r="WGC123" s="267"/>
      <c r="WGD123" s="464"/>
      <c r="WGE123" s="464"/>
      <c r="WGF123" s="464"/>
      <c r="WGG123" s="268"/>
      <c r="WGH123" s="463"/>
      <c r="WGI123" s="463"/>
      <c r="WGJ123" s="463"/>
      <c r="WGK123" s="268"/>
      <c r="WGL123" s="463"/>
      <c r="WGM123" s="463"/>
      <c r="WGN123" s="463"/>
      <c r="WGO123" s="267"/>
      <c r="WGP123" s="464"/>
      <c r="WGQ123" s="464"/>
      <c r="WGR123" s="464"/>
      <c r="WGS123" s="267"/>
      <c r="WGT123" s="464"/>
      <c r="WGU123" s="464"/>
      <c r="WGV123" s="464"/>
      <c r="WGW123" s="268"/>
      <c r="WGX123" s="463"/>
      <c r="WGY123" s="463"/>
      <c r="WGZ123" s="463"/>
      <c r="WHA123" s="268"/>
      <c r="WHB123" s="463"/>
      <c r="WHC123" s="463"/>
      <c r="WHD123" s="463"/>
      <c r="WHE123" s="267"/>
      <c r="WHF123" s="464"/>
      <c r="WHG123" s="464"/>
      <c r="WHH123" s="464"/>
      <c r="WHI123" s="267"/>
      <c r="WHJ123" s="464"/>
      <c r="WHK123" s="464"/>
      <c r="WHL123" s="464"/>
      <c r="WHM123" s="268"/>
      <c r="WHN123" s="463"/>
      <c r="WHO123" s="463"/>
      <c r="WHP123" s="463"/>
      <c r="WHQ123" s="268"/>
      <c r="WHR123" s="463"/>
      <c r="WHS123" s="463"/>
      <c r="WHT123" s="463"/>
      <c r="WHU123" s="267"/>
      <c r="WHV123" s="464"/>
      <c r="WHW123" s="464"/>
      <c r="WHX123" s="464"/>
      <c r="WHY123" s="267"/>
      <c r="WHZ123" s="464"/>
      <c r="WIA123" s="464"/>
      <c r="WIB123" s="464"/>
      <c r="WIC123" s="268"/>
      <c r="WID123" s="463"/>
      <c r="WIE123" s="463"/>
      <c r="WIF123" s="463"/>
      <c r="WIG123" s="268"/>
      <c r="WIH123" s="463"/>
      <c r="WII123" s="463"/>
      <c r="WIJ123" s="463"/>
      <c r="WIK123" s="267"/>
      <c r="WIL123" s="464"/>
      <c r="WIM123" s="464"/>
      <c r="WIN123" s="464"/>
      <c r="WIO123" s="267"/>
      <c r="WIP123" s="464"/>
      <c r="WIQ123" s="464"/>
      <c r="WIR123" s="464"/>
      <c r="WIS123" s="268"/>
      <c r="WIT123" s="463"/>
      <c r="WIU123" s="463"/>
      <c r="WIV123" s="463"/>
      <c r="WIW123" s="268"/>
      <c r="WIX123" s="463"/>
      <c r="WIY123" s="463"/>
      <c r="WIZ123" s="463"/>
      <c r="WJA123" s="267"/>
      <c r="WJB123" s="464"/>
      <c r="WJC123" s="464"/>
      <c r="WJD123" s="464"/>
      <c r="WJE123" s="267"/>
      <c r="WJF123" s="464"/>
      <c r="WJG123" s="464"/>
      <c r="WJH123" s="464"/>
      <c r="WJI123" s="268"/>
      <c r="WJJ123" s="463"/>
      <c r="WJK123" s="463"/>
      <c r="WJL123" s="463"/>
      <c r="WJM123" s="268"/>
      <c r="WJN123" s="463"/>
      <c r="WJO123" s="463"/>
      <c r="WJP123" s="463"/>
      <c r="WJQ123" s="267"/>
      <c r="WJR123" s="464"/>
      <c r="WJS123" s="464"/>
      <c r="WJT123" s="464"/>
      <c r="WJU123" s="267"/>
      <c r="WJV123" s="464"/>
      <c r="WJW123" s="464"/>
      <c r="WJX123" s="464"/>
      <c r="WJY123" s="268"/>
      <c r="WJZ123" s="463"/>
      <c r="WKA123" s="463"/>
      <c r="WKB123" s="463"/>
      <c r="WKC123" s="268"/>
      <c r="WKD123" s="463"/>
      <c r="WKE123" s="463"/>
      <c r="WKF123" s="463"/>
      <c r="WKG123" s="267"/>
      <c r="WKH123" s="464"/>
      <c r="WKI123" s="464"/>
      <c r="WKJ123" s="464"/>
      <c r="WKK123" s="267"/>
      <c r="WKL123" s="464"/>
      <c r="WKM123" s="464"/>
      <c r="WKN123" s="464"/>
      <c r="WKO123" s="268"/>
      <c r="WKP123" s="463"/>
      <c r="WKQ123" s="463"/>
      <c r="WKR123" s="463"/>
      <c r="WKS123" s="268"/>
      <c r="WKT123" s="463"/>
      <c r="WKU123" s="463"/>
      <c r="WKV123" s="463"/>
      <c r="WKW123" s="267"/>
      <c r="WKX123" s="464"/>
      <c r="WKY123" s="464"/>
      <c r="WKZ123" s="464"/>
      <c r="WLA123" s="267"/>
      <c r="WLB123" s="464"/>
      <c r="WLC123" s="464"/>
      <c r="WLD123" s="464"/>
      <c r="WLE123" s="268"/>
      <c r="WLF123" s="463"/>
      <c r="WLG123" s="463"/>
      <c r="WLH123" s="463"/>
      <c r="WLI123" s="268"/>
      <c r="WLJ123" s="463"/>
      <c r="WLK123" s="463"/>
      <c r="WLL123" s="463"/>
      <c r="WLM123" s="267"/>
      <c r="WLN123" s="464"/>
      <c r="WLO123" s="464"/>
      <c r="WLP123" s="464"/>
      <c r="WLQ123" s="267"/>
      <c r="WLR123" s="464"/>
      <c r="WLS123" s="464"/>
      <c r="WLT123" s="464"/>
      <c r="WLU123" s="268"/>
      <c r="WLV123" s="463"/>
      <c r="WLW123" s="463"/>
      <c r="WLX123" s="463"/>
      <c r="WLY123" s="268"/>
      <c r="WLZ123" s="463"/>
      <c r="WMA123" s="463"/>
      <c r="WMB123" s="463"/>
      <c r="WMC123" s="267"/>
      <c r="WMD123" s="464"/>
      <c r="WME123" s="464"/>
      <c r="WMF123" s="464"/>
      <c r="WMG123" s="267"/>
      <c r="WMH123" s="464"/>
      <c r="WMI123" s="464"/>
      <c r="WMJ123" s="464"/>
      <c r="WMK123" s="268"/>
      <c r="WML123" s="463"/>
      <c r="WMM123" s="463"/>
      <c r="WMN123" s="463"/>
      <c r="WMO123" s="268"/>
      <c r="WMP123" s="463"/>
      <c r="WMQ123" s="463"/>
      <c r="WMR123" s="463"/>
      <c r="WMS123" s="267"/>
      <c r="WMT123" s="464"/>
      <c r="WMU123" s="464"/>
      <c r="WMV123" s="464"/>
      <c r="WMW123" s="267"/>
      <c r="WMX123" s="464"/>
      <c r="WMY123" s="464"/>
      <c r="WMZ123" s="464"/>
      <c r="WNA123" s="268"/>
      <c r="WNB123" s="463"/>
      <c r="WNC123" s="463"/>
      <c r="WND123" s="463"/>
      <c r="WNE123" s="268"/>
      <c r="WNF123" s="463"/>
      <c r="WNG123" s="463"/>
      <c r="WNH123" s="463"/>
      <c r="WNI123" s="267"/>
      <c r="WNJ123" s="464"/>
      <c r="WNK123" s="464"/>
      <c r="WNL123" s="464"/>
      <c r="WNM123" s="267"/>
      <c r="WNN123" s="464"/>
      <c r="WNO123" s="464"/>
      <c r="WNP123" s="464"/>
      <c r="WNQ123" s="268"/>
      <c r="WNR123" s="463"/>
      <c r="WNS123" s="463"/>
      <c r="WNT123" s="463"/>
      <c r="WNU123" s="268"/>
      <c r="WNV123" s="463"/>
      <c r="WNW123" s="463"/>
      <c r="WNX123" s="463"/>
      <c r="WNY123" s="267"/>
      <c r="WNZ123" s="464"/>
      <c r="WOA123" s="464"/>
      <c r="WOB123" s="464"/>
      <c r="WOC123" s="267"/>
      <c r="WOD123" s="464"/>
      <c r="WOE123" s="464"/>
      <c r="WOF123" s="464"/>
      <c r="WOG123" s="268"/>
      <c r="WOH123" s="463"/>
      <c r="WOI123" s="463"/>
      <c r="WOJ123" s="463"/>
      <c r="WOK123" s="268"/>
      <c r="WOL123" s="463"/>
      <c r="WOM123" s="463"/>
      <c r="WON123" s="463"/>
      <c r="WOO123" s="267"/>
      <c r="WOP123" s="464"/>
      <c r="WOQ123" s="464"/>
      <c r="WOR123" s="464"/>
      <c r="WOS123" s="267"/>
      <c r="WOT123" s="464"/>
      <c r="WOU123" s="464"/>
      <c r="WOV123" s="464"/>
      <c r="WOW123" s="268"/>
      <c r="WOX123" s="463"/>
      <c r="WOY123" s="463"/>
      <c r="WOZ123" s="463"/>
      <c r="WPA123" s="268"/>
      <c r="WPB123" s="463"/>
      <c r="WPC123" s="463"/>
      <c r="WPD123" s="463"/>
      <c r="WPE123" s="267"/>
      <c r="WPF123" s="464"/>
      <c r="WPG123" s="464"/>
      <c r="WPH123" s="464"/>
      <c r="WPI123" s="267"/>
      <c r="WPJ123" s="464"/>
      <c r="WPK123" s="464"/>
      <c r="WPL123" s="464"/>
      <c r="WPM123" s="268"/>
      <c r="WPN123" s="463"/>
      <c r="WPO123" s="463"/>
      <c r="WPP123" s="463"/>
      <c r="WPQ123" s="268"/>
      <c r="WPR123" s="463"/>
      <c r="WPS123" s="463"/>
      <c r="WPT123" s="463"/>
      <c r="WPU123" s="267"/>
      <c r="WPV123" s="464"/>
      <c r="WPW123" s="464"/>
      <c r="WPX123" s="464"/>
      <c r="WPY123" s="267"/>
      <c r="WPZ123" s="464"/>
      <c r="WQA123" s="464"/>
      <c r="WQB123" s="464"/>
      <c r="WQC123" s="268"/>
      <c r="WQD123" s="463"/>
      <c r="WQE123" s="463"/>
      <c r="WQF123" s="463"/>
      <c r="WQG123" s="268"/>
      <c r="WQH123" s="463"/>
      <c r="WQI123" s="463"/>
      <c r="WQJ123" s="463"/>
      <c r="WQK123" s="267"/>
      <c r="WQL123" s="464"/>
      <c r="WQM123" s="464"/>
      <c r="WQN123" s="464"/>
      <c r="WQO123" s="267"/>
      <c r="WQP123" s="464"/>
      <c r="WQQ123" s="464"/>
      <c r="WQR123" s="464"/>
      <c r="WQS123" s="268"/>
      <c r="WQT123" s="463"/>
      <c r="WQU123" s="463"/>
      <c r="WQV123" s="463"/>
      <c r="WQW123" s="268"/>
      <c r="WQX123" s="463"/>
      <c r="WQY123" s="463"/>
      <c r="WQZ123" s="463"/>
      <c r="WRA123" s="267"/>
      <c r="WRB123" s="464"/>
      <c r="WRC123" s="464"/>
      <c r="WRD123" s="464"/>
      <c r="WRE123" s="267"/>
      <c r="WRF123" s="464"/>
      <c r="WRG123" s="464"/>
      <c r="WRH123" s="464"/>
      <c r="WRI123" s="268"/>
      <c r="WRJ123" s="463"/>
      <c r="WRK123" s="463"/>
      <c r="WRL123" s="463"/>
      <c r="WRM123" s="268"/>
      <c r="WRN123" s="463"/>
      <c r="WRO123" s="463"/>
      <c r="WRP123" s="463"/>
      <c r="WRQ123" s="267"/>
      <c r="WRR123" s="464"/>
      <c r="WRS123" s="464"/>
      <c r="WRT123" s="464"/>
      <c r="WRU123" s="267"/>
      <c r="WRV123" s="464"/>
      <c r="WRW123" s="464"/>
      <c r="WRX123" s="464"/>
      <c r="WRY123" s="268"/>
      <c r="WRZ123" s="463"/>
      <c r="WSA123" s="463"/>
      <c r="WSB123" s="463"/>
      <c r="WSC123" s="268"/>
      <c r="WSD123" s="463"/>
      <c r="WSE123" s="463"/>
      <c r="WSF123" s="463"/>
      <c r="WSG123" s="267"/>
      <c r="WSH123" s="464"/>
      <c r="WSI123" s="464"/>
      <c r="WSJ123" s="464"/>
      <c r="WSK123" s="267"/>
      <c r="WSL123" s="464"/>
      <c r="WSM123" s="464"/>
      <c r="WSN123" s="464"/>
      <c r="WSO123" s="268"/>
      <c r="WSP123" s="463"/>
      <c r="WSQ123" s="463"/>
      <c r="WSR123" s="463"/>
      <c r="WSS123" s="268"/>
      <c r="WST123" s="463"/>
      <c r="WSU123" s="463"/>
      <c r="WSV123" s="463"/>
      <c r="WSW123" s="267"/>
      <c r="WSX123" s="464"/>
      <c r="WSY123" s="464"/>
      <c r="WSZ123" s="464"/>
      <c r="WTA123" s="267"/>
      <c r="WTB123" s="464"/>
      <c r="WTC123" s="464"/>
      <c r="WTD123" s="464"/>
      <c r="WTE123" s="268"/>
      <c r="WTF123" s="463"/>
      <c r="WTG123" s="463"/>
      <c r="WTH123" s="463"/>
      <c r="WTI123" s="268"/>
      <c r="WTJ123" s="463"/>
      <c r="WTK123" s="463"/>
      <c r="WTL123" s="463"/>
      <c r="WTM123" s="267"/>
      <c r="WTN123" s="464"/>
      <c r="WTO123" s="464"/>
      <c r="WTP123" s="464"/>
      <c r="WTQ123" s="267"/>
      <c r="WTR123" s="464"/>
      <c r="WTS123" s="464"/>
      <c r="WTT123" s="464"/>
      <c r="WTU123" s="268"/>
      <c r="WTV123" s="463"/>
      <c r="WTW123" s="463"/>
      <c r="WTX123" s="463"/>
      <c r="WTY123" s="268"/>
      <c r="WTZ123" s="463"/>
      <c r="WUA123" s="463"/>
      <c r="WUB123" s="463"/>
      <c r="WUC123" s="267"/>
      <c r="WUD123" s="464"/>
      <c r="WUE123" s="464"/>
      <c r="WUF123" s="464"/>
      <c r="WUG123" s="267"/>
      <c r="WUH123" s="464"/>
      <c r="WUI123" s="464"/>
      <c r="WUJ123" s="464"/>
      <c r="WUK123" s="268"/>
      <c r="WUL123" s="463"/>
      <c r="WUM123" s="463"/>
      <c r="WUN123" s="463"/>
      <c r="WUO123" s="268"/>
      <c r="WUP123" s="463"/>
      <c r="WUQ123" s="463"/>
      <c r="WUR123" s="463"/>
      <c r="WUS123" s="267"/>
      <c r="WUT123" s="464"/>
      <c r="WUU123" s="464"/>
      <c r="WUV123" s="464"/>
      <c r="WUW123" s="267"/>
      <c r="WUX123" s="464"/>
      <c r="WUY123" s="464"/>
      <c r="WUZ123" s="464"/>
      <c r="WVA123" s="268"/>
      <c r="WVB123" s="463"/>
      <c r="WVC123" s="463"/>
      <c r="WVD123" s="463"/>
      <c r="WVE123" s="268"/>
      <c r="WVF123" s="463"/>
      <c r="WVG123" s="463"/>
      <c r="WVH123" s="463"/>
      <c r="WVI123" s="267"/>
      <c r="WVJ123" s="464"/>
      <c r="WVK123" s="464"/>
      <c r="WVL123" s="464"/>
      <c r="WVM123" s="267"/>
      <c r="WVN123" s="464"/>
      <c r="WVO123" s="464"/>
      <c r="WVP123" s="464"/>
      <c r="WVQ123" s="268"/>
      <c r="WVR123" s="463"/>
      <c r="WVS123" s="463"/>
      <c r="WVT123" s="463"/>
      <c r="WVU123" s="268"/>
      <c r="WVV123" s="463"/>
      <c r="WVW123" s="463"/>
      <c r="WVX123" s="463"/>
      <c r="WVY123" s="267"/>
      <c r="WVZ123" s="464"/>
      <c r="WWA123" s="464"/>
      <c r="WWB123" s="464"/>
      <c r="WWC123" s="267"/>
      <c r="WWD123" s="464"/>
      <c r="WWE123" s="464"/>
      <c r="WWF123" s="464"/>
      <c r="WWG123" s="268"/>
      <c r="WWH123" s="463"/>
      <c r="WWI123" s="463"/>
      <c r="WWJ123" s="463"/>
      <c r="WWK123" s="268"/>
      <c r="WWL123" s="463"/>
      <c r="WWM123" s="463"/>
      <c r="WWN123" s="463"/>
      <c r="WWO123" s="267"/>
      <c r="WWP123" s="464"/>
      <c r="WWQ123" s="464"/>
      <c r="WWR123" s="464"/>
      <c r="WWS123" s="267"/>
      <c r="WWT123" s="464"/>
      <c r="WWU123" s="464"/>
      <c r="WWV123" s="464"/>
      <c r="WWW123" s="268"/>
      <c r="WWX123" s="463"/>
      <c r="WWY123" s="463"/>
      <c r="WWZ123" s="463"/>
      <c r="WXA123" s="268"/>
      <c r="WXB123" s="463"/>
      <c r="WXC123" s="463"/>
      <c r="WXD123" s="463"/>
      <c r="WXE123" s="267"/>
      <c r="WXF123" s="464"/>
      <c r="WXG123" s="464"/>
      <c r="WXH123" s="464"/>
      <c r="WXI123" s="267"/>
      <c r="WXJ123" s="464"/>
      <c r="WXK123" s="464"/>
      <c r="WXL123" s="464"/>
      <c r="WXM123" s="268"/>
      <c r="WXN123" s="463"/>
      <c r="WXO123" s="463"/>
      <c r="WXP123" s="463"/>
      <c r="WXQ123" s="268"/>
      <c r="WXR123" s="463"/>
      <c r="WXS123" s="463"/>
      <c r="WXT123" s="463"/>
      <c r="WXU123" s="267"/>
      <c r="WXV123" s="464"/>
      <c r="WXW123" s="464"/>
      <c r="WXX123" s="464"/>
      <c r="WXY123" s="267"/>
      <c r="WXZ123" s="464"/>
      <c r="WYA123" s="464"/>
      <c r="WYB123" s="464"/>
      <c r="WYC123" s="268"/>
      <c r="WYD123" s="463"/>
      <c r="WYE123" s="463"/>
      <c r="WYF123" s="463"/>
      <c r="WYG123" s="268"/>
      <c r="WYH123" s="463"/>
      <c r="WYI123" s="463"/>
      <c r="WYJ123" s="463"/>
      <c r="WYK123" s="267"/>
      <c r="WYL123" s="464"/>
      <c r="WYM123" s="464"/>
      <c r="WYN123" s="464"/>
      <c r="WYO123" s="267"/>
      <c r="WYP123" s="464"/>
      <c r="WYQ123" s="464"/>
      <c r="WYR123" s="464"/>
      <c r="WYS123" s="268"/>
      <c r="WYT123" s="463"/>
      <c r="WYU123" s="463"/>
      <c r="WYV123" s="463"/>
      <c r="WYW123" s="268"/>
      <c r="WYX123" s="463"/>
      <c r="WYY123" s="463"/>
      <c r="WYZ123" s="463"/>
      <c r="WZA123" s="267"/>
      <c r="WZB123" s="464"/>
      <c r="WZC123" s="464"/>
      <c r="WZD123" s="464"/>
      <c r="WZE123" s="267"/>
      <c r="WZF123" s="464"/>
      <c r="WZG123" s="464"/>
      <c r="WZH123" s="464"/>
      <c r="WZI123" s="268"/>
      <c r="WZJ123" s="463"/>
      <c r="WZK123" s="463"/>
      <c r="WZL123" s="463"/>
      <c r="WZM123" s="268"/>
      <c r="WZN123" s="463"/>
      <c r="WZO123" s="463"/>
      <c r="WZP123" s="463"/>
      <c r="WZQ123" s="267"/>
      <c r="WZR123" s="464"/>
      <c r="WZS123" s="464"/>
      <c r="WZT123" s="464"/>
      <c r="WZU123" s="267"/>
      <c r="WZV123" s="464"/>
      <c r="WZW123" s="464"/>
      <c r="WZX123" s="464"/>
      <c r="WZY123" s="268"/>
      <c r="WZZ123" s="463"/>
      <c r="XAA123" s="463"/>
      <c r="XAB123" s="463"/>
      <c r="XAC123" s="268"/>
      <c r="XAD123" s="463"/>
      <c r="XAE123" s="463"/>
      <c r="XAF123" s="463"/>
      <c r="XAG123" s="267"/>
      <c r="XAH123" s="464"/>
      <c r="XAI123" s="464"/>
      <c r="XAJ123" s="464"/>
      <c r="XAK123" s="267"/>
      <c r="XAL123" s="464"/>
      <c r="XAM123" s="464"/>
      <c r="XAN123" s="464"/>
      <c r="XAO123" s="268"/>
      <c r="XAP123" s="463"/>
      <c r="XAQ123" s="463"/>
      <c r="XAR123" s="463"/>
      <c r="XAS123" s="268"/>
      <c r="XAT123" s="463"/>
      <c r="XAU123" s="463"/>
      <c r="XAV123" s="463"/>
      <c r="XAW123" s="267"/>
      <c r="XAX123" s="464"/>
      <c r="XAY123" s="464"/>
      <c r="XAZ123" s="464"/>
      <c r="XBA123" s="267"/>
      <c r="XBB123" s="464"/>
      <c r="XBC123" s="464"/>
      <c r="XBD123" s="464"/>
      <c r="XBE123" s="268"/>
      <c r="XBF123" s="463"/>
      <c r="XBG123" s="463"/>
      <c r="XBH123" s="463"/>
      <c r="XBI123" s="268"/>
      <c r="XBJ123" s="463"/>
      <c r="XBK123" s="463"/>
      <c r="XBL123" s="463"/>
      <c r="XBM123" s="267"/>
      <c r="XBN123" s="464"/>
      <c r="XBO123" s="464"/>
      <c r="XBP123" s="464"/>
      <c r="XBQ123" s="267"/>
      <c r="XBR123" s="464"/>
      <c r="XBS123" s="464"/>
      <c r="XBT123" s="464"/>
      <c r="XBU123" s="268"/>
      <c r="XBV123" s="463"/>
      <c r="XBW123" s="463"/>
      <c r="XBX123" s="463"/>
      <c r="XBY123" s="268"/>
      <c r="XBZ123" s="463"/>
      <c r="XCA123" s="463"/>
      <c r="XCB123" s="463"/>
      <c r="XCC123" s="267"/>
      <c r="XCD123" s="464"/>
      <c r="XCE123" s="464"/>
      <c r="XCF123" s="464"/>
      <c r="XCG123" s="267"/>
      <c r="XCH123" s="464"/>
      <c r="XCI123" s="464"/>
      <c r="XCJ123" s="464"/>
      <c r="XCK123" s="268"/>
      <c r="XCL123" s="463"/>
      <c r="XCM123" s="463"/>
      <c r="XCN123" s="463"/>
      <c r="XCO123" s="268"/>
      <c r="XCP123" s="463"/>
      <c r="XCQ123" s="463"/>
      <c r="XCR123" s="463"/>
      <c r="XCS123" s="267"/>
      <c r="XCT123" s="464"/>
      <c r="XCU123" s="464"/>
      <c r="XCV123" s="464"/>
      <c r="XCW123" s="267"/>
      <c r="XCX123" s="464"/>
      <c r="XCY123" s="464"/>
      <c r="XCZ123" s="464"/>
      <c r="XDA123" s="268"/>
      <c r="XDB123" s="463"/>
      <c r="XDC123" s="463"/>
      <c r="XDD123" s="463"/>
      <c r="XDE123" s="268"/>
      <c r="XDF123" s="463"/>
      <c r="XDG123" s="463"/>
      <c r="XDH123" s="463"/>
      <c r="XDI123" s="267"/>
      <c r="XDJ123" s="464"/>
      <c r="XDK123" s="464"/>
      <c r="XDL123" s="464"/>
      <c r="XDM123" s="267"/>
      <c r="XDN123" s="464"/>
      <c r="XDO123" s="464"/>
      <c r="XDP123" s="464"/>
      <c r="XDQ123" s="268"/>
      <c r="XDR123" s="463"/>
      <c r="XDS123" s="463"/>
      <c r="XDT123" s="463"/>
      <c r="XDU123" s="268"/>
      <c r="XDV123" s="463"/>
      <c r="XDW123" s="463"/>
      <c r="XDX123" s="463"/>
      <c r="XDY123" s="267"/>
      <c r="XDZ123" s="464"/>
      <c r="XEA123" s="464"/>
      <c r="XEB123" s="464"/>
      <c r="XEC123" s="267"/>
      <c r="XED123" s="464"/>
      <c r="XEE123" s="464"/>
      <c r="XEF123" s="464"/>
      <c r="XEG123" s="268"/>
      <c r="XEH123" s="463"/>
      <c r="XEI123" s="463"/>
      <c r="XEJ123" s="463"/>
      <c r="XEK123" s="268"/>
      <c r="XEL123" s="463"/>
      <c r="XEM123" s="463"/>
      <c r="XEN123" s="463"/>
      <c r="XEO123" s="267"/>
      <c r="XEP123" s="464"/>
      <c r="XEQ123" s="464"/>
      <c r="XER123" s="464"/>
      <c r="XES123" s="267"/>
      <c r="XET123" s="464"/>
      <c r="XEU123" s="464"/>
      <c r="XEV123" s="464"/>
      <c r="XEW123" s="268"/>
      <c r="XEX123" s="463"/>
      <c r="XEY123" s="463"/>
      <c r="XEZ123" s="463"/>
      <c r="XFA123" s="268"/>
      <c r="XFB123" s="463"/>
      <c r="XFC123" s="463"/>
      <c r="XFD123" s="463"/>
    </row>
    <row r="124" spans="1:16384" s="175" customFormat="1" ht="14.25" customHeight="1" x14ac:dyDescent="0.4">
      <c r="A124" s="348" t="s">
        <v>541</v>
      </c>
      <c r="B124" s="395" t="s">
        <v>691</v>
      </c>
      <c r="C124" s="396"/>
      <c r="D124" s="397"/>
      <c r="E124" s="316"/>
      <c r="F124" s="316"/>
      <c r="G124" s="316"/>
      <c r="H124" s="316"/>
      <c r="I124" s="349">
        <v>41411</v>
      </c>
      <c r="J124" s="394" t="s">
        <v>687</v>
      </c>
      <c r="K124" s="394"/>
      <c r="L124" s="394"/>
      <c r="M124" s="350">
        <v>41517</v>
      </c>
      <c r="N124" s="394" t="s">
        <v>696</v>
      </c>
      <c r="O124" s="394"/>
      <c r="P124" s="394"/>
      <c r="Q124" s="267"/>
      <c r="R124" s="464"/>
      <c r="S124" s="464"/>
      <c r="T124" s="464"/>
      <c r="U124" s="267"/>
      <c r="V124" s="464"/>
      <c r="W124" s="464"/>
      <c r="X124" s="464"/>
      <c r="Y124" s="268"/>
      <c r="Z124" s="463"/>
      <c r="AA124" s="463"/>
      <c r="AB124" s="463"/>
      <c r="AC124" s="268"/>
      <c r="AD124" s="463"/>
      <c r="AE124" s="463"/>
      <c r="AF124" s="463"/>
      <c r="AG124" s="267"/>
      <c r="AH124" s="464"/>
      <c r="AI124" s="464"/>
      <c r="AJ124" s="464"/>
      <c r="AK124" s="267"/>
      <c r="AL124" s="464"/>
      <c r="AM124" s="464"/>
      <c r="AN124" s="464"/>
      <c r="AO124" s="268"/>
      <c r="AP124" s="463"/>
      <c r="AQ124" s="463"/>
      <c r="AR124" s="463"/>
      <c r="AS124" s="268"/>
      <c r="AT124" s="463"/>
      <c r="AU124" s="463"/>
      <c r="AV124" s="463"/>
      <c r="AW124" s="267"/>
      <c r="AX124" s="464"/>
      <c r="AY124" s="464"/>
      <c r="AZ124" s="464"/>
      <c r="BA124" s="267"/>
      <c r="BB124" s="464"/>
      <c r="BC124" s="464"/>
      <c r="BD124" s="464"/>
      <c r="BE124" s="268"/>
      <c r="BF124" s="463"/>
      <c r="BG124" s="463"/>
      <c r="BH124" s="463"/>
      <c r="BI124" s="268"/>
      <c r="BJ124" s="463"/>
      <c r="BK124" s="463"/>
      <c r="BL124" s="463"/>
      <c r="BM124" s="267"/>
      <c r="BN124" s="464"/>
      <c r="BO124" s="464"/>
      <c r="BP124" s="464"/>
      <c r="BQ124" s="267"/>
      <c r="BR124" s="464"/>
      <c r="BS124" s="464"/>
      <c r="BT124" s="464"/>
      <c r="BU124" s="268"/>
      <c r="BV124" s="463"/>
      <c r="BW124" s="463"/>
      <c r="BX124" s="463"/>
      <c r="BY124" s="268"/>
      <c r="BZ124" s="463"/>
      <c r="CA124" s="463"/>
      <c r="CB124" s="463"/>
      <c r="CC124" s="267"/>
      <c r="CD124" s="464"/>
      <c r="CE124" s="464"/>
      <c r="CF124" s="464"/>
      <c r="CG124" s="267"/>
      <c r="CH124" s="464"/>
      <c r="CI124" s="464"/>
      <c r="CJ124" s="464"/>
      <c r="CK124" s="268"/>
      <c r="CL124" s="463"/>
      <c r="CM124" s="463"/>
      <c r="CN124" s="463"/>
      <c r="CO124" s="268"/>
      <c r="CP124" s="463"/>
      <c r="CQ124" s="463"/>
      <c r="CR124" s="463"/>
      <c r="CS124" s="267"/>
      <c r="CT124" s="464"/>
      <c r="CU124" s="464"/>
      <c r="CV124" s="464"/>
      <c r="CW124" s="267"/>
      <c r="CX124" s="464"/>
      <c r="CY124" s="464"/>
      <c r="CZ124" s="464"/>
      <c r="DA124" s="268"/>
      <c r="DB124" s="463"/>
      <c r="DC124" s="463"/>
      <c r="DD124" s="463"/>
      <c r="DE124" s="268"/>
      <c r="DF124" s="463"/>
      <c r="DG124" s="463"/>
      <c r="DH124" s="463"/>
      <c r="DI124" s="267"/>
      <c r="DJ124" s="464"/>
      <c r="DK124" s="464"/>
      <c r="DL124" s="464"/>
      <c r="DM124" s="267"/>
      <c r="DN124" s="464"/>
      <c r="DO124" s="464"/>
      <c r="DP124" s="464"/>
      <c r="DQ124" s="268"/>
      <c r="DR124" s="463"/>
      <c r="DS124" s="463"/>
      <c r="DT124" s="463"/>
      <c r="DU124" s="268"/>
      <c r="DV124" s="463"/>
      <c r="DW124" s="463"/>
      <c r="DX124" s="463"/>
      <c r="DY124" s="267"/>
      <c r="DZ124" s="464"/>
      <c r="EA124" s="464"/>
      <c r="EB124" s="464"/>
      <c r="EC124" s="267"/>
      <c r="ED124" s="464"/>
      <c r="EE124" s="464"/>
      <c r="EF124" s="464"/>
      <c r="EG124" s="268"/>
      <c r="EH124" s="463"/>
      <c r="EI124" s="463"/>
      <c r="EJ124" s="463"/>
      <c r="EK124" s="268"/>
      <c r="EL124" s="463"/>
      <c r="EM124" s="463"/>
      <c r="EN124" s="463"/>
      <c r="EO124" s="267"/>
      <c r="EP124" s="464"/>
      <c r="EQ124" s="464"/>
      <c r="ER124" s="464"/>
      <c r="ES124" s="267"/>
      <c r="ET124" s="464"/>
      <c r="EU124" s="464"/>
      <c r="EV124" s="464"/>
      <c r="EW124" s="268"/>
      <c r="EX124" s="463"/>
      <c r="EY124" s="463"/>
      <c r="EZ124" s="463"/>
      <c r="FA124" s="268"/>
      <c r="FB124" s="463"/>
      <c r="FC124" s="463"/>
      <c r="FD124" s="463"/>
      <c r="FE124" s="267"/>
      <c r="FF124" s="464"/>
      <c r="FG124" s="464"/>
      <c r="FH124" s="464"/>
      <c r="FI124" s="267"/>
      <c r="FJ124" s="464"/>
      <c r="FK124" s="464"/>
      <c r="FL124" s="464"/>
      <c r="FM124" s="268"/>
      <c r="FN124" s="463"/>
      <c r="FO124" s="463"/>
      <c r="FP124" s="463"/>
      <c r="FQ124" s="268"/>
      <c r="FR124" s="463"/>
      <c r="FS124" s="463"/>
      <c r="FT124" s="463"/>
      <c r="FU124" s="267"/>
      <c r="FV124" s="464"/>
      <c r="FW124" s="464"/>
      <c r="FX124" s="464"/>
      <c r="FY124" s="267"/>
      <c r="FZ124" s="464"/>
      <c r="GA124" s="464"/>
      <c r="GB124" s="464"/>
      <c r="GC124" s="268"/>
      <c r="GD124" s="463"/>
      <c r="GE124" s="463"/>
      <c r="GF124" s="463"/>
      <c r="GG124" s="268"/>
      <c r="GH124" s="463"/>
      <c r="GI124" s="463"/>
      <c r="GJ124" s="463"/>
      <c r="GK124" s="267"/>
      <c r="GL124" s="464"/>
      <c r="GM124" s="464"/>
      <c r="GN124" s="464"/>
      <c r="GO124" s="267"/>
      <c r="GP124" s="464"/>
      <c r="GQ124" s="464"/>
      <c r="GR124" s="464"/>
      <c r="GS124" s="268"/>
      <c r="GT124" s="463"/>
      <c r="GU124" s="463"/>
      <c r="GV124" s="463"/>
      <c r="GW124" s="268"/>
      <c r="GX124" s="463"/>
      <c r="GY124" s="463"/>
      <c r="GZ124" s="463"/>
      <c r="HA124" s="267"/>
      <c r="HB124" s="464"/>
      <c r="HC124" s="464"/>
      <c r="HD124" s="464"/>
      <c r="HE124" s="267"/>
      <c r="HF124" s="464"/>
      <c r="HG124" s="464"/>
      <c r="HH124" s="464"/>
      <c r="HI124" s="268"/>
      <c r="HJ124" s="463"/>
      <c r="HK124" s="463"/>
      <c r="HL124" s="463"/>
      <c r="HM124" s="268"/>
      <c r="HN124" s="463"/>
      <c r="HO124" s="463"/>
      <c r="HP124" s="463"/>
      <c r="HQ124" s="267"/>
      <c r="HR124" s="464"/>
      <c r="HS124" s="464"/>
      <c r="HT124" s="464"/>
      <c r="HU124" s="267"/>
      <c r="HV124" s="464"/>
      <c r="HW124" s="464"/>
      <c r="HX124" s="464"/>
      <c r="HY124" s="268"/>
      <c r="HZ124" s="463"/>
      <c r="IA124" s="463"/>
      <c r="IB124" s="463"/>
      <c r="IC124" s="268"/>
      <c r="ID124" s="463"/>
      <c r="IE124" s="463"/>
      <c r="IF124" s="463"/>
      <c r="IG124" s="267"/>
      <c r="IH124" s="464"/>
      <c r="II124" s="464"/>
      <c r="IJ124" s="464"/>
      <c r="IK124" s="267"/>
      <c r="IL124" s="464"/>
      <c r="IM124" s="464"/>
      <c r="IN124" s="464"/>
      <c r="IO124" s="268"/>
      <c r="IP124" s="463"/>
      <c r="IQ124" s="463"/>
      <c r="IR124" s="463"/>
      <c r="IS124" s="268"/>
      <c r="IT124" s="463"/>
      <c r="IU124" s="463"/>
      <c r="IV124" s="463"/>
      <c r="IW124" s="267"/>
      <c r="IX124" s="464"/>
      <c r="IY124" s="464"/>
      <c r="IZ124" s="464"/>
      <c r="JA124" s="267"/>
      <c r="JB124" s="464"/>
      <c r="JC124" s="464"/>
      <c r="JD124" s="464"/>
      <c r="JE124" s="268"/>
      <c r="JF124" s="463"/>
      <c r="JG124" s="463"/>
      <c r="JH124" s="463"/>
      <c r="JI124" s="268"/>
      <c r="JJ124" s="463"/>
      <c r="JK124" s="463"/>
      <c r="JL124" s="463"/>
      <c r="JM124" s="267"/>
      <c r="JN124" s="464"/>
      <c r="JO124" s="464"/>
      <c r="JP124" s="464"/>
      <c r="JQ124" s="267"/>
      <c r="JR124" s="464"/>
      <c r="JS124" s="464"/>
      <c r="JT124" s="464"/>
      <c r="JU124" s="268"/>
      <c r="JV124" s="463"/>
      <c r="JW124" s="463"/>
      <c r="JX124" s="463"/>
      <c r="JY124" s="268"/>
      <c r="JZ124" s="463"/>
      <c r="KA124" s="463"/>
      <c r="KB124" s="463"/>
      <c r="KC124" s="267"/>
      <c r="KD124" s="464"/>
      <c r="KE124" s="464"/>
      <c r="KF124" s="464"/>
      <c r="KG124" s="267"/>
      <c r="KH124" s="464"/>
      <c r="KI124" s="464"/>
      <c r="KJ124" s="464"/>
      <c r="KK124" s="268"/>
      <c r="KL124" s="463"/>
      <c r="KM124" s="463"/>
      <c r="KN124" s="463"/>
      <c r="KO124" s="268"/>
      <c r="KP124" s="463"/>
      <c r="KQ124" s="463"/>
      <c r="KR124" s="463"/>
      <c r="KS124" s="267"/>
      <c r="KT124" s="464"/>
      <c r="KU124" s="464"/>
      <c r="KV124" s="464"/>
      <c r="KW124" s="267"/>
      <c r="KX124" s="464"/>
      <c r="KY124" s="464"/>
      <c r="KZ124" s="464"/>
      <c r="LA124" s="268"/>
      <c r="LB124" s="463"/>
      <c r="LC124" s="463"/>
      <c r="LD124" s="463"/>
      <c r="LE124" s="268"/>
      <c r="LF124" s="463"/>
      <c r="LG124" s="463"/>
      <c r="LH124" s="463"/>
      <c r="LI124" s="267"/>
      <c r="LJ124" s="464"/>
      <c r="LK124" s="464"/>
      <c r="LL124" s="464"/>
      <c r="LM124" s="267"/>
      <c r="LN124" s="464"/>
      <c r="LO124" s="464"/>
      <c r="LP124" s="464"/>
      <c r="LQ124" s="268"/>
      <c r="LR124" s="463"/>
      <c r="LS124" s="463"/>
      <c r="LT124" s="463"/>
      <c r="LU124" s="268"/>
      <c r="LV124" s="463"/>
      <c r="LW124" s="463"/>
      <c r="LX124" s="463"/>
      <c r="LY124" s="267"/>
      <c r="LZ124" s="464"/>
      <c r="MA124" s="464"/>
      <c r="MB124" s="464"/>
      <c r="MC124" s="267"/>
      <c r="MD124" s="464"/>
      <c r="ME124" s="464"/>
      <c r="MF124" s="464"/>
      <c r="MG124" s="268"/>
      <c r="MH124" s="463"/>
      <c r="MI124" s="463"/>
      <c r="MJ124" s="463"/>
      <c r="MK124" s="268"/>
      <c r="ML124" s="463"/>
      <c r="MM124" s="463"/>
      <c r="MN124" s="463"/>
      <c r="MO124" s="267"/>
      <c r="MP124" s="464"/>
      <c r="MQ124" s="464"/>
      <c r="MR124" s="464"/>
      <c r="MS124" s="267"/>
      <c r="MT124" s="464"/>
      <c r="MU124" s="464"/>
      <c r="MV124" s="464"/>
      <c r="MW124" s="268"/>
      <c r="MX124" s="463"/>
      <c r="MY124" s="463"/>
      <c r="MZ124" s="463"/>
      <c r="NA124" s="268"/>
      <c r="NB124" s="463"/>
      <c r="NC124" s="463"/>
      <c r="ND124" s="463"/>
      <c r="NE124" s="267"/>
      <c r="NF124" s="464"/>
      <c r="NG124" s="464"/>
      <c r="NH124" s="464"/>
      <c r="NI124" s="267"/>
      <c r="NJ124" s="464"/>
      <c r="NK124" s="464"/>
      <c r="NL124" s="464"/>
      <c r="NM124" s="268"/>
      <c r="NN124" s="463"/>
      <c r="NO124" s="463"/>
      <c r="NP124" s="463"/>
      <c r="NQ124" s="268"/>
      <c r="NR124" s="463"/>
      <c r="NS124" s="463"/>
      <c r="NT124" s="463"/>
      <c r="NU124" s="267"/>
      <c r="NV124" s="464"/>
      <c r="NW124" s="464"/>
      <c r="NX124" s="464"/>
      <c r="NY124" s="267"/>
      <c r="NZ124" s="464"/>
      <c r="OA124" s="464"/>
      <c r="OB124" s="464"/>
      <c r="OC124" s="268"/>
      <c r="OD124" s="463"/>
      <c r="OE124" s="463"/>
      <c r="OF124" s="463"/>
      <c r="OG124" s="268"/>
      <c r="OH124" s="463"/>
      <c r="OI124" s="463"/>
      <c r="OJ124" s="463"/>
      <c r="OK124" s="267"/>
      <c r="OL124" s="464"/>
      <c r="OM124" s="464"/>
      <c r="ON124" s="464"/>
      <c r="OO124" s="267"/>
      <c r="OP124" s="464"/>
      <c r="OQ124" s="464"/>
      <c r="OR124" s="464"/>
      <c r="OS124" s="268"/>
      <c r="OT124" s="463"/>
      <c r="OU124" s="463"/>
      <c r="OV124" s="463"/>
      <c r="OW124" s="268"/>
      <c r="OX124" s="463"/>
      <c r="OY124" s="463"/>
      <c r="OZ124" s="463"/>
      <c r="PA124" s="267"/>
      <c r="PB124" s="464"/>
      <c r="PC124" s="464"/>
      <c r="PD124" s="464"/>
      <c r="PE124" s="267"/>
      <c r="PF124" s="464"/>
      <c r="PG124" s="464"/>
      <c r="PH124" s="464"/>
      <c r="PI124" s="268"/>
      <c r="PJ124" s="463"/>
      <c r="PK124" s="463"/>
      <c r="PL124" s="463"/>
      <c r="PM124" s="268"/>
      <c r="PN124" s="463"/>
      <c r="PO124" s="463"/>
      <c r="PP124" s="463"/>
      <c r="PQ124" s="267"/>
      <c r="PR124" s="464"/>
      <c r="PS124" s="464"/>
      <c r="PT124" s="464"/>
      <c r="PU124" s="267"/>
      <c r="PV124" s="464"/>
      <c r="PW124" s="464"/>
      <c r="PX124" s="464"/>
      <c r="PY124" s="268"/>
      <c r="PZ124" s="463"/>
      <c r="QA124" s="463"/>
      <c r="QB124" s="463"/>
      <c r="QC124" s="268"/>
      <c r="QD124" s="463"/>
      <c r="QE124" s="463"/>
      <c r="QF124" s="463"/>
      <c r="QG124" s="267"/>
      <c r="QH124" s="464"/>
      <c r="QI124" s="464"/>
      <c r="QJ124" s="464"/>
      <c r="QK124" s="267"/>
      <c r="QL124" s="464"/>
      <c r="QM124" s="464"/>
      <c r="QN124" s="464"/>
      <c r="QO124" s="268"/>
      <c r="QP124" s="463"/>
      <c r="QQ124" s="463"/>
      <c r="QR124" s="463"/>
      <c r="QS124" s="268"/>
      <c r="QT124" s="463"/>
      <c r="QU124" s="463"/>
      <c r="QV124" s="463"/>
      <c r="QW124" s="267"/>
      <c r="QX124" s="464"/>
      <c r="QY124" s="464"/>
      <c r="QZ124" s="464"/>
      <c r="RA124" s="267"/>
      <c r="RB124" s="464"/>
      <c r="RC124" s="464"/>
      <c r="RD124" s="464"/>
      <c r="RE124" s="268"/>
      <c r="RF124" s="463"/>
      <c r="RG124" s="463"/>
      <c r="RH124" s="463"/>
      <c r="RI124" s="268"/>
      <c r="RJ124" s="463"/>
      <c r="RK124" s="463"/>
      <c r="RL124" s="463"/>
      <c r="RM124" s="267"/>
      <c r="RN124" s="464"/>
      <c r="RO124" s="464"/>
      <c r="RP124" s="464"/>
      <c r="RQ124" s="267"/>
      <c r="RR124" s="464"/>
      <c r="RS124" s="464"/>
      <c r="RT124" s="464"/>
      <c r="RU124" s="268"/>
      <c r="RV124" s="463"/>
      <c r="RW124" s="463"/>
      <c r="RX124" s="463"/>
      <c r="RY124" s="268"/>
      <c r="RZ124" s="463"/>
      <c r="SA124" s="463"/>
      <c r="SB124" s="463"/>
      <c r="SC124" s="267"/>
      <c r="SD124" s="464"/>
      <c r="SE124" s="464"/>
      <c r="SF124" s="464"/>
      <c r="SG124" s="267"/>
      <c r="SH124" s="464"/>
      <c r="SI124" s="464"/>
      <c r="SJ124" s="464"/>
      <c r="SK124" s="268"/>
      <c r="SL124" s="463"/>
      <c r="SM124" s="463"/>
      <c r="SN124" s="463"/>
      <c r="SO124" s="268"/>
      <c r="SP124" s="463"/>
      <c r="SQ124" s="463"/>
      <c r="SR124" s="463"/>
      <c r="SS124" s="267"/>
      <c r="ST124" s="464"/>
      <c r="SU124" s="464"/>
      <c r="SV124" s="464"/>
      <c r="SW124" s="267"/>
      <c r="SX124" s="464"/>
      <c r="SY124" s="464"/>
      <c r="SZ124" s="464"/>
      <c r="TA124" s="268"/>
      <c r="TB124" s="463"/>
      <c r="TC124" s="463"/>
      <c r="TD124" s="463"/>
      <c r="TE124" s="268"/>
      <c r="TF124" s="463"/>
      <c r="TG124" s="463"/>
      <c r="TH124" s="463"/>
      <c r="TI124" s="267"/>
      <c r="TJ124" s="464"/>
      <c r="TK124" s="464"/>
      <c r="TL124" s="464"/>
      <c r="TM124" s="267"/>
      <c r="TN124" s="464"/>
      <c r="TO124" s="464"/>
      <c r="TP124" s="464"/>
      <c r="TQ124" s="268"/>
      <c r="TR124" s="463"/>
      <c r="TS124" s="463"/>
      <c r="TT124" s="463"/>
      <c r="TU124" s="268"/>
      <c r="TV124" s="463"/>
      <c r="TW124" s="463"/>
      <c r="TX124" s="463"/>
      <c r="TY124" s="267"/>
      <c r="TZ124" s="464"/>
      <c r="UA124" s="464"/>
      <c r="UB124" s="464"/>
      <c r="UC124" s="267"/>
      <c r="UD124" s="464"/>
      <c r="UE124" s="464"/>
      <c r="UF124" s="464"/>
      <c r="UG124" s="268"/>
      <c r="UH124" s="463"/>
      <c r="UI124" s="463"/>
      <c r="UJ124" s="463"/>
      <c r="UK124" s="268"/>
      <c r="UL124" s="463"/>
      <c r="UM124" s="463"/>
      <c r="UN124" s="463"/>
      <c r="UO124" s="267"/>
      <c r="UP124" s="464"/>
      <c r="UQ124" s="464"/>
      <c r="UR124" s="464"/>
      <c r="US124" s="267"/>
      <c r="UT124" s="464"/>
      <c r="UU124" s="464"/>
      <c r="UV124" s="464"/>
      <c r="UW124" s="268"/>
      <c r="UX124" s="463"/>
      <c r="UY124" s="463"/>
      <c r="UZ124" s="463"/>
      <c r="VA124" s="268"/>
      <c r="VB124" s="463"/>
      <c r="VC124" s="463"/>
      <c r="VD124" s="463"/>
      <c r="VE124" s="267"/>
      <c r="VF124" s="464"/>
      <c r="VG124" s="464"/>
      <c r="VH124" s="464"/>
      <c r="VI124" s="267"/>
      <c r="VJ124" s="464"/>
      <c r="VK124" s="464"/>
      <c r="VL124" s="464"/>
      <c r="VM124" s="268"/>
      <c r="VN124" s="463"/>
      <c r="VO124" s="463"/>
      <c r="VP124" s="463"/>
      <c r="VQ124" s="268"/>
      <c r="VR124" s="463"/>
      <c r="VS124" s="463"/>
      <c r="VT124" s="463"/>
      <c r="VU124" s="267"/>
      <c r="VV124" s="464"/>
      <c r="VW124" s="464"/>
      <c r="VX124" s="464"/>
      <c r="VY124" s="267"/>
      <c r="VZ124" s="464"/>
      <c r="WA124" s="464"/>
      <c r="WB124" s="464"/>
      <c r="WC124" s="268"/>
      <c r="WD124" s="463"/>
      <c r="WE124" s="463"/>
      <c r="WF124" s="463"/>
      <c r="WG124" s="268"/>
      <c r="WH124" s="463"/>
      <c r="WI124" s="463"/>
      <c r="WJ124" s="463"/>
      <c r="WK124" s="267"/>
      <c r="WL124" s="464"/>
      <c r="WM124" s="464"/>
      <c r="WN124" s="464"/>
      <c r="WO124" s="267"/>
      <c r="WP124" s="464"/>
      <c r="WQ124" s="464"/>
      <c r="WR124" s="464"/>
      <c r="WS124" s="268"/>
      <c r="WT124" s="463"/>
      <c r="WU124" s="463"/>
      <c r="WV124" s="463"/>
      <c r="WW124" s="268"/>
      <c r="WX124" s="463"/>
      <c r="WY124" s="463"/>
      <c r="WZ124" s="463"/>
      <c r="XA124" s="267"/>
      <c r="XB124" s="464"/>
      <c r="XC124" s="464"/>
      <c r="XD124" s="464"/>
      <c r="XE124" s="267"/>
      <c r="XF124" s="464"/>
      <c r="XG124" s="464"/>
      <c r="XH124" s="464"/>
      <c r="XI124" s="268"/>
      <c r="XJ124" s="463"/>
      <c r="XK124" s="463"/>
      <c r="XL124" s="463"/>
      <c r="XM124" s="268"/>
      <c r="XN124" s="463"/>
      <c r="XO124" s="463"/>
      <c r="XP124" s="463"/>
      <c r="XQ124" s="267"/>
      <c r="XR124" s="464"/>
      <c r="XS124" s="464"/>
      <c r="XT124" s="464"/>
      <c r="XU124" s="267"/>
      <c r="XV124" s="464"/>
      <c r="XW124" s="464"/>
      <c r="XX124" s="464"/>
      <c r="XY124" s="268"/>
      <c r="XZ124" s="463"/>
      <c r="YA124" s="463"/>
      <c r="YB124" s="463"/>
      <c r="YC124" s="268"/>
      <c r="YD124" s="463"/>
      <c r="YE124" s="463"/>
      <c r="YF124" s="463"/>
      <c r="YG124" s="267"/>
      <c r="YH124" s="464"/>
      <c r="YI124" s="464"/>
      <c r="YJ124" s="464"/>
      <c r="YK124" s="267"/>
      <c r="YL124" s="464"/>
      <c r="YM124" s="464"/>
      <c r="YN124" s="464"/>
      <c r="YO124" s="268"/>
      <c r="YP124" s="463"/>
      <c r="YQ124" s="463"/>
      <c r="YR124" s="463"/>
      <c r="YS124" s="268"/>
      <c r="YT124" s="463"/>
      <c r="YU124" s="463"/>
      <c r="YV124" s="463"/>
      <c r="YW124" s="267"/>
      <c r="YX124" s="464"/>
      <c r="YY124" s="464"/>
      <c r="YZ124" s="464"/>
      <c r="ZA124" s="267"/>
      <c r="ZB124" s="464"/>
      <c r="ZC124" s="464"/>
      <c r="ZD124" s="464"/>
      <c r="ZE124" s="268"/>
      <c r="ZF124" s="463"/>
      <c r="ZG124" s="463"/>
      <c r="ZH124" s="463"/>
      <c r="ZI124" s="268"/>
      <c r="ZJ124" s="463"/>
      <c r="ZK124" s="463"/>
      <c r="ZL124" s="463"/>
      <c r="ZM124" s="267"/>
      <c r="ZN124" s="464"/>
      <c r="ZO124" s="464"/>
      <c r="ZP124" s="464"/>
      <c r="ZQ124" s="267"/>
      <c r="ZR124" s="464"/>
      <c r="ZS124" s="464"/>
      <c r="ZT124" s="464"/>
      <c r="ZU124" s="268"/>
      <c r="ZV124" s="463"/>
      <c r="ZW124" s="463"/>
      <c r="ZX124" s="463"/>
      <c r="ZY124" s="268"/>
      <c r="ZZ124" s="463"/>
      <c r="AAA124" s="463"/>
      <c r="AAB124" s="463"/>
      <c r="AAC124" s="267"/>
      <c r="AAD124" s="464"/>
      <c r="AAE124" s="464"/>
      <c r="AAF124" s="464"/>
      <c r="AAG124" s="267"/>
      <c r="AAH124" s="464"/>
      <c r="AAI124" s="464"/>
      <c r="AAJ124" s="464"/>
      <c r="AAK124" s="268"/>
      <c r="AAL124" s="463"/>
      <c r="AAM124" s="463"/>
      <c r="AAN124" s="463"/>
      <c r="AAO124" s="268"/>
      <c r="AAP124" s="463"/>
      <c r="AAQ124" s="463"/>
      <c r="AAR124" s="463"/>
      <c r="AAS124" s="267"/>
      <c r="AAT124" s="464"/>
      <c r="AAU124" s="464"/>
      <c r="AAV124" s="464"/>
      <c r="AAW124" s="267"/>
      <c r="AAX124" s="464"/>
      <c r="AAY124" s="464"/>
      <c r="AAZ124" s="464"/>
      <c r="ABA124" s="268"/>
      <c r="ABB124" s="463"/>
      <c r="ABC124" s="463"/>
      <c r="ABD124" s="463"/>
      <c r="ABE124" s="268"/>
      <c r="ABF124" s="463"/>
      <c r="ABG124" s="463"/>
      <c r="ABH124" s="463"/>
      <c r="ABI124" s="267"/>
      <c r="ABJ124" s="464"/>
      <c r="ABK124" s="464"/>
      <c r="ABL124" s="464"/>
      <c r="ABM124" s="267"/>
      <c r="ABN124" s="464"/>
      <c r="ABO124" s="464"/>
      <c r="ABP124" s="464"/>
      <c r="ABQ124" s="268"/>
      <c r="ABR124" s="463"/>
      <c r="ABS124" s="463"/>
      <c r="ABT124" s="463"/>
      <c r="ABU124" s="268"/>
      <c r="ABV124" s="463"/>
      <c r="ABW124" s="463"/>
      <c r="ABX124" s="463"/>
      <c r="ABY124" s="267"/>
      <c r="ABZ124" s="464"/>
      <c r="ACA124" s="464"/>
      <c r="ACB124" s="464"/>
      <c r="ACC124" s="267"/>
      <c r="ACD124" s="464"/>
      <c r="ACE124" s="464"/>
      <c r="ACF124" s="464"/>
      <c r="ACG124" s="268"/>
      <c r="ACH124" s="463"/>
      <c r="ACI124" s="463"/>
      <c r="ACJ124" s="463"/>
      <c r="ACK124" s="268"/>
      <c r="ACL124" s="463"/>
      <c r="ACM124" s="463"/>
      <c r="ACN124" s="463"/>
      <c r="ACO124" s="267"/>
      <c r="ACP124" s="464"/>
      <c r="ACQ124" s="464"/>
      <c r="ACR124" s="464"/>
      <c r="ACS124" s="267"/>
      <c r="ACT124" s="464"/>
      <c r="ACU124" s="464"/>
      <c r="ACV124" s="464"/>
      <c r="ACW124" s="268"/>
      <c r="ACX124" s="463"/>
      <c r="ACY124" s="463"/>
      <c r="ACZ124" s="463"/>
      <c r="ADA124" s="268"/>
      <c r="ADB124" s="463"/>
      <c r="ADC124" s="463"/>
      <c r="ADD124" s="463"/>
      <c r="ADE124" s="267"/>
      <c r="ADF124" s="464"/>
      <c r="ADG124" s="464"/>
      <c r="ADH124" s="464"/>
      <c r="ADI124" s="267"/>
      <c r="ADJ124" s="464"/>
      <c r="ADK124" s="464"/>
      <c r="ADL124" s="464"/>
      <c r="ADM124" s="268"/>
      <c r="ADN124" s="463"/>
      <c r="ADO124" s="463"/>
      <c r="ADP124" s="463"/>
      <c r="ADQ124" s="268"/>
      <c r="ADR124" s="463"/>
      <c r="ADS124" s="463"/>
      <c r="ADT124" s="463"/>
      <c r="ADU124" s="267"/>
      <c r="ADV124" s="464"/>
      <c r="ADW124" s="464"/>
      <c r="ADX124" s="464"/>
      <c r="ADY124" s="267"/>
      <c r="ADZ124" s="464"/>
      <c r="AEA124" s="464"/>
      <c r="AEB124" s="464"/>
      <c r="AEC124" s="268"/>
      <c r="AED124" s="463"/>
      <c r="AEE124" s="463"/>
      <c r="AEF124" s="463"/>
      <c r="AEG124" s="268"/>
      <c r="AEH124" s="463"/>
      <c r="AEI124" s="463"/>
      <c r="AEJ124" s="463"/>
      <c r="AEK124" s="267"/>
      <c r="AEL124" s="464"/>
      <c r="AEM124" s="464"/>
      <c r="AEN124" s="464"/>
      <c r="AEO124" s="267"/>
      <c r="AEP124" s="464"/>
      <c r="AEQ124" s="464"/>
      <c r="AER124" s="464"/>
      <c r="AES124" s="268"/>
      <c r="AET124" s="463"/>
      <c r="AEU124" s="463"/>
      <c r="AEV124" s="463"/>
      <c r="AEW124" s="268"/>
      <c r="AEX124" s="463"/>
      <c r="AEY124" s="463"/>
      <c r="AEZ124" s="463"/>
      <c r="AFA124" s="267"/>
      <c r="AFB124" s="464"/>
      <c r="AFC124" s="464"/>
      <c r="AFD124" s="464"/>
      <c r="AFE124" s="267"/>
      <c r="AFF124" s="464"/>
      <c r="AFG124" s="464"/>
      <c r="AFH124" s="464"/>
      <c r="AFI124" s="268"/>
      <c r="AFJ124" s="463"/>
      <c r="AFK124" s="463"/>
      <c r="AFL124" s="463"/>
      <c r="AFM124" s="268"/>
      <c r="AFN124" s="463"/>
      <c r="AFO124" s="463"/>
      <c r="AFP124" s="463"/>
      <c r="AFQ124" s="267"/>
      <c r="AFR124" s="464"/>
      <c r="AFS124" s="464"/>
      <c r="AFT124" s="464"/>
      <c r="AFU124" s="267"/>
      <c r="AFV124" s="464"/>
      <c r="AFW124" s="464"/>
      <c r="AFX124" s="464"/>
      <c r="AFY124" s="268"/>
      <c r="AFZ124" s="463"/>
      <c r="AGA124" s="463"/>
      <c r="AGB124" s="463"/>
      <c r="AGC124" s="268"/>
      <c r="AGD124" s="463"/>
      <c r="AGE124" s="463"/>
      <c r="AGF124" s="463"/>
      <c r="AGG124" s="267"/>
      <c r="AGH124" s="464"/>
      <c r="AGI124" s="464"/>
      <c r="AGJ124" s="464"/>
      <c r="AGK124" s="267"/>
      <c r="AGL124" s="464"/>
      <c r="AGM124" s="464"/>
      <c r="AGN124" s="464"/>
      <c r="AGO124" s="268"/>
      <c r="AGP124" s="463"/>
      <c r="AGQ124" s="463"/>
      <c r="AGR124" s="463"/>
      <c r="AGS124" s="268"/>
      <c r="AGT124" s="463"/>
      <c r="AGU124" s="463"/>
      <c r="AGV124" s="463"/>
      <c r="AGW124" s="267"/>
      <c r="AGX124" s="464"/>
      <c r="AGY124" s="464"/>
      <c r="AGZ124" s="464"/>
      <c r="AHA124" s="267"/>
      <c r="AHB124" s="464"/>
      <c r="AHC124" s="464"/>
      <c r="AHD124" s="464"/>
      <c r="AHE124" s="268"/>
      <c r="AHF124" s="463"/>
      <c r="AHG124" s="463"/>
      <c r="AHH124" s="463"/>
      <c r="AHI124" s="268"/>
      <c r="AHJ124" s="463"/>
      <c r="AHK124" s="463"/>
      <c r="AHL124" s="463"/>
      <c r="AHM124" s="267"/>
      <c r="AHN124" s="464"/>
      <c r="AHO124" s="464"/>
      <c r="AHP124" s="464"/>
      <c r="AHQ124" s="267"/>
      <c r="AHR124" s="464"/>
      <c r="AHS124" s="464"/>
      <c r="AHT124" s="464"/>
      <c r="AHU124" s="268"/>
      <c r="AHV124" s="463"/>
      <c r="AHW124" s="463"/>
      <c r="AHX124" s="463"/>
      <c r="AHY124" s="268"/>
      <c r="AHZ124" s="463"/>
      <c r="AIA124" s="463"/>
      <c r="AIB124" s="463"/>
      <c r="AIC124" s="267"/>
      <c r="AID124" s="464"/>
      <c r="AIE124" s="464"/>
      <c r="AIF124" s="464"/>
      <c r="AIG124" s="267"/>
      <c r="AIH124" s="464"/>
      <c r="AII124" s="464"/>
      <c r="AIJ124" s="464"/>
      <c r="AIK124" s="268"/>
      <c r="AIL124" s="463"/>
      <c r="AIM124" s="463"/>
      <c r="AIN124" s="463"/>
      <c r="AIO124" s="268"/>
      <c r="AIP124" s="463"/>
      <c r="AIQ124" s="463"/>
      <c r="AIR124" s="463"/>
      <c r="AIS124" s="267"/>
      <c r="AIT124" s="464"/>
      <c r="AIU124" s="464"/>
      <c r="AIV124" s="464"/>
      <c r="AIW124" s="267"/>
      <c r="AIX124" s="464"/>
      <c r="AIY124" s="464"/>
      <c r="AIZ124" s="464"/>
      <c r="AJA124" s="268"/>
      <c r="AJB124" s="463"/>
      <c r="AJC124" s="463"/>
      <c r="AJD124" s="463"/>
      <c r="AJE124" s="268"/>
      <c r="AJF124" s="463"/>
      <c r="AJG124" s="463"/>
      <c r="AJH124" s="463"/>
      <c r="AJI124" s="267"/>
      <c r="AJJ124" s="464"/>
      <c r="AJK124" s="464"/>
      <c r="AJL124" s="464"/>
      <c r="AJM124" s="267"/>
      <c r="AJN124" s="464"/>
      <c r="AJO124" s="464"/>
      <c r="AJP124" s="464"/>
      <c r="AJQ124" s="268"/>
      <c r="AJR124" s="463"/>
      <c r="AJS124" s="463"/>
      <c r="AJT124" s="463"/>
      <c r="AJU124" s="268"/>
      <c r="AJV124" s="463"/>
      <c r="AJW124" s="463"/>
      <c r="AJX124" s="463"/>
      <c r="AJY124" s="267"/>
      <c r="AJZ124" s="464"/>
      <c r="AKA124" s="464"/>
      <c r="AKB124" s="464"/>
      <c r="AKC124" s="267"/>
      <c r="AKD124" s="464"/>
      <c r="AKE124" s="464"/>
      <c r="AKF124" s="464"/>
      <c r="AKG124" s="268"/>
      <c r="AKH124" s="463"/>
      <c r="AKI124" s="463"/>
      <c r="AKJ124" s="463"/>
      <c r="AKK124" s="268"/>
      <c r="AKL124" s="463"/>
      <c r="AKM124" s="463"/>
      <c r="AKN124" s="463"/>
      <c r="AKO124" s="267"/>
      <c r="AKP124" s="464"/>
      <c r="AKQ124" s="464"/>
      <c r="AKR124" s="464"/>
      <c r="AKS124" s="267"/>
      <c r="AKT124" s="464"/>
      <c r="AKU124" s="464"/>
      <c r="AKV124" s="464"/>
      <c r="AKW124" s="268"/>
      <c r="AKX124" s="463"/>
      <c r="AKY124" s="463"/>
      <c r="AKZ124" s="463"/>
      <c r="ALA124" s="268"/>
      <c r="ALB124" s="463"/>
      <c r="ALC124" s="463"/>
      <c r="ALD124" s="463"/>
      <c r="ALE124" s="267"/>
      <c r="ALF124" s="464"/>
      <c r="ALG124" s="464"/>
      <c r="ALH124" s="464"/>
      <c r="ALI124" s="267"/>
      <c r="ALJ124" s="464"/>
      <c r="ALK124" s="464"/>
      <c r="ALL124" s="464"/>
      <c r="ALM124" s="268"/>
      <c r="ALN124" s="463"/>
      <c r="ALO124" s="463"/>
      <c r="ALP124" s="463"/>
      <c r="ALQ124" s="268"/>
      <c r="ALR124" s="463"/>
      <c r="ALS124" s="463"/>
      <c r="ALT124" s="463"/>
      <c r="ALU124" s="267"/>
      <c r="ALV124" s="464"/>
      <c r="ALW124" s="464"/>
      <c r="ALX124" s="464"/>
      <c r="ALY124" s="267"/>
      <c r="ALZ124" s="464"/>
      <c r="AMA124" s="464"/>
      <c r="AMB124" s="464"/>
      <c r="AMC124" s="268"/>
      <c r="AMD124" s="463"/>
      <c r="AME124" s="463"/>
      <c r="AMF124" s="463"/>
      <c r="AMG124" s="268"/>
      <c r="AMH124" s="463"/>
      <c r="AMI124" s="463"/>
      <c r="AMJ124" s="463"/>
      <c r="AMK124" s="267"/>
      <c r="AML124" s="464"/>
      <c r="AMM124" s="464"/>
      <c r="AMN124" s="464"/>
      <c r="AMO124" s="267"/>
      <c r="AMP124" s="464"/>
      <c r="AMQ124" s="464"/>
      <c r="AMR124" s="464"/>
      <c r="AMS124" s="268"/>
      <c r="AMT124" s="463"/>
      <c r="AMU124" s="463"/>
      <c r="AMV124" s="463"/>
      <c r="AMW124" s="268"/>
      <c r="AMX124" s="463"/>
      <c r="AMY124" s="463"/>
      <c r="AMZ124" s="463"/>
      <c r="ANA124" s="267"/>
      <c r="ANB124" s="464"/>
      <c r="ANC124" s="464"/>
      <c r="AND124" s="464"/>
      <c r="ANE124" s="267"/>
      <c r="ANF124" s="464"/>
      <c r="ANG124" s="464"/>
      <c r="ANH124" s="464"/>
      <c r="ANI124" s="268"/>
      <c r="ANJ124" s="463"/>
      <c r="ANK124" s="463"/>
      <c r="ANL124" s="463"/>
      <c r="ANM124" s="268"/>
      <c r="ANN124" s="463"/>
      <c r="ANO124" s="463"/>
      <c r="ANP124" s="463"/>
      <c r="ANQ124" s="267"/>
      <c r="ANR124" s="464"/>
      <c r="ANS124" s="464"/>
      <c r="ANT124" s="464"/>
      <c r="ANU124" s="267"/>
      <c r="ANV124" s="464"/>
      <c r="ANW124" s="464"/>
      <c r="ANX124" s="464"/>
      <c r="ANY124" s="268"/>
      <c r="ANZ124" s="463"/>
      <c r="AOA124" s="463"/>
      <c r="AOB124" s="463"/>
      <c r="AOC124" s="268"/>
      <c r="AOD124" s="463"/>
      <c r="AOE124" s="463"/>
      <c r="AOF124" s="463"/>
      <c r="AOG124" s="267"/>
      <c r="AOH124" s="464"/>
      <c r="AOI124" s="464"/>
      <c r="AOJ124" s="464"/>
      <c r="AOK124" s="267"/>
      <c r="AOL124" s="464"/>
      <c r="AOM124" s="464"/>
      <c r="AON124" s="464"/>
      <c r="AOO124" s="268"/>
      <c r="AOP124" s="463"/>
      <c r="AOQ124" s="463"/>
      <c r="AOR124" s="463"/>
      <c r="AOS124" s="268"/>
      <c r="AOT124" s="463"/>
      <c r="AOU124" s="463"/>
      <c r="AOV124" s="463"/>
      <c r="AOW124" s="267"/>
      <c r="AOX124" s="464"/>
      <c r="AOY124" s="464"/>
      <c r="AOZ124" s="464"/>
      <c r="APA124" s="267"/>
      <c r="APB124" s="464"/>
      <c r="APC124" s="464"/>
      <c r="APD124" s="464"/>
      <c r="APE124" s="268"/>
      <c r="APF124" s="463"/>
      <c r="APG124" s="463"/>
      <c r="APH124" s="463"/>
      <c r="API124" s="268"/>
      <c r="APJ124" s="463"/>
      <c r="APK124" s="463"/>
      <c r="APL124" s="463"/>
      <c r="APM124" s="267"/>
      <c r="APN124" s="464"/>
      <c r="APO124" s="464"/>
      <c r="APP124" s="464"/>
      <c r="APQ124" s="267"/>
      <c r="APR124" s="464"/>
      <c r="APS124" s="464"/>
      <c r="APT124" s="464"/>
      <c r="APU124" s="268"/>
      <c r="APV124" s="463"/>
      <c r="APW124" s="463"/>
      <c r="APX124" s="463"/>
      <c r="APY124" s="268"/>
      <c r="APZ124" s="463"/>
      <c r="AQA124" s="463"/>
      <c r="AQB124" s="463"/>
      <c r="AQC124" s="267"/>
      <c r="AQD124" s="464"/>
      <c r="AQE124" s="464"/>
      <c r="AQF124" s="464"/>
      <c r="AQG124" s="267"/>
      <c r="AQH124" s="464"/>
      <c r="AQI124" s="464"/>
      <c r="AQJ124" s="464"/>
      <c r="AQK124" s="268"/>
      <c r="AQL124" s="463"/>
      <c r="AQM124" s="463"/>
      <c r="AQN124" s="463"/>
      <c r="AQO124" s="268"/>
      <c r="AQP124" s="463"/>
      <c r="AQQ124" s="463"/>
      <c r="AQR124" s="463"/>
      <c r="AQS124" s="267"/>
      <c r="AQT124" s="464"/>
      <c r="AQU124" s="464"/>
      <c r="AQV124" s="464"/>
      <c r="AQW124" s="267"/>
      <c r="AQX124" s="464"/>
      <c r="AQY124" s="464"/>
      <c r="AQZ124" s="464"/>
      <c r="ARA124" s="268"/>
      <c r="ARB124" s="463"/>
      <c r="ARC124" s="463"/>
      <c r="ARD124" s="463"/>
      <c r="ARE124" s="268"/>
      <c r="ARF124" s="463"/>
      <c r="ARG124" s="463"/>
      <c r="ARH124" s="463"/>
      <c r="ARI124" s="267"/>
      <c r="ARJ124" s="464"/>
      <c r="ARK124" s="464"/>
      <c r="ARL124" s="464"/>
      <c r="ARM124" s="267"/>
      <c r="ARN124" s="464"/>
      <c r="ARO124" s="464"/>
      <c r="ARP124" s="464"/>
      <c r="ARQ124" s="268"/>
      <c r="ARR124" s="463"/>
      <c r="ARS124" s="463"/>
      <c r="ART124" s="463"/>
      <c r="ARU124" s="268"/>
      <c r="ARV124" s="463"/>
      <c r="ARW124" s="463"/>
      <c r="ARX124" s="463"/>
      <c r="ARY124" s="267"/>
      <c r="ARZ124" s="464"/>
      <c r="ASA124" s="464"/>
      <c r="ASB124" s="464"/>
      <c r="ASC124" s="267"/>
      <c r="ASD124" s="464"/>
      <c r="ASE124" s="464"/>
      <c r="ASF124" s="464"/>
      <c r="ASG124" s="268"/>
      <c r="ASH124" s="463"/>
      <c r="ASI124" s="463"/>
      <c r="ASJ124" s="463"/>
      <c r="ASK124" s="268"/>
      <c r="ASL124" s="463"/>
      <c r="ASM124" s="463"/>
      <c r="ASN124" s="463"/>
      <c r="ASO124" s="267"/>
      <c r="ASP124" s="464"/>
      <c r="ASQ124" s="464"/>
      <c r="ASR124" s="464"/>
      <c r="ASS124" s="267"/>
      <c r="AST124" s="464"/>
      <c r="ASU124" s="464"/>
      <c r="ASV124" s="464"/>
      <c r="ASW124" s="268"/>
      <c r="ASX124" s="463"/>
      <c r="ASY124" s="463"/>
      <c r="ASZ124" s="463"/>
      <c r="ATA124" s="268"/>
      <c r="ATB124" s="463"/>
      <c r="ATC124" s="463"/>
      <c r="ATD124" s="463"/>
      <c r="ATE124" s="267"/>
      <c r="ATF124" s="464"/>
      <c r="ATG124" s="464"/>
      <c r="ATH124" s="464"/>
      <c r="ATI124" s="267"/>
      <c r="ATJ124" s="464"/>
      <c r="ATK124" s="464"/>
      <c r="ATL124" s="464"/>
      <c r="ATM124" s="268"/>
      <c r="ATN124" s="463"/>
      <c r="ATO124" s="463"/>
      <c r="ATP124" s="463"/>
      <c r="ATQ124" s="268"/>
      <c r="ATR124" s="463"/>
      <c r="ATS124" s="463"/>
      <c r="ATT124" s="463"/>
      <c r="ATU124" s="267"/>
      <c r="ATV124" s="464"/>
      <c r="ATW124" s="464"/>
      <c r="ATX124" s="464"/>
      <c r="ATY124" s="267"/>
      <c r="ATZ124" s="464"/>
      <c r="AUA124" s="464"/>
      <c r="AUB124" s="464"/>
      <c r="AUC124" s="268"/>
      <c r="AUD124" s="463"/>
      <c r="AUE124" s="463"/>
      <c r="AUF124" s="463"/>
      <c r="AUG124" s="268"/>
      <c r="AUH124" s="463"/>
      <c r="AUI124" s="463"/>
      <c r="AUJ124" s="463"/>
      <c r="AUK124" s="267"/>
      <c r="AUL124" s="464"/>
      <c r="AUM124" s="464"/>
      <c r="AUN124" s="464"/>
      <c r="AUO124" s="267"/>
      <c r="AUP124" s="464"/>
      <c r="AUQ124" s="464"/>
      <c r="AUR124" s="464"/>
      <c r="AUS124" s="268"/>
      <c r="AUT124" s="463"/>
      <c r="AUU124" s="463"/>
      <c r="AUV124" s="463"/>
      <c r="AUW124" s="268"/>
      <c r="AUX124" s="463"/>
      <c r="AUY124" s="463"/>
      <c r="AUZ124" s="463"/>
      <c r="AVA124" s="267"/>
      <c r="AVB124" s="464"/>
      <c r="AVC124" s="464"/>
      <c r="AVD124" s="464"/>
      <c r="AVE124" s="267"/>
      <c r="AVF124" s="464"/>
      <c r="AVG124" s="464"/>
      <c r="AVH124" s="464"/>
      <c r="AVI124" s="268"/>
      <c r="AVJ124" s="463"/>
      <c r="AVK124" s="463"/>
      <c r="AVL124" s="463"/>
      <c r="AVM124" s="268"/>
      <c r="AVN124" s="463"/>
      <c r="AVO124" s="463"/>
      <c r="AVP124" s="463"/>
      <c r="AVQ124" s="267"/>
      <c r="AVR124" s="464"/>
      <c r="AVS124" s="464"/>
      <c r="AVT124" s="464"/>
      <c r="AVU124" s="267"/>
      <c r="AVV124" s="464"/>
      <c r="AVW124" s="464"/>
      <c r="AVX124" s="464"/>
      <c r="AVY124" s="268"/>
      <c r="AVZ124" s="463"/>
      <c r="AWA124" s="463"/>
      <c r="AWB124" s="463"/>
      <c r="AWC124" s="268"/>
      <c r="AWD124" s="463"/>
      <c r="AWE124" s="463"/>
      <c r="AWF124" s="463"/>
      <c r="AWG124" s="267"/>
      <c r="AWH124" s="464"/>
      <c r="AWI124" s="464"/>
      <c r="AWJ124" s="464"/>
      <c r="AWK124" s="267"/>
      <c r="AWL124" s="464"/>
      <c r="AWM124" s="464"/>
      <c r="AWN124" s="464"/>
      <c r="AWO124" s="268"/>
      <c r="AWP124" s="463"/>
      <c r="AWQ124" s="463"/>
      <c r="AWR124" s="463"/>
      <c r="AWS124" s="268"/>
      <c r="AWT124" s="463"/>
      <c r="AWU124" s="463"/>
      <c r="AWV124" s="463"/>
      <c r="AWW124" s="267"/>
      <c r="AWX124" s="464"/>
      <c r="AWY124" s="464"/>
      <c r="AWZ124" s="464"/>
      <c r="AXA124" s="267"/>
      <c r="AXB124" s="464"/>
      <c r="AXC124" s="464"/>
      <c r="AXD124" s="464"/>
      <c r="AXE124" s="268"/>
      <c r="AXF124" s="463"/>
      <c r="AXG124" s="463"/>
      <c r="AXH124" s="463"/>
      <c r="AXI124" s="268"/>
      <c r="AXJ124" s="463"/>
      <c r="AXK124" s="463"/>
      <c r="AXL124" s="463"/>
      <c r="AXM124" s="267"/>
      <c r="AXN124" s="464"/>
      <c r="AXO124" s="464"/>
      <c r="AXP124" s="464"/>
      <c r="AXQ124" s="267"/>
      <c r="AXR124" s="464"/>
      <c r="AXS124" s="464"/>
      <c r="AXT124" s="464"/>
      <c r="AXU124" s="268"/>
      <c r="AXV124" s="463"/>
      <c r="AXW124" s="463"/>
      <c r="AXX124" s="463"/>
      <c r="AXY124" s="268"/>
      <c r="AXZ124" s="463"/>
      <c r="AYA124" s="463"/>
      <c r="AYB124" s="463"/>
      <c r="AYC124" s="267"/>
      <c r="AYD124" s="464"/>
      <c r="AYE124" s="464"/>
      <c r="AYF124" s="464"/>
      <c r="AYG124" s="267"/>
      <c r="AYH124" s="464"/>
      <c r="AYI124" s="464"/>
      <c r="AYJ124" s="464"/>
      <c r="AYK124" s="268"/>
      <c r="AYL124" s="463"/>
      <c r="AYM124" s="463"/>
      <c r="AYN124" s="463"/>
      <c r="AYO124" s="268"/>
      <c r="AYP124" s="463"/>
      <c r="AYQ124" s="463"/>
      <c r="AYR124" s="463"/>
      <c r="AYS124" s="267"/>
      <c r="AYT124" s="464"/>
      <c r="AYU124" s="464"/>
      <c r="AYV124" s="464"/>
      <c r="AYW124" s="267"/>
      <c r="AYX124" s="464"/>
      <c r="AYY124" s="464"/>
      <c r="AYZ124" s="464"/>
      <c r="AZA124" s="268"/>
      <c r="AZB124" s="463"/>
      <c r="AZC124" s="463"/>
      <c r="AZD124" s="463"/>
      <c r="AZE124" s="268"/>
      <c r="AZF124" s="463"/>
      <c r="AZG124" s="463"/>
      <c r="AZH124" s="463"/>
      <c r="AZI124" s="267"/>
      <c r="AZJ124" s="464"/>
      <c r="AZK124" s="464"/>
      <c r="AZL124" s="464"/>
      <c r="AZM124" s="267"/>
      <c r="AZN124" s="464"/>
      <c r="AZO124" s="464"/>
      <c r="AZP124" s="464"/>
      <c r="AZQ124" s="268"/>
      <c r="AZR124" s="463"/>
      <c r="AZS124" s="463"/>
      <c r="AZT124" s="463"/>
      <c r="AZU124" s="268"/>
      <c r="AZV124" s="463"/>
      <c r="AZW124" s="463"/>
      <c r="AZX124" s="463"/>
      <c r="AZY124" s="267"/>
      <c r="AZZ124" s="464"/>
      <c r="BAA124" s="464"/>
      <c r="BAB124" s="464"/>
      <c r="BAC124" s="267"/>
      <c r="BAD124" s="464"/>
      <c r="BAE124" s="464"/>
      <c r="BAF124" s="464"/>
      <c r="BAG124" s="268"/>
      <c r="BAH124" s="463"/>
      <c r="BAI124" s="463"/>
      <c r="BAJ124" s="463"/>
      <c r="BAK124" s="268"/>
      <c r="BAL124" s="463"/>
      <c r="BAM124" s="463"/>
      <c r="BAN124" s="463"/>
      <c r="BAO124" s="267"/>
      <c r="BAP124" s="464"/>
      <c r="BAQ124" s="464"/>
      <c r="BAR124" s="464"/>
      <c r="BAS124" s="267"/>
      <c r="BAT124" s="464"/>
      <c r="BAU124" s="464"/>
      <c r="BAV124" s="464"/>
      <c r="BAW124" s="268"/>
      <c r="BAX124" s="463"/>
      <c r="BAY124" s="463"/>
      <c r="BAZ124" s="463"/>
      <c r="BBA124" s="268"/>
      <c r="BBB124" s="463"/>
      <c r="BBC124" s="463"/>
      <c r="BBD124" s="463"/>
      <c r="BBE124" s="267"/>
      <c r="BBF124" s="464"/>
      <c r="BBG124" s="464"/>
      <c r="BBH124" s="464"/>
      <c r="BBI124" s="267"/>
      <c r="BBJ124" s="464"/>
      <c r="BBK124" s="464"/>
      <c r="BBL124" s="464"/>
      <c r="BBM124" s="268"/>
      <c r="BBN124" s="463"/>
      <c r="BBO124" s="463"/>
      <c r="BBP124" s="463"/>
      <c r="BBQ124" s="268"/>
      <c r="BBR124" s="463"/>
      <c r="BBS124" s="463"/>
      <c r="BBT124" s="463"/>
      <c r="BBU124" s="267"/>
      <c r="BBV124" s="464"/>
      <c r="BBW124" s="464"/>
      <c r="BBX124" s="464"/>
      <c r="BBY124" s="267"/>
      <c r="BBZ124" s="464"/>
      <c r="BCA124" s="464"/>
      <c r="BCB124" s="464"/>
      <c r="BCC124" s="268"/>
      <c r="BCD124" s="463"/>
      <c r="BCE124" s="463"/>
      <c r="BCF124" s="463"/>
      <c r="BCG124" s="268"/>
      <c r="BCH124" s="463"/>
      <c r="BCI124" s="463"/>
      <c r="BCJ124" s="463"/>
      <c r="BCK124" s="267"/>
      <c r="BCL124" s="464"/>
      <c r="BCM124" s="464"/>
      <c r="BCN124" s="464"/>
      <c r="BCO124" s="267"/>
      <c r="BCP124" s="464"/>
      <c r="BCQ124" s="464"/>
      <c r="BCR124" s="464"/>
      <c r="BCS124" s="268"/>
      <c r="BCT124" s="463"/>
      <c r="BCU124" s="463"/>
      <c r="BCV124" s="463"/>
      <c r="BCW124" s="268"/>
      <c r="BCX124" s="463"/>
      <c r="BCY124" s="463"/>
      <c r="BCZ124" s="463"/>
      <c r="BDA124" s="267"/>
      <c r="BDB124" s="464"/>
      <c r="BDC124" s="464"/>
      <c r="BDD124" s="464"/>
      <c r="BDE124" s="267"/>
      <c r="BDF124" s="464"/>
      <c r="BDG124" s="464"/>
      <c r="BDH124" s="464"/>
      <c r="BDI124" s="268"/>
      <c r="BDJ124" s="463"/>
      <c r="BDK124" s="463"/>
      <c r="BDL124" s="463"/>
      <c r="BDM124" s="268"/>
      <c r="BDN124" s="463"/>
      <c r="BDO124" s="463"/>
      <c r="BDP124" s="463"/>
      <c r="BDQ124" s="267"/>
      <c r="BDR124" s="464"/>
      <c r="BDS124" s="464"/>
      <c r="BDT124" s="464"/>
      <c r="BDU124" s="267"/>
      <c r="BDV124" s="464"/>
      <c r="BDW124" s="464"/>
      <c r="BDX124" s="464"/>
      <c r="BDY124" s="268"/>
      <c r="BDZ124" s="463"/>
      <c r="BEA124" s="463"/>
      <c r="BEB124" s="463"/>
      <c r="BEC124" s="268"/>
      <c r="BED124" s="463"/>
      <c r="BEE124" s="463"/>
      <c r="BEF124" s="463"/>
      <c r="BEG124" s="267"/>
      <c r="BEH124" s="464"/>
      <c r="BEI124" s="464"/>
      <c r="BEJ124" s="464"/>
      <c r="BEK124" s="267"/>
      <c r="BEL124" s="464"/>
      <c r="BEM124" s="464"/>
      <c r="BEN124" s="464"/>
      <c r="BEO124" s="268"/>
      <c r="BEP124" s="463"/>
      <c r="BEQ124" s="463"/>
      <c r="BER124" s="463"/>
      <c r="BES124" s="268"/>
      <c r="BET124" s="463"/>
      <c r="BEU124" s="463"/>
      <c r="BEV124" s="463"/>
      <c r="BEW124" s="267"/>
      <c r="BEX124" s="464"/>
      <c r="BEY124" s="464"/>
      <c r="BEZ124" s="464"/>
      <c r="BFA124" s="267"/>
      <c r="BFB124" s="464"/>
      <c r="BFC124" s="464"/>
      <c r="BFD124" s="464"/>
      <c r="BFE124" s="268"/>
      <c r="BFF124" s="463"/>
      <c r="BFG124" s="463"/>
      <c r="BFH124" s="463"/>
      <c r="BFI124" s="268"/>
      <c r="BFJ124" s="463"/>
      <c r="BFK124" s="463"/>
      <c r="BFL124" s="463"/>
      <c r="BFM124" s="267"/>
      <c r="BFN124" s="464"/>
      <c r="BFO124" s="464"/>
      <c r="BFP124" s="464"/>
      <c r="BFQ124" s="267"/>
      <c r="BFR124" s="464"/>
      <c r="BFS124" s="464"/>
      <c r="BFT124" s="464"/>
      <c r="BFU124" s="268"/>
      <c r="BFV124" s="463"/>
      <c r="BFW124" s="463"/>
      <c r="BFX124" s="463"/>
      <c r="BFY124" s="268"/>
      <c r="BFZ124" s="463"/>
      <c r="BGA124" s="463"/>
      <c r="BGB124" s="463"/>
      <c r="BGC124" s="267"/>
      <c r="BGD124" s="464"/>
      <c r="BGE124" s="464"/>
      <c r="BGF124" s="464"/>
      <c r="BGG124" s="267"/>
      <c r="BGH124" s="464"/>
      <c r="BGI124" s="464"/>
      <c r="BGJ124" s="464"/>
      <c r="BGK124" s="268"/>
      <c r="BGL124" s="463"/>
      <c r="BGM124" s="463"/>
      <c r="BGN124" s="463"/>
      <c r="BGO124" s="268"/>
      <c r="BGP124" s="463"/>
      <c r="BGQ124" s="463"/>
      <c r="BGR124" s="463"/>
      <c r="BGS124" s="267"/>
      <c r="BGT124" s="464"/>
      <c r="BGU124" s="464"/>
      <c r="BGV124" s="464"/>
      <c r="BGW124" s="267"/>
      <c r="BGX124" s="464"/>
      <c r="BGY124" s="464"/>
      <c r="BGZ124" s="464"/>
      <c r="BHA124" s="268"/>
      <c r="BHB124" s="463"/>
      <c r="BHC124" s="463"/>
      <c r="BHD124" s="463"/>
      <c r="BHE124" s="268"/>
      <c r="BHF124" s="463"/>
      <c r="BHG124" s="463"/>
      <c r="BHH124" s="463"/>
      <c r="BHI124" s="267"/>
      <c r="BHJ124" s="464"/>
      <c r="BHK124" s="464"/>
      <c r="BHL124" s="464"/>
      <c r="BHM124" s="267"/>
      <c r="BHN124" s="464"/>
      <c r="BHO124" s="464"/>
      <c r="BHP124" s="464"/>
      <c r="BHQ124" s="268"/>
      <c r="BHR124" s="463"/>
      <c r="BHS124" s="463"/>
      <c r="BHT124" s="463"/>
      <c r="BHU124" s="268"/>
      <c r="BHV124" s="463"/>
      <c r="BHW124" s="463"/>
      <c r="BHX124" s="463"/>
      <c r="BHY124" s="267"/>
      <c r="BHZ124" s="464"/>
      <c r="BIA124" s="464"/>
      <c r="BIB124" s="464"/>
      <c r="BIC124" s="267"/>
      <c r="BID124" s="464"/>
      <c r="BIE124" s="464"/>
      <c r="BIF124" s="464"/>
      <c r="BIG124" s="268"/>
      <c r="BIH124" s="463"/>
      <c r="BII124" s="463"/>
      <c r="BIJ124" s="463"/>
      <c r="BIK124" s="268"/>
      <c r="BIL124" s="463"/>
      <c r="BIM124" s="463"/>
      <c r="BIN124" s="463"/>
      <c r="BIO124" s="267"/>
      <c r="BIP124" s="464"/>
      <c r="BIQ124" s="464"/>
      <c r="BIR124" s="464"/>
      <c r="BIS124" s="267"/>
      <c r="BIT124" s="464"/>
      <c r="BIU124" s="464"/>
      <c r="BIV124" s="464"/>
      <c r="BIW124" s="268"/>
      <c r="BIX124" s="463"/>
      <c r="BIY124" s="463"/>
      <c r="BIZ124" s="463"/>
      <c r="BJA124" s="268"/>
      <c r="BJB124" s="463"/>
      <c r="BJC124" s="463"/>
      <c r="BJD124" s="463"/>
      <c r="BJE124" s="267"/>
      <c r="BJF124" s="464"/>
      <c r="BJG124" s="464"/>
      <c r="BJH124" s="464"/>
      <c r="BJI124" s="267"/>
      <c r="BJJ124" s="464"/>
      <c r="BJK124" s="464"/>
      <c r="BJL124" s="464"/>
      <c r="BJM124" s="268"/>
      <c r="BJN124" s="463"/>
      <c r="BJO124" s="463"/>
      <c r="BJP124" s="463"/>
      <c r="BJQ124" s="268"/>
      <c r="BJR124" s="463"/>
      <c r="BJS124" s="463"/>
      <c r="BJT124" s="463"/>
      <c r="BJU124" s="267"/>
      <c r="BJV124" s="464"/>
      <c r="BJW124" s="464"/>
      <c r="BJX124" s="464"/>
      <c r="BJY124" s="267"/>
      <c r="BJZ124" s="464"/>
      <c r="BKA124" s="464"/>
      <c r="BKB124" s="464"/>
      <c r="BKC124" s="268"/>
      <c r="BKD124" s="463"/>
      <c r="BKE124" s="463"/>
      <c r="BKF124" s="463"/>
      <c r="BKG124" s="268"/>
      <c r="BKH124" s="463"/>
      <c r="BKI124" s="463"/>
      <c r="BKJ124" s="463"/>
      <c r="BKK124" s="267"/>
      <c r="BKL124" s="464"/>
      <c r="BKM124" s="464"/>
      <c r="BKN124" s="464"/>
      <c r="BKO124" s="267"/>
      <c r="BKP124" s="464"/>
      <c r="BKQ124" s="464"/>
      <c r="BKR124" s="464"/>
      <c r="BKS124" s="268"/>
      <c r="BKT124" s="463"/>
      <c r="BKU124" s="463"/>
      <c r="BKV124" s="463"/>
      <c r="BKW124" s="268"/>
      <c r="BKX124" s="463"/>
      <c r="BKY124" s="463"/>
      <c r="BKZ124" s="463"/>
      <c r="BLA124" s="267"/>
      <c r="BLB124" s="464"/>
      <c r="BLC124" s="464"/>
      <c r="BLD124" s="464"/>
      <c r="BLE124" s="267"/>
      <c r="BLF124" s="464"/>
      <c r="BLG124" s="464"/>
      <c r="BLH124" s="464"/>
      <c r="BLI124" s="268"/>
      <c r="BLJ124" s="463"/>
      <c r="BLK124" s="463"/>
      <c r="BLL124" s="463"/>
      <c r="BLM124" s="268"/>
      <c r="BLN124" s="463"/>
      <c r="BLO124" s="463"/>
      <c r="BLP124" s="463"/>
      <c r="BLQ124" s="267"/>
      <c r="BLR124" s="464"/>
      <c r="BLS124" s="464"/>
      <c r="BLT124" s="464"/>
      <c r="BLU124" s="267"/>
      <c r="BLV124" s="464"/>
      <c r="BLW124" s="464"/>
      <c r="BLX124" s="464"/>
      <c r="BLY124" s="268"/>
      <c r="BLZ124" s="463"/>
      <c r="BMA124" s="463"/>
      <c r="BMB124" s="463"/>
      <c r="BMC124" s="268"/>
      <c r="BMD124" s="463"/>
      <c r="BME124" s="463"/>
      <c r="BMF124" s="463"/>
      <c r="BMG124" s="267"/>
      <c r="BMH124" s="464"/>
      <c r="BMI124" s="464"/>
      <c r="BMJ124" s="464"/>
      <c r="BMK124" s="267"/>
      <c r="BML124" s="464"/>
      <c r="BMM124" s="464"/>
      <c r="BMN124" s="464"/>
      <c r="BMO124" s="268"/>
      <c r="BMP124" s="463"/>
      <c r="BMQ124" s="463"/>
      <c r="BMR124" s="463"/>
      <c r="BMS124" s="268"/>
      <c r="BMT124" s="463"/>
      <c r="BMU124" s="463"/>
      <c r="BMV124" s="463"/>
      <c r="BMW124" s="267"/>
      <c r="BMX124" s="464"/>
      <c r="BMY124" s="464"/>
      <c r="BMZ124" s="464"/>
      <c r="BNA124" s="267"/>
      <c r="BNB124" s="464"/>
      <c r="BNC124" s="464"/>
      <c r="BND124" s="464"/>
      <c r="BNE124" s="268"/>
      <c r="BNF124" s="463"/>
      <c r="BNG124" s="463"/>
      <c r="BNH124" s="463"/>
      <c r="BNI124" s="268"/>
      <c r="BNJ124" s="463"/>
      <c r="BNK124" s="463"/>
      <c r="BNL124" s="463"/>
      <c r="BNM124" s="267"/>
      <c r="BNN124" s="464"/>
      <c r="BNO124" s="464"/>
      <c r="BNP124" s="464"/>
      <c r="BNQ124" s="267"/>
      <c r="BNR124" s="464"/>
      <c r="BNS124" s="464"/>
      <c r="BNT124" s="464"/>
      <c r="BNU124" s="268"/>
      <c r="BNV124" s="463"/>
      <c r="BNW124" s="463"/>
      <c r="BNX124" s="463"/>
      <c r="BNY124" s="268"/>
      <c r="BNZ124" s="463"/>
      <c r="BOA124" s="463"/>
      <c r="BOB124" s="463"/>
      <c r="BOC124" s="267"/>
      <c r="BOD124" s="464"/>
      <c r="BOE124" s="464"/>
      <c r="BOF124" s="464"/>
      <c r="BOG124" s="267"/>
      <c r="BOH124" s="464"/>
      <c r="BOI124" s="464"/>
      <c r="BOJ124" s="464"/>
      <c r="BOK124" s="268"/>
      <c r="BOL124" s="463"/>
      <c r="BOM124" s="463"/>
      <c r="BON124" s="463"/>
      <c r="BOO124" s="268"/>
      <c r="BOP124" s="463"/>
      <c r="BOQ124" s="463"/>
      <c r="BOR124" s="463"/>
      <c r="BOS124" s="267"/>
      <c r="BOT124" s="464"/>
      <c r="BOU124" s="464"/>
      <c r="BOV124" s="464"/>
      <c r="BOW124" s="267"/>
      <c r="BOX124" s="464"/>
      <c r="BOY124" s="464"/>
      <c r="BOZ124" s="464"/>
      <c r="BPA124" s="268"/>
      <c r="BPB124" s="463"/>
      <c r="BPC124" s="463"/>
      <c r="BPD124" s="463"/>
      <c r="BPE124" s="268"/>
      <c r="BPF124" s="463"/>
      <c r="BPG124" s="463"/>
      <c r="BPH124" s="463"/>
      <c r="BPI124" s="267"/>
      <c r="BPJ124" s="464"/>
      <c r="BPK124" s="464"/>
      <c r="BPL124" s="464"/>
      <c r="BPM124" s="267"/>
      <c r="BPN124" s="464"/>
      <c r="BPO124" s="464"/>
      <c r="BPP124" s="464"/>
      <c r="BPQ124" s="268"/>
      <c r="BPR124" s="463"/>
      <c r="BPS124" s="463"/>
      <c r="BPT124" s="463"/>
      <c r="BPU124" s="268"/>
      <c r="BPV124" s="463"/>
      <c r="BPW124" s="463"/>
      <c r="BPX124" s="463"/>
      <c r="BPY124" s="267"/>
      <c r="BPZ124" s="464"/>
      <c r="BQA124" s="464"/>
      <c r="BQB124" s="464"/>
      <c r="BQC124" s="267"/>
      <c r="BQD124" s="464"/>
      <c r="BQE124" s="464"/>
      <c r="BQF124" s="464"/>
      <c r="BQG124" s="268"/>
      <c r="BQH124" s="463"/>
      <c r="BQI124" s="463"/>
      <c r="BQJ124" s="463"/>
      <c r="BQK124" s="268"/>
      <c r="BQL124" s="463"/>
      <c r="BQM124" s="463"/>
      <c r="BQN124" s="463"/>
      <c r="BQO124" s="267"/>
      <c r="BQP124" s="464"/>
      <c r="BQQ124" s="464"/>
      <c r="BQR124" s="464"/>
      <c r="BQS124" s="267"/>
      <c r="BQT124" s="464"/>
      <c r="BQU124" s="464"/>
      <c r="BQV124" s="464"/>
      <c r="BQW124" s="268"/>
      <c r="BQX124" s="463"/>
      <c r="BQY124" s="463"/>
      <c r="BQZ124" s="463"/>
      <c r="BRA124" s="268"/>
      <c r="BRB124" s="463"/>
      <c r="BRC124" s="463"/>
      <c r="BRD124" s="463"/>
      <c r="BRE124" s="267"/>
      <c r="BRF124" s="464"/>
      <c r="BRG124" s="464"/>
      <c r="BRH124" s="464"/>
      <c r="BRI124" s="267"/>
      <c r="BRJ124" s="464"/>
      <c r="BRK124" s="464"/>
      <c r="BRL124" s="464"/>
      <c r="BRM124" s="268"/>
      <c r="BRN124" s="463"/>
      <c r="BRO124" s="463"/>
      <c r="BRP124" s="463"/>
      <c r="BRQ124" s="268"/>
      <c r="BRR124" s="463"/>
      <c r="BRS124" s="463"/>
      <c r="BRT124" s="463"/>
      <c r="BRU124" s="267"/>
      <c r="BRV124" s="464"/>
      <c r="BRW124" s="464"/>
      <c r="BRX124" s="464"/>
      <c r="BRY124" s="267"/>
      <c r="BRZ124" s="464"/>
      <c r="BSA124" s="464"/>
      <c r="BSB124" s="464"/>
      <c r="BSC124" s="268"/>
      <c r="BSD124" s="463"/>
      <c r="BSE124" s="463"/>
      <c r="BSF124" s="463"/>
      <c r="BSG124" s="268"/>
      <c r="BSH124" s="463"/>
      <c r="BSI124" s="463"/>
      <c r="BSJ124" s="463"/>
      <c r="BSK124" s="267"/>
      <c r="BSL124" s="464"/>
      <c r="BSM124" s="464"/>
      <c r="BSN124" s="464"/>
      <c r="BSO124" s="267"/>
      <c r="BSP124" s="464"/>
      <c r="BSQ124" s="464"/>
      <c r="BSR124" s="464"/>
      <c r="BSS124" s="268"/>
      <c r="BST124" s="463"/>
      <c r="BSU124" s="463"/>
      <c r="BSV124" s="463"/>
      <c r="BSW124" s="268"/>
      <c r="BSX124" s="463"/>
      <c r="BSY124" s="463"/>
      <c r="BSZ124" s="463"/>
      <c r="BTA124" s="267"/>
      <c r="BTB124" s="464"/>
      <c r="BTC124" s="464"/>
      <c r="BTD124" s="464"/>
      <c r="BTE124" s="267"/>
      <c r="BTF124" s="464"/>
      <c r="BTG124" s="464"/>
      <c r="BTH124" s="464"/>
      <c r="BTI124" s="268"/>
      <c r="BTJ124" s="463"/>
      <c r="BTK124" s="463"/>
      <c r="BTL124" s="463"/>
      <c r="BTM124" s="268"/>
      <c r="BTN124" s="463"/>
      <c r="BTO124" s="463"/>
      <c r="BTP124" s="463"/>
      <c r="BTQ124" s="267"/>
      <c r="BTR124" s="464"/>
      <c r="BTS124" s="464"/>
      <c r="BTT124" s="464"/>
      <c r="BTU124" s="267"/>
      <c r="BTV124" s="464"/>
      <c r="BTW124" s="464"/>
      <c r="BTX124" s="464"/>
      <c r="BTY124" s="268"/>
      <c r="BTZ124" s="463"/>
      <c r="BUA124" s="463"/>
      <c r="BUB124" s="463"/>
      <c r="BUC124" s="268"/>
      <c r="BUD124" s="463"/>
      <c r="BUE124" s="463"/>
      <c r="BUF124" s="463"/>
      <c r="BUG124" s="267"/>
      <c r="BUH124" s="464"/>
      <c r="BUI124" s="464"/>
      <c r="BUJ124" s="464"/>
      <c r="BUK124" s="267"/>
      <c r="BUL124" s="464"/>
      <c r="BUM124" s="464"/>
      <c r="BUN124" s="464"/>
      <c r="BUO124" s="268"/>
      <c r="BUP124" s="463"/>
      <c r="BUQ124" s="463"/>
      <c r="BUR124" s="463"/>
      <c r="BUS124" s="268"/>
      <c r="BUT124" s="463"/>
      <c r="BUU124" s="463"/>
      <c r="BUV124" s="463"/>
      <c r="BUW124" s="267"/>
      <c r="BUX124" s="464"/>
      <c r="BUY124" s="464"/>
      <c r="BUZ124" s="464"/>
      <c r="BVA124" s="267"/>
      <c r="BVB124" s="464"/>
      <c r="BVC124" s="464"/>
      <c r="BVD124" s="464"/>
      <c r="BVE124" s="268"/>
      <c r="BVF124" s="463"/>
      <c r="BVG124" s="463"/>
      <c r="BVH124" s="463"/>
      <c r="BVI124" s="268"/>
      <c r="BVJ124" s="463"/>
      <c r="BVK124" s="463"/>
      <c r="BVL124" s="463"/>
      <c r="BVM124" s="267"/>
      <c r="BVN124" s="464"/>
      <c r="BVO124" s="464"/>
      <c r="BVP124" s="464"/>
      <c r="BVQ124" s="267"/>
      <c r="BVR124" s="464"/>
      <c r="BVS124" s="464"/>
      <c r="BVT124" s="464"/>
      <c r="BVU124" s="268"/>
      <c r="BVV124" s="463"/>
      <c r="BVW124" s="463"/>
      <c r="BVX124" s="463"/>
      <c r="BVY124" s="268"/>
      <c r="BVZ124" s="463"/>
      <c r="BWA124" s="463"/>
      <c r="BWB124" s="463"/>
      <c r="BWC124" s="267"/>
      <c r="BWD124" s="464"/>
      <c r="BWE124" s="464"/>
      <c r="BWF124" s="464"/>
      <c r="BWG124" s="267"/>
      <c r="BWH124" s="464"/>
      <c r="BWI124" s="464"/>
      <c r="BWJ124" s="464"/>
      <c r="BWK124" s="268"/>
      <c r="BWL124" s="463"/>
      <c r="BWM124" s="463"/>
      <c r="BWN124" s="463"/>
      <c r="BWO124" s="268"/>
      <c r="BWP124" s="463"/>
      <c r="BWQ124" s="463"/>
      <c r="BWR124" s="463"/>
      <c r="BWS124" s="267"/>
      <c r="BWT124" s="464"/>
      <c r="BWU124" s="464"/>
      <c r="BWV124" s="464"/>
      <c r="BWW124" s="267"/>
      <c r="BWX124" s="464"/>
      <c r="BWY124" s="464"/>
      <c r="BWZ124" s="464"/>
      <c r="BXA124" s="268"/>
      <c r="BXB124" s="463"/>
      <c r="BXC124" s="463"/>
      <c r="BXD124" s="463"/>
      <c r="BXE124" s="268"/>
      <c r="BXF124" s="463"/>
      <c r="BXG124" s="463"/>
      <c r="BXH124" s="463"/>
      <c r="BXI124" s="267"/>
      <c r="BXJ124" s="464"/>
      <c r="BXK124" s="464"/>
      <c r="BXL124" s="464"/>
      <c r="BXM124" s="267"/>
      <c r="BXN124" s="464"/>
      <c r="BXO124" s="464"/>
      <c r="BXP124" s="464"/>
      <c r="BXQ124" s="268"/>
      <c r="BXR124" s="463"/>
      <c r="BXS124" s="463"/>
      <c r="BXT124" s="463"/>
      <c r="BXU124" s="268"/>
      <c r="BXV124" s="463"/>
      <c r="BXW124" s="463"/>
      <c r="BXX124" s="463"/>
      <c r="BXY124" s="267"/>
      <c r="BXZ124" s="464"/>
      <c r="BYA124" s="464"/>
      <c r="BYB124" s="464"/>
      <c r="BYC124" s="267"/>
      <c r="BYD124" s="464"/>
      <c r="BYE124" s="464"/>
      <c r="BYF124" s="464"/>
      <c r="BYG124" s="268"/>
      <c r="BYH124" s="463"/>
      <c r="BYI124" s="463"/>
      <c r="BYJ124" s="463"/>
      <c r="BYK124" s="268"/>
      <c r="BYL124" s="463"/>
      <c r="BYM124" s="463"/>
      <c r="BYN124" s="463"/>
      <c r="BYO124" s="267"/>
      <c r="BYP124" s="464"/>
      <c r="BYQ124" s="464"/>
      <c r="BYR124" s="464"/>
      <c r="BYS124" s="267"/>
      <c r="BYT124" s="464"/>
      <c r="BYU124" s="464"/>
      <c r="BYV124" s="464"/>
      <c r="BYW124" s="268"/>
      <c r="BYX124" s="463"/>
      <c r="BYY124" s="463"/>
      <c r="BYZ124" s="463"/>
      <c r="BZA124" s="268"/>
      <c r="BZB124" s="463"/>
      <c r="BZC124" s="463"/>
      <c r="BZD124" s="463"/>
      <c r="BZE124" s="267"/>
      <c r="BZF124" s="464"/>
      <c r="BZG124" s="464"/>
      <c r="BZH124" s="464"/>
      <c r="BZI124" s="267"/>
      <c r="BZJ124" s="464"/>
      <c r="BZK124" s="464"/>
      <c r="BZL124" s="464"/>
      <c r="BZM124" s="268"/>
      <c r="BZN124" s="463"/>
      <c r="BZO124" s="463"/>
      <c r="BZP124" s="463"/>
      <c r="BZQ124" s="268"/>
      <c r="BZR124" s="463"/>
      <c r="BZS124" s="463"/>
      <c r="BZT124" s="463"/>
      <c r="BZU124" s="267"/>
      <c r="BZV124" s="464"/>
      <c r="BZW124" s="464"/>
      <c r="BZX124" s="464"/>
      <c r="BZY124" s="267"/>
      <c r="BZZ124" s="464"/>
      <c r="CAA124" s="464"/>
      <c r="CAB124" s="464"/>
      <c r="CAC124" s="268"/>
      <c r="CAD124" s="463"/>
      <c r="CAE124" s="463"/>
      <c r="CAF124" s="463"/>
      <c r="CAG124" s="268"/>
      <c r="CAH124" s="463"/>
      <c r="CAI124" s="463"/>
      <c r="CAJ124" s="463"/>
      <c r="CAK124" s="267"/>
      <c r="CAL124" s="464"/>
      <c r="CAM124" s="464"/>
      <c r="CAN124" s="464"/>
      <c r="CAO124" s="267"/>
      <c r="CAP124" s="464"/>
      <c r="CAQ124" s="464"/>
      <c r="CAR124" s="464"/>
      <c r="CAS124" s="268"/>
      <c r="CAT124" s="463"/>
      <c r="CAU124" s="463"/>
      <c r="CAV124" s="463"/>
      <c r="CAW124" s="268"/>
      <c r="CAX124" s="463"/>
      <c r="CAY124" s="463"/>
      <c r="CAZ124" s="463"/>
      <c r="CBA124" s="267"/>
      <c r="CBB124" s="464"/>
      <c r="CBC124" s="464"/>
      <c r="CBD124" s="464"/>
      <c r="CBE124" s="267"/>
      <c r="CBF124" s="464"/>
      <c r="CBG124" s="464"/>
      <c r="CBH124" s="464"/>
      <c r="CBI124" s="268"/>
      <c r="CBJ124" s="463"/>
      <c r="CBK124" s="463"/>
      <c r="CBL124" s="463"/>
      <c r="CBM124" s="268"/>
      <c r="CBN124" s="463"/>
      <c r="CBO124" s="463"/>
      <c r="CBP124" s="463"/>
      <c r="CBQ124" s="267"/>
      <c r="CBR124" s="464"/>
      <c r="CBS124" s="464"/>
      <c r="CBT124" s="464"/>
      <c r="CBU124" s="267"/>
      <c r="CBV124" s="464"/>
      <c r="CBW124" s="464"/>
      <c r="CBX124" s="464"/>
      <c r="CBY124" s="268"/>
      <c r="CBZ124" s="463"/>
      <c r="CCA124" s="463"/>
      <c r="CCB124" s="463"/>
      <c r="CCC124" s="268"/>
      <c r="CCD124" s="463"/>
      <c r="CCE124" s="463"/>
      <c r="CCF124" s="463"/>
      <c r="CCG124" s="267"/>
      <c r="CCH124" s="464"/>
      <c r="CCI124" s="464"/>
      <c r="CCJ124" s="464"/>
      <c r="CCK124" s="267"/>
      <c r="CCL124" s="464"/>
      <c r="CCM124" s="464"/>
      <c r="CCN124" s="464"/>
      <c r="CCO124" s="268"/>
      <c r="CCP124" s="463"/>
      <c r="CCQ124" s="463"/>
      <c r="CCR124" s="463"/>
      <c r="CCS124" s="268"/>
      <c r="CCT124" s="463"/>
      <c r="CCU124" s="463"/>
      <c r="CCV124" s="463"/>
      <c r="CCW124" s="267"/>
      <c r="CCX124" s="464"/>
      <c r="CCY124" s="464"/>
      <c r="CCZ124" s="464"/>
      <c r="CDA124" s="267"/>
      <c r="CDB124" s="464"/>
      <c r="CDC124" s="464"/>
      <c r="CDD124" s="464"/>
      <c r="CDE124" s="268"/>
      <c r="CDF124" s="463"/>
      <c r="CDG124" s="463"/>
      <c r="CDH124" s="463"/>
      <c r="CDI124" s="268"/>
      <c r="CDJ124" s="463"/>
      <c r="CDK124" s="463"/>
      <c r="CDL124" s="463"/>
      <c r="CDM124" s="267"/>
      <c r="CDN124" s="464"/>
      <c r="CDO124" s="464"/>
      <c r="CDP124" s="464"/>
      <c r="CDQ124" s="267"/>
      <c r="CDR124" s="464"/>
      <c r="CDS124" s="464"/>
      <c r="CDT124" s="464"/>
      <c r="CDU124" s="268"/>
      <c r="CDV124" s="463"/>
      <c r="CDW124" s="463"/>
      <c r="CDX124" s="463"/>
      <c r="CDY124" s="268"/>
      <c r="CDZ124" s="463"/>
      <c r="CEA124" s="463"/>
      <c r="CEB124" s="463"/>
      <c r="CEC124" s="267"/>
      <c r="CED124" s="464"/>
      <c r="CEE124" s="464"/>
      <c r="CEF124" s="464"/>
      <c r="CEG124" s="267"/>
      <c r="CEH124" s="464"/>
      <c r="CEI124" s="464"/>
      <c r="CEJ124" s="464"/>
      <c r="CEK124" s="268"/>
      <c r="CEL124" s="463"/>
      <c r="CEM124" s="463"/>
      <c r="CEN124" s="463"/>
      <c r="CEO124" s="268"/>
      <c r="CEP124" s="463"/>
      <c r="CEQ124" s="463"/>
      <c r="CER124" s="463"/>
      <c r="CES124" s="267"/>
      <c r="CET124" s="464"/>
      <c r="CEU124" s="464"/>
      <c r="CEV124" s="464"/>
      <c r="CEW124" s="267"/>
      <c r="CEX124" s="464"/>
      <c r="CEY124" s="464"/>
      <c r="CEZ124" s="464"/>
      <c r="CFA124" s="268"/>
      <c r="CFB124" s="463"/>
      <c r="CFC124" s="463"/>
      <c r="CFD124" s="463"/>
      <c r="CFE124" s="268"/>
      <c r="CFF124" s="463"/>
      <c r="CFG124" s="463"/>
      <c r="CFH124" s="463"/>
      <c r="CFI124" s="267"/>
      <c r="CFJ124" s="464"/>
      <c r="CFK124" s="464"/>
      <c r="CFL124" s="464"/>
      <c r="CFM124" s="267"/>
      <c r="CFN124" s="464"/>
      <c r="CFO124" s="464"/>
      <c r="CFP124" s="464"/>
      <c r="CFQ124" s="268"/>
      <c r="CFR124" s="463"/>
      <c r="CFS124" s="463"/>
      <c r="CFT124" s="463"/>
      <c r="CFU124" s="268"/>
      <c r="CFV124" s="463"/>
      <c r="CFW124" s="463"/>
      <c r="CFX124" s="463"/>
      <c r="CFY124" s="267"/>
      <c r="CFZ124" s="464"/>
      <c r="CGA124" s="464"/>
      <c r="CGB124" s="464"/>
      <c r="CGC124" s="267"/>
      <c r="CGD124" s="464"/>
      <c r="CGE124" s="464"/>
      <c r="CGF124" s="464"/>
      <c r="CGG124" s="268"/>
      <c r="CGH124" s="463"/>
      <c r="CGI124" s="463"/>
      <c r="CGJ124" s="463"/>
      <c r="CGK124" s="268"/>
      <c r="CGL124" s="463"/>
      <c r="CGM124" s="463"/>
      <c r="CGN124" s="463"/>
      <c r="CGO124" s="267"/>
      <c r="CGP124" s="464"/>
      <c r="CGQ124" s="464"/>
      <c r="CGR124" s="464"/>
      <c r="CGS124" s="267"/>
      <c r="CGT124" s="464"/>
      <c r="CGU124" s="464"/>
      <c r="CGV124" s="464"/>
      <c r="CGW124" s="268"/>
      <c r="CGX124" s="463"/>
      <c r="CGY124" s="463"/>
      <c r="CGZ124" s="463"/>
      <c r="CHA124" s="268"/>
      <c r="CHB124" s="463"/>
      <c r="CHC124" s="463"/>
      <c r="CHD124" s="463"/>
      <c r="CHE124" s="267"/>
      <c r="CHF124" s="464"/>
      <c r="CHG124" s="464"/>
      <c r="CHH124" s="464"/>
      <c r="CHI124" s="267"/>
      <c r="CHJ124" s="464"/>
      <c r="CHK124" s="464"/>
      <c r="CHL124" s="464"/>
      <c r="CHM124" s="268"/>
      <c r="CHN124" s="463"/>
      <c r="CHO124" s="463"/>
      <c r="CHP124" s="463"/>
      <c r="CHQ124" s="268"/>
      <c r="CHR124" s="463"/>
      <c r="CHS124" s="463"/>
      <c r="CHT124" s="463"/>
      <c r="CHU124" s="267"/>
      <c r="CHV124" s="464"/>
      <c r="CHW124" s="464"/>
      <c r="CHX124" s="464"/>
      <c r="CHY124" s="267"/>
      <c r="CHZ124" s="464"/>
      <c r="CIA124" s="464"/>
      <c r="CIB124" s="464"/>
      <c r="CIC124" s="268"/>
      <c r="CID124" s="463"/>
      <c r="CIE124" s="463"/>
      <c r="CIF124" s="463"/>
      <c r="CIG124" s="268"/>
      <c r="CIH124" s="463"/>
      <c r="CII124" s="463"/>
      <c r="CIJ124" s="463"/>
      <c r="CIK124" s="267"/>
      <c r="CIL124" s="464"/>
      <c r="CIM124" s="464"/>
      <c r="CIN124" s="464"/>
      <c r="CIO124" s="267"/>
      <c r="CIP124" s="464"/>
      <c r="CIQ124" s="464"/>
      <c r="CIR124" s="464"/>
      <c r="CIS124" s="268"/>
      <c r="CIT124" s="463"/>
      <c r="CIU124" s="463"/>
      <c r="CIV124" s="463"/>
      <c r="CIW124" s="268"/>
      <c r="CIX124" s="463"/>
      <c r="CIY124" s="463"/>
      <c r="CIZ124" s="463"/>
      <c r="CJA124" s="267"/>
      <c r="CJB124" s="464"/>
      <c r="CJC124" s="464"/>
      <c r="CJD124" s="464"/>
      <c r="CJE124" s="267"/>
      <c r="CJF124" s="464"/>
      <c r="CJG124" s="464"/>
      <c r="CJH124" s="464"/>
      <c r="CJI124" s="268"/>
      <c r="CJJ124" s="463"/>
      <c r="CJK124" s="463"/>
      <c r="CJL124" s="463"/>
      <c r="CJM124" s="268"/>
      <c r="CJN124" s="463"/>
      <c r="CJO124" s="463"/>
      <c r="CJP124" s="463"/>
      <c r="CJQ124" s="267"/>
      <c r="CJR124" s="464"/>
      <c r="CJS124" s="464"/>
      <c r="CJT124" s="464"/>
      <c r="CJU124" s="267"/>
      <c r="CJV124" s="464"/>
      <c r="CJW124" s="464"/>
      <c r="CJX124" s="464"/>
      <c r="CJY124" s="268"/>
      <c r="CJZ124" s="463"/>
      <c r="CKA124" s="463"/>
      <c r="CKB124" s="463"/>
      <c r="CKC124" s="268"/>
      <c r="CKD124" s="463"/>
      <c r="CKE124" s="463"/>
      <c r="CKF124" s="463"/>
      <c r="CKG124" s="267"/>
      <c r="CKH124" s="464"/>
      <c r="CKI124" s="464"/>
      <c r="CKJ124" s="464"/>
      <c r="CKK124" s="267"/>
      <c r="CKL124" s="464"/>
      <c r="CKM124" s="464"/>
      <c r="CKN124" s="464"/>
      <c r="CKO124" s="268"/>
      <c r="CKP124" s="463"/>
      <c r="CKQ124" s="463"/>
      <c r="CKR124" s="463"/>
      <c r="CKS124" s="268"/>
      <c r="CKT124" s="463"/>
      <c r="CKU124" s="463"/>
      <c r="CKV124" s="463"/>
      <c r="CKW124" s="267"/>
      <c r="CKX124" s="464"/>
      <c r="CKY124" s="464"/>
      <c r="CKZ124" s="464"/>
      <c r="CLA124" s="267"/>
      <c r="CLB124" s="464"/>
      <c r="CLC124" s="464"/>
      <c r="CLD124" s="464"/>
      <c r="CLE124" s="268"/>
      <c r="CLF124" s="463"/>
      <c r="CLG124" s="463"/>
      <c r="CLH124" s="463"/>
      <c r="CLI124" s="268"/>
      <c r="CLJ124" s="463"/>
      <c r="CLK124" s="463"/>
      <c r="CLL124" s="463"/>
      <c r="CLM124" s="267"/>
      <c r="CLN124" s="464"/>
      <c r="CLO124" s="464"/>
      <c r="CLP124" s="464"/>
      <c r="CLQ124" s="267"/>
      <c r="CLR124" s="464"/>
      <c r="CLS124" s="464"/>
      <c r="CLT124" s="464"/>
      <c r="CLU124" s="268"/>
      <c r="CLV124" s="463"/>
      <c r="CLW124" s="463"/>
      <c r="CLX124" s="463"/>
      <c r="CLY124" s="268"/>
      <c r="CLZ124" s="463"/>
      <c r="CMA124" s="463"/>
      <c r="CMB124" s="463"/>
      <c r="CMC124" s="267"/>
      <c r="CMD124" s="464"/>
      <c r="CME124" s="464"/>
      <c r="CMF124" s="464"/>
      <c r="CMG124" s="267"/>
      <c r="CMH124" s="464"/>
      <c r="CMI124" s="464"/>
      <c r="CMJ124" s="464"/>
      <c r="CMK124" s="268"/>
      <c r="CML124" s="463"/>
      <c r="CMM124" s="463"/>
      <c r="CMN124" s="463"/>
      <c r="CMO124" s="268"/>
      <c r="CMP124" s="463"/>
      <c r="CMQ124" s="463"/>
      <c r="CMR124" s="463"/>
      <c r="CMS124" s="267"/>
      <c r="CMT124" s="464"/>
      <c r="CMU124" s="464"/>
      <c r="CMV124" s="464"/>
      <c r="CMW124" s="267"/>
      <c r="CMX124" s="464"/>
      <c r="CMY124" s="464"/>
      <c r="CMZ124" s="464"/>
      <c r="CNA124" s="268"/>
      <c r="CNB124" s="463"/>
      <c r="CNC124" s="463"/>
      <c r="CND124" s="463"/>
      <c r="CNE124" s="268"/>
      <c r="CNF124" s="463"/>
      <c r="CNG124" s="463"/>
      <c r="CNH124" s="463"/>
      <c r="CNI124" s="267"/>
      <c r="CNJ124" s="464"/>
      <c r="CNK124" s="464"/>
      <c r="CNL124" s="464"/>
      <c r="CNM124" s="267"/>
      <c r="CNN124" s="464"/>
      <c r="CNO124" s="464"/>
      <c r="CNP124" s="464"/>
      <c r="CNQ124" s="268"/>
      <c r="CNR124" s="463"/>
      <c r="CNS124" s="463"/>
      <c r="CNT124" s="463"/>
      <c r="CNU124" s="268"/>
      <c r="CNV124" s="463"/>
      <c r="CNW124" s="463"/>
      <c r="CNX124" s="463"/>
      <c r="CNY124" s="267"/>
      <c r="CNZ124" s="464"/>
      <c r="COA124" s="464"/>
      <c r="COB124" s="464"/>
      <c r="COC124" s="267"/>
      <c r="COD124" s="464"/>
      <c r="COE124" s="464"/>
      <c r="COF124" s="464"/>
      <c r="COG124" s="268"/>
      <c r="COH124" s="463"/>
      <c r="COI124" s="463"/>
      <c r="COJ124" s="463"/>
      <c r="COK124" s="268"/>
      <c r="COL124" s="463"/>
      <c r="COM124" s="463"/>
      <c r="CON124" s="463"/>
      <c r="COO124" s="267"/>
      <c r="COP124" s="464"/>
      <c r="COQ124" s="464"/>
      <c r="COR124" s="464"/>
      <c r="COS124" s="267"/>
      <c r="COT124" s="464"/>
      <c r="COU124" s="464"/>
      <c r="COV124" s="464"/>
      <c r="COW124" s="268"/>
      <c r="COX124" s="463"/>
      <c r="COY124" s="463"/>
      <c r="COZ124" s="463"/>
      <c r="CPA124" s="268"/>
      <c r="CPB124" s="463"/>
      <c r="CPC124" s="463"/>
      <c r="CPD124" s="463"/>
      <c r="CPE124" s="267"/>
      <c r="CPF124" s="464"/>
      <c r="CPG124" s="464"/>
      <c r="CPH124" s="464"/>
      <c r="CPI124" s="267"/>
      <c r="CPJ124" s="464"/>
      <c r="CPK124" s="464"/>
      <c r="CPL124" s="464"/>
      <c r="CPM124" s="268"/>
      <c r="CPN124" s="463"/>
      <c r="CPO124" s="463"/>
      <c r="CPP124" s="463"/>
      <c r="CPQ124" s="268"/>
      <c r="CPR124" s="463"/>
      <c r="CPS124" s="463"/>
      <c r="CPT124" s="463"/>
      <c r="CPU124" s="267"/>
      <c r="CPV124" s="464"/>
      <c r="CPW124" s="464"/>
      <c r="CPX124" s="464"/>
      <c r="CPY124" s="267"/>
      <c r="CPZ124" s="464"/>
      <c r="CQA124" s="464"/>
      <c r="CQB124" s="464"/>
      <c r="CQC124" s="268"/>
      <c r="CQD124" s="463"/>
      <c r="CQE124" s="463"/>
      <c r="CQF124" s="463"/>
      <c r="CQG124" s="268"/>
      <c r="CQH124" s="463"/>
      <c r="CQI124" s="463"/>
      <c r="CQJ124" s="463"/>
      <c r="CQK124" s="267"/>
      <c r="CQL124" s="464"/>
      <c r="CQM124" s="464"/>
      <c r="CQN124" s="464"/>
      <c r="CQO124" s="267"/>
      <c r="CQP124" s="464"/>
      <c r="CQQ124" s="464"/>
      <c r="CQR124" s="464"/>
      <c r="CQS124" s="268"/>
      <c r="CQT124" s="463"/>
      <c r="CQU124" s="463"/>
      <c r="CQV124" s="463"/>
      <c r="CQW124" s="268"/>
      <c r="CQX124" s="463"/>
      <c r="CQY124" s="463"/>
      <c r="CQZ124" s="463"/>
      <c r="CRA124" s="267"/>
      <c r="CRB124" s="464"/>
      <c r="CRC124" s="464"/>
      <c r="CRD124" s="464"/>
      <c r="CRE124" s="267"/>
      <c r="CRF124" s="464"/>
      <c r="CRG124" s="464"/>
      <c r="CRH124" s="464"/>
      <c r="CRI124" s="268"/>
      <c r="CRJ124" s="463"/>
      <c r="CRK124" s="463"/>
      <c r="CRL124" s="463"/>
      <c r="CRM124" s="268"/>
      <c r="CRN124" s="463"/>
      <c r="CRO124" s="463"/>
      <c r="CRP124" s="463"/>
      <c r="CRQ124" s="267"/>
      <c r="CRR124" s="464"/>
      <c r="CRS124" s="464"/>
      <c r="CRT124" s="464"/>
      <c r="CRU124" s="267"/>
      <c r="CRV124" s="464"/>
      <c r="CRW124" s="464"/>
      <c r="CRX124" s="464"/>
      <c r="CRY124" s="268"/>
      <c r="CRZ124" s="463"/>
      <c r="CSA124" s="463"/>
      <c r="CSB124" s="463"/>
      <c r="CSC124" s="268"/>
      <c r="CSD124" s="463"/>
      <c r="CSE124" s="463"/>
      <c r="CSF124" s="463"/>
      <c r="CSG124" s="267"/>
      <c r="CSH124" s="464"/>
      <c r="CSI124" s="464"/>
      <c r="CSJ124" s="464"/>
      <c r="CSK124" s="267"/>
      <c r="CSL124" s="464"/>
      <c r="CSM124" s="464"/>
      <c r="CSN124" s="464"/>
      <c r="CSO124" s="268"/>
      <c r="CSP124" s="463"/>
      <c r="CSQ124" s="463"/>
      <c r="CSR124" s="463"/>
      <c r="CSS124" s="268"/>
      <c r="CST124" s="463"/>
      <c r="CSU124" s="463"/>
      <c r="CSV124" s="463"/>
      <c r="CSW124" s="267"/>
      <c r="CSX124" s="464"/>
      <c r="CSY124" s="464"/>
      <c r="CSZ124" s="464"/>
      <c r="CTA124" s="267"/>
      <c r="CTB124" s="464"/>
      <c r="CTC124" s="464"/>
      <c r="CTD124" s="464"/>
      <c r="CTE124" s="268"/>
      <c r="CTF124" s="463"/>
      <c r="CTG124" s="463"/>
      <c r="CTH124" s="463"/>
      <c r="CTI124" s="268"/>
      <c r="CTJ124" s="463"/>
      <c r="CTK124" s="463"/>
      <c r="CTL124" s="463"/>
      <c r="CTM124" s="267"/>
      <c r="CTN124" s="464"/>
      <c r="CTO124" s="464"/>
      <c r="CTP124" s="464"/>
      <c r="CTQ124" s="267"/>
      <c r="CTR124" s="464"/>
      <c r="CTS124" s="464"/>
      <c r="CTT124" s="464"/>
      <c r="CTU124" s="268"/>
      <c r="CTV124" s="463"/>
      <c r="CTW124" s="463"/>
      <c r="CTX124" s="463"/>
      <c r="CTY124" s="268"/>
      <c r="CTZ124" s="463"/>
      <c r="CUA124" s="463"/>
      <c r="CUB124" s="463"/>
      <c r="CUC124" s="267"/>
      <c r="CUD124" s="464"/>
      <c r="CUE124" s="464"/>
      <c r="CUF124" s="464"/>
      <c r="CUG124" s="267"/>
      <c r="CUH124" s="464"/>
      <c r="CUI124" s="464"/>
      <c r="CUJ124" s="464"/>
      <c r="CUK124" s="268"/>
      <c r="CUL124" s="463"/>
      <c r="CUM124" s="463"/>
      <c r="CUN124" s="463"/>
      <c r="CUO124" s="268"/>
      <c r="CUP124" s="463"/>
      <c r="CUQ124" s="463"/>
      <c r="CUR124" s="463"/>
      <c r="CUS124" s="267"/>
      <c r="CUT124" s="464"/>
      <c r="CUU124" s="464"/>
      <c r="CUV124" s="464"/>
      <c r="CUW124" s="267"/>
      <c r="CUX124" s="464"/>
      <c r="CUY124" s="464"/>
      <c r="CUZ124" s="464"/>
      <c r="CVA124" s="268"/>
      <c r="CVB124" s="463"/>
      <c r="CVC124" s="463"/>
      <c r="CVD124" s="463"/>
      <c r="CVE124" s="268"/>
      <c r="CVF124" s="463"/>
      <c r="CVG124" s="463"/>
      <c r="CVH124" s="463"/>
      <c r="CVI124" s="267"/>
      <c r="CVJ124" s="464"/>
      <c r="CVK124" s="464"/>
      <c r="CVL124" s="464"/>
      <c r="CVM124" s="267"/>
      <c r="CVN124" s="464"/>
      <c r="CVO124" s="464"/>
      <c r="CVP124" s="464"/>
      <c r="CVQ124" s="268"/>
      <c r="CVR124" s="463"/>
      <c r="CVS124" s="463"/>
      <c r="CVT124" s="463"/>
      <c r="CVU124" s="268"/>
      <c r="CVV124" s="463"/>
      <c r="CVW124" s="463"/>
      <c r="CVX124" s="463"/>
      <c r="CVY124" s="267"/>
      <c r="CVZ124" s="464"/>
      <c r="CWA124" s="464"/>
      <c r="CWB124" s="464"/>
      <c r="CWC124" s="267"/>
      <c r="CWD124" s="464"/>
      <c r="CWE124" s="464"/>
      <c r="CWF124" s="464"/>
      <c r="CWG124" s="268"/>
      <c r="CWH124" s="463"/>
      <c r="CWI124" s="463"/>
      <c r="CWJ124" s="463"/>
      <c r="CWK124" s="268"/>
      <c r="CWL124" s="463"/>
      <c r="CWM124" s="463"/>
      <c r="CWN124" s="463"/>
      <c r="CWO124" s="267"/>
      <c r="CWP124" s="464"/>
      <c r="CWQ124" s="464"/>
      <c r="CWR124" s="464"/>
      <c r="CWS124" s="267"/>
      <c r="CWT124" s="464"/>
      <c r="CWU124" s="464"/>
      <c r="CWV124" s="464"/>
      <c r="CWW124" s="268"/>
      <c r="CWX124" s="463"/>
      <c r="CWY124" s="463"/>
      <c r="CWZ124" s="463"/>
      <c r="CXA124" s="268"/>
      <c r="CXB124" s="463"/>
      <c r="CXC124" s="463"/>
      <c r="CXD124" s="463"/>
      <c r="CXE124" s="267"/>
      <c r="CXF124" s="464"/>
      <c r="CXG124" s="464"/>
      <c r="CXH124" s="464"/>
      <c r="CXI124" s="267"/>
      <c r="CXJ124" s="464"/>
      <c r="CXK124" s="464"/>
      <c r="CXL124" s="464"/>
      <c r="CXM124" s="268"/>
      <c r="CXN124" s="463"/>
      <c r="CXO124" s="463"/>
      <c r="CXP124" s="463"/>
      <c r="CXQ124" s="268"/>
      <c r="CXR124" s="463"/>
      <c r="CXS124" s="463"/>
      <c r="CXT124" s="463"/>
      <c r="CXU124" s="267"/>
      <c r="CXV124" s="464"/>
      <c r="CXW124" s="464"/>
      <c r="CXX124" s="464"/>
      <c r="CXY124" s="267"/>
      <c r="CXZ124" s="464"/>
      <c r="CYA124" s="464"/>
      <c r="CYB124" s="464"/>
      <c r="CYC124" s="268"/>
      <c r="CYD124" s="463"/>
      <c r="CYE124" s="463"/>
      <c r="CYF124" s="463"/>
      <c r="CYG124" s="268"/>
      <c r="CYH124" s="463"/>
      <c r="CYI124" s="463"/>
      <c r="CYJ124" s="463"/>
      <c r="CYK124" s="267"/>
      <c r="CYL124" s="464"/>
      <c r="CYM124" s="464"/>
      <c r="CYN124" s="464"/>
      <c r="CYO124" s="267"/>
      <c r="CYP124" s="464"/>
      <c r="CYQ124" s="464"/>
      <c r="CYR124" s="464"/>
      <c r="CYS124" s="268"/>
      <c r="CYT124" s="463"/>
      <c r="CYU124" s="463"/>
      <c r="CYV124" s="463"/>
      <c r="CYW124" s="268"/>
      <c r="CYX124" s="463"/>
      <c r="CYY124" s="463"/>
      <c r="CYZ124" s="463"/>
      <c r="CZA124" s="267"/>
      <c r="CZB124" s="464"/>
      <c r="CZC124" s="464"/>
      <c r="CZD124" s="464"/>
      <c r="CZE124" s="267"/>
      <c r="CZF124" s="464"/>
      <c r="CZG124" s="464"/>
      <c r="CZH124" s="464"/>
      <c r="CZI124" s="268"/>
      <c r="CZJ124" s="463"/>
      <c r="CZK124" s="463"/>
      <c r="CZL124" s="463"/>
      <c r="CZM124" s="268"/>
      <c r="CZN124" s="463"/>
      <c r="CZO124" s="463"/>
      <c r="CZP124" s="463"/>
      <c r="CZQ124" s="267"/>
      <c r="CZR124" s="464"/>
      <c r="CZS124" s="464"/>
      <c r="CZT124" s="464"/>
      <c r="CZU124" s="267"/>
      <c r="CZV124" s="464"/>
      <c r="CZW124" s="464"/>
      <c r="CZX124" s="464"/>
      <c r="CZY124" s="268"/>
      <c r="CZZ124" s="463"/>
      <c r="DAA124" s="463"/>
      <c r="DAB124" s="463"/>
      <c r="DAC124" s="268"/>
      <c r="DAD124" s="463"/>
      <c r="DAE124" s="463"/>
      <c r="DAF124" s="463"/>
      <c r="DAG124" s="267"/>
      <c r="DAH124" s="464"/>
      <c r="DAI124" s="464"/>
      <c r="DAJ124" s="464"/>
      <c r="DAK124" s="267"/>
      <c r="DAL124" s="464"/>
      <c r="DAM124" s="464"/>
      <c r="DAN124" s="464"/>
      <c r="DAO124" s="268"/>
      <c r="DAP124" s="463"/>
      <c r="DAQ124" s="463"/>
      <c r="DAR124" s="463"/>
      <c r="DAS124" s="268"/>
      <c r="DAT124" s="463"/>
      <c r="DAU124" s="463"/>
      <c r="DAV124" s="463"/>
      <c r="DAW124" s="267"/>
      <c r="DAX124" s="464"/>
      <c r="DAY124" s="464"/>
      <c r="DAZ124" s="464"/>
      <c r="DBA124" s="267"/>
      <c r="DBB124" s="464"/>
      <c r="DBC124" s="464"/>
      <c r="DBD124" s="464"/>
      <c r="DBE124" s="268"/>
      <c r="DBF124" s="463"/>
      <c r="DBG124" s="463"/>
      <c r="DBH124" s="463"/>
      <c r="DBI124" s="268"/>
      <c r="DBJ124" s="463"/>
      <c r="DBK124" s="463"/>
      <c r="DBL124" s="463"/>
      <c r="DBM124" s="267"/>
      <c r="DBN124" s="464"/>
      <c r="DBO124" s="464"/>
      <c r="DBP124" s="464"/>
      <c r="DBQ124" s="267"/>
      <c r="DBR124" s="464"/>
      <c r="DBS124" s="464"/>
      <c r="DBT124" s="464"/>
      <c r="DBU124" s="268"/>
      <c r="DBV124" s="463"/>
      <c r="DBW124" s="463"/>
      <c r="DBX124" s="463"/>
      <c r="DBY124" s="268"/>
      <c r="DBZ124" s="463"/>
      <c r="DCA124" s="463"/>
      <c r="DCB124" s="463"/>
      <c r="DCC124" s="267"/>
      <c r="DCD124" s="464"/>
      <c r="DCE124" s="464"/>
      <c r="DCF124" s="464"/>
      <c r="DCG124" s="267"/>
      <c r="DCH124" s="464"/>
      <c r="DCI124" s="464"/>
      <c r="DCJ124" s="464"/>
      <c r="DCK124" s="268"/>
      <c r="DCL124" s="463"/>
      <c r="DCM124" s="463"/>
      <c r="DCN124" s="463"/>
      <c r="DCO124" s="268"/>
      <c r="DCP124" s="463"/>
      <c r="DCQ124" s="463"/>
      <c r="DCR124" s="463"/>
      <c r="DCS124" s="267"/>
      <c r="DCT124" s="464"/>
      <c r="DCU124" s="464"/>
      <c r="DCV124" s="464"/>
      <c r="DCW124" s="267"/>
      <c r="DCX124" s="464"/>
      <c r="DCY124" s="464"/>
      <c r="DCZ124" s="464"/>
      <c r="DDA124" s="268"/>
      <c r="DDB124" s="463"/>
      <c r="DDC124" s="463"/>
      <c r="DDD124" s="463"/>
      <c r="DDE124" s="268"/>
      <c r="DDF124" s="463"/>
      <c r="DDG124" s="463"/>
      <c r="DDH124" s="463"/>
      <c r="DDI124" s="267"/>
      <c r="DDJ124" s="464"/>
      <c r="DDK124" s="464"/>
      <c r="DDL124" s="464"/>
      <c r="DDM124" s="267"/>
      <c r="DDN124" s="464"/>
      <c r="DDO124" s="464"/>
      <c r="DDP124" s="464"/>
      <c r="DDQ124" s="268"/>
      <c r="DDR124" s="463"/>
      <c r="DDS124" s="463"/>
      <c r="DDT124" s="463"/>
      <c r="DDU124" s="268"/>
      <c r="DDV124" s="463"/>
      <c r="DDW124" s="463"/>
      <c r="DDX124" s="463"/>
      <c r="DDY124" s="267"/>
      <c r="DDZ124" s="464"/>
      <c r="DEA124" s="464"/>
      <c r="DEB124" s="464"/>
      <c r="DEC124" s="267"/>
      <c r="DED124" s="464"/>
      <c r="DEE124" s="464"/>
      <c r="DEF124" s="464"/>
      <c r="DEG124" s="268"/>
      <c r="DEH124" s="463"/>
      <c r="DEI124" s="463"/>
      <c r="DEJ124" s="463"/>
      <c r="DEK124" s="268"/>
      <c r="DEL124" s="463"/>
      <c r="DEM124" s="463"/>
      <c r="DEN124" s="463"/>
      <c r="DEO124" s="267"/>
      <c r="DEP124" s="464"/>
      <c r="DEQ124" s="464"/>
      <c r="DER124" s="464"/>
      <c r="DES124" s="267"/>
      <c r="DET124" s="464"/>
      <c r="DEU124" s="464"/>
      <c r="DEV124" s="464"/>
      <c r="DEW124" s="268"/>
      <c r="DEX124" s="463"/>
      <c r="DEY124" s="463"/>
      <c r="DEZ124" s="463"/>
      <c r="DFA124" s="268"/>
      <c r="DFB124" s="463"/>
      <c r="DFC124" s="463"/>
      <c r="DFD124" s="463"/>
      <c r="DFE124" s="267"/>
      <c r="DFF124" s="464"/>
      <c r="DFG124" s="464"/>
      <c r="DFH124" s="464"/>
      <c r="DFI124" s="267"/>
      <c r="DFJ124" s="464"/>
      <c r="DFK124" s="464"/>
      <c r="DFL124" s="464"/>
      <c r="DFM124" s="268"/>
      <c r="DFN124" s="463"/>
      <c r="DFO124" s="463"/>
      <c r="DFP124" s="463"/>
      <c r="DFQ124" s="268"/>
      <c r="DFR124" s="463"/>
      <c r="DFS124" s="463"/>
      <c r="DFT124" s="463"/>
      <c r="DFU124" s="267"/>
      <c r="DFV124" s="464"/>
      <c r="DFW124" s="464"/>
      <c r="DFX124" s="464"/>
      <c r="DFY124" s="267"/>
      <c r="DFZ124" s="464"/>
      <c r="DGA124" s="464"/>
      <c r="DGB124" s="464"/>
      <c r="DGC124" s="268"/>
      <c r="DGD124" s="463"/>
      <c r="DGE124" s="463"/>
      <c r="DGF124" s="463"/>
      <c r="DGG124" s="268"/>
      <c r="DGH124" s="463"/>
      <c r="DGI124" s="463"/>
      <c r="DGJ124" s="463"/>
      <c r="DGK124" s="267"/>
      <c r="DGL124" s="464"/>
      <c r="DGM124" s="464"/>
      <c r="DGN124" s="464"/>
      <c r="DGO124" s="267"/>
      <c r="DGP124" s="464"/>
      <c r="DGQ124" s="464"/>
      <c r="DGR124" s="464"/>
      <c r="DGS124" s="268"/>
      <c r="DGT124" s="463"/>
      <c r="DGU124" s="463"/>
      <c r="DGV124" s="463"/>
      <c r="DGW124" s="268"/>
      <c r="DGX124" s="463"/>
      <c r="DGY124" s="463"/>
      <c r="DGZ124" s="463"/>
      <c r="DHA124" s="267"/>
      <c r="DHB124" s="464"/>
      <c r="DHC124" s="464"/>
      <c r="DHD124" s="464"/>
      <c r="DHE124" s="267"/>
      <c r="DHF124" s="464"/>
      <c r="DHG124" s="464"/>
      <c r="DHH124" s="464"/>
      <c r="DHI124" s="268"/>
      <c r="DHJ124" s="463"/>
      <c r="DHK124" s="463"/>
      <c r="DHL124" s="463"/>
      <c r="DHM124" s="268"/>
      <c r="DHN124" s="463"/>
      <c r="DHO124" s="463"/>
      <c r="DHP124" s="463"/>
      <c r="DHQ124" s="267"/>
      <c r="DHR124" s="464"/>
      <c r="DHS124" s="464"/>
      <c r="DHT124" s="464"/>
      <c r="DHU124" s="267"/>
      <c r="DHV124" s="464"/>
      <c r="DHW124" s="464"/>
      <c r="DHX124" s="464"/>
      <c r="DHY124" s="268"/>
      <c r="DHZ124" s="463"/>
      <c r="DIA124" s="463"/>
      <c r="DIB124" s="463"/>
      <c r="DIC124" s="268"/>
      <c r="DID124" s="463"/>
      <c r="DIE124" s="463"/>
      <c r="DIF124" s="463"/>
      <c r="DIG124" s="267"/>
      <c r="DIH124" s="464"/>
      <c r="DII124" s="464"/>
      <c r="DIJ124" s="464"/>
      <c r="DIK124" s="267"/>
      <c r="DIL124" s="464"/>
      <c r="DIM124" s="464"/>
      <c r="DIN124" s="464"/>
      <c r="DIO124" s="268"/>
      <c r="DIP124" s="463"/>
      <c r="DIQ124" s="463"/>
      <c r="DIR124" s="463"/>
      <c r="DIS124" s="268"/>
      <c r="DIT124" s="463"/>
      <c r="DIU124" s="463"/>
      <c r="DIV124" s="463"/>
      <c r="DIW124" s="267"/>
      <c r="DIX124" s="464"/>
      <c r="DIY124" s="464"/>
      <c r="DIZ124" s="464"/>
      <c r="DJA124" s="267"/>
      <c r="DJB124" s="464"/>
      <c r="DJC124" s="464"/>
      <c r="DJD124" s="464"/>
      <c r="DJE124" s="268"/>
      <c r="DJF124" s="463"/>
      <c r="DJG124" s="463"/>
      <c r="DJH124" s="463"/>
      <c r="DJI124" s="268"/>
      <c r="DJJ124" s="463"/>
      <c r="DJK124" s="463"/>
      <c r="DJL124" s="463"/>
      <c r="DJM124" s="267"/>
      <c r="DJN124" s="464"/>
      <c r="DJO124" s="464"/>
      <c r="DJP124" s="464"/>
      <c r="DJQ124" s="267"/>
      <c r="DJR124" s="464"/>
      <c r="DJS124" s="464"/>
      <c r="DJT124" s="464"/>
      <c r="DJU124" s="268"/>
      <c r="DJV124" s="463"/>
      <c r="DJW124" s="463"/>
      <c r="DJX124" s="463"/>
      <c r="DJY124" s="268"/>
      <c r="DJZ124" s="463"/>
      <c r="DKA124" s="463"/>
      <c r="DKB124" s="463"/>
      <c r="DKC124" s="267"/>
      <c r="DKD124" s="464"/>
      <c r="DKE124" s="464"/>
      <c r="DKF124" s="464"/>
      <c r="DKG124" s="267"/>
      <c r="DKH124" s="464"/>
      <c r="DKI124" s="464"/>
      <c r="DKJ124" s="464"/>
      <c r="DKK124" s="268"/>
      <c r="DKL124" s="463"/>
      <c r="DKM124" s="463"/>
      <c r="DKN124" s="463"/>
      <c r="DKO124" s="268"/>
      <c r="DKP124" s="463"/>
      <c r="DKQ124" s="463"/>
      <c r="DKR124" s="463"/>
      <c r="DKS124" s="267"/>
      <c r="DKT124" s="464"/>
      <c r="DKU124" s="464"/>
      <c r="DKV124" s="464"/>
      <c r="DKW124" s="267"/>
      <c r="DKX124" s="464"/>
      <c r="DKY124" s="464"/>
      <c r="DKZ124" s="464"/>
      <c r="DLA124" s="268"/>
      <c r="DLB124" s="463"/>
      <c r="DLC124" s="463"/>
      <c r="DLD124" s="463"/>
      <c r="DLE124" s="268"/>
      <c r="DLF124" s="463"/>
      <c r="DLG124" s="463"/>
      <c r="DLH124" s="463"/>
      <c r="DLI124" s="267"/>
      <c r="DLJ124" s="464"/>
      <c r="DLK124" s="464"/>
      <c r="DLL124" s="464"/>
      <c r="DLM124" s="267"/>
      <c r="DLN124" s="464"/>
      <c r="DLO124" s="464"/>
      <c r="DLP124" s="464"/>
      <c r="DLQ124" s="268"/>
      <c r="DLR124" s="463"/>
      <c r="DLS124" s="463"/>
      <c r="DLT124" s="463"/>
      <c r="DLU124" s="268"/>
      <c r="DLV124" s="463"/>
      <c r="DLW124" s="463"/>
      <c r="DLX124" s="463"/>
      <c r="DLY124" s="267"/>
      <c r="DLZ124" s="464"/>
      <c r="DMA124" s="464"/>
      <c r="DMB124" s="464"/>
      <c r="DMC124" s="267"/>
      <c r="DMD124" s="464"/>
      <c r="DME124" s="464"/>
      <c r="DMF124" s="464"/>
      <c r="DMG124" s="268"/>
      <c r="DMH124" s="463"/>
      <c r="DMI124" s="463"/>
      <c r="DMJ124" s="463"/>
      <c r="DMK124" s="268"/>
      <c r="DML124" s="463"/>
      <c r="DMM124" s="463"/>
      <c r="DMN124" s="463"/>
      <c r="DMO124" s="267"/>
      <c r="DMP124" s="464"/>
      <c r="DMQ124" s="464"/>
      <c r="DMR124" s="464"/>
      <c r="DMS124" s="267"/>
      <c r="DMT124" s="464"/>
      <c r="DMU124" s="464"/>
      <c r="DMV124" s="464"/>
      <c r="DMW124" s="268"/>
      <c r="DMX124" s="463"/>
      <c r="DMY124" s="463"/>
      <c r="DMZ124" s="463"/>
      <c r="DNA124" s="268"/>
      <c r="DNB124" s="463"/>
      <c r="DNC124" s="463"/>
      <c r="DND124" s="463"/>
      <c r="DNE124" s="267"/>
      <c r="DNF124" s="464"/>
      <c r="DNG124" s="464"/>
      <c r="DNH124" s="464"/>
      <c r="DNI124" s="267"/>
      <c r="DNJ124" s="464"/>
      <c r="DNK124" s="464"/>
      <c r="DNL124" s="464"/>
      <c r="DNM124" s="268"/>
      <c r="DNN124" s="463"/>
      <c r="DNO124" s="463"/>
      <c r="DNP124" s="463"/>
      <c r="DNQ124" s="268"/>
      <c r="DNR124" s="463"/>
      <c r="DNS124" s="463"/>
      <c r="DNT124" s="463"/>
      <c r="DNU124" s="267"/>
      <c r="DNV124" s="464"/>
      <c r="DNW124" s="464"/>
      <c r="DNX124" s="464"/>
      <c r="DNY124" s="267"/>
      <c r="DNZ124" s="464"/>
      <c r="DOA124" s="464"/>
      <c r="DOB124" s="464"/>
      <c r="DOC124" s="268"/>
      <c r="DOD124" s="463"/>
      <c r="DOE124" s="463"/>
      <c r="DOF124" s="463"/>
      <c r="DOG124" s="268"/>
      <c r="DOH124" s="463"/>
      <c r="DOI124" s="463"/>
      <c r="DOJ124" s="463"/>
      <c r="DOK124" s="267"/>
      <c r="DOL124" s="464"/>
      <c r="DOM124" s="464"/>
      <c r="DON124" s="464"/>
      <c r="DOO124" s="267"/>
      <c r="DOP124" s="464"/>
      <c r="DOQ124" s="464"/>
      <c r="DOR124" s="464"/>
      <c r="DOS124" s="268"/>
      <c r="DOT124" s="463"/>
      <c r="DOU124" s="463"/>
      <c r="DOV124" s="463"/>
      <c r="DOW124" s="268"/>
      <c r="DOX124" s="463"/>
      <c r="DOY124" s="463"/>
      <c r="DOZ124" s="463"/>
      <c r="DPA124" s="267"/>
      <c r="DPB124" s="464"/>
      <c r="DPC124" s="464"/>
      <c r="DPD124" s="464"/>
      <c r="DPE124" s="267"/>
      <c r="DPF124" s="464"/>
      <c r="DPG124" s="464"/>
      <c r="DPH124" s="464"/>
      <c r="DPI124" s="268"/>
      <c r="DPJ124" s="463"/>
      <c r="DPK124" s="463"/>
      <c r="DPL124" s="463"/>
      <c r="DPM124" s="268"/>
      <c r="DPN124" s="463"/>
      <c r="DPO124" s="463"/>
      <c r="DPP124" s="463"/>
      <c r="DPQ124" s="267"/>
      <c r="DPR124" s="464"/>
      <c r="DPS124" s="464"/>
      <c r="DPT124" s="464"/>
      <c r="DPU124" s="267"/>
      <c r="DPV124" s="464"/>
      <c r="DPW124" s="464"/>
      <c r="DPX124" s="464"/>
      <c r="DPY124" s="268"/>
      <c r="DPZ124" s="463"/>
      <c r="DQA124" s="463"/>
      <c r="DQB124" s="463"/>
      <c r="DQC124" s="268"/>
      <c r="DQD124" s="463"/>
      <c r="DQE124" s="463"/>
      <c r="DQF124" s="463"/>
      <c r="DQG124" s="267"/>
      <c r="DQH124" s="464"/>
      <c r="DQI124" s="464"/>
      <c r="DQJ124" s="464"/>
      <c r="DQK124" s="267"/>
      <c r="DQL124" s="464"/>
      <c r="DQM124" s="464"/>
      <c r="DQN124" s="464"/>
      <c r="DQO124" s="268"/>
      <c r="DQP124" s="463"/>
      <c r="DQQ124" s="463"/>
      <c r="DQR124" s="463"/>
      <c r="DQS124" s="268"/>
      <c r="DQT124" s="463"/>
      <c r="DQU124" s="463"/>
      <c r="DQV124" s="463"/>
      <c r="DQW124" s="267"/>
      <c r="DQX124" s="464"/>
      <c r="DQY124" s="464"/>
      <c r="DQZ124" s="464"/>
      <c r="DRA124" s="267"/>
      <c r="DRB124" s="464"/>
      <c r="DRC124" s="464"/>
      <c r="DRD124" s="464"/>
      <c r="DRE124" s="268"/>
      <c r="DRF124" s="463"/>
      <c r="DRG124" s="463"/>
      <c r="DRH124" s="463"/>
      <c r="DRI124" s="268"/>
      <c r="DRJ124" s="463"/>
      <c r="DRK124" s="463"/>
      <c r="DRL124" s="463"/>
      <c r="DRM124" s="267"/>
      <c r="DRN124" s="464"/>
      <c r="DRO124" s="464"/>
      <c r="DRP124" s="464"/>
      <c r="DRQ124" s="267"/>
      <c r="DRR124" s="464"/>
      <c r="DRS124" s="464"/>
      <c r="DRT124" s="464"/>
      <c r="DRU124" s="268"/>
      <c r="DRV124" s="463"/>
      <c r="DRW124" s="463"/>
      <c r="DRX124" s="463"/>
      <c r="DRY124" s="268"/>
      <c r="DRZ124" s="463"/>
      <c r="DSA124" s="463"/>
      <c r="DSB124" s="463"/>
      <c r="DSC124" s="267"/>
      <c r="DSD124" s="464"/>
      <c r="DSE124" s="464"/>
      <c r="DSF124" s="464"/>
      <c r="DSG124" s="267"/>
      <c r="DSH124" s="464"/>
      <c r="DSI124" s="464"/>
      <c r="DSJ124" s="464"/>
      <c r="DSK124" s="268"/>
      <c r="DSL124" s="463"/>
      <c r="DSM124" s="463"/>
      <c r="DSN124" s="463"/>
      <c r="DSO124" s="268"/>
      <c r="DSP124" s="463"/>
      <c r="DSQ124" s="463"/>
      <c r="DSR124" s="463"/>
      <c r="DSS124" s="267"/>
      <c r="DST124" s="464"/>
      <c r="DSU124" s="464"/>
      <c r="DSV124" s="464"/>
      <c r="DSW124" s="267"/>
      <c r="DSX124" s="464"/>
      <c r="DSY124" s="464"/>
      <c r="DSZ124" s="464"/>
      <c r="DTA124" s="268"/>
      <c r="DTB124" s="463"/>
      <c r="DTC124" s="463"/>
      <c r="DTD124" s="463"/>
      <c r="DTE124" s="268"/>
      <c r="DTF124" s="463"/>
      <c r="DTG124" s="463"/>
      <c r="DTH124" s="463"/>
      <c r="DTI124" s="267"/>
      <c r="DTJ124" s="464"/>
      <c r="DTK124" s="464"/>
      <c r="DTL124" s="464"/>
      <c r="DTM124" s="267"/>
      <c r="DTN124" s="464"/>
      <c r="DTO124" s="464"/>
      <c r="DTP124" s="464"/>
      <c r="DTQ124" s="268"/>
      <c r="DTR124" s="463"/>
      <c r="DTS124" s="463"/>
      <c r="DTT124" s="463"/>
      <c r="DTU124" s="268"/>
      <c r="DTV124" s="463"/>
      <c r="DTW124" s="463"/>
      <c r="DTX124" s="463"/>
      <c r="DTY124" s="267"/>
      <c r="DTZ124" s="464"/>
      <c r="DUA124" s="464"/>
      <c r="DUB124" s="464"/>
      <c r="DUC124" s="267"/>
      <c r="DUD124" s="464"/>
      <c r="DUE124" s="464"/>
      <c r="DUF124" s="464"/>
      <c r="DUG124" s="268"/>
      <c r="DUH124" s="463"/>
      <c r="DUI124" s="463"/>
      <c r="DUJ124" s="463"/>
      <c r="DUK124" s="268"/>
      <c r="DUL124" s="463"/>
      <c r="DUM124" s="463"/>
      <c r="DUN124" s="463"/>
      <c r="DUO124" s="267"/>
      <c r="DUP124" s="464"/>
      <c r="DUQ124" s="464"/>
      <c r="DUR124" s="464"/>
      <c r="DUS124" s="267"/>
      <c r="DUT124" s="464"/>
      <c r="DUU124" s="464"/>
      <c r="DUV124" s="464"/>
      <c r="DUW124" s="268"/>
      <c r="DUX124" s="463"/>
      <c r="DUY124" s="463"/>
      <c r="DUZ124" s="463"/>
      <c r="DVA124" s="268"/>
      <c r="DVB124" s="463"/>
      <c r="DVC124" s="463"/>
      <c r="DVD124" s="463"/>
      <c r="DVE124" s="267"/>
      <c r="DVF124" s="464"/>
      <c r="DVG124" s="464"/>
      <c r="DVH124" s="464"/>
      <c r="DVI124" s="267"/>
      <c r="DVJ124" s="464"/>
      <c r="DVK124" s="464"/>
      <c r="DVL124" s="464"/>
      <c r="DVM124" s="268"/>
      <c r="DVN124" s="463"/>
      <c r="DVO124" s="463"/>
      <c r="DVP124" s="463"/>
      <c r="DVQ124" s="268"/>
      <c r="DVR124" s="463"/>
      <c r="DVS124" s="463"/>
      <c r="DVT124" s="463"/>
      <c r="DVU124" s="267"/>
      <c r="DVV124" s="464"/>
      <c r="DVW124" s="464"/>
      <c r="DVX124" s="464"/>
      <c r="DVY124" s="267"/>
      <c r="DVZ124" s="464"/>
      <c r="DWA124" s="464"/>
      <c r="DWB124" s="464"/>
      <c r="DWC124" s="268"/>
      <c r="DWD124" s="463"/>
      <c r="DWE124" s="463"/>
      <c r="DWF124" s="463"/>
      <c r="DWG124" s="268"/>
      <c r="DWH124" s="463"/>
      <c r="DWI124" s="463"/>
      <c r="DWJ124" s="463"/>
      <c r="DWK124" s="267"/>
      <c r="DWL124" s="464"/>
      <c r="DWM124" s="464"/>
      <c r="DWN124" s="464"/>
      <c r="DWO124" s="267"/>
      <c r="DWP124" s="464"/>
      <c r="DWQ124" s="464"/>
      <c r="DWR124" s="464"/>
      <c r="DWS124" s="268"/>
      <c r="DWT124" s="463"/>
      <c r="DWU124" s="463"/>
      <c r="DWV124" s="463"/>
      <c r="DWW124" s="268"/>
      <c r="DWX124" s="463"/>
      <c r="DWY124" s="463"/>
      <c r="DWZ124" s="463"/>
      <c r="DXA124" s="267"/>
      <c r="DXB124" s="464"/>
      <c r="DXC124" s="464"/>
      <c r="DXD124" s="464"/>
      <c r="DXE124" s="267"/>
      <c r="DXF124" s="464"/>
      <c r="DXG124" s="464"/>
      <c r="DXH124" s="464"/>
      <c r="DXI124" s="268"/>
      <c r="DXJ124" s="463"/>
      <c r="DXK124" s="463"/>
      <c r="DXL124" s="463"/>
      <c r="DXM124" s="268"/>
      <c r="DXN124" s="463"/>
      <c r="DXO124" s="463"/>
      <c r="DXP124" s="463"/>
      <c r="DXQ124" s="267"/>
      <c r="DXR124" s="464"/>
      <c r="DXS124" s="464"/>
      <c r="DXT124" s="464"/>
      <c r="DXU124" s="267"/>
      <c r="DXV124" s="464"/>
      <c r="DXW124" s="464"/>
      <c r="DXX124" s="464"/>
      <c r="DXY124" s="268"/>
      <c r="DXZ124" s="463"/>
      <c r="DYA124" s="463"/>
      <c r="DYB124" s="463"/>
      <c r="DYC124" s="268"/>
      <c r="DYD124" s="463"/>
      <c r="DYE124" s="463"/>
      <c r="DYF124" s="463"/>
      <c r="DYG124" s="267"/>
      <c r="DYH124" s="464"/>
      <c r="DYI124" s="464"/>
      <c r="DYJ124" s="464"/>
      <c r="DYK124" s="267"/>
      <c r="DYL124" s="464"/>
      <c r="DYM124" s="464"/>
      <c r="DYN124" s="464"/>
      <c r="DYO124" s="268"/>
      <c r="DYP124" s="463"/>
      <c r="DYQ124" s="463"/>
      <c r="DYR124" s="463"/>
      <c r="DYS124" s="268"/>
      <c r="DYT124" s="463"/>
      <c r="DYU124" s="463"/>
      <c r="DYV124" s="463"/>
      <c r="DYW124" s="267"/>
      <c r="DYX124" s="464"/>
      <c r="DYY124" s="464"/>
      <c r="DYZ124" s="464"/>
      <c r="DZA124" s="267"/>
      <c r="DZB124" s="464"/>
      <c r="DZC124" s="464"/>
      <c r="DZD124" s="464"/>
      <c r="DZE124" s="268"/>
      <c r="DZF124" s="463"/>
      <c r="DZG124" s="463"/>
      <c r="DZH124" s="463"/>
      <c r="DZI124" s="268"/>
      <c r="DZJ124" s="463"/>
      <c r="DZK124" s="463"/>
      <c r="DZL124" s="463"/>
      <c r="DZM124" s="267"/>
      <c r="DZN124" s="464"/>
      <c r="DZO124" s="464"/>
      <c r="DZP124" s="464"/>
      <c r="DZQ124" s="267"/>
      <c r="DZR124" s="464"/>
      <c r="DZS124" s="464"/>
      <c r="DZT124" s="464"/>
      <c r="DZU124" s="268"/>
      <c r="DZV124" s="463"/>
      <c r="DZW124" s="463"/>
      <c r="DZX124" s="463"/>
      <c r="DZY124" s="268"/>
      <c r="DZZ124" s="463"/>
      <c r="EAA124" s="463"/>
      <c r="EAB124" s="463"/>
      <c r="EAC124" s="267"/>
      <c r="EAD124" s="464"/>
      <c r="EAE124" s="464"/>
      <c r="EAF124" s="464"/>
      <c r="EAG124" s="267"/>
      <c r="EAH124" s="464"/>
      <c r="EAI124" s="464"/>
      <c r="EAJ124" s="464"/>
      <c r="EAK124" s="268"/>
      <c r="EAL124" s="463"/>
      <c r="EAM124" s="463"/>
      <c r="EAN124" s="463"/>
      <c r="EAO124" s="268"/>
      <c r="EAP124" s="463"/>
      <c r="EAQ124" s="463"/>
      <c r="EAR124" s="463"/>
      <c r="EAS124" s="267"/>
      <c r="EAT124" s="464"/>
      <c r="EAU124" s="464"/>
      <c r="EAV124" s="464"/>
      <c r="EAW124" s="267"/>
      <c r="EAX124" s="464"/>
      <c r="EAY124" s="464"/>
      <c r="EAZ124" s="464"/>
      <c r="EBA124" s="268"/>
      <c r="EBB124" s="463"/>
      <c r="EBC124" s="463"/>
      <c r="EBD124" s="463"/>
      <c r="EBE124" s="268"/>
      <c r="EBF124" s="463"/>
      <c r="EBG124" s="463"/>
      <c r="EBH124" s="463"/>
      <c r="EBI124" s="267"/>
      <c r="EBJ124" s="464"/>
      <c r="EBK124" s="464"/>
      <c r="EBL124" s="464"/>
      <c r="EBM124" s="267"/>
      <c r="EBN124" s="464"/>
      <c r="EBO124" s="464"/>
      <c r="EBP124" s="464"/>
      <c r="EBQ124" s="268"/>
      <c r="EBR124" s="463"/>
      <c r="EBS124" s="463"/>
      <c r="EBT124" s="463"/>
      <c r="EBU124" s="268"/>
      <c r="EBV124" s="463"/>
      <c r="EBW124" s="463"/>
      <c r="EBX124" s="463"/>
      <c r="EBY124" s="267"/>
      <c r="EBZ124" s="464"/>
      <c r="ECA124" s="464"/>
      <c r="ECB124" s="464"/>
      <c r="ECC124" s="267"/>
      <c r="ECD124" s="464"/>
      <c r="ECE124" s="464"/>
      <c r="ECF124" s="464"/>
      <c r="ECG124" s="268"/>
      <c r="ECH124" s="463"/>
      <c r="ECI124" s="463"/>
      <c r="ECJ124" s="463"/>
      <c r="ECK124" s="268"/>
      <c r="ECL124" s="463"/>
      <c r="ECM124" s="463"/>
      <c r="ECN124" s="463"/>
      <c r="ECO124" s="267"/>
      <c r="ECP124" s="464"/>
      <c r="ECQ124" s="464"/>
      <c r="ECR124" s="464"/>
      <c r="ECS124" s="267"/>
      <c r="ECT124" s="464"/>
      <c r="ECU124" s="464"/>
      <c r="ECV124" s="464"/>
      <c r="ECW124" s="268"/>
      <c r="ECX124" s="463"/>
      <c r="ECY124" s="463"/>
      <c r="ECZ124" s="463"/>
      <c r="EDA124" s="268"/>
      <c r="EDB124" s="463"/>
      <c r="EDC124" s="463"/>
      <c r="EDD124" s="463"/>
      <c r="EDE124" s="267"/>
      <c r="EDF124" s="464"/>
      <c r="EDG124" s="464"/>
      <c r="EDH124" s="464"/>
      <c r="EDI124" s="267"/>
      <c r="EDJ124" s="464"/>
      <c r="EDK124" s="464"/>
      <c r="EDL124" s="464"/>
      <c r="EDM124" s="268"/>
      <c r="EDN124" s="463"/>
      <c r="EDO124" s="463"/>
      <c r="EDP124" s="463"/>
      <c r="EDQ124" s="268"/>
      <c r="EDR124" s="463"/>
      <c r="EDS124" s="463"/>
      <c r="EDT124" s="463"/>
      <c r="EDU124" s="267"/>
      <c r="EDV124" s="464"/>
      <c r="EDW124" s="464"/>
      <c r="EDX124" s="464"/>
      <c r="EDY124" s="267"/>
      <c r="EDZ124" s="464"/>
      <c r="EEA124" s="464"/>
      <c r="EEB124" s="464"/>
      <c r="EEC124" s="268"/>
      <c r="EED124" s="463"/>
      <c r="EEE124" s="463"/>
      <c r="EEF124" s="463"/>
      <c r="EEG124" s="268"/>
      <c r="EEH124" s="463"/>
      <c r="EEI124" s="463"/>
      <c r="EEJ124" s="463"/>
      <c r="EEK124" s="267"/>
      <c r="EEL124" s="464"/>
      <c r="EEM124" s="464"/>
      <c r="EEN124" s="464"/>
      <c r="EEO124" s="267"/>
      <c r="EEP124" s="464"/>
      <c r="EEQ124" s="464"/>
      <c r="EER124" s="464"/>
      <c r="EES124" s="268"/>
      <c r="EET124" s="463"/>
      <c r="EEU124" s="463"/>
      <c r="EEV124" s="463"/>
      <c r="EEW124" s="268"/>
      <c r="EEX124" s="463"/>
      <c r="EEY124" s="463"/>
      <c r="EEZ124" s="463"/>
      <c r="EFA124" s="267"/>
      <c r="EFB124" s="464"/>
      <c r="EFC124" s="464"/>
      <c r="EFD124" s="464"/>
      <c r="EFE124" s="267"/>
      <c r="EFF124" s="464"/>
      <c r="EFG124" s="464"/>
      <c r="EFH124" s="464"/>
      <c r="EFI124" s="268"/>
      <c r="EFJ124" s="463"/>
      <c r="EFK124" s="463"/>
      <c r="EFL124" s="463"/>
      <c r="EFM124" s="268"/>
      <c r="EFN124" s="463"/>
      <c r="EFO124" s="463"/>
      <c r="EFP124" s="463"/>
      <c r="EFQ124" s="267"/>
      <c r="EFR124" s="464"/>
      <c r="EFS124" s="464"/>
      <c r="EFT124" s="464"/>
      <c r="EFU124" s="267"/>
      <c r="EFV124" s="464"/>
      <c r="EFW124" s="464"/>
      <c r="EFX124" s="464"/>
      <c r="EFY124" s="268"/>
      <c r="EFZ124" s="463"/>
      <c r="EGA124" s="463"/>
      <c r="EGB124" s="463"/>
      <c r="EGC124" s="268"/>
      <c r="EGD124" s="463"/>
      <c r="EGE124" s="463"/>
      <c r="EGF124" s="463"/>
      <c r="EGG124" s="267"/>
      <c r="EGH124" s="464"/>
      <c r="EGI124" s="464"/>
      <c r="EGJ124" s="464"/>
      <c r="EGK124" s="267"/>
      <c r="EGL124" s="464"/>
      <c r="EGM124" s="464"/>
      <c r="EGN124" s="464"/>
      <c r="EGO124" s="268"/>
      <c r="EGP124" s="463"/>
      <c r="EGQ124" s="463"/>
      <c r="EGR124" s="463"/>
      <c r="EGS124" s="268"/>
      <c r="EGT124" s="463"/>
      <c r="EGU124" s="463"/>
      <c r="EGV124" s="463"/>
      <c r="EGW124" s="267"/>
      <c r="EGX124" s="464"/>
      <c r="EGY124" s="464"/>
      <c r="EGZ124" s="464"/>
      <c r="EHA124" s="267"/>
      <c r="EHB124" s="464"/>
      <c r="EHC124" s="464"/>
      <c r="EHD124" s="464"/>
      <c r="EHE124" s="268"/>
      <c r="EHF124" s="463"/>
      <c r="EHG124" s="463"/>
      <c r="EHH124" s="463"/>
      <c r="EHI124" s="268"/>
      <c r="EHJ124" s="463"/>
      <c r="EHK124" s="463"/>
      <c r="EHL124" s="463"/>
      <c r="EHM124" s="267"/>
      <c r="EHN124" s="464"/>
      <c r="EHO124" s="464"/>
      <c r="EHP124" s="464"/>
      <c r="EHQ124" s="267"/>
      <c r="EHR124" s="464"/>
      <c r="EHS124" s="464"/>
      <c r="EHT124" s="464"/>
      <c r="EHU124" s="268"/>
      <c r="EHV124" s="463"/>
      <c r="EHW124" s="463"/>
      <c r="EHX124" s="463"/>
      <c r="EHY124" s="268"/>
      <c r="EHZ124" s="463"/>
      <c r="EIA124" s="463"/>
      <c r="EIB124" s="463"/>
      <c r="EIC124" s="267"/>
      <c r="EID124" s="464"/>
      <c r="EIE124" s="464"/>
      <c r="EIF124" s="464"/>
      <c r="EIG124" s="267"/>
      <c r="EIH124" s="464"/>
      <c r="EII124" s="464"/>
      <c r="EIJ124" s="464"/>
      <c r="EIK124" s="268"/>
      <c r="EIL124" s="463"/>
      <c r="EIM124" s="463"/>
      <c r="EIN124" s="463"/>
      <c r="EIO124" s="268"/>
      <c r="EIP124" s="463"/>
      <c r="EIQ124" s="463"/>
      <c r="EIR124" s="463"/>
      <c r="EIS124" s="267"/>
      <c r="EIT124" s="464"/>
      <c r="EIU124" s="464"/>
      <c r="EIV124" s="464"/>
      <c r="EIW124" s="267"/>
      <c r="EIX124" s="464"/>
      <c r="EIY124" s="464"/>
      <c r="EIZ124" s="464"/>
      <c r="EJA124" s="268"/>
      <c r="EJB124" s="463"/>
      <c r="EJC124" s="463"/>
      <c r="EJD124" s="463"/>
      <c r="EJE124" s="268"/>
      <c r="EJF124" s="463"/>
      <c r="EJG124" s="463"/>
      <c r="EJH124" s="463"/>
      <c r="EJI124" s="267"/>
      <c r="EJJ124" s="464"/>
      <c r="EJK124" s="464"/>
      <c r="EJL124" s="464"/>
      <c r="EJM124" s="267"/>
      <c r="EJN124" s="464"/>
      <c r="EJO124" s="464"/>
      <c r="EJP124" s="464"/>
      <c r="EJQ124" s="268"/>
      <c r="EJR124" s="463"/>
      <c r="EJS124" s="463"/>
      <c r="EJT124" s="463"/>
      <c r="EJU124" s="268"/>
      <c r="EJV124" s="463"/>
      <c r="EJW124" s="463"/>
      <c r="EJX124" s="463"/>
      <c r="EJY124" s="267"/>
      <c r="EJZ124" s="464"/>
      <c r="EKA124" s="464"/>
      <c r="EKB124" s="464"/>
      <c r="EKC124" s="267"/>
      <c r="EKD124" s="464"/>
      <c r="EKE124" s="464"/>
      <c r="EKF124" s="464"/>
      <c r="EKG124" s="268"/>
      <c r="EKH124" s="463"/>
      <c r="EKI124" s="463"/>
      <c r="EKJ124" s="463"/>
      <c r="EKK124" s="268"/>
      <c r="EKL124" s="463"/>
      <c r="EKM124" s="463"/>
      <c r="EKN124" s="463"/>
      <c r="EKO124" s="267"/>
      <c r="EKP124" s="464"/>
      <c r="EKQ124" s="464"/>
      <c r="EKR124" s="464"/>
      <c r="EKS124" s="267"/>
      <c r="EKT124" s="464"/>
      <c r="EKU124" s="464"/>
      <c r="EKV124" s="464"/>
      <c r="EKW124" s="268"/>
      <c r="EKX124" s="463"/>
      <c r="EKY124" s="463"/>
      <c r="EKZ124" s="463"/>
      <c r="ELA124" s="268"/>
      <c r="ELB124" s="463"/>
      <c r="ELC124" s="463"/>
      <c r="ELD124" s="463"/>
      <c r="ELE124" s="267"/>
      <c r="ELF124" s="464"/>
      <c r="ELG124" s="464"/>
      <c r="ELH124" s="464"/>
      <c r="ELI124" s="267"/>
      <c r="ELJ124" s="464"/>
      <c r="ELK124" s="464"/>
      <c r="ELL124" s="464"/>
      <c r="ELM124" s="268"/>
      <c r="ELN124" s="463"/>
      <c r="ELO124" s="463"/>
      <c r="ELP124" s="463"/>
      <c r="ELQ124" s="268"/>
      <c r="ELR124" s="463"/>
      <c r="ELS124" s="463"/>
      <c r="ELT124" s="463"/>
      <c r="ELU124" s="267"/>
      <c r="ELV124" s="464"/>
      <c r="ELW124" s="464"/>
      <c r="ELX124" s="464"/>
      <c r="ELY124" s="267"/>
      <c r="ELZ124" s="464"/>
      <c r="EMA124" s="464"/>
      <c r="EMB124" s="464"/>
      <c r="EMC124" s="268"/>
      <c r="EMD124" s="463"/>
      <c r="EME124" s="463"/>
      <c r="EMF124" s="463"/>
      <c r="EMG124" s="268"/>
      <c r="EMH124" s="463"/>
      <c r="EMI124" s="463"/>
      <c r="EMJ124" s="463"/>
      <c r="EMK124" s="267"/>
      <c r="EML124" s="464"/>
      <c r="EMM124" s="464"/>
      <c r="EMN124" s="464"/>
      <c r="EMO124" s="267"/>
      <c r="EMP124" s="464"/>
      <c r="EMQ124" s="464"/>
      <c r="EMR124" s="464"/>
      <c r="EMS124" s="268"/>
      <c r="EMT124" s="463"/>
      <c r="EMU124" s="463"/>
      <c r="EMV124" s="463"/>
      <c r="EMW124" s="268"/>
      <c r="EMX124" s="463"/>
      <c r="EMY124" s="463"/>
      <c r="EMZ124" s="463"/>
      <c r="ENA124" s="267"/>
      <c r="ENB124" s="464"/>
      <c r="ENC124" s="464"/>
      <c r="END124" s="464"/>
      <c r="ENE124" s="267"/>
      <c r="ENF124" s="464"/>
      <c r="ENG124" s="464"/>
      <c r="ENH124" s="464"/>
      <c r="ENI124" s="268"/>
      <c r="ENJ124" s="463"/>
      <c r="ENK124" s="463"/>
      <c r="ENL124" s="463"/>
      <c r="ENM124" s="268"/>
      <c r="ENN124" s="463"/>
      <c r="ENO124" s="463"/>
      <c r="ENP124" s="463"/>
      <c r="ENQ124" s="267"/>
      <c r="ENR124" s="464"/>
      <c r="ENS124" s="464"/>
      <c r="ENT124" s="464"/>
      <c r="ENU124" s="267"/>
      <c r="ENV124" s="464"/>
      <c r="ENW124" s="464"/>
      <c r="ENX124" s="464"/>
      <c r="ENY124" s="268"/>
      <c r="ENZ124" s="463"/>
      <c r="EOA124" s="463"/>
      <c r="EOB124" s="463"/>
      <c r="EOC124" s="268"/>
      <c r="EOD124" s="463"/>
      <c r="EOE124" s="463"/>
      <c r="EOF124" s="463"/>
      <c r="EOG124" s="267"/>
      <c r="EOH124" s="464"/>
      <c r="EOI124" s="464"/>
      <c r="EOJ124" s="464"/>
      <c r="EOK124" s="267"/>
      <c r="EOL124" s="464"/>
      <c r="EOM124" s="464"/>
      <c r="EON124" s="464"/>
      <c r="EOO124" s="268"/>
      <c r="EOP124" s="463"/>
      <c r="EOQ124" s="463"/>
      <c r="EOR124" s="463"/>
      <c r="EOS124" s="268"/>
      <c r="EOT124" s="463"/>
      <c r="EOU124" s="463"/>
      <c r="EOV124" s="463"/>
      <c r="EOW124" s="267"/>
      <c r="EOX124" s="464"/>
      <c r="EOY124" s="464"/>
      <c r="EOZ124" s="464"/>
      <c r="EPA124" s="267"/>
      <c r="EPB124" s="464"/>
      <c r="EPC124" s="464"/>
      <c r="EPD124" s="464"/>
      <c r="EPE124" s="268"/>
      <c r="EPF124" s="463"/>
      <c r="EPG124" s="463"/>
      <c r="EPH124" s="463"/>
      <c r="EPI124" s="268"/>
      <c r="EPJ124" s="463"/>
      <c r="EPK124" s="463"/>
      <c r="EPL124" s="463"/>
      <c r="EPM124" s="267"/>
      <c r="EPN124" s="464"/>
      <c r="EPO124" s="464"/>
      <c r="EPP124" s="464"/>
      <c r="EPQ124" s="267"/>
      <c r="EPR124" s="464"/>
      <c r="EPS124" s="464"/>
      <c r="EPT124" s="464"/>
      <c r="EPU124" s="268"/>
      <c r="EPV124" s="463"/>
      <c r="EPW124" s="463"/>
      <c r="EPX124" s="463"/>
      <c r="EPY124" s="268"/>
      <c r="EPZ124" s="463"/>
      <c r="EQA124" s="463"/>
      <c r="EQB124" s="463"/>
      <c r="EQC124" s="267"/>
      <c r="EQD124" s="464"/>
      <c r="EQE124" s="464"/>
      <c r="EQF124" s="464"/>
      <c r="EQG124" s="267"/>
      <c r="EQH124" s="464"/>
      <c r="EQI124" s="464"/>
      <c r="EQJ124" s="464"/>
      <c r="EQK124" s="268"/>
      <c r="EQL124" s="463"/>
      <c r="EQM124" s="463"/>
      <c r="EQN124" s="463"/>
      <c r="EQO124" s="268"/>
      <c r="EQP124" s="463"/>
      <c r="EQQ124" s="463"/>
      <c r="EQR124" s="463"/>
      <c r="EQS124" s="267"/>
      <c r="EQT124" s="464"/>
      <c r="EQU124" s="464"/>
      <c r="EQV124" s="464"/>
      <c r="EQW124" s="267"/>
      <c r="EQX124" s="464"/>
      <c r="EQY124" s="464"/>
      <c r="EQZ124" s="464"/>
      <c r="ERA124" s="268"/>
      <c r="ERB124" s="463"/>
      <c r="ERC124" s="463"/>
      <c r="ERD124" s="463"/>
      <c r="ERE124" s="268"/>
      <c r="ERF124" s="463"/>
      <c r="ERG124" s="463"/>
      <c r="ERH124" s="463"/>
      <c r="ERI124" s="267"/>
      <c r="ERJ124" s="464"/>
      <c r="ERK124" s="464"/>
      <c r="ERL124" s="464"/>
      <c r="ERM124" s="267"/>
      <c r="ERN124" s="464"/>
      <c r="ERO124" s="464"/>
      <c r="ERP124" s="464"/>
      <c r="ERQ124" s="268"/>
      <c r="ERR124" s="463"/>
      <c r="ERS124" s="463"/>
      <c r="ERT124" s="463"/>
      <c r="ERU124" s="268"/>
      <c r="ERV124" s="463"/>
      <c r="ERW124" s="463"/>
      <c r="ERX124" s="463"/>
      <c r="ERY124" s="267"/>
      <c r="ERZ124" s="464"/>
      <c r="ESA124" s="464"/>
      <c r="ESB124" s="464"/>
      <c r="ESC124" s="267"/>
      <c r="ESD124" s="464"/>
      <c r="ESE124" s="464"/>
      <c r="ESF124" s="464"/>
      <c r="ESG124" s="268"/>
      <c r="ESH124" s="463"/>
      <c r="ESI124" s="463"/>
      <c r="ESJ124" s="463"/>
      <c r="ESK124" s="268"/>
      <c r="ESL124" s="463"/>
      <c r="ESM124" s="463"/>
      <c r="ESN124" s="463"/>
      <c r="ESO124" s="267"/>
      <c r="ESP124" s="464"/>
      <c r="ESQ124" s="464"/>
      <c r="ESR124" s="464"/>
      <c r="ESS124" s="267"/>
      <c r="EST124" s="464"/>
      <c r="ESU124" s="464"/>
      <c r="ESV124" s="464"/>
      <c r="ESW124" s="268"/>
      <c r="ESX124" s="463"/>
      <c r="ESY124" s="463"/>
      <c r="ESZ124" s="463"/>
      <c r="ETA124" s="268"/>
      <c r="ETB124" s="463"/>
      <c r="ETC124" s="463"/>
      <c r="ETD124" s="463"/>
      <c r="ETE124" s="267"/>
      <c r="ETF124" s="464"/>
      <c r="ETG124" s="464"/>
      <c r="ETH124" s="464"/>
      <c r="ETI124" s="267"/>
      <c r="ETJ124" s="464"/>
      <c r="ETK124" s="464"/>
      <c r="ETL124" s="464"/>
      <c r="ETM124" s="268"/>
      <c r="ETN124" s="463"/>
      <c r="ETO124" s="463"/>
      <c r="ETP124" s="463"/>
      <c r="ETQ124" s="268"/>
      <c r="ETR124" s="463"/>
      <c r="ETS124" s="463"/>
      <c r="ETT124" s="463"/>
      <c r="ETU124" s="267"/>
      <c r="ETV124" s="464"/>
      <c r="ETW124" s="464"/>
      <c r="ETX124" s="464"/>
      <c r="ETY124" s="267"/>
      <c r="ETZ124" s="464"/>
      <c r="EUA124" s="464"/>
      <c r="EUB124" s="464"/>
      <c r="EUC124" s="268"/>
      <c r="EUD124" s="463"/>
      <c r="EUE124" s="463"/>
      <c r="EUF124" s="463"/>
      <c r="EUG124" s="268"/>
      <c r="EUH124" s="463"/>
      <c r="EUI124" s="463"/>
      <c r="EUJ124" s="463"/>
      <c r="EUK124" s="267"/>
      <c r="EUL124" s="464"/>
      <c r="EUM124" s="464"/>
      <c r="EUN124" s="464"/>
      <c r="EUO124" s="267"/>
      <c r="EUP124" s="464"/>
      <c r="EUQ124" s="464"/>
      <c r="EUR124" s="464"/>
      <c r="EUS124" s="268"/>
      <c r="EUT124" s="463"/>
      <c r="EUU124" s="463"/>
      <c r="EUV124" s="463"/>
      <c r="EUW124" s="268"/>
      <c r="EUX124" s="463"/>
      <c r="EUY124" s="463"/>
      <c r="EUZ124" s="463"/>
      <c r="EVA124" s="267"/>
      <c r="EVB124" s="464"/>
      <c r="EVC124" s="464"/>
      <c r="EVD124" s="464"/>
      <c r="EVE124" s="267"/>
      <c r="EVF124" s="464"/>
      <c r="EVG124" s="464"/>
      <c r="EVH124" s="464"/>
      <c r="EVI124" s="268"/>
      <c r="EVJ124" s="463"/>
      <c r="EVK124" s="463"/>
      <c r="EVL124" s="463"/>
      <c r="EVM124" s="268"/>
      <c r="EVN124" s="463"/>
      <c r="EVO124" s="463"/>
      <c r="EVP124" s="463"/>
      <c r="EVQ124" s="267"/>
      <c r="EVR124" s="464"/>
      <c r="EVS124" s="464"/>
      <c r="EVT124" s="464"/>
      <c r="EVU124" s="267"/>
      <c r="EVV124" s="464"/>
      <c r="EVW124" s="464"/>
      <c r="EVX124" s="464"/>
      <c r="EVY124" s="268"/>
      <c r="EVZ124" s="463"/>
      <c r="EWA124" s="463"/>
      <c r="EWB124" s="463"/>
      <c r="EWC124" s="268"/>
      <c r="EWD124" s="463"/>
      <c r="EWE124" s="463"/>
      <c r="EWF124" s="463"/>
      <c r="EWG124" s="267"/>
      <c r="EWH124" s="464"/>
      <c r="EWI124" s="464"/>
      <c r="EWJ124" s="464"/>
      <c r="EWK124" s="267"/>
      <c r="EWL124" s="464"/>
      <c r="EWM124" s="464"/>
      <c r="EWN124" s="464"/>
      <c r="EWO124" s="268"/>
      <c r="EWP124" s="463"/>
      <c r="EWQ124" s="463"/>
      <c r="EWR124" s="463"/>
      <c r="EWS124" s="268"/>
      <c r="EWT124" s="463"/>
      <c r="EWU124" s="463"/>
      <c r="EWV124" s="463"/>
      <c r="EWW124" s="267"/>
      <c r="EWX124" s="464"/>
      <c r="EWY124" s="464"/>
      <c r="EWZ124" s="464"/>
      <c r="EXA124" s="267"/>
      <c r="EXB124" s="464"/>
      <c r="EXC124" s="464"/>
      <c r="EXD124" s="464"/>
      <c r="EXE124" s="268"/>
      <c r="EXF124" s="463"/>
      <c r="EXG124" s="463"/>
      <c r="EXH124" s="463"/>
      <c r="EXI124" s="268"/>
      <c r="EXJ124" s="463"/>
      <c r="EXK124" s="463"/>
      <c r="EXL124" s="463"/>
      <c r="EXM124" s="267"/>
      <c r="EXN124" s="464"/>
      <c r="EXO124" s="464"/>
      <c r="EXP124" s="464"/>
      <c r="EXQ124" s="267"/>
      <c r="EXR124" s="464"/>
      <c r="EXS124" s="464"/>
      <c r="EXT124" s="464"/>
      <c r="EXU124" s="268"/>
      <c r="EXV124" s="463"/>
      <c r="EXW124" s="463"/>
      <c r="EXX124" s="463"/>
      <c r="EXY124" s="268"/>
      <c r="EXZ124" s="463"/>
      <c r="EYA124" s="463"/>
      <c r="EYB124" s="463"/>
      <c r="EYC124" s="267"/>
      <c r="EYD124" s="464"/>
      <c r="EYE124" s="464"/>
      <c r="EYF124" s="464"/>
      <c r="EYG124" s="267"/>
      <c r="EYH124" s="464"/>
      <c r="EYI124" s="464"/>
      <c r="EYJ124" s="464"/>
      <c r="EYK124" s="268"/>
      <c r="EYL124" s="463"/>
      <c r="EYM124" s="463"/>
      <c r="EYN124" s="463"/>
      <c r="EYO124" s="268"/>
      <c r="EYP124" s="463"/>
      <c r="EYQ124" s="463"/>
      <c r="EYR124" s="463"/>
      <c r="EYS124" s="267"/>
      <c r="EYT124" s="464"/>
      <c r="EYU124" s="464"/>
      <c r="EYV124" s="464"/>
      <c r="EYW124" s="267"/>
      <c r="EYX124" s="464"/>
      <c r="EYY124" s="464"/>
      <c r="EYZ124" s="464"/>
      <c r="EZA124" s="268"/>
      <c r="EZB124" s="463"/>
      <c r="EZC124" s="463"/>
      <c r="EZD124" s="463"/>
      <c r="EZE124" s="268"/>
      <c r="EZF124" s="463"/>
      <c r="EZG124" s="463"/>
      <c r="EZH124" s="463"/>
      <c r="EZI124" s="267"/>
      <c r="EZJ124" s="464"/>
      <c r="EZK124" s="464"/>
      <c r="EZL124" s="464"/>
      <c r="EZM124" s="267"/>
      <c r="EZN124" s="464"/>
      <c r="EZO124" s="464"/>
      <c r="EZP124" s="464"/>
      <c r="EZQ124" s="268"/>
      <c r="EZR124" s="463"/>
      <c r="EZS124" s="463"/>
      <c r="EZT124" s="463"/>
      <c r="EZU124" s="268"/>
      <c r="EZV124" s="463"/>
      <c r="EZW124" s="463"/>
      <c r="EZX124" s="463"/>
      <c r="EZY124" s="267"/>
      <c r="EZZ124" s="464"/>
      <c r="FAA124" s="464"/>
      <c r="FAB124" s="464"/>
      <c r="FAC124" s="267"/>
      <c r="FAD124" s="464"/>
      <c r="FAE124" s="464"/>
      <c r="FAF124" s="464"/>
      <c r="FAG124" s="268"/>
      <c r="FAH124" s="463"/>
      <c r="FAI124" s="463"/>
      <c r="FAJ124" s="463"/>
      <c r="FAK124" s="268"/>
      <c r="FAL124" s="463"/>
      <c r="FAM124" s="463"/>
      <c r="FAN124" s="463"/>
      <c r="FAO124" s="267"/>
      <c r="FAP124" s="464"/>
      <c r="FAQ124" s="464"/>
      <c r="FAR124" s="464"/>
      <c r="FAS124" s="267"/>
      <c r="FAT124" s="464"/>
      <c r="FAU124" s="464"/>
      <c r="FAV124" s="464"/>
      <c r="FAW124" s="268"/>
      <c r="FAX124" s="463"/>
      <c r="FAY124" s="463"/>
      <c r="FAZ124" s="463"/>
      <c r="FBA124" s="268"/>
      <c r="FBB124" s="463"/>
      <c r="FBC124" s="463"/>
      <c r="FBD124" s="463"/>
      <c r="FBE124" s="267"/>
      <c r="FBF124" s="464"/>
      <c r="FBG124" s="464"/>
      <c r="FBH124" s="464"/>
      <c r="FBI124" s="267"/>
      <c r="FBJ124" s="464"/>
      <c r="FBK124" s="464"/>
      <c r="FBL124" s="464"/>
      <c r="FBM124" s="268"/>
      <c r="FBN124" s="463"/>
      <c r="FBO124" s="463"/>
      <c r="FBP124" s="463"/>
      <c r="FBQ124" s="268"/>
      <c r="FBR124" s="463"/>
      <c r="FBS124" s="463"/>
      <c r="FBT124" s="463"/>
      <c r="FBU124" s="267"/>
      <c r="FBV124" s="464"/>
      <c r="FBW124" s="464"/>
      <c r="FBX124" s="464"/>
      <c r="FBY124" s="267"/>
      <c r="FBZ124" s="464"/>
      <c r="FCA124" s="464"/>
      <c r="FCB124" s="464"/>
      <c r="FCC124" s="268"/>
      <c r="FCD124" s="463"/>
      <c r="FCE124" s="463"/>
      <c r="FCF124" s="463"/>
      <c r="FCG124" s="268"/>
      <c r="FCH124" s="463"/>
      <c r="FCI124" s="463"/>
      <c r="FCJ124" s="463"/>
      <c r="FCK124" s="267"/>
      <c r="FCL124" s="464"/>
      <c r="FCM124" s="464"/>
      <c r="FCN124" s="464"/>
      <c r="FCO124" s="267"/>
      <c r="FCP124" s="464"/>
      <c r="FCQ124" s="464"/>
      <c r="FCR124" s="464"/>
      <c r="FCS124" s="268"/>
      <c r="FCT124" s="463"/>
      <c r="FCU124" s="463"/>
      <c r="FCV124" s="463"/>
      <c r="FCW124" s="268"/>
      <c r="FCX124" s="463"/>
      <c r="FCY124" s="463"/>
      <c r="FCZ124" s="463"/>
      <c r="FDA124" s="267"/>
      <c r="FDB124" s="464"/>
      <c r="FDC124" s="464"/>
      <c r="FDD124" s="464"/>
      <c r="FDE124" s="267"/>
      <c r="FDF124" s="464"/>
      <c r="FDG124" s="464"/>
      <c r="FDH124" s="464"/>
      <c r="FDI124" s="268"/>
      <c r="FDJ124" s="463"/>
      <c r="FDK124" s="463"/>
      <c r="FDL124" s="463"/>
      <c r="FDM124" s="268"/>
      <c r="FDN124" s="463"/>
      <c r="FDO124" s="463"/>
      <c r="FDP124" s="463"/>
      <c r="FDQ124" s="267"/>
      <c r="FDR124" s="464"/>
      <c r="FDS124" s="464"/>
      <c r="FDT124" s="464"/>
      <c r="FDU124" s="267"/>
      <c r="FDV124" s="464"/>
      <c r="FDW124" s="464"/>
      <c r="FDX124" s="464"/>
      <c r="FDY124" s="268"/>
      <c r="FDZ124" s="463"/>
      <c r="FEA124" s="463"/>
      <c r="FEB124" s="463"/>
      <c r="FEC124" s="268"/>
      <c r="FED124" s="463"/>
      <c r="FEE124" s="463"/>
      <c r="FEF124" s="463"/>
      <c r="FEG124" s="267"/>
      <c r="FEH124" s="464"/>
      <c r="FEI124" s="464"/>
      <c r="FEJ124" s="464"/>
      <c r="FEK124" s="267"/>
      <c r="FEL124" s="464"/>
      <c r="FEM124" s="464"/>
      <c r="FEN124" s="464"/>
      <c r="FEO124" s="268"/>
      <c r="FEP124" s="463"/>
      <c r="FEQ124" s="463"/>
      <c r="FER124" s="463"/>
      <c r="FES124" s="268"/>
      <c r="FET124" s="463"/>
      <c r="FEU124" s="463"/>
      <c r="FEV124" s="463"/>
      <c r="FEW124" s="267"/>
      <c r="FEX124" s="464"/>
      <c r="FEY124" s="464"/>
      <c r="FEZ124" s="464"/>
      <c r="FFA124" s="267"/>
      <c r="FFB124" s="464"/>
      <c r="FFC124" s="464"/>
      <c r="FFD124" s="464"/>
      <c r="FFE124" s="268"/>
      <c r="FFF124" s="463"/>
      <c r="FFG124" s="463"/>
      <c r="FFH124" s="463"/>
      <c r="FFI124" s="268"/>
      <c r="FFJ124" s="463"/>
      <c r="FFK124" s="463"/>
      <c r="FFL124" s="463"/>
      <c r="FFM124" s="267"/>
      <c r="FFN124" s="464"/>
      <c r="FFO124" s="464"/>
      <c r="FFP124" s="464"/>
      <c r="FFQ124" s="267"/>
      <c r="FFR124" s="464"/>
      <c r="FFS124" s="464"/>
      <c r="FFT124" s="464"/>
      <c r="FFU124" s="268"/>
      <c r="FFV124" s="463"/>
      <c r="FFW124" s="463"/>
      <c r="FFX124" s="463"/>
      <c r="FFY124" s="268"/>
      <c r="FFZ124" s="463"/>
      <c r="FGA124" s="463"/>
      <c r="FGB124" s="463"/>
      <c r="FGC124" s="267"/>
      <c r="FGD124" s="464"/>
      <c r="FGE124" s="464"/>
      <c r="FGF124" s="464"/>
      <c r="FGG124" s="267"/>
      <c r="FGH124" s="464"/>
      <c r="FGI124" s="464"/>
      <c r="FGJ124" s="464"/>
      <c r="FGK124" s="268"/>
      <c r="FGL124" s="463"/>
      <c r="FGM124" s="463"/>
      <c r="FGN124" s="463"/>
      <c r="FGO124" s="268"/>
      <c r="FGP124" s="463"/>
      <c r="FGQ124" s="463"/>
      <c r="FGR124" s="463"/>
      <c r="FGS124" s="267"/>
      <c r="FGT124" s="464"/>
      <c r="FGU124" s="464"/>
      <c r="FGV124" s="464"/>
      <c r="FGW124" s="267"/>
      <c r="FGX124" s="464"/>
      <c r="FGY124" s="464"/>
      <c r="FGZ124" s="464"/>
      <c r="FHA124" s="268"/>
      <c r="FHB124" s="463"/>
      <c r="FHC124" s="463"/>
      <c r="FHD124" s="463"/>
      <c r="FHE124" s="268"/>
      <c r="FHF124" s="463"/>
      <c r="FHG124" s="463"/>
      <c r="FHH124" s="463"/>
      <c r="FHI124" s="267"/>
      <c r="FHJ124" s="464"/>
      <c r="FHK124" s="464"/>
      <c r="FHL124" s="464"/>
      <c r="FHM124" s="267"/>
      <c r="FHN124" s="464"/>
      <c r="FHO124" s="464"/>
      <c r="FHP124" s="464"/>
      <c r="FHQ124" s="268"/>
      <c r="FHR124" s="463"/>
      <c r="FHS124" s="463"/>
      <c r="FHT124" s="463"/>
      <c r="FHU124" s="268"/>
      <c r="FHV124" s="463"/>
      <c r="FHW124" s="463"/>
      <c r="FHX124" s="463"/>
      <c r="FHY124" s="267"/>
      <c r="FHZ124" s="464"/>
      <c r="FIA124" s="464"/>
      <c r="FIB124" s="464"/>
      <c r="FIC124" s="267"/>
      <c r="FID124" s="464"/>
      <c r="FIE124" s="464"/>
      <c r="FIF124" s="464"/>
      <c r="FIG124" s="268"/>
      <c r="FIH124" s="463"/>
      <c r="FII124" s="463"/>
      <c r="FIJ124" s="463"/>
      <c r="FIK124" s="268"/>
      <c r="FIL124" s="463"/>
      <c r="FIM124" s="463"/>
      <c r="FIN124" s="463"/>
      <c r="FIO124" s="267"/>
      <c r="FIP124" s="464"/>
      <c r="FIQ124" s="464"/>
      <c r="FIR124" s="464"/>
      <c r="FIS124" s="267"/>
      <c r="FIT124" s="464"/>
      <c r="FIU124" s="464"/>
      <c r="FIV124" s="464"/>
      <c r="FIW124" s="268"/>
      <c r="FIX124" s="463"/>
      <c r="FIY124" s="463"/>
      <c r="FIZ124" s="463"/>
      <c r="FJA124" s="268"/>
      <c r="FJB124" s="463"/>
      <c r="FJC124" s="463"/>
      <c r="FJD124" s="463"/>
      <c r="FJE124" s="267"/>
      <c r="FJF124" s="464"/>
      <c r="FJG124" s="464"/>
      <c r="FJH124" s="464"/>
      <c r="FJI124" s="267"/>
      <c r="FJJ124" s="464"/>
      <c r="FJK124" s="464"/>
      <c r="FJL124" s="464"/>
      <c r="FJM124" s="268"/>
      <c r="FJN124" s="463"/>
      <c r="FJO124" s="463"/>
      <c r="FJP124" s="463"/>
      <c r="FJQ124" s="268"/>
      <c r="FJR124" s="463"/>
      <c r="FJS124" s="463"/>
      <c r="FJT124" s="463"/>
      <c r="FJU124" s="267"/>
      <c r="FJV124" s="464"/>
      <c r="FJW124" s="464"/>
      <c r="FJX124" s="464"/>
      <c r="FJY124" s="267"/>
      <c r="FJZ124" s="464"/>
      <c r="FKA124" s="464"/>
      <c r="FKB124" s="464"/>
      <c r="FKC124" s="268"/>
      <c r="FKD124" s="463"/>
      <c r="FKE124" s="463"/>
      <c r="FKF124" s="463"/>
      <c r="FKG124" s="268"/>
      <c r="FKH124" s="463"/>
      <c r="FKI124" s="463"/>
      <c r="FKJ124" s="463"/>
      <c r="FKK124" s="267"/>
      <c r="FKL124" s="464"/>
      <c r="FKM124" s="464"/>
      <c r="FKN124" s="464"/>
      <c r="FKO124" s="267"/>
      <c r="FKP124" s="464"/>
      <c r="FKQ124" s="464"/>
      <c r="FKR124" s="464"/>
      <c r="FKS124" s="268"/>
      <c r="FKT124" s="463"/>
      <c r="FKU124" s="463"/>
      <c r="FKV124" s="463"/>
      <c r="FKW124" s="268"/>
      <c r="FKX124" s="463"/>
      <c r="FKY124" s="463"/>
      <c r="FKZ124" s="463"/>
      <c r="FLA124" s="267"/>
      <c r="FLB124" s="464"/>
      <c r="FLC124" s="464"/>
      <c r="FLD124" s="464"/>
      <c r="FLE124" s="267"/>
      <c r="FLF124" s="464"/>
      <c r="FLG124" s="464"/>
      <c r="FLH124" s="464"/>
      <c r="FLI124" s="268"/>
      <c r="FLJ124" s="463"/>
      <c r="FLK124" s="463"/>
      <c r="FLL124" s="463"/>
      <c r="FLM124" s="268"/>
      <c r="FLN124" s="463"/>
      <c r="FLO124" s="463"/>
      <c r="FLP124" s="463"/>
      <c r="FLQ124" s="267"/>
      <c r="FLR124" s="464"/>
      <c r="FLS124" s="464"/>
      <c r="FLT124" s="464"/>
      <c r="FLU124" s="267"/>
      <c r="FLV124" s="464"/>
      <c r="FLW124" s="464"/>
      <c r="FLX124" s="464"/>
      <c r="FLY124" s="268"/>
      <c r="FLZ124" s="463"/>
      <c r="FMA124" s="463"/>
      <c r="FMB124" s="463"/>
      <c r="FMC124" s="268"/>
      <c r="FMD124" s="463"/>
      <c r="FME124" s="463"/>
      <c r="FMF124" s="463"/>
      <c r="FMG124" s="267"/>
      <c r="FMH124" s="464"/>
      <c r="FMI124" s="464"/>
      <c r="FMJ124" s="464"/>
      <c r="FMK124" s="267"/>
      <c r="FML124" s="464"/>
      <c r="FMM124" s="464"/>
      <c r="FMN124" s="464"/>
      <c r="FMO124" s="268"/>
      <c r="FMP124" s="463"/>
      <c r="FMQ124" s="463"/>
      <c r="FMR124" s="463"/>
      <c r="FMS124" s="268"/>
      <c r="FMT124" s="463"/>
      <c r="FMU124" s="463"/>
      <c r="FMV124" s="463"/>
      <c r="FMW124" s="267"/>
      <c r="FMX124" s="464"/>
      <c r="FMY124" s="464"/>
      <c r="FMZ124" s="464"/>
      <c r="FNA124" s="267"/>
      <c r="FNB124" s="464"/>
      <c r="FNC124" s="464"/>
      <c r="FND124" s="464"/>
      <c r="FNE124" s="268"/>
      <c r="FNF124" s="463"/>
      <c r="FNG124" s="463"/>
      <c r="FNH124" s="463"/>
      <c r="FNI124" s="268"/>
      <c r="FNJ124" s="463"/>
      <c r="FNK124" s="463"/>
      <c r="FNL124" s="463"/>
      <c r="FNM124" s="267"/>
      <c r="FNN124" s="464"/>
      <c r="FNO124" s="464"/>
      <c r="FNP124" s="464"/>
      <c r="FNQ124" s="267"/>
      <c r="FNR124" s="464"/>
      <c r="FNS124" s="464"/>
      <c r="FNT124" s="464"/>
      <c r="FNU124" s="268"/>
      <c r="FNV124" s="463"/>
      <c r="FNW124" s="463"/>
      <c r="FNX124" s="463"/>
      <c r="FNY124" s="268"/>
      <c r="FNZ124" s="463"/>
      <c r="FOA124" s="463"/>
      <c r="FOB124" s="463"/>
      <c r="FOC124" s="267"/>
      <c r="FOD124" s="464"/>
      <c r="FOE124" s="464"/>
      <c r="FOF124" s="464"/>
      <c r="FOG124" s="267"/>
      <c r="FOH124" s="464"/>
      <c r="FOI124" s="464"/>
      <c r="FOJ124" s="464"/>
      <c r="FOK124" s="268"/>
      <c r="FOL124" s="463"/>
      <c r="FOM124" s="463"/>
      <c r="FON124" s="463"/>
      <c r="FOO124" s="268"/>
      <c r="FOP124" s="463"/>
      <c r="FOQ124" s="463"/>
      <c r="FOR124" s="463"/>
      <c r="FOS124" s="267"/>
      <c r="FOT124" s="464"/>
      <c r="FOU124" s="464"/>
      <c r="FOV124" s="464"/>
      <c r="FOW124" s="267"/>
      <c r="FOX124" s="464"/>
      <c r="FOY124" s="464"/>
      <c r="FOZ124" s="464"/>
      <c r="FPA124" s="268"/>
      <c r="FPB124" s="463"/>
      <c r="FPC124" s="463"/>
      <c r="FPD124" s="463"/>
      <c r="FPE124" s="268"/>
      <c r="FPF124" s="463"/>
      <c r="FPG124" s="463"/>
      <c r="FPH124" s="463"/>
      <c r="FPI124" s="267"/>
      <c r="FPJ124" s="464"/>
      <c r="FPK124" s="464"/>
      <c r="FPL124" s="464"/>
      <c r="FPM124" s="267"/>
      <c r="FPN124" s="464"/>
      <c r="FPO124" s="464"/>
      <c r="FPP124" s="464"/>
      <c r="FPQ124" s="268"/>
      <c r="FPR124" s="463"/>
      <c r="FPS124" s="463"/>
      <c r="FPT124" s="463"/>
      <c r="FPU124" s="268"/>
      <c r="FPV124" s="463"/>
      <c r="FPW124" s="463"/>
      <c r="FPX124" s="463"/>
      <c r="FPY124" s="267"/>
      <c r="FPZ124" s="464"/>
      <c r="FQA124" s="464"/>
      <c r="FQB124" s="464"/>
      <c r="FQC124" s="267"/>
      <c r="FQD124" s="464"/>
      <c r="FQE124" s="464"/>
      <c r="FQF124" s="464"/>
      <c r="FQG124" s="268"/>
      <c r="FQH124" s="463"/>
      <c r="FQI124" s="463"/>
      <c r="FQJ124" s="463"/>
      <c r="FQK124" s="268"/>
      <c r="FQL124" s="463"/>
      <c r="FQM124" s="463"/>
      <c r="FQN124" s="463"/>
      <c r="FQO124" s="267"/>
      <c r="FQP124" s="464"/>
      <c r="FQQ124" s="464"/>
      <c r="FQR124" s="464"/>
      <c r="FQS124" s="267"/>
      <c r="FQT124" s="464"/>
      <c r="FQU124" s="464"/>
      <c r="FQV124" s="464"/>
      <c r="FQW124" s="268"/>
      <c r="FQX124" s="463"/>
      <c r="FQY124" s="463"/>
      <c r="FQZ124" s="463"/>
      <c r="FRA124" s="268"/>
      <c r="FRB124" s="463"/>
      <c r="FRC124" s="463"/>
      <c r="FRD124" s="463"/>
      <c r="FRE124" s="267"/>
      <c r="FRF124" s="464"/>
      <c r="FRG124" s="464"/>
      <c r="FRH124" s="464"/>
      <c r="FRI124" s="267"/>
      <c r="FRJ124" s="464"/>
      <c r="FRK124" s="464"/>
      <c r="FRL124" s="464"/>
      <c r="FRM124" s="268"/>
      <c r="FRN124" s="463"/>
      <c r="FRO124" s="463"/>
      <c r="FRP124" s="463"/>
      <c r="FRQ124" s="268"/>
      <c r="FRR124" s="463"/>
      <c r="FRS124" s="463"/>
      <c r="FRT124" s="463"/>
      <c r="FRU124" s="267"/>
      <c r="FRV124" s="464"/>
      <c r="FRW124" s="464"/>
      <c r="FRX124" s="464"/>
      <c r="FRY124" s="267"/>
      <c r="FRZ124" s="464"/>
      <c r="FSA124" s="464"/>
      <c r="FSB124" s="464"/>
      <c r="FSC124" s="268"/>
      <c r="FSD124" s="463"/>
      <c r="FSE124" s="463"/>
      <c r="FSF124" s="463"/>
      <c r="FSG124" s="268"/>
      <c r="FSH124" s="463"/>
      <c r="FSI124" s="463"/>
      <c r="FSJ124" s="463"/>
      <c r="FSK124" s="267"/>
      <c r="FSL124" s="464"/>
      <c r="FSM124" s="464"/>
      <c r="FSN124" s="464"/>
      <c r="FSO124" s="267"/>
      <c r="FSP124" s="464"/>
      <c r="FSQ124" s="464"/>
      <c r="FSR124" s="464"/>
      <c r="FSS124" s="268"/>
      <c r="FST124" s="463"/>
      <c r="FSU124" s="463"/>
      <c r="FSV124" s="463"/>
      <c r="FSW124" s="268"/>
      <c r="FSX124" s="463"/>
      <c r="FSY124" s="463"/>
      <c r="FSZ124" s="463"/>
      <c r="FTA124" s="267"/>
      <c r="FTB124" s="464"/>
      <c r="FTC124" s="464"/>
      <c r="FTD124" s="464"/>
      <c r="FTE124" s="267"/>
      <c r="FTF124" s="464"/>
      <c r="FTG124" s="464"/>
      <c r="FTH124" s="464"/>
      <c r="FTI124" s="268"/>
      <c r="FTJ124" s="463"/>
      <c r="FTK124" s="463"/>
      <c r="FTL124" s="463"/>
      <c r="FTM124" s="268"/>
      <c r="FTN124" s="463"/>
      <c r="FTO124" s="463"/>
      <c r="FTP124" s="463"/>
      <c r="FTQ124" s="267"/>
      <c r="FTR124" s="464"/>
      <c r="FTS124" s="464"/>
      <c r="FTT124" s="464"/>
      <c r="FTU124" s="267"/>
      <c r="FTV124" s="464"/>
      <c r="FTW124" s="464"/>
      <c r="FTX124" s="464"/>
      <c r="FTY124" s="268"/>
      <c r="FTZ124" s="463"/>
      <c r="FUA124" s="463"/>
      <c r="FUB124" s="463"/>
      <c r="FUC124" s="268"/>
      <c r="FUD124" s="463"/>
      <c r="FUE124" s="463"/>
      <c r="FUF124" s="463"/>
      <c r="FUG124" s="267"/>
      <c r="FUH124" s="464"/>
      <c r="FUI124" s="464"/>
      <c r="FUJ124" s="464"/>
      <c r="FUK124" s="267"/>
      <c r="FUL124" s="464"/>
      <c r="FUM124" s="464"/>
      <c r="FUN124" s="464"/>
      <c r="FUO124" s="268"/>
      <c r="FUP124" s="463"/>
      <c r="FUQ124" s="463"/>
      <c r="FUR124" s="463"/>
      <c r="FUS124" s="268"/>
      <c r="FUT124" s="463"/>
      <c r="FUU124" s="463"/>
      <c r="FUV124" s="463"/>
      <c r="FUW124" s="267"/>
      <c r="FUX124" s="464"/>
      <c r="FUY124" s="464"/>
      <c r="FUZ124" s="464"/>
      <c r="FVA124" s="267"/>
      <c r="FVB124" s="464"/>
      <c r="FVC124" s="464"/>
      <c r="FVD124" s="464"/>
      <c r="FVE124" s="268"/>
      <c r="FVF124" s="463"/>
      <c r="FVG124" s="463"/>
      <c r="FVH124" s="463"/>
      <c r="FVI124" s="268"/>
      <c r="FVJ124" s="463"/>
      <c r="FVK124" s="463"/>
      <c r="FVL124" s="463"/>
      <c r="FVM124" s="267"/>
      <c r="FVN124" s="464"/>
      <c r="FVO124" s="464"/>
      <c r="FVP124" s="464"/>
      <c r="FVQ124" s="267"/>
      <c r="FVR124" s="464"/>
      <c r="FVS124" s="464"/>
      <c r="FVT124" s="464"/>
      <c r="FVU124" s="268"/>
      <c r="FVV124" s="463"/>
      <c r="FVW124" s="463"/>
      <c r="FVX124" s="463"/>
      <c r="FVY124" s="268"/>
      <c r="FVZ124" s="463"/>
      <c r="FWA124" s="463"/>
      <c r="FWB124" s="463"/>
      <c r="FWC124" s="267"/>
      <c r="FWD124" s="464"/>
      <c r="FWE124" s="464"/>
      <c r="FWF124" s="464"/>
      <c r="FWG124" s="267"/>
      <c r="FWH124" s="464"/>
      <c r="FWI124" s="464"/>
      <c r="FWJ124" s="464"/>
      <c r="FWK124" s="268"/>
      <c r="FWL124" s="463"/>
      <c r="FWM124" s="463"/>
      <c r="FWN124" s="463"/>
      <c r="FWO124" s="268"/>
      <c r="FWP124" s="463"/>
      <c r="FWQ124" s="463"/>
      <c r="FWR124" s="463"/>
      <c r="FWS124" s="267"/>
      <c r="FWT124" s="464"/>
      <c r="FWU124" s="464"/>
      <c r="FWV124" s="464"/>
      <c r="FWW124" s="267"/>
      <c r="FWX124" s="464"/>
      <c r="FWY124" s="464"/>
      <c r="FWZ124" s="464"/>
      <c r="FXA124" s="268"/>
      <c r="FXB124" s="463"/>
      <c r="FXC124" s="463"/>
      <c r="FXD124" s="463"/>
      <c r="FXE124" s="268"/>
      <c r="FXF124" s="463"/>
      <c r="FXG124" s="463"/>
      <c r="FXH124" s="463"/>
      <c r="FXI124" s="267"/>
      <c r="FXJ124" s="464"/>
      <c r="FXK124" s="464"/>
      <c r="FXL124" s="464"/>
      <c r="FXM124" s="267"/>
      <c r="FXN124" s="464"/>
      <c r="FXO124" s="464"/>
      <c r="FXP124" s="464"/>
      <c r="FXQ124" s="268"/>
      <c r="FXR124" s="463"/>
      <c r="FXS124" s="463"/>
      <c r="FXT124" s="463"/>
      <c r="FXU124" s="268"/>
      <c r="FXV124" s="463"/>
      <c r="FXW124" s="463"/>
      <c r="FXX124" s="463"/>
      <c r="FXY124" s="267"/>
      <c r="FXZ124" s="464"/>
      <c r="FYA124" s="464"/>
      <c r="FYB124" s="464"/>
      <c r="FYC124" s="267"/>
      <c r="FYD124" s="464"/>
      <c r="FYE124" s="464"/>
      <c r="FYF124" s="464"/>
      <c r="FYG124" s="268"/>
      <c r="FYH124" s="463"/>
      <c r="FYI124" s="463"/>
      <c r="FYJ124" s="463"/>
      <c r="FYK124" s="268"/>
      <c r="FYL124" s="463"/>
      <c r="FYM124" s="463"/>
      <c r="FYN124" s="463"/>
      <c r="FYO124" s="267"/>
      <c r="FYP124" s="464"/>
      <c r="FYQ124" s="464"/>
      <c r="FYR124" s="464"/>
      <c r="FYS124" s="267"/>
      <c r="FYT124" s="464"/>
      <c r="FYU124" s="464"/>
      <c r="FYV124" s="464"/>
      <c r="FYW124" s="268"/>
      <c r="FYX124" s="463"/>
      <c r="FYY124" s="463"/>
      <c r="FYZ124" s="463"/>
      <c r="FZA124" s="268"/>
      <c r="FZB124" s="463"/>
      <c r="FZC124" s="463"/>
      <c r="FZD124" s="463"/>
      <c r="FZE124" s="267"/>
      <c r="FZF124" s="464"/>
      <c r="FZG124" s="464"/>
      <c r="FZH124" s="464"/>
      <c r="FZI124" s="267"/>
      <c r="FZJ124" s="464"/>
      <c r="FZK124" s="464"/>
      <c r="FZL124" s="464"/>
      <c r="FZM124" s="268"/>
      <c r="FZN124" s="463"/>
      <c r="FZO124" s="463"/>
      <c r="FZP124" s="463"/>
      <c r="FZQ124" s="268"/>
      <c r="FZR124" s="463"/>
      <c r="FZS124" s="463"/>
      <c r="FZT124" s="463"/>
      <c r="FZU124" s="267"/>
      <c r="FZV124" s="464"/>
      <c r="FZW124" s="464"/>
      <c r="FZX124" s="464"/>
      <c r="FZY124" s="267"/>
      <c r="FZZ124" s="464"/>
      <c r="GAA124" s="464"/>
      <c r="GAB124" s="464"/>
      <c r="GAC124" s="268"/>
      <c r="GAD124" s="463"/>
      <c r="GAE124" s="463"/>
      <c r="GAF124" s="463"/>
      <c r="GAG124" s="268"/>
      <c r="GAH124" s="463"/>
      <c r="GAI124" s="463"/>
      <c r="GAJ124" s="463"/>
      <c r="GAK124" s="267"/>
      <c r="GAL124" s="464"/>
      <c r="GAM124" s="464"/>
      <c r="GAN124" s="464"/>
      <c r="GAO124" s="267"/>
      <c r="GAP124" s="464"/>
      <c r="GAQ124" s="464"/>
      <c r="GAR124" s="464"/>
      <c r="GAS124" s="268"/>
      <c r="GAT124" s="463"/>
      <c r="GAU124" s="463"/>
      <c r="GAV124" s="463"/>
      <c r="GAW124" s="268"/>
      <c r="GAX124" s="463"/>
      <c r="GAY124" s="463"/>
      <c r="GAZ124" s="463"/>
      <c r="GBA124" s="267"/>
      <c r="GBB124" s="464"/>
      <c r="GBC124" s="464"/>
      <c r="GBD124" s="464"/>
      <c r="GBE124" s="267"/>
      <c r="GBF124" s="464"/>
      <c r="GBG124" s="464"/>
      <c r="GBH124" s="464"/>
      <c r="GBI124" s="268"/>
      <c r="GBJ124" s="463"/>
      <c r="GBK124" s="463"/>
      <c r="GBL124" s="463"/>
      <c r="GBM124" s="268"/>
      <c r="GBN124" s="463"/>
      <c r="GBO124" s="463"/>
      <c r="GBP124" s="463"/>
      <c r="GBQ124" s="267"/>
      <c r="GBR124" s="464"/>
      <c r="GBS124" s="464"/>
      <c r="GBT124" s="464"/>
      <c r="GBU124" s="267"/>
      <c r="GBV124" s="464"/>
      <c r="GBW124" s="464"/>
      <c r="GBX124" s="464"/>
      <c r="GBY124" s="268"/>
      <c r="GBZ124" s="463"/>
      <c r="GCA124" s="463"/>
      <c r="GCB124" s="463"/>
      <c r="GCC124" s="268"/>
      <c r="GCD124" s="463"/>
      <c r="GCE124" s="463"/>
      <c r="GCF124" s="463"/>
      <c r="GCG124" s="267"/>
      <c r="GCH124" s="464"/>
      <c r="GCI124" s="464"/>
      <c r="GCJ124" s="464"/>
      <c r="GCK124" s="267"/>
      <c r="GCL124" s="464"/>
      <c r="GCM124" s="464"/>
      <c r="GCN124" s="464"/>
      <c r="GCO124" s="268"/>
      <c r="GCP124" s="463"/>
      <c r="GCQ124" s="463"/>
      <c r="GCR124" s="463"/>
      <c r="GCS124" s="268"/>
      <c r="GCT124" s="463"/>
      <c r="GCU124" s="463"/>
      <c r="GCV124" s="463"/>
      <c r="GCW124" s="267"/>
      <c r="GCX124" s="464"/>
      <c r="GCY124" s="464"/>
      <c r="GCZ124" s="464"/>
      <c r="GDA124" s="267"/>
      <c r="GDB124" s="464"/>
      <c r="GDC124" s="464"/>
      <c r="GDD124" s="464"/>
      <c r="GDE124" s="268"/>
      <c r="GDF124" s="463"/>
      <c r="GDG124" s="463"/>
      <c r="GDH124" s="463"/>
      <c r="GDI124" s="268"/>
      <c r="GDJ124" s="463"/>
      <c r="GDK124" s="463"/>
      <c r="GDL124" s="463"/>
      <c r="GDM124" s="267"/>
      <c r="GDN124" s="464"/>
      <c r="GDO124" s="464"/>
      <c r="GDP124" s="464"/>
      <c r="GDQ124" s="267"/>
      <c r="GDR124" s="464"/>
      <c r="GDS124" s="464"/>
      <c r="GDT124" s="464"/>
      <c r="GDU124" s="268"/>
      <c r="GDV124" s="463"/>
      <c r="GDW124" s="463"/>
      <c r="GDX124" s="463"/>
      <c r="GDY124" s="268"/>
      <c r="GDZ124" s="463"/>
      <c r="GEA124" s="463"/>
      <c r="GEB124" s="463"/>
      <c r="GEC124" s="267"/>
      <c r="GED124" s="464"/>
      <c r="GEE124" s="464"/>
      <c r="GEF124" s="464"/>
      <c r="GEG124" s="267"/>
      <c r="GEH124" s="464"/>
      <c r="GEI124" s="464"/>
      <c r="GEJ124" s="464"/>
      <c r="GEK124" s="268"/>
      <c r="GEL124" s="463"/>
      <c r="GEM124" s="463"/>
      <c r="GEN124" s="463"/>
      <c r="GEO124" s="268"/>
      <c r="GEP124" s="463"/>
      <c r="GEQ124" s="463"/>
      <c r="GER124" s="463"/>
      <c r="GES124" s="267"/>
      <c r="GET124" s="464"/>
      <c r="GEU124" s="464"/>
      <c r="GEV124" s="464"/>
      <c r="GEW124" s="267"/>
      <c r="GEX124" s="464"/>
      <c r="GEY124" s="464"/>
      <c r="GEZ124" s="464"/>
      <c r="GFA124" s="268"/>
      <c r="GFB124" s="463"/>
      <c r="GFC124" s="463"/>
      <c r="GFD124" s="463"/>
      <c r="GFE124" s="268"/>
      <c r="GFF124" s="463"/>
      <c r="GFG124" s="463"/>
      <c r="GFH124" s="463"/>
      <c r="GFI124" s="267"/>
      <c r="GFJ124" s="464"/>
      <c r="GFK124" s="464"/>
      <c r="GFL124" s="464"/>
      <c r="GFM124" s="267"/>
      <c r="GFN124" s="464"/>
      <c r="GFO124" s="464"/>
      <c r="GFP124" s="464"/>
      <c r="GFQ124" s="268"/>
      <c r="GFR124" s="463"/>
      <c r="GFS124" s="463"/>
      <c r="GFT124" s="463"/>
      <c r="GFU124" s="268"/>
      <c r="GFV124" s="463"/>
      <c r="GFW124" s="463"/>
      <c r="GFX124" s="463"/>
      <c r="GFY124" s="267"/>
      <c r="GFZ124" s="464"/>
      <c r="GGA124" s="464"/>
      <c r="GGB124" s="464"/>
      <c r="GGC124" s="267"/>
      <c r="GGD124" s="464"/>
      <c r="GGE124" s="464"/>
      <c r="GGF124" s="464"/>
      <c r="GGG124" s="268"/>
      <c r="GGH124" s="463"/>
      <c r="GGI124" s="463"/>
      <c r="GGJ124" s="463"/>
      <c r="GGK124" s="268"/>
      <c r="GGL124" s="463"/>
      <c r="GGM124" s="463"/>
      <c r="GGN124" s="463"/>
      <c r="GGO124" s="267"/>
      <c r="GGP124" s="464"/>
      <c r="GGQ124" s="464"/>
      <c r="GGR124" s="464"/>
      <c r="GGS124" s="267"/>
      <c r="GGT124" s="464"/>
      <c r="GGU124" s="464"/>
      <c r="GGV124" s="464"/>
      <c r="GGW124" s="268"/>
      <c r="GGX124" s="463"/>
      <c r="GGY124" s="463"/>
      <c r="GGZ124" s="463"/>
      <c r="GHA124" s="268"/>
      <c r="GHB124" s="463"/>
      <c r="GHC124" s="463"/>
      <c r="GHD124" s="463"/>
      <c r="GHE124" s="267"/>
      <c r="GHF124" s="464"/>
      <c r="GHG124" s="464"/>
      <c r="GHH124" s="464"/>
      <c r="GHI124" s="267"/>
      <c r="GHJ124" s="464"/>
      <c r="GHK124" s="464"/>
      <c r="GHL124" s="464"/>
      <c r="GHM124" s="268"/>
      <c r="GHN124" s="463"/>
      <c r="GHO124" s="463"/>
      <c r="GHP124" s="463"/>
      <c r="GHQ124" s="268"/>
      <c r="GHR124" s="463"/>
      <c r="GHS124" s="463"/>
      <c r="GHT124" s="463"/>
      <c r="GHU124" s="267"/>
      <c r="GHV124" s="464"/>
      <c r="GHW124" s="464"/>
      <c r="GHX124" s="464"/>
      <c r="GHY124" s="267"/>
      <c r="GHZ124" s="464"/>
      <c r="GIA124" s="464"/>
      <c r="GIB124" s="464"/>
      <c r="GIC124" s="268"/>
      <c r="GID124" s="463"/>
      <c r="GIE124" s="463"/>
      <c r="GIF124" s="463"/>
      <c r="GIG124" s="268"/>
      <c r="GIH124" s="463"/>
      <c r="GII124" s="463"/>
      <c r="GIJ124" s="463"/>
      <c r="GIK124" s="267"/>
      <c r="GIL124" s="464"/>
      <c r="GIM124" s="464"/>
      <c r="GIN124" s="464"/>
      <c r="GIO124" s="267"/>
      <c r="GIP124" s="464"/>
      <c r="GIQ124" s="464"/>
      <c r="GIR124" s="464"/>
      <c r="GIS124" s="268"/>
      <c r="GIT124" s="463"/>
      <c r="GIU124" s="463"/>
      <c r="GIV124" s="463"/>
      <c r="GIW124" s="268"/>
      <c r="GIX124" s="463"/>
      <c r="GIY124" s="463"/>
      <c r="GIZ124" s="463"/>
      <c r="GJA124" s="267"/>
      <c r="GJB124" s="464"/>
      <c r="GJC124" s="464"/>
      <c r="GJD124" s="464"/>
      <c r="GJE124" s="267"/>
      <c r="GJF124" s="464"/>
      <c r="GJG124" s="464"/>
      <c r="GJH124" s="464"/>
      <c r="GJI124" s="268"/>
      <c r="GJJ124" s="463"/>
      <c r="GJK124" s="463"/>
      <c r="GJL124" s="463"/>
      <c r="GJM124" s="268"/>
      <c r="GJN124" s="463"/>
      <c r="GJO124" s="463"/>
      <c r="GJP124" s="463"/>
      <c r="GJQ124" s="267"/>
      <c r="GJR124" s="464"/>
      <c r="GJS124" s="464"/>
      <c r="GJT124" s="464"/>
      <c r="GJU124" s="267"/>
      <c r="GJV124" s="464"/>
      <c r="GJW124" s="464"/>
      <c r="GJX124" s="464"/>
      <c r="GJY124" s="268"/>
      <c r="GJZ124" s="463"/>
      <c r="GKA124" s="463"/>
      <c r="GKB124" s="463"/>
      <c r="GKC124" s="268"/>
      <c r="GKD124" s="463"/>
      <c r="GKE124" s="463"/>
      <c r="GKF124" s="463"/>
      <c r="GKG124" s="267"/>
      <c r="GKH124" s="464"/>
      <c r="GKI124" s="464"/>
      <c r="GKJ124" s="464"/>
      <c r="GKK124" s="267"/>
      <c r="GKL124" s="464"/>
      <c r="GKM124" s="464"/>
      <c r="GKN124" s="464"/>
      <c r="GKO124" s="268"/>
      <c r="GKP124" s="463"/>
      <c r="GKQ124" s="463"/>
      <c r="GKR124" s="463"/>
      <c r="GKS124" s="268"/>
      <c r="GKT124" s="463"/>
      <c r="GKU124" s="463"/>
      <c r="GKV124" s="463"/>
      <c r="GKW124" s="267"/>
      <c r="GKX124" s="464"/>
      <c r="GKY124" s="464"/>
      <c r="GKZ124" s="464"/>
      <c r="GLA124" s="267"/>
      <c r="GLB124" s="464"/>
      <c r="GLC124" s="464"/>
      <c r="GLD124" s="464"/>
      <c r="GLE124" s="268"/>
      <c r="GLF124" s="463"/>
      <c r="GLG124" s="463"/>
      <c r="GLH124" s="463"/>
      <c r="GLI124" s="268"/>
      <c r="GLJ124" s="463"/>
      <c r="GLK124" s="463"/>
      <c r="GLL124" s="463"/>
      <c r="GLM124" s="267"/>
      <c r="GLN124" s="464"/>
      <c r="GLO124" s="464"/>
      <c r="GLP124" s="464"/>
      <c r="GLQ124" s="267"/>
      <c r="GLR124" s="464"/>
      <c r="GLS124" s="464"/>
      <c r="GLT124" s="464"/>
      <c r="GLU124" s="268"/>
      <c r="GLV124" s="463"/>
      <c r="GLW124" s="463"/>
      <c r="GLX124" s="463"/>
      <c r="GLY124" s="268"/>
      <c r="GLZ124" s="463"/>
      <c r="GMA124" s="463"/>
      <c r="GMB124" s="463"/>
      <c r="GMC124" s="267"/>
      <c r="GMD124" s="464"/>
      <c r="GME124" s="464"/>
      <c r="GMF124" s="464"/>
      <c r="GMG124" s="267"/>
      <c r="GMH124" s="464"/>
      <c r="GMI124" s="464"/>
      <c r="GMJ124" s="464"/>
      <c r="GMK124" s="268"/>
      <c r="GML124" s="463"/>
      <c r="GMM124" s="463"/>
      <c r="GMN124" s="463"/>
      <c r="GMO124" s="268"/>
      <c r="GMP124" s="463"/>
      <c r="GMQ124" s="463"/>
      <c r="GMR124" s="463"/>
      <c r="GMS124" s="267"/>
      <c r="GMT124" s="464"/>
      <c r="GMU124" s="464"/>
      <c r="GMV124" s="464"/>
      <c r="GMW124" s="267"/>
      <c r="GMX124" s="464"/>
      <c r="GMY124" s="464"/>
      <c r="GMZ124" s="464"/>
      <c r="GNA124" s="268"/>
      <c r="GNB124" s="463"/>
      <c r="GNC124" s="463"/>
      <c r="GND124" s="463"/>
      <c r="GNE124" s="268"/>
      <c r="GNF124" s="463"/>
      <c r="GNG124" s="463"/>
      <c r="GNH124" s="463"/>
      <c r="GNI124" s="267"/>
      <c r="GNJ124" s="464"/>
      <c r="GNK124" s="464"/>
      <c r="GNL124" s="464"/>
      <c r="GNM124" s="267"/>
      <c r="GNN124" s="464"/>
      <c r="GNO124" s="464"/>
      <c r="GNP124" s="464"/>
      <c r="GNQ124" s="268"/>
      <c r="GNR124" s="463"/>
      <c r="GNS124" s="463"/>
      <c r="GNT124" s="463"/>
      <c r="GNU124" s="268"/>
      <c r="GNV124" s="463"/>
      <c r="GNW124" s="463"/>
      <c r="GNX124" s="463"/>
      <c r="GNY124" s="267"/>
      <c r="GNZ124" s="464"/>
      <c r="GOA124" s="464"/>
      <c r="GOB124" s="464"/>
      <c r="GOC124" s="267"/>
      <c r="GOD124" s="464"/>
      <c r="GOE124" s="464"/>
      <c r="GOF124" s="464"/>
      <c r="GOG124" s="268"/>
      <c r="GOH124" s="463"/>
      <c r="GOI124" s="463"/>
      <c r="GOJ124" s="463"/>
      <c r="GOK124" s="268"/>
      <c r="GOL124" s="463"/>
      <c r="GOM124" s="463"/>
      <c r="GON124" s="463"/>
      <c r="GOO124" s="267"/>
      <c r="GOP124" s="464"/>
      <c r="GOQ124" s="464"/>
      <c r="GOR124" s="464"/>
      <c r="GOS124" s="267"/>
      <c r="GOT124" s="464"/>
      <c r="GOU124" s="464"/>
      <c r="GOV124" s="464"/>
      <c r="GOW124" s="268"/>
      <c r="GOX124" s="463"/>
      <c r="GOY124" s="463"/>
      <c r="GOZ124" s="463"/>
      <c r="GPA124" s="268"/>
      <c r="GPB124" s="463"/>
      <c r="GPC124" s="463"/>
      <c r="GPD124" s="463"/>
      <c r="GPE124" s="267"/>
      <c r="GPF124" s="464"/>
      <c r="GPG124" s="464"/>
      <c r="GPH124" s="464"/>
      <c r="GPI124" s="267"/>
      <c r="GPJ124" s="464"/>
      <c r="GPK124" s="464"/>
      <c r="GPL124" s="464"/>
      <c r="GPM124" s="268"/>
      <c r="GPN124" s="463"/>
      <c r="GPO124" s="463"/>
      <c r="GPP124" s="463"/>
      <c r="GPQ124" s="268"/>
      <c r="GPR124" s="463"/>
      <c r="GPS124" s="463"/>
      <c r="GPT124" s="463"/>
      <c r="GPU124" s="267"/>
      <c r="GPV124" s="464"/>
      <c r="GPW124" s="464"/>
      <c r="GPX124" s="464"/>
      <c r="GPY124" s="267"/>
      <c r="GPZ124" s="464"/>
      <c r="GQA124" s="464"/>
      <c r="GQB124" s="464"/>
      <c r="GQC124" s="268"/>
      <c r="GQD124" s="463"/>
      <c r="GQE124" s="463"/>
      <c r="GQF124" s="463"/>
      <c r="GQG124" s="268"/>
      <c r="GQH124" s="463"/>
      <c r="GQI124" s="463"/>
      <c r="GQJ124" s="463"/>
      <c r="GQK124" s="267"/>
      <c r="GQL124" s="464"/>
      <c r="GQM124" s="464"/>
      <c r="GQN124" s="464"/>
      <c r="GQO124" s="267"/>
      <c r="GQP124" s="464"/>
      <c r="GQQ124" s="464"/>
      <c r="GQR124" s="464"/>
      <c r="GQS124" s="268"/>
      <c r="GQT124" s="463"/>
      <c r="GQU124" s="463"/>
      <c r="GQV124" s="463"/>
      <c r="GQW124" s="268"/>
      <c r="GQX124" s="463"/>
      <c r="GQY124" s="463"/>
      <c r="GQZ124" s="463"/>
      <c r="GRA124" s="267"/>
      <c r="GRB124" s="464"/>
      <c r="GRC124" s="464"/>
      <c r="GRD124" s="464"/>
      <c r="GRE124" s="267"/>
      <c r="GRF124" s="464"/>
      <c r="GRG124" s="464"/>
      <c r="GRH124" s="464"/>
      <c r="GRI124" s="268"/>
      <c r="GRJ124" s="463"/>
      <c r="GRK124" s="463"/>
      <c r="GRL124" s="463"/>
      <c r="GRM124" s="268"/>
      <c r="GRN124" s="463"/>
      <c r="GRO124" s="463"/>
      <c r="GRP124" s="463"/>
      <c r="GRQ124" s="267"/>
      <c r="GRR124" s="464"/>
      <c r="GRS124" s="464"/>
      <c r="GRT124" s="464"/>
      <c r="GRU124" s="267"/>
      <c r="GRV124" s="464"/>
      <c r="GRW124" s="464"/>
      <c r="GRX124" s="464"/>
      <c r="GRY124" s="268"/>
      <c r="GRZ124" s="463"/>
      <c r="GSA124" s="463"/>
      <c r="GSB124" s="463"/>
      <c r="GSC124" s="268"/>
      <c r="GSD124" s="463"/>
      <c r="GSE124" s="463"/>
      <c r="GSF124" s="463"/>
      <c r="GSG124" s="267"/>
      <c r="GSH124" s="464"/>
      <c r="GSI124" s="464"/>
      <c r="GSJ124" s="464"/>
      <c r="GSK124" s="267"/>
      <c r="GSL124" s="464"/>
      <c r="GSM124" s="464"/>
      <c r="GSN124" s="464"/>
      <c r="GSO124" s="268"/>
      <c r="GSP124" s="463"/>
      <c r="GSQ124" s="463"/>
      <c r="GSR124" s="463"/>
      <c r="GSS124" s="268"/>
      <c r="GST124" s="463"/>
      <c r="GSU124" s="463"/>
      <c r="GSV124" s="463"/>
      <c r="GSW124" s="267"/>
      <c r="GSX124" s="464"/>
      <c r="GSY124" s="464"/>
      <c r="GSZ124" s="464"/>
      <c r="GTA124" s="267"/>
      <c r="GTB124" s="464"/>
      <c r="GTC124" s="464"/>
      <c r="GTD124" s="464"/>
      <c r="GTE124" s="268"/>
      <c r="GTF124" s="463"/>
      <c r="GTG124" s="463"/>
      <c r="GTH124" s="463"/>
      <c r="GTI124" s="268"/>
      <c r="GTJ124" s="463"/>
      <c r="GTK124" s="463"/>
      <c r="GTL124" s="463"/>
      <c r="GTM124" s="267"/>
      <c r="GTN124" s="464"/>
      <c r="GTO124" s="464"/>
      <c r="GTP124" s="464"/>
      <c r="GTQ124" s="267"/>
      <c r="GTR124" s="464"/>
      <c r="GTS124" s="464"/>
      <c r="GTT124" s="464"/>
      <c r="GTU124" s="268"/>
      <c r="GTV124" s="463"/>
      <c r="GTW124" s="463"/>
      <c r="GTX124" s="463"/>
      <c r="GTY124" s="268"/>
      <c r="GTZ124" s="463"/>
      <c r="GUA124" s="463"/>
      <c r="GUB124" s="463"/>
      <c r="GUC124" s="267"/>
      <c r="GUD124" s="464"/>
      <c r="GUE124" s="464"/>
      <c r="GUF124" s="464"/>
      <c r="GUG124" s="267"/>
      <c r="GUH124" s="464"/>
      <c r="GUI124" s="464"/>
      <c r="GUJ124" s="464"/>
      <c r="GUK124" s="268"/>
      <c r="GUL124" s="463"/>
      <c r="GUM124" s="463"/>
      <c r="GUN124" s="463"/>
      <c r="GUO124" s="268"/>
      <c r="GUP124" s="463"/>
      <c r="GUQ124" s="463"/>
      <c r="GUR124" s="463"/>
      <c r="GUS124" s="267"/>
      <c r="GUT124" s="464"/>
      <c r="GUU124" s="464"/>
      <c r="GUV124" s="464"/>
      <c r="GUW124" s="267"/>
      <c r="GUX124" s="464"/>
      <c r="GUY124" s="464"/>
      <c r="GUZ124" s="464"/>
      <c r="GVA124" s="268"/>
      <c r="GVB124" s="463"/>
      <c r="GVC124" s="463"/>
      <c r="GVD124" s="463"/>
      <c r="GVE124" s="268"/>
      <c r="GVF124" s="463"/>
      <c r="GVG124" s="463"/>
      <c r="GVH124" s="463"/>
      <c r="GVI124" s="267"/>
      <c r="GVJ124" s="464"/>
      <c r="GVK124" s="464"/>
      <c r="GVL124" s="464"/>
      <c r="GVM124" s="267"/>
      <c r="GVN124" s="464"/>
      <c r="GVO124" s="464"/>
      <c r="GVP124" s="464"/>
      <c r="GVQ124" s="268"/>
      <c r="GVR124" s="463"/>
      <c r="GVS124" s="463"/>
      <c r="GVT124" s="463"/>
      <c r="GVU124" s="268"/>
      <c r="GVV124" s="463"/>
      <c r="GVW124" s="463"/>
      <c r="GVX124" s="463"/>
      <c r="GVY124" s="267"/>
      <c r="GVZ124" s="464"/>
      <c r="GWA124" s="464"/>
      <c r="GWB124" s="464"/>
      <c r="GWC124" s="267"/>
      <c r="GWD124" s="464"/>
      <c r="GWE124" s="464"/>
      <c r="GWF124" s="464"/>
      <c r="GWG124" s="268"/>
      <c r="GWH124" s="463"/>
      <c r="GWI124" s="463"/>
      <c r="GWJ124" s="463"/>
      <c r="GWK124" s="268"/>
      <c r="GWL124" s="463"/>
      <c r="GWM124" s="463"/>
      <c r="GWN124" s="463"/>
      <c r="GWO124" s="267"/>
      <c r="GWP124" s="464"/>
      <c r="GWQ124" s="464"/>
      <c r="GWR124" s="464"/>
      <c r="GWS124" s="267"/>
      <c r="GWT124" s="464"/>
      <c r="GWU124" s="464"/>
      <c r="GWV124" s="464"/>
      <c r="GWW124" s="268"/>
      <c r="GWX124" s="463"/>
      <c r="GWY124" s="463"/>
      <c r="GWZ124" s="463"/>
      <c r="GXA124" s="268"/>
      <c r="GXB124" s="463"/>
      <c r="GXC124" s="463"/>
      <c r="GXD124" s="463"/>
      <c r="GXE124" s="267"/>
      <c r="GXF124" s="464"/>
      <c r="GXG124" s="464"/>
      <c r="GXH124" s="464"/>
      <c r="GXI124" s="267"/>
      <c r="GXJ124" s="464"/>
      <c r="GXK124" s="464"/>
      <c r="GXL124" s="464"/>
      <c r="GXM124" s="268"/>
      <c r="GXN124" s="463"/>
      <c r="GXO124" s="463"/>
      <c r="GXP124" s="463"/>
      <c r="GXQ124" s="268"/>
      <c r="GXR124" s="463"/>
      <c r="GXS124" s="463"/>
      <c r="GXT124" s="463"/>
      <c r="GXU124" s="267"/>
      <c r="GXV124" s="464"/>
      <c r="GXW124" s="464"/>
      <c r="GXX124" s="464"/>
      <c r="GXY124" s="267"/>
      <c r="GXZ124" s="464"/>
      <c r="GYA124" s="464"/>
      <c r="GYB124" s="464"/>
      <c r="GYC124" s="268"/>
      <c r="GYD124" s="463"/>
      <c r="GYE124" s="463"/>
      <c r="GYF124" s="463"/>
      <c r="GYG124" s="268"/>
      <c r="GYH124" s="463"/>
      <c r="GYI124" s="463"/>
      <c r="GYJ124" s="463"/>
      <c r="GYK124" s="267"/>
      <c r="GYL124" s="464"/>
      <c r="GYM124" s="464"/>
      <c r="GYN124" s="464"/>
      <c r="GYO124" s="267"/>
      <c r="GYP124" s="464"/>
      <c r="GYQ124" s="464"/>
      <c r="GYR124" s="464"/>
      <c r="GYS124" s="268"/>
      <c r="GYT124" s="463"/>
      <c r="GYU124" s="463"/>
      <c r="GYV124" s="463"/>
      <c r="GYW124" s="268"/>
      <c r="GYX124" s="463"/>
      <c r="GYY124" s="463"/>
      <c r="GYZ124" s="463"/>
      <c r="GZA124" s="267"/>
      <c r="GZB124" s="464"/>
      <c r="GZC124" s="464"/>
      <c r="GZD124" s="464"/>
      <c r="GZE124" s="267"/>
      <c r="GZF124" s="464"/>
      <c r="GZG124" s="464"/>
      <c r="GZH124" s="464"/>
      <c r="GZI124" s="268"/>
      <c r="GZJ124" s="463"/>
      <c r="GZK124" s="463"/>
      <c r="GZL124" s="463"/>
      <c r="GZM124" s="268"/>
      <c r="GZN124" s="463"/>
      <c r="GZO124" s="463"/>
      <c r="GZP124" s="463"/>
      <c r="GZQ124" s="267"/>
      <c r="GZR124" s="464"/>
      <c r="GZS124" s="464"/>
      <c r="GZT124" s="464"/>
      <c r="GZU124" s="267"/>
      <c r="GZV124" s="464"/>
      <c r="GZW124" s="464"/>
      <c r="GZX124" s="464"/>
      <c r="GZY124" s="268"/>
      <c r="GZZ124" s="463"/>
      <c r="HAA124" s="463"/>
      <c r="HAB124" s="463"/>
      <c r="HAC124" s="268"/>
      <c r="HAD124" s="463"/>
      <c r="HAE124" s="463"/>
      <c r="HAF124" s="463"/>
      <c r="HAG124" s="267"/>
      <c r="HAH124" s="464"/>
      <c r="HAI124" s="464"/>
      <c r="HAJ124" s="464"/>
      <c r="HAK124" s="267"/>
      <c r="HAL124" s="464"/>
      <c r="HAM124" s="464"/>
      <c r="HAN124" s="464"/>
      <c r="HAO124" s="268"/>
      <c r="HAP124" s="463"/>
      <c r="HAQ124" s="463"/>
      <c r="HAR124" s="463"/>
      <c r="HAS124" s="268"/>
      <c r="HAT124" s="463"/>
      <c r="HAU124" s="463"/>
      <c r="HAV124" s="463"/>
      <c r="HAW124" s="267"/>
      <c r="HAX124" s="464"/>
      <c r="HAY124" s="464"/>
      <c r="HAZ124" s="464"/>
      <c r="HBA124" s="267"/>
      <c r="HBB124" s="464"/>
      <c r="HBC124" s="464"/>
      <c r="HBD124" s="464"/>
      <c r="HBE124" s="268"/>
      <c r="HBF124" s="463"/>
      <c r="HBG124" s="463"/>
      <c r="HBH124" s="463"/>
      <c r="HBI124" s="268"/>
      <c r="HBJ124" s="463"/>
      <c r="HBK124" s="463"/>
      <c r="HBL124" s="463"/>
      <c r="HBM124" s="267"/>
      <c r="HBN124" s="464"/>
      <c r="HBO124" s="464"/>
      <c r="HBP124" s="464"/>
      <c r="HBQ124" s="267"/>
      <c r="HBR124" s="464"/>
      <c r="HBS124" s="464"/>
      <c r="HBT124" s="464"/>
      <c r="HBU124" s="268"/>
      <c r="HBV124" s="463"/>
      <c r="HBW124" s="463"/>
      <c r="HBX124" s="463"/>
      <c r="HBY124" s="268"/>
      <c r="HBZ124" s="463"/>
      <c r="HCA124" s="463"/>
      <c r="HCB124" s="463"/>
      <c r="HCC124" s="267"/>
      <c r="HCD124" s="464"/>
      <c r="HCE124" s="464"/>
      <c r="HCF124" s="464"/>
      <c r="HCG124" s="267"/>
      <c r="HCH124" s="464"/>
      <c r="HCI124" s="464"/>
      <c r="HCJ124" s="464"/>
      <c r="HCK124" s="268"/>
      <c r="HCL124" s="463"/>
      <c r="HCM124" s="463"/>
      <c r="HCN124" s="463"/>
      <c r="HCO124" s="268"/>
      <c r="HCP124" s="463"/>
      <c r="HCQ124" s="463"/>
      <c r="HCR124" s="463"/>
      <c r="HCS124" s="267"/>
      <c r="HCT124" s="464"/>
      <c r="HCU124" s="464"/>
      <c r="HCV124" s="464"/>
      <c r="HCW124" s="267"/>
      <c r="HCX124" s="464"/>
      <c r="HCY124" s="464"/>
      <c r="HCZ124" s="464"/>
      <c r="HDA124" s="268"/>
      <c r="HDB124" s="463"/>
      <c r="HDC124" s="463"/>
      <c r="HDD124" s="463"/>
      <c r="HDE124" s="268"/>
      <c r="HDF124" s="463"/>
      <c r="HDG124" s="463"/>
      <c r="HDH124" s="463"/>
      <c r="HDI124" s="267"/>
      <c r="HDJ124" s="464"/>
      <c r="HDK124" s="464"/>
      <c r="HDL124" s="464"/>
      <c r="HDM124" s="267"/>
      <c r="HDN124" s="464"/>
      <c r="HDO124" s="464"/>
      <c r="HDP124" s="464"/>
      <c r="HDQ124" s="268"/>
      <c r="HDR124" s="463"/>
      <c r="HDS124" s="463"/>
      <c r="HDT124" s="463"/>
      <c r="HDU124" s="268"/>
      <c r="HDV124" s="463"/>
      <c r="HDW124" s="463"/>
      <c r="HDX124" s="463"/>
      <c r="HDY124" s="267"/>
      <c r="HDZ124" s="464"/>
      <c r="HEA124" s="464"/>
      <c r="HEB124" s="464"/>
      <c r="HEC124" s="267"/>
      <c r="HED124" s="464"/>
      <c r="HEE124" s="464"/>
      <c r="HEF124" s="464"/>
      <c r="HEG124" s="268"/>
      <c r="HEH124" s="463"/>
      <c r="HEI124" s="463"/>
      <c r="HEJ124" s="463"/>
      <c r="HEK124" s="268"/>
      <c r="HEL124" s="463"/>
      <c r="HEM124" s="463"/>
      <c r="HEN124" s="463"/>
      <c r="HEO124" s="267"/>
      <c r="HEP124" s="464"/>
      <c r="HEQ124" s="464"/>
      <c r="HER124" s="464"/>
      <c r="HES124" s="267"/>
      <c r="HET124" s="464"/>
      <c r="HEU124" s="464"/>
      <c r="HEV124" s="464"/>
      <c r="HEW124" s="268"/>
      <c r="HEX124" s="463"/>
      <c r="HEY124" s="463"/>
      <c r="HEZ124" s="463"/>
      <c r="HFA124" s="268"/>
      <c r="HFB124" s="463"/>
      <c r="HFC124" s="463"/>
      <c r="HFD124" s="463"/>
      <c r="HFE124" s="267"/>
      <c r="HFF124" s="464"/>
      <c r="HFG124" s="464"/>
      <c r="HFH124" s="464"/>
      <c r="HFI124" s="267"/>
      <c r="HFJ124" s="464"/>
      <c r="HFK124" s="464"/>
      <c r="HFL124" s="464"/>
      <c r="HFM124" s="268"/>
      <c r="HFN124" s="463"/>
      <c r="HFO124" s="463"/>
      <c r="HFP124" s="463"/>
      <c r="HFQ124" s="268"/>
      <c r="HFR124" s="463"/>
      <c r="HFS124" s="463"/>
      <c r="HFT124" s="463"/>
      <c r="HFU124" s="267"/>
      <c r="HFV124" s="464"/>
      <c r="HFW124" s="464"/>
      <c r="HFX124" s="464"/>
      <c r="HFY124" s="267"/>
      <c r="HFZ124" s="464"/>
      <c r="HGA124" s="464"/>
      <c r="HGB124" s="464"/>
      <c r="HGC124" s="268"/>
      <c r="HGD124" s="463"/>
      <c r="HGE124" s="463"/>
      <c r="HGF124" s="463"/>
      <c r="HGG124" s="268"/>
      <c r="HGH124" s="463"/>
      <c r="HGI124" s="463"/>
      <c r="HGJ124" s="463"/>
      <c r="HGK124" s="267"/>
      <c r="HGL124" s="464"/>
      <c r="HGM124" s="464"/>
      <c r="HGN124" s="464"/>
      <c r="HGO124" s="267"/>
      <c r="HGP124" s="464"/>
      <c r="HGQ124" s="464"/>
      <c r="HGR124" s="464"/>
      <c r="HGS124" s="268"/>
      <c r="HGT124" s="463"/>
      <c r="HGU124" s="463"/>
      <c r="HGV124" s="463"/>
      <c r="HGW124" s="268"/>
      <c r="HGX124" s="463"/>
      <c r="HGY124" s="463"/>
      <c r="HGZ124" s="463"/>
      <c r="HHA124" s="267"/>
      <c r="HHB124" s="464"/>
      <c r="HHC124" s="464"/>
      <c r="HHD124" s="464"/>
      <c r="HHE124" s="267"/>
      <c r="HHF124" s="464"/>
      <c r="HHG124" s="464"/>
      <c r="HHH124" s="464"/>
      <c r="HHI124" s="268"/>
      <c r="HHJ124" s="463"/>
      <c r="HHK124" s="463"/>
      <c r="HHL124" s="463"/>
      <c r="HHM124" s="268"/>
      <c r="HHN124" s="463"/>
      <c r="HHO124" s="463"/>
      <c r="HHP124" s="463"/>
      <c r="HHQ124" s="267"/>
      <c r="HHR124" s="464"/>
      <c r="HHS124" s="464"/>
      <c r="HHT124" s="464"/>
      <c r="HHU124" s="267"/>
      <c r="HHV124" s="464"/>
      <c r="HHW124" s="464"/>
      <c r="HHX124" s="464"/>
      <c r="HHY124" s="268"/>
      <c r="HHZ124" s="463"/>
      <c r="HIA124" s="463"/>
      <c r="HIB124" s="463"/>
      <c r="HIC124" s="268"/>
      <c r="HID124" s="463"/>
      <c r="HIE124" s="463"/>
      <c r="HIF124" s="463"/>
      <c r="HIG124" s="267"/>
      <c r="HIH124" s="464"/>
      <c r="HII124" s="464"/>
      <c r="HIJ124" s="464"/>
      <c r="HIK124" s="267"/>
      <c r="HIL124" s="464"/>
      <c r="HIM124" s="464"/>
      <c r="HIN124" s="464"/>
      <c r="HIO124" s="268"/>
      <c r="HIP124" s="463"/>
      <c r="HIQ124" s="463"/>
      <c r="HIR124" s="463"/>
      <c r="HIS124" s="268"/>
      <c r="HIT124" s="463"/>
      <c r="HIU124" s="463"/>
      <c r="HIV124" s="463"/>
      <c r="HIW124" s="267"/>
      <c r="HIX124" s="464"/>
      <c r="HIY124" s="464"/>
      <c r="HIZ124" s="464"/>
      <c r="HJA124" s="267"/>
      <c r="HJB124" s="464"/>
      <c r="HJC124" s="464"/>
      <c r="HJD124" s="464"/>
      <c r="HJE124" s="268"/>
      <c r="HJF124" s="463"/>
      <c r="HJG124" s="463"/>
      <c r="HJH124" s="463"/>
      <c r="HJI124" s="268"/>
      <c r="HJJ124" s="463"/>
      <c r="HJK124" s="463"/>
      <c r="HJL124" s="463"/>
      <c r="HJM124" s="267"/>
      <c r="HJN124" s="464"/>
      <c r="HJO124" s="464"/>
      <c r="HJP124" s="464"/>
      <c r="HJQ124" s="267"/>
      <c r="HJR124" s="464"/>
      <c r="HJS124" s="464"/>
      <c r="HJT124" s="464"/>
      <c r="HJU124" s="268"/>
      <c r="HJV124" s="463"/>
      <c r="HJW124" s="463"/>
      <c r="HJX124" s="463"/>
      <c r="HJY124" s="268"/>
      <c r="HJZ124" s="463"/>
      <c r="HKA124" s="463"/>
      <c r="HKB124" s="463"/>
      <c r="HKC124" s="267"/>
      <c r="HKD124" s="464"/>
      <c r="HKE124" s="464"/>
      <c r="HKF124" s="464"/>
      <c r="HKG124" s="267"/>
      <c r="HKH124" s="464"/>
      <c r="HKI124" s="464"/>
      <c r="HKJ124" s="464"/>
      <c r="HKK124" s="268"/>
      <c r="HKL124" s="463"/>
      <c r="HKM124" s="463"/>
      <c r="HKN124" s="463"/>
      <c r="HKO124" s="268"/>
      <c r="HKP124" s="463"/>
      <c r="HKQ124" s="463"/>
      <c r="HKR124" s="463"/>
      <c r="HKS124" s="267"/>
      <c r="HKT124" s="464"/>
      <c r="HKU124" s="464"/>
      <c r="HKV124" s="464"/>
      <c r="HKW124" s="267"/>
      <c r="HKX124" s="464"/>
      <c r="HKY124" s="464"/>
      <c r="HKZ124" s="464"/>
      <c r="HLA124" s="268"/>
      <c r="HLB124" s="463"/>
      <c r="HLC124" s="463"/>
      <c r="HLD124" s="463"/>
      <c r="HLE124" s="268"/>
      <c r="HLF124" s="463"/>
      <c r="HLG124" s="463"/>
      <c r="HLH124" s="463"/>
      <c r="HLI124" s="267"/>
      <c r="HLJ124" s="464"/>
      <c r="HLK124" s="464"/>
      <c r="HLL124" s="464"/>
      <c r="HLM124" s="267"/>
      <c r="HLN124" s="464"/>
      <c r="HLO124" s="464"/>
      <c r="HLP124" s="464"/>
      <c r="HLQ124" s="268"/>
      <c r="HLR124" s="463"/>
      <c r="HLS124" s="463"/>
      <c r="HLT124" s="463"/>
      <c r="HLU124" s="268"/>
      <c r="HLV124" s="463"/>
      <c r="HLW124" s="463"/>
      <c r="HLX124" s="463"/>
      <c r="HLY124" s="267"/>
      <c r="HLZ124" s="464"/>
      <c r="HMA124" s="464"/>
      <c r="HMB124" s="464"/>
      <c r="HMC124" s="267"/>
      <c r="HMD124" s="464"/>
      <c r="HME124" s="464"/>
      <c r="HMF124" s="464"/>
      <c r="HMG124" s="268"/>
      <c r="HMH124" s="463"/>
      <c r="HMI124" s="463"/>
      <c r="HMJ124" s="463"/>
      <c r="HMK124" s="268"/>
      <c r="HML124" s="463"/>
      <c r="HMM124" s="463"/>
      <c r="HMN124" s="463"/>
      <c r="HMO124" s="267"/>
      <c r="HMP124" s="464"/>
      <c r="HMQ124" s="464"/>
      <c r="HMR124" s="464"/>
      <c r="HMS124" s="267"/>
      <c r="HMT124" s="464"/>
      <c r="HMU124" s="464"/>
      <c r="HMV124" s="464"/>
      <c r="HMW124" s="268"/>
      <c r="HMX124" s="463"/>
      <c r="HMY124" s="463"/>
      <c r="HMZ124" s="463"/>
      <c r="HNA124" s="268"/>
      <c r="HNB124" s="463"/>
      <c r="HNC124" s="463"/>
      <c r="HND124" s="463"/>
      <c r="HNE124" s="267"/>
      <c r="HNF124" s="464"/>
      <c r="HNG124" s="464"/>
      <c r="HNH124" s="464"/>
      <c r="HNI124" s="267"/>
      <c r="HNJ124" s="464"/>
      <c r="HNK124" s="464"/>
      <c r="HNL124" s="464"/>
      <c r="HNM124" s="268"/>
      <c r="HNN124" s="463"/>
      <c r="HNO124" s="463"/>
      <c r="HNP124" s="463"/>
      <c r="HNQ124" s="268"/>
      <c r="HNR124" s="463"/>
      <c r="HNS124" s="463"/>
      <c r="HNT124" s="463"/>
      <c r="HNU124" s="267"/>
      <c r="HNV124" s="464"/>
      <c r="HNW124" s="464"/>
      <c r="HNX124" s="464"/>
      <c r="HNY124" s="267"/>
      <c r="HNZ124" s="464"/>
      <c r="HOA124" s="464"/>
      <c r="HOB124" s="464"/>
      <c r="HOC124" s="268"/>
      <c r="HOD124" s="463"/>
      <c r="HOE124" s="463"/>
      <c r="HOF124" s="463"/>
      <c r="HOG124" s="268"/>
      <c r="HOH124" s="463"/>
      <c r="HOI124" s="463"/>
      <c r="HOJ124" s="463"/>
      <c r="HOK124" s="267"/>
      <c r="HOL124" s="464"/>
      <c r="HOM124" s="464"/>
      <c r="HON124" s="464"/>
      <c r="HOO124" s="267"/>
      <c r="HOP124" s="464"/>
      <c r="HOQ124" s="464"/>
      <c r="HOR124" s="464"/>
      <c r="HOS124" s="268"/>
      <c r="HOT124" s="463"/>
      <c r="HOU124" s="463"/>
      <c r="HOV124" s="463"/>
      <c r="HOW124" s="268"/>
      <c r="HOX124" s="463"/>
      <c r="HOY124" s="463"/>
      <c r="HOZ124" s="463"/>
      <c r="HPA124" s="267"/>
      <c r="HPB124" s="464"/>
      <c r="HPC124" s="464"/>
      <c r="HPD124" s="464"/>
      <c r="HPE124" s="267"/>
      <c r="HPF124" s="464"/>
      <c r="HPG124" s="464"/>
      <c r="HPH124" s="464"/>
      <c r="HPI124" s="268"/>
      <c r="HPJ124" s="463"/>
      <c r="HPK124" s="463"/>
      <c r="HPL124" s="463"/>
      <c r="HPM124" s="268"/>
      <c r="HPN124" s="463"/>
      <c r="HPO124" s="463"/>
      <c r="HPP124" s="463"/>
      <c r="HPQ124" s="267"/>
      <c r="HPR124" s="464"/>
      <c r="HPS124" s="464"/>
      <c r="HPT124" s="464"/>
      <c r="HPU124" s="267"/>
      <c r="HPV124" s="464"/>
      <c r="HPW124" s="464"/>
      <c r="HPX124" s="464"/>
      <c r="HPY124" s="268"/>
      <c r="HPZ124" s="463"/>
      <c r="HQA124" s="463"/>
      <c r="HQB124" s="463"/>
      <c r="HQC124" s="268"/>
      <c r="HQD124" s="463"/>
      <c r="HQE124" s="463"/>
      <c r="HQF124" s="463"/>
      <c r="HQG124" s="267"/>
      <c r="HQH124" s="464"/>
      <c r="HQI124" s="464"/>
      <c r="HQJ124" s="464"/>
      <c r="HQK124" s="267"/>
      <c r="HQL124" s="464"/>
      <c r="HQM124" s="464"/>
      <c r="HQN124" s="464"/>
      <c r="HQO124" s="268"/>
      <c r="HQP124" s="463"/>
      <c r="HQQ124" s="463"/>
      <c r="HQR124" s="463"/>
      <c r="HQS124" s="268"/>
      <c r="HQT124" s="463"/>
      <c r="HQU124" s="463"/>
      <c r="HQV124" s="463"/>
      <c r="HQW124" s="267"/>
      <c r="HQX124" s="464"/>
      <c r="HQY124" s="464"/>
      <c r="HQZ124" s="464"/>
      <c r="HRA124" s="267"/>
      <c r="HRB124" s="464"/>
      <c r="HRC124" s="464"/>
      <c r="HRD124" s="464"/>
      <c r="HRE124" s="268"/>
      <c r="HRF124" s="463"/>
      <c r="HRG124" s="463"/>
      <c r="HRH124" s="463"/>
      <c r="HRI124" s="268"/>
      <c r="HRJ124" s="463"/>
      <c r="HRK124" s="463"/>
      <c r="HRL124" s="463"/>
      <c r="HRM124" s="267"/>
      <c r="HRN124" s="464"/>
      <c r="HRO124" s="464"/>
      <c r="HRP124" s="464"/>
      <c r="HRQ124" s="267"/>
      <c r="HRR124" s="464"/>
      <c r="HRS124" s="464"/>
      <c r="HRT124" s="464"/>
      <c r="HRU124" s="268"/>
      <c r="HRV124" s="463"/>
      <c r="HRW124" s="463"/>
      <c r="HRX124" s="463"/>
      <c r="HRY124" s="268"/>
      <c r="HRZ124" s="463"/>
      <c r="HSA124" s="463"/>
      <c r="HSB124" s="463"/>
      <c r="HSC124" s="267"/>
      <c r="HSD124" s="464"/>
      <c r="HSE124" s="464"/>
      <c r="HSF124" s="464"/>
      <c r="HSG124" s="267"/>
      <c r="HSH124" s="464"/>
      <c r="HSI124" s="464"/>
      <c r="HSJ124" s="464"/>
      <c r="HSK124" s="268"/>
      <c r="HSL124" s="463"/>
      <c r="HSM124" s="463"/>
      <c r="HSN124" s="463"/>
      <c r="HSO124" s="268"/>
      <c r="HSP124" s="463"/>
      <c r="HSQ124" s="463"/>
      <c r="HSR124" s="463"/>
      <c r="HSS124" s="267"/>
      <c r="HST124" s="464"/>
      <c r="HSU124" s="464"/>
      <c r="HSV124" s="464"/>
      <c r="HSW124" s="267"/>
      <c r="HSX124" s="464"/>
      <c r="HSY124" s="464"/>
      <c r="HSZ124" s="464"/>
      <c r="HTA124" s="268"/>
      <c r="HTB124" s="463"/>
      <c r="HTC124" s="463"/>
      <c r="HTD124" s="463"/>
      <c r="HTE124" s="268"/>
      <c r="HTF124" s="463"/>
      <c r="HTG124" s="463"/>
      <c r="HTH124" s="463"/>
      <c r="HTI124" s="267"/>
      <c r="HTJ124" s="464"/>
      <c r="HTK124" s="464"/>
      <c r="HTL124" s="464"/>
      <c r="HTM124" s="267"/>
      <c r="HTN124" s="464"/>
      <c r="HTO124" s="464"/>
      <c r="HTP124" s="464"/>
      <c r="HTQ124" s="268"/>
      <c r="HTR124" s="463"/>
      <c r="HTS124" s="463"/>
      <c r="HTT124" s="463"/>
      <c r="HTU124" s="268"/>
      <c r="HTV124" s="463"/>
      <c r="HTW124" s="463"/>
      <c r="HTX124" s="463"/>
      <c r="HTY124" s="267"/>
      <c r="HTZ124" s="464"/>
      <c r="HUA124" s="464"/>
      <c r="HUB124" s="464"/>
      <c r="HUC124" s="267"/>
      <c r="HUD124" s="464"/>
      <c r="HUE124" s="464"/>
      <c r="HUF124" s="464"/>
      <c r="HUG124" s="268"/>
      <c r="HUH124" s="463"/>
      <c r="HUI124" s="463"/>
      <c r="HUJ124" s="463"/>
      <c r="HUK124" s="268"/>
      <c r="HUL124" s="463"/>
      <c r="HUM124" s="463"/>
      <c r="HUN124" s="463"/>
      <c r="HUO124" s="267"/>
      <c r="HUP124" s="464"/>
      <c r="HUQ124" s="464"/>
      <c r="HUR124" s="464"/>
      <c r="HUS124" s="267"/>
      <c r="HUT124" s="464"/>
      <c r="HUU124" s="464"/>
      <c r="HUV124" s="464"/>
      <c r="HUW124" s="268"/>
      <c r="HUX124" s="463"/>
      <c r="HUY124" s="463"/>
      <c r="HUZ124" s="463"/>
      <c r="HVA124" s="268"/>
      <c r="HVB124" s="463"/>
      <c r="HVC124" s="463"/>
      <c r="HVD124" s="463"/>
      <c r="HVE124" s="267"/>
      <c r="HVF124" s="464"/>
      <c r="HVG124" s="464"/>
      <c r="HVH124" s="464"/>
      <c r="HVI124" s="267"/>
      <c r="HVJ124" s="464"/>
      <c r="HVK124" s="464"/>
      <c r="HVL124" s="464"/>
      <c r="HVM124" s="268"/>
      <c r="HVN124" s="463"/>
      <c r="HVO124" s="463"/>
      <c r="HVP124" s="463"/>
      <c r="HVQ124" s="268"/>
      <c r="HVR124" s="463"/>
      <c r="HVS124" s="463"/>
      <c r="HVT124" s="463"/>
      <c r="HVU124" s="267"/>
      <c r="HVV124" s="464"/>
      <c r="HVW124" s="464"/>
      <c r="HVX124" s="464"/>
      <c r="HVY124" s="267"/>
      <c r="HVZ124" s="464"/>
      <c r="HWA124" s="464"/>
      <c r="HWB124" s="464"/>
      <c r="HWC124" s="268"/>
      <c r="HWD124" s="463"/>
      <c r="HWE124" s="463"/>
      <c r="HWF124" s="463"/>
      <c r="HWG124" s="268"/>
      <c r="HWH124" s="463"/>
      <c r="HWI124" s="463"/>
      <c r="HWJ124" s="463"/>
      <c r="HWK124" s="267"/>
      <c r="HWL124" s="464"/>
      <c r="HWM124" s="464"/>
      <c r="HWN124" s="464"/>
      <c r="HWO124" s="267"/>
      <c r="HWP124" s="464"/>
      <c r="HWQ124" s="464"/>
      <c r="HWR124" s="464"/>
      <c r="HWS124" s="268"/>
      <c r="HWT124" s="463"/>
      <c r="HWU124" s="463"/>
      <c r="HWV124" s="463"/>
      <c r="HWW124" s="268"/>
      <c r="HWX124" s="463"/>
      <c r="HWY124" s="463"/>
      <c r="HWZ124" s="463"/>
      <c r="HXA124" s="267"/>
      <c r="HXB124" s="464"/>
      <c r="HXC124" s="464"/>
      <c r="HXD124" s="464"/>
      <c r="HXE124" s="267"/>
      <c r="HXF124" s="464"/>
      <c r="HXG124" s="464"/>
      <c r="HXH124" s="464"/>
      <c r="HXI124" s="268"/>
      <c r="HXJ124" s="463"/>
      <c r="HXK124" s="463"/>
      <c r="HXL124" s="463"/>
      <c r="HXM124" s="268"/>
      <c r="HXN124" s="463"/>
      <c r="HXO124" s="463"/>
      <c r="HXP124" s="463"/>
      <c r="HXQ124" s="267"/>
      <c r="HXR124" s="464"/>
      <c r="HXS124" s="464"/>
      <c r="HXT124" s="464"/>
      <c r="HXU124" s="267"/>
      <c r="HXV124" s="464"/>
      <c r="HXW124" s="464"/>
      <c r="HXX124" s="464"/>
      <c r="HXY124" s="268"/>
      <c r="HXZ124" s="463"/>
      <c r="HYA124" s="463"/>
      <c r="HYB124" s="463"/>
      <c r="HYC124" s="268"/>
      <c r="HYD124" s="463"/>
      <c r="HYE124" s="463"/>
      <c r="HYF124" s="463"/>
      <c r="HYG124" s="267"/>
      <c r="HYH124" s="464"/>
      <c r="HYI124" s="464"/>
      <c r="HYJ124" s="464"/>
      <c r="HYK124" s="267"/>
      <c r="HYL124" s="464"/>
      <c r="HYM124" s="464"/>
      <c r="HYN124" s="464"/>
      <c r="HYO124" s="268"/>
      <c r="HYP124" s="463"/>
      <c r="HYQ124" s="463"/>
      <c r="HYR124" s="463"/>
      <c r="HYS124" s="268"/>
      <c r="HYT124" s="463"/>
      <c r="HYU124" s="463"/>
      <c r="HYV124" s="463"/>
      <c r="HYW124" s="267"/>
      <c r="HYX124" s="464"/>
      <c r="HYY124" s="464"/>
      <c r="HYZ124" s="464"/>
      <c r="HZA124" s="267"/>
      <c r="HZB124" s="464"/>
      <c r="HZC124" s="464"/>
      <c r="HZD124" s="464"/>
      <c r="HZE124" s="268"/>
      <c r="HZF124" s="463"/>
      <c r="HZG124" s="463"/>
      <c r="HZH124" s="463"/>
      <c r="HZI124" s="268"/>
      <c r="HZJ124" s="463"/>
      <c r="HZK124" s="463"/>
      <c r="HZL124" s="463"/>
      <c r="HZM124" s="267"/>
      <c r="HZN124" s="464"/>
      <c r="HZO124" s="464"/>
      <c r="HZP124" s="464"/>
      <c r="HZQ124" s="267"/>
      <c r="HZR124" s="464"/>
      <c r="HZS124" s="464"/>
      <c r="HZT124" s="464"/>
      <c r="HZU124" s="268"/>
      <c r="HZV124" s="463"/>
      <c r="HZW124" s="463"/>
      <c r="HZX124" s="463"/>
      <c r="HZY124" s="268"/>
      <c r="HZZ124" s="463"/>
      <c r="IAA124" s="463"/>
      <c r="IAB124" s="463"/>
      <c r="IAC124" s="267"/>
      <c r="IAD124" s="464"/>
      <c r="IAE124" s="464"/>
      <c r="IAF124" s="464"/>
      <c r="IAG124" s="267"/>
      <c r="IAH124" s="464"/>
      <c r="IAI124" s="464"/>
      <c r="IAJ124" s="464"/>
      <c r="IAK124" s="268"/>
      <c r="IAL124" s="463"/>
      <c r="IAM124" s="463"/>
      <c r="IAN124" s="463"/>
      <c r="IAO124" s="268"/>
      <c r="IAP124" s="463"/>
      <c r="IAQ124" s="463"/>
      <c r="IAR124" s="463"/>
      <c r="IAS124" s="267"/>
      <c r="IAT124" s="464"/>
      <c r="IAU124" s="464"/>
      <c r="IAV124" s="464"/>
      <c r="IAW124" s="267"/>
      <c r="IAX124" s="464"/>
      <c r="IAY124" s="464"/>
      <c r="IAZ124" s="464"/>
      <c r="IBA124" s="268"/>
      <c r="IBB124" s="463"/>
      <c r="IBC124" s="463"/>
      <c r="IBD124" s="463"/>
      <c r="IBE124" s="268"/>
      <c r="IBF124" s="463"/>
      <c r="IBG124" s="463"/>
      <c r="IBH124" s="463"/>
      <c r="IBI124" s="267"/>
      <c r="IBJ124" s="464"/>
      <c r="IBK124" s="464"/>
      <c r="IBL124" s="464"/>
      <c r="IBM124" s="267"/>
      <c r="IBN124" s="464"/>
      <c r="IBO124" s="464"/>
      <c r="IBP124" s="464"/>
      <c r="IBQ124" s="268"/>
      <c r="IBR124" s="463"/>
      <c r="IBS124" s="463"/>
      <c r="IBT124" s="463"/>
      <c r="IBU124" s="268"/>
      <c r="IBV124" s="463"/>
      <c r="IBW124" s="463"/>
      <c r="IBX124" s="463"/>
      <c r="IBY124" s="267"/>
      <c r="IBZ124" s="464"/>
      <c r="ICA124" s="464"/>
      <c r="ICB124" s="464"/>
      <c r="ICC124" s="267"/>
      <c r="ICD124" s="464"/>
      <c r="ICE124" s="464"/>
      <c r="ICF124" s="464"/>
      <c r="ICG124" s="268"/>
      <c r="ICH124" s="463"/>
      <c r="ICI124" s="463"/>
      <c r="ICJ124" s="463"/>
      <c r="ICK124" s="268"/>
      <c r="ICL124" s="463"/>
      <c r="ICM124" s="463"/>
      <c r="ICN124" s="463"/>
      <c r="ICO124" s="267"/>
      <c r="ICP124" s="464"/>
      <c r="ICQ124" s="464"/>
      <c r="ICR124" s="464"/>
      <c r="ICS124" s="267"/>
      <c r="ICT124" s="464"/>
      <c r="ICU124" s="464"/>
      <c r="ICV124" s="464"/>
      <c r="ICW124" s="268"/>
      <c r="ICX124" s="463"/>
      <c r="ICY124" s="463"/>
      <c r="ICZ124" s="463"/>
      <c r="IDA124" s="268"/>
      <c r="IDB124" s="463"/>
      <c r="IDC124" s="463"/>
      <c r="IDD124" s="463"/>
      <c r="IDE124" s="267"/>
      <c r="IDF124" s="464"/>
      <c r="IDG124" s="464"/>
      <c r="IDH124" s="464"/>
      <c r="IDI124" s="267"/>
      <c r="IDJ124" s="464"/>
      <c r="IDK124" s="464"/>
      <c r="IDL124" s="464"/>
      <c r="IDM124" s="268"/>
      <c r="IDN124" s="463"/>
      <c r="IDO124" s="463"/>
      <c r="IDP124" s="463"/>
      <c r="IDQ124" s="268"/>
      <c r="IDR124" s="463"/>
      <c r="IDS124" s="463"/>
      <c r="IDT124" s="463"/>
      <c r="IDU124" s="267"/>
      <c r="IDV124" s="464"/>
      <c r="IDW124" s="464"/>
      <c r="IDX124" s="464"/>
      <c r="IDY124" s="267"/>
      <c r="IDZ124" s="464"/>
      <c r="IEA124" s="464"/>
      <c r="IEB124" s="464"/>
      <c r="IEC124" s="268"/>
      <c r="IED124" s="463"/>
      <c r="IEE124" s="463"/>
      <c r="IEF124" s="463"/>
      <c r="IEG124" s="268"/>
      <c r="IEH124" s="463"/>
      <c r="IEI124" s="463"/>
      <c r="IEJ124" s="463"/>
      <c r="IEK124" s="267"/>
      <c r="IEL124" s="464"/>
      <c r="IEM124" s="464"/>
      <c r="IEN124" s="464"/>
      <c r="IEO124" s="267"/>
      <c r="IEP124" s="464"/>
      <c r="IEQ124" s="464"/>
      <c r="IER124" s="464"/>
      <c r="IES124" s="268"/>
      <c r="IET124" s="463"/>
      <c r="IEU124" s="463"/>
      <c r="IEV124" s="463"/>
      <c r="IEW124" s="268"/>
      <c r="IEX124" s="463"/>
      <c r="IEY124" s="463"/>
      <c r="IEZ124" s="463"/>
      <c r="IFA124" s="267"/>
      <c r="IFB124" s="464"/>
      <c r="IFC124" s="464"/>
      <c r="IFD124" s="464"/>
      <c r="IFE124" s="267"/>
      <c r="IFF124" s="464"/>
      <c r="IFG124" s="464"/>
      <c r="IFH124" s="464"/>
      <c r="IFI124" s="268"/>
      <c r="IFJ124" s="463"/>
      <c r="IFK124" s="463"/>
      <c r="IFL124" s="463"/>
      <c r="IFM124" s="268"/>
      <c r="IFN124" s="463"/>
      <c r="IFO124" s="463"/>
      <c r="IFP124" s="463"/>
      <c r="IFQ124" s="267"/>
      <c r="IFR124" s="464"/>
      <c r="IFS124" s="464"/>
      <c r="IFT124" s="464"/>
      <c r="IFU124" s="267"/>
      <c r="IFV124" s="464"/>
      <c r="IFW124" s="464"/>
      <c r="IFX124" s="464"/>
      <c r="IFY124" s="268"/>
      <c r="IFZ124" s="463"/>
      <c r="IGA124" s="463"/>
      <c r="IGB124" s="463"/>
      <c r="IGC124" s="268"/>
      <c r="IGD124" s="463"/>
      <c r="IGE124" s="463"/>
      <c r="IGF124" s="463"/>
      <c r="IGG124" s="267"/>
      <c r="IGH124" s="464"/>
      <c r="IGI124" s="464"/>
      <c r="IGJ124" s="464"/>
      <c r="IGK124" s="267"/>
      <c r="IGL124" s="464"/>
      <c r="IGM124" s="464"/>
      <c r="IGN124" s="464"/>
      <c r="IGO124" s="268"/>
      <c r="IGP124" s="463"/>
      <c r="IGQ124" s="463"/>
      <c r="IGR124" s="463"/>
      <c r="IGS124" s="268"/>
      <c r="IGT124" s="463"/>
      <c r="IGU124" s="463"/>
      <c r="IGV124" s="463"/>
      <c r="IGW124" s="267"/>
      <c r="IGX124" s="464"/>
      <c r="IGY124" s="464"/>
      <c r="IGZ124" s="464"/>
      <c r="IHA124" s="267"/>
      <c r="IHB124" s="464"/>
      <c r="IHC124" s="464"/>
      <c r="IHD124" s="464"/>
      <c r="IHE124" s="268"/>
      <c r="IHF124" s="463"/>
      <c r="IHG124" s="463"/>
      <c r="IHH124" s="463"/>
      <c r="IHI124" s="268"/>
      <c r="IHJ124" s="463"/>
      <c r="IHK124" s="463"/>
      <c r="IHL124" s="463"/>
      <c r="IHM124" s="267"/>
      <c r="IHN124" s="464"/>
      <c r="IHO124" s="464"/>
      <c r="IHP124" s="464"/>
      <c r="IHQ124" s="267"/>
      <c r="IHR124" s="464"/>
      <c r="IHS124" s="464"/>
      <c r="IHT124" s="464"/>
      <c r="IHU124" s="268"/>
      <c r="IHV124" s="463"/>
      <c r="IHW124" s="463"/>
      <c r="IHX124" s="463"/>
      <c r="IHY124" s="268"/>
      <c r="IHZ124" s="463"/>
      <c r="IIA124" s="463"/>
      <c r="IIB124" s="463"/>
      <c r="IIC124" s="267"/>
      <c r="IID124" s="464"/>
      <c r="IIE124" s="464"/>
      <c r="IIF124" s="464"/>
      <c r="IIG124" s="267"/>
      <c r="IIH124" s="464"/>
      <c r="III124" s="464"/>
      <c r="IIJ124" s="464"/>
      <c r="IIK124" s="268"/>
      <c r="IIL124" s="463"/>
      <c r="IIM124" s="463"/>
      <c r="IIN124" s="463"/>
      <c r="IIO124" s="268"/>
      <c r="IIP124" s="463"/>
      <c r="IIQ124" s="463"/>
      <c r="IIR124" s="463"/>
      <c r="IIS124" s="267"/>
      <c r="IIT124" s="464"/>
      <c r="IIU124" s="464"/>
      <c r="IIV124" s="464"/>
      <c r="IIW124" s="267"/>
      <c r="IIX124" s="464"/>
      <c r="IIY124" s="464"/>
      <c r="IIZ124" s="464"/>
      <c r="IJA124" s="268"/>
      <c r="IJB124" s="463"/>
      <c r="IJC124" s="463"/>
      <c r="IJD124" s="463"/>
      <c r="IJE124" s="268"/>
      <c r="IJF124" s="463"/>
      <c r="IJG124" s="463"/>
      <c r="IJH124" s="463"/>
      <c r="IJI124" s="267"/>
      <c r="IJJ124" s="464"/>
      <c r="IJK124" s="464"/>
      <c r="IJL124" s="464"/>
      <c r="IJM124" s="267"/>
      <c r="IJN124" s="464"/>
      <c r="IJO124" s="464"/>
      <c r="IJP124" s="464"/>
      <c r="IJQ124" s="268"/>
      <c r="IJR124" s="463"/>
      <c r="IJS124" s="463"/>
      <c r="IJT124" s="463"/>
      <c r="IJU124" s="268"/>
      <c r="IJV124" s="463"/>
      <c r="IJW124" s="463"/>
      <c r="IJX124" s="463"/>
      <c r="IJY124" s="267"/>
      <c r="IJZ124" s="464"/>
      <c r="IKA124" s="464"/>
      <c r="IKB124" s="464"/>
      <c r="IKC124" s="267"/>
      <c r="IKD124" s="464"/>
      <c r="IKE124" s="464"/>
      <c r="IKF124" s="464"/>
      <c r="IKG124" s="268"/>
      <c r="IKH124" s="463"/>
      <c r="IKI124" s="463"/>
      <c r="IKJ124" s="463"/>
      <c r="IKK124" s="268"/>
      <c r="IKL124" s="463"/>
      <c r="IKM124" s="463"/>
      <c r="IKN124" s="463"/>
      <c r="IKO124" s="267"/>
      <c r="IKP124" s="464"/>
      <c r="IKQ124" s="464"/>
      <c r="IKR124" s="464"/>
      <c r="IKS124" s="267"/>
      <c r="IKT124" s="464"/>
      <c r="IKU124" s="464"/>
      <c r="IKV124" s="464"/>
      <c r="IKW124" s="268"/>
      <c r="IKX124" s="463"/>
      <c r="IKY124" s="463"/>
      <c r="IKZ124" s="463"/>
      <c r="ILA124" s="268"/>
      <c r="ILB124" s="463"/>
      <c r="ILC124" s="463"/>
      <c r="ILD124" s="463"/>
      <c r="ILE124" s="267"/>
      <c r="ILF124" s="464"/>
      <c r="ILG124" s="464"/>
      <c r="ILH124" s="464"/>
      <c r="ILI124" s="267"/>
      <c r="ILJ124" s="464"/>
      <c r="ILK124" s="464"/>
      <c r="ILL124" s="464"/>
      <c r="ILM124" s="268"/>
      <c r="ILN124" s="463"/>
      <c r="ILO124" s="463"/>
      <c r="ILP124" s="463"/>
      <c r="ILQ124" s="268"/>
      <c r="ILR124" s="463"/>
      <c r="ILS124" s="463"/>
      <c r="ILT124" s="463"/>
      <c r="ILU124" s="267"/>
      <c r="ILV124" s="464"/>
      <c r="ILW124" s="464"/>
      <c r="ILX124" s="464"/>
      <c r="ILY124" s="267"/>
      <c r="ILZ124" s="464"/>
      <c r="IMA124" s="464"/>
      <c r="IMB124" s="464"/>
      <c r="IMC124" s="268"/>
      <c r="IMD124" s="463"/>
      <c r="IME124" s="463"/>
      <c r="IMF124" s="463"/>
      <c r="IMG124" s="268"/>
      <c r="IMH124" s="463"/>
      <c r="IMI124" s="463"/>
      <c r="IMJ124" s="463"/>
      <c r="IMK124" s="267"/>
      <c r="IML124" s="464"/>
      <c r="IMM124" s="464"/>
      <c r="IMN124" s="464"/>
      <c r="IMO124" s="267"/>
      <c r="IMP124" s="464"/>
      <c r="IMQ124" s="464"/>
      <c r="IMR124" s="464"/>
      <c r="IMS124" s="268"/>
      <c r="IMT124" s="463"/>
      <c r="IMU124" s="463"/>
      <c r="IMV124" s="463"/>
      <c r="IMW124" s="268"/>
      <c r="IMX124" s="463"/>
      <c r="IMY124" s="463"/>
      <c r="IMZ124" s="463"/>
      <c r="INA124" s="267"/>
      <c r="INB124" s="464"/>
      <c r="INC124" s="464"/>
      <c r="IND124" s="464"/>
      <c r="INE124" s="267"/>
      <c r="INF124" s="464"/>
      <c r="ING124" s="464"/>
      <c r="INH124" s="464"/>
      <c r="INI124" s="268"/>
      <c r="INJ124" s="463"/>
      <c r="INK124" s="463"/>
      <c r="INL124" s="463"/>
      <c r="INM124" s="268"/>
      <c r="INN124" s="463"/>
      <c r="INO124" s="463"/>
      <c r="INP124" s="463"/>
      <c r="INQ124" s="267"/>
      <c r="INR124" s="464"/>
      <c r="INS124" s="464"/>
      <c r="INT124" s="464"/>
      <c r="INU124" s="267"/>
      <c r="INV124" s="464"/>
      <c r="INW124" s="464"/>
      <c r="INX124" s="464"/>
      <c r="INY124" s="268"/>
      <c r="INZ124" s="463"/>
      <c r="IOA124" s="463"/>
      <c r="IOB124" s="463"/>
      <c r="IOC124" s="268"/>
      <c r="IOD124" s="463"/>
      <c r="IOE124" s="463"/>
      <c r="IOF124" s="463"/>
      <c r="IOG124" s="267"/>
      <c r="IOH124" s="464"/>
      <c r="IOI124" s="464"/>
      <c r="IOJ124" s="464"/>
      <c r="IOK124" s="267"/>
      <c r="IOL124" s="464"/>
      <c r="IOM124" s="464"/>
      <c r="ION124" s="464"/>
      <c r="IOO124" s="268"/>
      <c r="IOP124" s="463"/>
      <c r="IOQ124" s="463"/>
      <c r="IOR124" s="463"/>
      <c r="IOS124" s="268"/>
      <c r="IOT124" s="463"/>
      <c r="IOU124" s="463"/>
      <c r="IOV124" s="463"/>
      <c r="IOW124" s="267"/>
      <c r="IOX124" s="464"/>
      <c r="IOY124" s="464"/>
      <c r="IOZ124" s="464"/>
      <c r="IPA124" s="267"/>
      <c r="IPB124" s="464"/>
      <c r="IPC124" s="464"/>
      <c r="IPD124" s="464"/>
      <c r="IPE124" s="268"/>
      <c r="IPF124" s="463"/>
      <c r="IPG124" s="463"/>
      <c r="IPH124" s="463"/>
      <c r="IPI124" s="268"/>
      <c r="IPJ124" s="463"/>
      <c r="IPK124" s="463"/>
      <c r="IPL124" s="463"/>
      <c r="IPM124" s="267"/>
      <c r="IPN124" s="464"/>
      <c r="IPO124" s="464"/>
      <c r="IPP124" s="464"/>
      <c r="IPQ124" s="267"/>
      <c r="IPR124" s="464"/>
      <c r="IPS124" s="464"/>
      <c r="IPT124" s="464"/>
      <c r="IPU124" s="268"/>
      <c r="IPV124" s="463"/>
      <c r="IPW124" s="463"/>
      <c r="IPX124" s="463"/>
      <c r="IPY124" s="268"/>
      <c r="IPZ124" s="463"/>
      <c r="IQA124" s="463"/>
      <c r="IQB124" s="463"/>
      <c r="IQC124" s="267"/>
      <c r="IQD124" s="464"/>
      <c r="IQE124" s="464"/>
      <c r="IQF124" s="464"/>
      <c r="IQG124" s="267"/>
      <c r="IQH124" s="464"/>
      <c r="IQI124" s="464"/>
      <c r="IQJ124" s="464"/>
      <c r="IQK124" s="268"/>
      <c r="IQL124" s="463"/>
      <c r="IQM124" s="463"/>
      <c r="IQN124" s="463"/>
      <c r="IQO124" s="268"/>
      <c r="IQP124" s="463"/>
      <c r="IQQ124" s="463"/>
      <c r="IQR124" s="463"/>
      <c r="IQS124" s="267"/>
      <c r="IQT124" s="464"/>
      <c r="IQU124" s="464"/>
      <c r="IQV124" s="464"/>
      <c r="IQW124" s="267"/>
      <c r="IQX124" s="464"/>
      <c r="IQY124" s="464"/>
      <c r="IQZ124" s="464"/>
      <c r="IRA124" s="268"/>
      <c r="IRB124" s="463"/>
      <c r="IRC124" s="463"/>
      <c r="IRD124" s="463"/>
      <c r="IRE124" s="268"/>
      <c r="IRF124" s="463"/>
      <c r="IRG124" s="463"/>
      <c r="IRH124" s="463"/>
      <c r="IRI124" s="267"/>
      <c r="IRJ124" s="464"/>
      <c r="IRK124" s="464"/>
      <c r="IRL124" s="464"/>
      <c r="IRM124" s="267"/>
      <c r="IRN124" s="464"/>
      <c r="IRO124" s="464"/>
      <c r="IRP124" s="464"/>
      <c r="IRQ124" s="268"/>
      <c r="IRR124" s="463"/>
      <c r="IRS124" s="463"/>
      <c r="IRT124" s="463"/>
      <c r="IRU124" s="268"/>
      <c r="IRV124" s="463"/>
      <c r="IRW124" s="463"/>
      <c r="IRX124" s="463"/>
      <c r="IRY124" s="267"/>
      <c r="IRZ124" s="464"/>
      <c r="ISA124" s="464"/>
      <c r="ISB124" s="464"/>
      <c r="ISC124" s="267"/>
      <c r="ISD124" s="464"/>
      <c r="ISE124" s="464"/>
      <c r="ISF124" s="464"/>
      <c r="ISG124" s="268"/>
      <c r="ISH124" s="463"/>
      <c r="ISI124" s="463"/>
      <c r="ISJ124" s="463"/>
      <c r="ISK124" s="268"/>
      <c r="ISL124" s="463"/>
      <c r="ISM124" s="463"/>
      <c r="ISN124" s="463"/>
      <c r="ISO124" s="267"/>
      <c r="ISP124" s="464"/>
      <c r="ISQ124" s="464"/>
      <c r="ISR124" s="464"/>
      <c r="ISS124" s="267"/>
      <c r="IST124" s="464"/>
      <c r="ISU124" s="464"/>
      <c r="ISV124" s="464"/>
      <c r="ISW124" s="268"/>
      <c r="ISX124" s="463"/>
      <c r="ISY124" s="463"/>
      <c r="ISZ124" s="463"/>
      <c r="ITA124" s="268"/>
      <c r="ITB124" s="463"/>
      <c r="ITC124" s="463"/>
      <c r="ITD124" s="463"/>
      <c r="ITE124" s="267"/>
      <c r="ITF124" s="464"/>
      <c r="ITG124" s="464"/>
      <c r="ITH124" s="464"/>
      <c r="ITI124" s="267"/>
      <c r="ITJ124" s="464"/>
      <c r="ITK124" s="464"/>
      <c r="ITL124" s="464"/>
      <c r="ITM124" s="268"/>
      <c r="ITN124" s="463"/>
      <c r="ITO124" s="463"/>
      <c r="ITP124" s="463"/>
      <c r="ITQ124" s="268"/>
      <c r="ITR124" s="463"/>
      <c r="ITS124" s="463"/>
      <c r="ITT124" s="463"/>
      <c r="ITU124" s="267"/>
      <c r="ITV124" s="464"/>
      <c r="ITW124" s="464"/>
      <c r="ITX124" s="464"/>
      <c r="ITY124" s="267"/>
      <c r="ITZ124" s="464"/>
      <c r="IUA124" s="464"/>
      <c r="IUB124" s="464"/>
      <c r="IUC124" s="268"/>
      <c r="IUD124" s="463"/>
      <c r="IUE124" s="463"/>
      <c r="IUF124" s="463"/>
      <c r="IUG124" s="268"/>
      <c r="IUH124" s="463"/>
      <c r="IUI124" s="463"/>
      <c r="IUJ124" s="463"/>
      <c r="IUK124" s="267"/>
      <c r="IUL124" s="464"/>
      <c r="IUM124" s="464"/>
      <c r="IUN124" s="464"/>
      <c r="IUO124" s="267"/>
      <c r="IUP124" s="464"/>
      <c r="IUQ124" s="464"/>
      <c r="IUR124" s="464"/>
      <c r="IUS124" s="268"/>
      <c r="IUT124" s="463"/>
      <c r="IUU124" s="463"/>
      <c r="IUV124" s="463"/>
      <c r="IUW124" s="268"/>
      <c r="IUX124" s="463"/>
      <c r="IUY124" s="463"/>
      <c r="IUZ124" s="463"/>
      <c r="IVA124" s="267"/>
      <c r="IVB124" s="464"/>
      <c r="IVC124" s="464"/>
      <c r="IVD124" s="464"/>
      <c r="IVE124" s="267"/>
      <c r="IVF124" s="464"/>
      <c r="IVG124" s="464"/>
      <c r="IVH124" s="464"/>
      <c r="IVI124" s="268"/>
      <c r="IVJ124" s="463"/>
      <c r="IVK124" s="463"/>
      <c r="IVL124" s="463"/>
      <c r="IVM124" s="268"/>
      <c r="IVN124" s="463"/>
      <c r="IVO124" s="463"/>
      <c r="IVP124" s="463"/>
      <c r="IVQ124" s="267"/>
      <c r="IVR124" s="464"/>
      <c r="IVS124" s="464"/>
      <c r="IVT124" s="464"/>
      <c r="IVU124" s="267"/>
      <c r="IVV124" s="464"/>
      <c r="IVW124" s="464"/>
      <c r="IVX124" s="464"/>
      <c r="IVY124" s="268"/>
      <c r="IVZ124" s="463"/>
      <c r="IWA124" s="463"/>
      <c r="IWB124" s="463"/>
      <c r="IWC124" s="268"/>
      <c r="IWD124" s="463"/>
      <c r="IWE124" s="463"/>
      <c r="IWF124" s="463"/>
      <c r="IWG124" s="267"/>
      <c r="IWH124" s="464"/>
      <c r="IWI124" s="464"/>
      <c r="IWJ124" s="464"/>
      <c r="IWK124" s="267"/>
      <c r="IWL124" s="464"/>
      <c r="IWM124" s="464"/>
      <c r="IWN124" s="464"/>
      <c r="IWO124" s="268"/>
      <c r="IWP124" s="463"/>
      <c r="IWQ124" s="463"/>
      <c r="IWR124" s="463"/>
      <c r="IWS124" s="268"/>
      <c r="IWT124" s="463"/>
      <c r="IWU124" s="463"/>
      <c r="IWV124" s="463"/>
      <c r="IWW124" s="267"/>
      <c r="IWX124" s="464"/>
      <c r="IWY124" s="464"/>
      <c r="IWZ124" s="464"/>
      <c r="IXA124" s="267"/>
      <c r="IXB124" s="464"/>
      <c r="IXC124" s="464"/>
      <c r="IXD124" s="464"/>
      <c r="IXE124" s="268"/>
      <c r="IXF124" s="463"/>
      <c r="IXG124" s="463"/>
      <c r="IXH124" s="463"/>
      <c r="IXI124" s="268"/>
      <c r="IXJ124" s="463"/>
      <c r="IXK124" s="463"/>
      <c r="IXL124" s="463"/>
      <c r="IXM124" s="267"/>
      <c r="IXN124" s="464"/>
      <c r="IXO124" s="464"/>
      <c r="IXP124" s="464"/>
      <c r="IXQ124" s="267"/>
      <c r="IXR124" s="464"/>
      <c r="IXS124" s="464"/>
      <c r="IXT124" s="464"/>
      <c r="IXU124" s="268"/>
      <c r="IXV124" s="463"/>
      <c r="IXW124" s="463"/>
      <c r="IXX124" s="463"/>
      <c r="IXY124" s="268"/>
      <c r="IXZ124" s="463"/>
      <c r="IYA124" s="463"/>
      <c r="IYB124" s="463"/>
      <c r="IYC124" s="267"/>
      <c r="IYD124" s="464"/>
      <c r="IYE124" s="464"/>
      <c r="IYF124" s="464"/>
      <c r="IYG124" s="267"/>
      <c r="IYH124" s="464"/>
      <c r="IYI124" s="464"/>
      <c r="IYJ124" s="464"/>
      <c r="IYK124" s="268"/>
      <c r="IYL124" s="463"/>
      <c r="IYM124" s="463"/>
      <c r="IYN124" s="463"/>
      <c r="IYO124" s="268"/>
      <c r="IYP124" s="463"/>
      <c r="IYQ124" s="463"/>
      <c r="IYR124" s="463"/>
      <c r="IYS124" s="267"/>
      <c r="IYT124" s="464"/>
      <c r="IYU124" s="464"/>
      <c r="IYV124" s="464"/>
      <c r="IYW124" s="267"/>
      <c r="IYX124" s="464"/>
      <c r="IYY124" s="464"/>
      <c r="IYZ124" s="464"/>
      <c r="IZA124" s="268"/>
      <c r="IZB124" s="463"/>
      <c r="IZC124" s="463"/>
      <c r="IZD124" s="463"/>
      <c r="IZE124" s="268"/>
      <c r="IZF124" s="463"/>
      <c r="IZG124" s="463"/>
      <c r="IZH124" s="463"/>
      <c r="IZI124" s="267"/>
      <c r="IZJ124" s="464"/>
      <c r="IZK124" s="464"/>
      <c r="IZL124" s="464"/>
      <c r="IZM124" s="267"/>
      <c r="IZN124" s="464"/>
      <c r="IZO124" s="464"/>
      <c r="IZP124" s="464"/>
      <c r="IZQ124" s="268"/>
      <c r="IZR124" s="463"/>
      <c r="IZS124" s="463"/>
      <c r="IZT124" s="463"/>
      <c r="IZU124" s="268"/>
      <c r="IZV124" s="463"/>
      <c r="IZW124" s="463"/>
      <c r="IZX124" s="463"/>
      <c r="IZY124" s="267"/>
      <c r="IZZ124" s="464"/>
      <c r="JAA124" s="464"/>
      <c r="JAB124" s="464"/>
      <c r="JAC124" s="267"/>
      <c r="JAD124" s="464"/>
      <c r="JAE124" s="464"/>
      <c r="JAF124" s="464"/>
      <c r="JAG124" s="268"/>
      <c r="JAH124" s="463"/>
      <c r="JAI124" s="463"/>
      <c r="JAJ124" s="463"/>
      <c r="JAK124" s="268"/>
      <c r="JAL124" s="463"/>
      <c r="JAM124" s="463"/>
      <c r="JAN124" s="463"/>
      <c r="JAO124" s="267"/>
      <c r="JAP124" s="464"/>
      <c r="JAQ124" s="464"/>
      <c r="JAR124" s="464"/>
      <c r="JAS124" s="267"/>
      <c r="JAT124" s="464"/>
      <c r="JAU124" s="464"/>
      <c r="JAV124" s="464"/>
      <c r="JAW124" s="268"/>
      <c r="JAX124" s="463"/>
      <c r="JAY124" s="463"/>
      <c r="JAZ124" s="463"/>
      <c r="JBA124" s="268"/>
      <c r="JBB124" s="463"/>
      <c r="JBC124" s="463"/>
      <c r="JBD124" s="463"/>
      <c r="JBE124" s="267"/>
      <c r="JBF124" s="464"/>
      <c r="JBG124" s="464"/>
      <c r="JBH124" s="464"/>
      <c r="JBI124" s="267"/>
      <c r="JBJ124" s="464"/>
      <c r="JBK124" s="464"/>
      <c r="JBL124" s="464"/>
      <c r="JBM124" s="268"/>
      <c r="JBN124" s="463"/>
      <c r="JBO124" s="463"/>
      <c r="JBP124" s="463"/>
      <c r="JBQ124" s="268"/>
      <c r="JBR124" s="463"/>
      <c r="JBS124" s="463"/>
      <c r="JBT124" s="463"/>
      <c r="JBU124" s="267"/>
      <c r="JBV124" s="464"/>
      <c r="JBW124" s="464"/>
      <c r="JBX124" s="464"/>
      <c r="JBY124" s="267"/>
      <c r="JBZ124" s="464"/>
      <c r="JCA124" s="464"/>
      <c r="JCB124" s="464"/>
      <c r="JCC124" s="268"/>
      <c r="JCD124" s="463"/>
      <c r="JCE124" s="463"/>
      <c r="JCF124" s="463"/>
      <c r="JCG124" s="268"/>
      <c r="JCH124" s="463"/>
      <c r="JCI124" s="463"/>
      <c r="JCJ124" s="463"/>
      <c r="JCK124" s="267"/>
      <c r="JCL124" s="464"/>
      <c r="JCM124" s="464"/>
      <c r="JCN124" s="464"/>
      <c r="JCO124" s="267"/>
      <c r="JCP124" s="464"/>
      <c r="JCQ124" s="464"/>
      <c r="JCR124" s="464"/>
      <c r="JCS124" s="268"/>
      <c r="JCT124" s="463"/>
      <c r="JCU124" s="463"/>
      <c r="JCV124" s="463"/>
      <c r="JCW124" s="268"/>
      <c r="JCX124" s="463"/>
      <c r="JCY124" s="463"/>
      <c r="JCZ124" s="463"/>
      <c r="JDA124" s="267"/>
      <c r="JDB124" s="464"/>
      <c r="JDC124" s="464"/>
      <c r="JDD124" s="464"/>
      <c r="JDE124" s="267"/>
      <c r="JDF124" s="464"/>
      <c r="JDG124" s="464"/>
      <c r="JDH124" s="464"/>
      <c r="JDI124" s="268"/>
      <c r="JDJ124" s="463"/>
      <c r="JDK124" s="463"/>
      <c r="JDL124" s="463"/>
      <c r="JDM124" s="268"/>
      <c r="JDN124" s="463"/>
      <c r="JDO124" s="463"/>
      <c r="JDP124" s="463"/>
      <c r="JDQ124" s="267"/>
      <c r="JDR124" s="464"/>
      <c r="JDS124" s="464"/>
      <c r="JDT124" s="464"/>
      <c r="JDU124" s="267"/>
      <c r="JDV124" s="464"/>
      <c r="JDW124" s="464"/>
      <c r="JDX124" s="464"/>
      <c r="JDY124" s="268"/>
      <c r="JDZ124" s="463"/>
      <c r="JEA124" s="463"/>
      <c r="JEB124" s="463"/>
      <c r="JEC124" s="268"/>
      <c r="JED124" s="463"/>
      <c r="JEE124" s="463"/>
      <c r="JEF124" s="463"/>
      <c r="JEG124" s="267"/>
      <c r="JEH124" s="464"/>
      <c r="JEI124" s="464"/>
      <c r="JEJ124" s="464"/>
      <c r="JEK124" s="267"/>
      <c r="JEL124" s="464"/>
      <c r="JEM124" s="464"/>
      <c r="JEN124" s="464"/>
      <c r="JEO124" s="268"/>
      <c r="JEP124" s="463"/>
      <c r="JEQ124" s="463"/>
      <c r="JER124" s="463"/>
      <c r="JES124" s="268"/>
      <c r="JET124" s="463"/>
      <c r="JEU124" s="463"/>
      <c r="JEV124" s="463"/>
      <c r="JEW124" s="267"/>
      <c r="JEX124" s="464"/>
      <c r="JEY124" s="464"/>
      <c r="JEZ124" s="464"/>
      <c r="JFA124" s="267"/>
      <c r="JFB124" s="464"/>
      <c r="JFC124" s="464"/>
      <c r="JFD124" s="464"/>
      <c r="JFE124" s="268"/>
      <c r="JFF124" s="463"/>
      <c r="JFG124" s="463"/>
      <c r="JFH124" s="463"/>
      <c r="JFI124" s="268"/>
      <c r="JFJ124" s="463"/>
      <c r="JFK124" s="463"/>
      <c r="JFL124" s="463"/>
      <c r="JFM124" s="267"/>
      <c r="JFN124" s="464"/>
      <c r="JFO124" s="464"/>
      <c r="JFP124" s="464"/>
      <c r="JFQ124" s="267"/>
      <c r="JFR124" s="464"/>
      <c r="JFS124" s="464"/>
      <c r="JFT124" s="464"/>
      <c r="JFU124" s="268"/>
      <c r="JFV124" s="463"/>
      <c r="JFW124" s="463"/>
      <c r="JFX124" s="463"/>
      <c r="JFY124" s="268"/>
      <c r="JFZ124" s="463"/>
      <c r="JGA124" s="463"/>
      <c r="JGB124" s="463"/>
      <c r="JGC124" s="267"/>
      <c r="JGD124" s="464"/>
      <c r="JGE124" s="464"/>
      <c r="JGF124" s="464"/>
      <c r="JGG124" s="267"/>
      <c r="JGH124" s="464"/>
      <c r="JGI124" s="464"/>
      <c r="JGJ124" s="464"/>
      <c r="JGK124" s="268"/>
      <c r="JGL124" s="463"/>
      <c r="JGM124" s="463"/>
      <c r="JGN124" s="463"/>
      <c r="JGO124" s="268"/>
      <c r="JGP124" s="463"/>
      <c r="JGQ124" s="463"/>
      <c r="JGR124" s="463"/>
      <c r="JGS124" s="267"/>
      <c r="JGT124" s="464"/>
      <c r="JGU124" s="464"/>
      <c r="JGV124" s="464"/>
      <c r="JGW124" s="267"/>
      <c r="JGX124" s="464"/>
      <c r="JGY124" s="464"/>
      <c r="JGZ124" s="464"/>
      <c r="JHA124" s="268"/>
      <c r="JHB124" s="463"/>
      <c r="JHC124" s="463"/>
      <c r="JHD124" s="463"/>
      <c r="JHE124" s="268"/>
      <c r="JHF124" s="463"/>
      <c r="JHG124" s="463"/>
      <c r="JHH124" s="463"/>
      <c r="JHI124" s="267"/>
      <c r="JHJ124" s="464"/>
      <c r="JHK124" s="464"/>
      <c r="JHL124" s="464"/>
      <c r="JHM124" s="267"/>
      <c r="JHN124" s="464"/>
      <c r="JHO124" s="464"/>
      <c r="JHP124" s="464"/>
      <c r="JHQ124" s="268"/>
      <c r="JHR124" s="463"/>
      <c r="JHS124" s="463"/>
      <c r="JHT124" s="463"/>
      <c r="JHU124" s="268"/>
      <c r="JHV124" s="463"/>
      <c r="JHW124" s="463"/>
      <c r="JHX124" s="463"/>
      <c r="JHY124" s="267"/>
      <c r="JHZ124" s="464"/>
      <c r="JIA124" s="464"/>
      <c r="JIB124" s="464"/>
      <c r="JIC124" s="267"/>
      <c r="JID124" s="464"/>
      <c r="JIE124" s="464"/>
      <c r="JIF124" s="464"/>
      <c r="JIG124" s="268"/>
      <c r="JIH124" s="463"/>
      <c r="JII124" s="463"/>
      <c r="JIJ124" s="463"/>
      <c r="JIK124" s="268"/>
      <c r="JIL124" s="463"/>
      <c r="JIM124" s="463"/>
      <c r="JIN124" s="463"/>
      <c r="JIO124" s="267"/>
      <c r="JIP124" s="464"/>
      <c r="JIQ124" s="464"/>
      <c r="JIR124" s="464"/>
      <c r="JIS124" s="267"/>
      <c r="JIT124" s="464"/>
      <c r="JIU124" s="464"/>
      <c r="JIV124" s="464"/>
      <c r="JIW124" s="268"/>
      <c r="JIX124" s="463"/>
      <c r="JIY124" s="463"/>
      <c r="JIZ124" s="463"/>
      <c r="JJA124" s="268"/>
      <c r="JJB124" s="463"/>
      <c r="JJC124" s="463"/>
      <c r="JJD124" s="463"/>
      <c r="JJE124" s="267"/>
      <c r="JJF124" s="464"/>
      <c r="JJG124" s="464"/>
      <c r="JJH124" s="464"/>
      <c r="JJI124" s="267"/>
      <c r="JJJ124" s="464"/>
      <c r="JJK124" s="464"/>
      <c r="JJL124" s="464"/>
      <c r="JJM124" s="268"/>
      <c r="JJN124" s="463"/>
      <c r="JJO124" s="463"/>
      <c r="JJP124" s="463"/>
      <c r="JJQ124" s="268"/>
      <c r="JJR124" s="463"/>
      <c r="JJS124" s="463"/>
      <c r="JJT124" s="463"/>
      <c r="JJU124" s="267"/>
      <c r="JJV124" s="464"/>
      <c r="JJW124" s="464"/>
      <c r="JJX124" s="464"/>
      <c r="JJY124" s="267"/>
      <c r="JJZ124" s="464"/>
      <c r="JKA124" s="464"/>
      <c r="JKB124" s="464"/>
      <c r="JKC124" s="268"/>
      <c r="JKD124" s="463"/>
      <c r="JKE124" s="463"/>
      <c r="JKF124" s="463"/>
      <c r="JKG124" s="268"/>
      <c r="JKH124" s="463"/>
      <c r="JKI124" s="463"/>
      <c r="JKJ124" s="463"/>
      <c r="JKK124" s="267"/>
      <c r="JKL124" s="464"/>
      <c r="JKM124" s="464"/>
      <c r="JKN124" s="464"/>
      <c r="JKO124" s="267"/>
      <c r="JKP124" s="464"/>
      <c r="JKQ124" s="464"/>
      <c r="JKR124" s="464"/>
      <c r="JKS124" s="268"/>
      <c r="JKT124" s="463"/>
      <c r="JKU124" s="463"/>
      <c r="JKV124" s="463"/>
      <c r="JKW124" s="268"/>
      <c r="JKX124" s="463"/>
      <c r="JKY124" s="463"/>
      <c r="JKZ124" s="463"/>
      <c r="JLA124" s="267"/>
      <c r="JLB124" s="464"/>
      <c r="JLC124" s="464"/>
      <c r="JLD124" s="464"/>
      <c r="JLE124" s="267"/>
      <c r="JLF124" s="464"/>
      <c r="JLG124" s="464"/>
      <c r="JLH124" s="464"/>
      <c r="JLI124" s="268"/>
      <c r="JLJ124" s="463"/>
      <c r="JLK124" s="463"/>
      <c r="JLL124" s="463"/>
      <c r="JLM124" s="268"/>
      <c r="JLN124" s="463"/>
      <c r="JLO124" s="463"/>
      <c r="JLP124" s="463"/>
      <c r="JLQ124" s="267"/>
      <c r="JLR124" s="464"/>
      <c r="JLS124" s="464"/>
      <c r="JLT124" s="464"/>
      <c r="JLU124" s="267"/>
      <c r="JLV124" s="464"/>
      <c r="JLW124" s="464"/>
      <c r="JLX124" s="464"/>
      <c r="JLY124" s="268"/>
      <c r="JLZ124" s="463"/>
      <c r="JMA124" s="463"/>
      <c r="JMB124" s="463"/>
      <c r="JMC124" s="268"/>
      <c r="JMD124" s="463"/>
      <c r="JME124" s="463"/>
      <c r="JMF124" s="463"/>
      <c r="JMG124" s="267"/>
      <c r="JMH124" s="464"/>
      <c r="JMI124" s="464"/>
      <c r="JMJ124" s="464"/>
      <c r="JMK124" s="267"/>
      <c r="JML124" s="464"/>
      <c r="JMM124" s="464"/>
      <c r="JMN124" s="464"/>
      <c r="JMO124" s="268"/>
      <c r="JMP124" s="463"/>
      <c r="JMQ124" s="463"/>
      <c r="JMR124" s="463"/>
      <c r="JMS124" s="268"/>
      <c r="JMT124" s="463"/>
      <c r="JMU124" s="463"/>
      <c r="JMV124" s="463"/>
      <c r="JMW124" s="267"/>
      <c r="JMX124" s="464"/>
      <c r="JMY124" s="464"/>
      <c r="JMZ124" s="464"/>
      <c r="JNA124" s="267"/>
      <c r="JNB124" s="464"/>
      <c r="JNC124" s="464"/>
      <c r="JND124" s="464"/>
      <c r="JNE124" s="268"/>
      <c r="JNF124" s="463"/>
      <c r="JNG124" s="463"/>
      <c r="JNH124" s="463"/>
      <c r="JNI124" s="268"/>
      <c r="JNJ124" s="463"/>
      <c r="JNK124" s="463"/>
      <c r="JNL124" s="463"/>
      <c r="JNM124" s="267"/>
      <c r="JNN124" s="464"/>
      <c r="JNO124" s="464"/>
      <c r="JNP124" s="464"/>
      <c r="JNQ124" s="267"/>
      <c r="JNR124" s="464"/>
      <c r="JNS124" s="464"/>
      <c r="JNT124" s="464"/>
      <c r="JNU124" s="268"/>
      <c r="JNV124" s="463"/>
      <c r="JNW124" s="463"/>
      <c r="JNX124" s="463"/>
      <c r="JNY124" s="268"/>
      <c r="JNZ124" s="463"/>
      <c r="JOA124" s="463"/>
      <c r="JOB124" s="463"/>
      <c r="JOC124" s="267"/>
      <c r="JOD124" s="464"/>
      <c r="JOE124" s="464"/>
      <c r="JOF124" s="464"/>
      <c r="JOG124" s="267"/>
      <c r="JOH124" s="464"/>
      <c r="JOI124" s="464"/>
      <c r="JOJ124" s="464"/>
      <c r="JOK124" s="268"/>
      <c r="JOL124" s="463"/>
      <c r="JOM124" s="463"/>
      <c r="JON124" s="463"/>
      <c r="JOO124" s="268"/>
      <c r="JOP124" s="463"/>
      <c r="JOQ124" s="463"/>
      <c r="JOR124" s="463"/>
      <c r="JOS124" s="267"/>
      <c r="JOT124" s="464"/>
      <c r="JOU124" s="464"/>
      <c r="JOV124" s="464"/>
      <c r="JOW124" s="267"/>
      <c r="JOX124" s="464"/>
      <c r="JOY124" s="464"/>
      <c r="JOZ124" s="464"/>
      <c r="JPA124" s="268"/>
      <c r="JPB124" s="463"/>
      <c r="JPC124" s="463"/>
      <c r="JPD124" s="463"/>
      <c r="JPE124" s="268"/>
      <c r="JPF124" s="463"/>
      <c r="JPG124" s="463"/>
      <c r="JPH124" s="463"/>
      <c r="JPI124" s="267"/>
      <c r="JPJ124" s="464"/>
      <c r="JPK124" s="464"/>
      <c r="JPL124" s="464"/>
      <c r="JPM124" s="267"/>
      <c r="JPN124" s="464"/>
      <c r="JPO124" s="464"/>
      <c r="JPP124" s="464"/>
      <c r="JPQ124" s="268"/>
      <c r="JPR124" s="463"/>
      <c r="JPS124" s="463"/>
      <c r="JPT124" s="463"/>
      <c r="JPU124" s="268"/>
      <c r="JPV124" s="463"/>
      <c r="JPW124" s="463"/>
      <c r="JPX124" s="463"/>
      <c r="JPY124" s="267"/>
      <c r="JPZ124" s="464"/>
      <c r="JQA124" s="464"/>
      <c r="JQB124" s="464"/>
      <c r="JQC124" s="267"/>
      <c r="JQD124" s="464"/>
      <c r="JQE124" s="464"/>
      <c r="JQF124" s="464"/>
      <c r="JQG124" s="268"/>
      <c r="JQH124" s="463"/>
      <c r="JQI124" s="463"/>
      <c r="JQJ124" s="463"/>
      <c r="JQK124" s="268"/>
      <c r="JQL124" s="463"/>
      <c r="JQM124" s="463"/>
      <c r="JQN124" s="463"/>
      <c r="JQO124" s="267"/>
      <c r="JQP124" s="464"/>
      <c r="JQQ124" s="464"/>
      <c r="JQR124" s="464"/>
      <c r="JQS124" s="267"/>
      <c r="JQT124" s="464"/>
      <c r="JQU124" s="464"/>
      <c r="JQV124" s="464"/>
      <c r="JQW124" s="268"/>
      <c r="JQX124" s="463"/>
      <c r="JQY124" s="463"/>
      <c r="JQZ124" s="463"/>
      <c r="JRA124" s="268"/>
      <c r="JRB124" s="463"/>
      <c r="JRC124" s="463"/>
      <c r="JRD124" s="463"/>
      <c r="JRE124" s="267"/>
      <c r="JRF124" s="464"/>
      <c r="JRG124" s="464"/>
      <c r="JRH124" s="464"/>
      <c r="JRI124" s="267"/>
      <c r="JRJ124" s="464"/>
      <c r="JRK124" s="464"/>
      <c r="JRL124" s="464"/>
      <c r="JRM124" s="268"/>
      <c r="JRN124" s="463"/>
      <c r="JRO124" s="463"/>
      <c r="JRP124" s="463"/>
      <c r="JRQ124" s="268"/>
      <c r="JRR124" s="463"/>
      <c r="JRS124" s="463"/>
      <c r="JRT124" s="463"/>
      <c r="JRU124" s="267"/>
      <c r="JRV124" s="464"/>
      <c r="JRW124" s="464"/>
      <c r="JRX124" s="464"/>
      <c r="JRY124" s="267"/>
      <c r="JRZ124" s="464"/>
      <c r="JSA124" s="464"/>
      <c r="JSB124" s="464"/>
      <c r="JSC124" s="268"/>
      <c r="JSD124" s="463"/>
      <c r="JSE124" s="463"/>
      <c r="JSF124" s="463"/>
      <c r="JSG124" s="268"/>
      <c r="JSH124" s="463"/>
      <c r="JSI124" s="463"/>
      <c r="JSJ124" s="463"/>
      <c r="JSK124" s="267"/>
      <c r="JSL124" s="464"/>
      <c r="JSM124" s="464"/>
      <c r="JSN124" s="464"/>
      <c r="JSO124" s="267"/>
      <c r="JSP124" s="464"/>
      <c r="JSQ124" s="464"/>
      <c r="JSR124" s="464"/>
      <c r="JSS124" s="268"/>
      <c r="JST124" s="463"/>
      <c r="JSU124" s="463"/>
      <c r="JSV124" s="463"/>
      <c r="JSW124" s="268"/>
      <c r="JSX124" s="463"/>
      <c r="JSY124" s="463"/>
      <c r="JSZ124" s="463"/>
      <c r="JTA124" s="267"/>
      <c r="JTB124" s="464"/>
      <c r="JTC124" s="464"/>
      <c r="JTD124" s="464"/>
      <c r="JTE124" s="267"/>
      <c r="JTF124" s="464"/>
      <c r="JTG124" s="464"/>
      <c r="JTH124" s="464"/>
      <c r="JTI124" s="268"/>
      <c r="JTJ124" s="463"/>
      <c r="JTK124" s="463"/>
      <c r="JTL124" s="463"/>
      <c r="JTM124" s="268"/>
      <c r="JTN124" s="463"/>
      <c r="JTO124" s="463"/>
      <c r="JTP124" s="463"/>
      <c r="JTQ124" s="267"/>
      <c r="JTR124" s="464"/>
      <c r="JTS124" s="464"/>
      <c r="JTT124" s="464"/>
      <c r="JTU124" s="267"/>
      <c r="JTV124" s="464"/>
      <c r="JTW124" s="464"/>
      <c r="JTX124" s="464"/>
      <c r="JTY124" s="268"/>
      <c r="JTZ124" s="463"/>
      <c r="JUA124" s="463"/>
      <c r="JUB124" s="463"/>
      <c r="JUC124" s="268"/>
      <c r="JUD124" s="463"/>
      <c r="JUE124" s="463"/>
      <c r="JUF124" s="463"/>
      <c r="JUG124" s="267"/>
      <c r="JUH124" s="464"/>
      <c r="JUI124" s="464"/>
      <c r="JUJ124" s="464"/>
      <c r="JUK124" s="267"/>
      <c r="JUL124" s="464"/>
      <c r="JUM124" s="464"/>
      <c r="JUN124" s="464"/>
      <c r="JUO124" s="268"/>
      <c r="JUP124" s="463"/>
      <c r="JUQ124" s="463"/>
      <c r="JUR124" s="463"/>
      <c r="JUS124" s="268"/>
      <c r="JUT124" s="463"/>
      <c r="JUU124" s="463"/>
      <c r="JUV124" s="463"/>
      <c r="JUW124" s="267"/>
      <c r="JUX124" s="464"/>
      <c r="JUY124" s="464"/>
      <c r="JUZ124" s="464"/>
      <c r="JVA124" s="267"/>
      <c r="JVB124" s="464"/>
      <c r="JVC124" s="464"/>
      <c r="JVD124" s="464"/>
      <c r="JVE124" s="268"/>
      <c r="JVF124" s="463"/>
      <c r="JVG124" s="463"/>
      <c r="JVH124" s="463"/>
      <c r="JVI124" s="268"/>
      <c r="JVJ124" s="463"/>
      <c r="JVK124" s="463"/>
      <c r="JVL124" s="463"/>
      <c r="JVM124" s="267"/>
      <c r="JVN124" s="464"/>
      <c r="JVO124" s="464"/>
      <c r="JVP124" s="464"/>
      <c r="JVQ124" s="267"/>
      <c r="JVR124" s="464"/>
      <c r="JVS124" s="464"/>
      <c r="JVT124" s="464"/>
      <c r="JVU124" s="268"/>
      <c r="JVV124" s="463"/>
      <c r="JVW124" s="463"/>
      <c r="JVX124" s="463"/>
      <c r="JVY124" s="268"/>
      <c r="JVZ124" s="463"/>
      <c r="JWA124" s="463"/>
      <c r="JWB124" s="463"/>
      <c r="JWC124" s="267"/>
      <c r="JWD124" s="464"/>
      <c r="JWE124" s="464"/>
      <c r="JWF124" s="464"/>
      <c r="JWG124" s="267"/>
      <c r="JWH124" s="464"/>
      <c r="JWI124" s="464"/>
      <c r="JWJ124" s="464"/>
      <c r="JWK124" s="268"/>
      <c r="JWL124" s="463"/>
      <c r="JWM124" s="463"/>
      <c r="JWN124" s="463"/>
      <c r="JWO124" s="268"/>
      <c r="JWP124" s="463"/>
      <c r="JWQ124" s="463"/>
      <c r="JWR124" s="463"/>
      <c r="JWS124" s="267"/>
      <c r="JWT124" s="464"/>
      <c r="JWU124" s="464"/>
      <c r="JWV124" s="464"/>
      <c r="JWW124" s="267"/>
      <c r="JWX124" s="464"/>
      <c r="JWY124" s="464"/>
      <c r="JWZ124" s="464"/>
      <c r="JXA124" s="268"/>
      <c r="JXB124" s="463"/>
      <c r="JXC124" s="463"/>
      <c r="JXD124" s="463"/>
      <c r="JXE124" s="268"/>
      <c r="JXF124" s="463"/>
      <c r="JXG124" s="463"/>
      <c r="JXH124" s="463"/>
      <c r="JXI124" s="267"/>
      <c r="JXJ124" s="464"/>
      <c r="JXK124" s="464"/>
      <c r="JXL124" s="464"/>
      <c r="JXM124" s="267"/>
      <c r="JXN124" s="464"/>
      <c r="JXO124" s="464"/>
      <c r="JXP124" s="464"/>
      <c r="JXQ124" s="268"/>
      <c r="JXR124" s="463"/>
      <c r="JXS124" s="463"/>
      <c r="JXT124" s="463"/>
      <c r="JXU124" s="268"/>
      <c r="JXV124" s="463"/>
      <c r="JXW124" s="463"/>
      <c r="JXX124" s="463"/>
      <c r="JXY124" s="267"/>
      <c r="JXZ124" s="464"/>
      <c r="JYA124" s="464"/>
      <c r="JYB124" s="464"/>
      <c r="JYC124" s="267"/>
      <c r="JYD124" s="464"/>
      <c r="JYE124" s="464"/>
      <c r="JYF124" s="464"/>
      <c r="JYG124" s="268"/>
      <c r="JYH124" s="463"/>
      <c r="JYI124" s="463"/>
      <c r="JYJ124" s="463"/>
      <c r="JYK124" s="268"/>
      <c r="JYL124" s="463"/>
      <c r="JYM124" s="463"/>
      <c r="JYN124" s="463"/>
      <c r="JYO124" s="267"/>
      <c r="JYP124" s="464"/>
      <c r="JYQ124" s="464"/>
      <c r="JYR124" s="464"/>
      <c r="JYS124" s="267"/>
      <c r="JYT124" s="464"/>
      <c r="JYU124" s="464"/>
      <c r="JYV124" s="464"/>
      <c r="JYW124" s="268"/>
      <c r="JYX124" s="463"/>
      <c r="JYY124" s="463"/>
      <c r="JYZ124" s="463"/>
      <c r="JZA124" s="268"/>
      <c r="JZB124" s="463"/>
      <c r="JZC124" s="463"/>
      <c r="JZD124" s="463"/>
      <c r="JZE124" s="267"/>
      <c r="JZF124" s="464"/>
      <c r="JZG124" s="464"/>
      <c r="JZH124" s="464"/>
      <c r="JZI124" s="267"/>
      <c r="JZJ124" s="464"/>
      <c r="JZK124" s="464"/>
      <c r="JZL124" s="464"/>
      <c r="JZM124" s="268"/>
      <c r="JZN124" s="463"/>
      <c r="JZO124" s="463"/>
      <c r="JZP124" s="463"/>
      <c r="JZQ124" s="268"/>
      <c r="JZR124" s="463"/>
      <c r="JZS124" s="463"/>
      <c r="JZT124" s="463"/>
      <c r="JZU124" s="267"/>
      <c r="JZV124" s="464"/>
      <c r="JZW124" s="464"/>
      <c r="JZX124" s="464"/>
      <c r="JZY124" s="267"/>
      <c r="JZZ124" s="464"/>
      <c r="KAA124" s="464"/>
      <c r="KAB124" s="464"/>
      <c r="KAC124" s="268"/>
      <c r="KAD124" s="463"/>
      <c r="KAE124" s="463"/>
      <c r="KAF124" s="463"/>
      <c r="KAG124" s="268"/>
      <c r="KAH124" s="463"/>
      <c r="KAI124" s="463"/>
      <c r="KAJ124" s="463"/>
      <c r="KAK124" s="267"/>
      <c r="KAL124" s="464"/>
      <c r="KAM124" s="464"/>
      <c r="KAN124" s="464"/>
      <c r="KAO124" s="267"/>
      <c r="KAP124" s="464"/>
      <c r="KAQ124" s="464"/>
      <c r="KAR124" s="464"/>
      <c r="KAS124" s="268"/>
      <c r="KAT124" s="463"/>
      <c r="KAU124" s="463"/>
      <c r="KAV124" s="463"/>
      <c r="KAW124" s="268"/>
      <c r="KAX124" s="463"/>
      <c r="KAY124" s="463"/>
      <c r="KAZ124" s="463"/>
      <c r="KBA124" s="267"/>
      <c r="KBB124" s="464"/>
      <c r="KBC124" s="464"/>
      <c r="KBD124" s="464"/>
      <c r="KBE124" s="267"/>
      <c r="KBF124" s="464"/>
      <c r="KBG124" s="464"/>
      <c r="KBH124" s="464"/>
      <c r="KBI124" s="268"/>
      <c r="KBJ124" s="463"/>
      <c r="KBK124" s="463"/>
      <c r="KBL124" s="463"/>
      <c r="KBM124" s="268"/>
      <c r="KBN124" s="463"/>
      <c r="KBO124" s="463"/>
      <c r="KBP124" s="463"/>
      <c r="KBQ124" s="267"/>
      <c r="KBR124" s="464"/>
      <c r="KBS124" s="464"/>
      <c r="KBT124" s="464"/>
      <c r="KBU124" s="267"/>
      <c r="KBV124" s="464"/>
      <c r="KBW124" s="464"/>
      <c r="KBX124" s="464"/>
      <c r="KBY124" s="268"/>
      <c r="KBZ124" s="463"/>
      <c r="KCA124" s="463"/>
      <c r="KCB124" s="463"/>
      <c r="KCC124" s="268"/>
      <c r="KCD124" s="463"/>
      <c r="KCE124" s="463"/>
      <c r="KCF124" s="463"/>
      <c r="KCG124" s="267"/>
      <c r="KCH124" s="464"/>
      <c r="KCI124" s="464"/>
      <c r="KCJ124" s="464"/>
      <c r="KCK124" s="267"/>
      <c r="KCL124" s="464"/>
      <c r="KCM124" s="464"/>
      <c r="KCN124" s="464"/>
      <c r="KCO124" s="268"/>
      <c r="KCP124" s="463"/>
      <c r="KCQ124" s="463"/>
      <c r="KCR124" s="463"/>
      <c r="KCS124" s="268"/>
      <c r="KCT124" s="463"/>
      <c r="KCU124" s="463"/>
      <c r="KCV124" s="463"/>
      <c r="KCW124" s="267"/>
      <c r="KCX124" s="464"/>
      <c r="KCY124" s="464"/>
      <c r="KCZ124" s="464"/>
      <c r="KDA124" s="267"/>
      <c r="KDB124" s="464"/>
      <c r="KDC124" s="464"/>
      <c r="KDD124" s="464"/>
      <c r="KDE124" s="268"/>
      <c r="KDF124" s="463"/>
      <c r="KDG124" s="463"/>
      <c r="KDH124" s="463"/>
      <c r="KDI124" s="268"/>
      <c r="KDJ124" s="463"/>
      <c r="KDK124" s="463"/>
      <c r="KDL124" s="463"/>
      <c r="KDM124" s="267"/>
      <c r="KDN124" s="464"/>
      <c r="KDO124" s="464"/>
      <c r="KDP124" s="464"/>
      <c r="KDQ124" s="267"/>
      <c r="KDR124" s="464"/>
      <c r="KDS124" s="464"/>
      <c r="KDT124" s="464"/>
      <c r="KDU124" s="268"/>
      <c r="KDV124" s="463"/>
      <c r="KDW124" s="463"/>
      <c r="KDX124" s="463"/>
      <c r="KDY124" s="268"/>
      <c r="KDZ124" s="463"/>
      <c r="KEA124" s="463"/>
      <c r="KEB124" s="463"/>
      <c r="KEC124" s="267"/>
      <c r="KED124" s="464"/>
      <c r="KEE124" s="464"/>
      <c r="KEF124" s="464"/>
      <c r="KEG124" s="267"/>
      <c r="KEH124" s="464"/>
      <c r="KEI124" s="464"/>
      <c r="KEJ124" s="464"/>
      <c r="KEK124" s="268"/>
      <c r="KEL124" s="463"/>
      <c r="KEM124" s="463"/>
      <c r="KEN124" s="463"/>
      <c r="KEO124" s="268"/>
      <c r="KEP124" s="463"/>
      <c r="KEQ124" s="463"/>
      <c r="KER124" s="463"/>
      <c r="KES124" s="267"/>
      <c r="KET124" s="464"/>
      <c r="KEU124" s="464"/>
      <c r="KEV124" s="464"/>
      <c r="KEW124" s="267"/>
      <c r="KEX124" s="464"/>
      <c r="KEY124" s="464"/>
      <c r="KEZ124" s="464"/>
      <c r="KFA124" s="268"/>
      <c r="KFB124" s="463"/>
      <c r="KFC124" s="463"/>
      <c r="KFD124" s="463"/>
      <c r="KFE124" s="268"/>
      <c r="KFF124" s="463"/>
      <c r="KFG124" s="463"/>
      <c r="KFH124" s="463"/>
      <c r="KFI124" s="267"/>
      <c r="KFJ124" s="464"/>
      <c r="KFK124" s="464"/>
      <c r="KFL124" s="464"/>
      <c r="KFM124" s="267"/>
      <c r="KFN124" s="464"/>
      <c r="KFO124" s="464"/>
      <c r="KFP124" s="464"/>
      <c r="KFQ124" s="268"/>
      <c r="KFR124" s="463"/>
      <c r="KFS124" s="463"/>
      <c r="KFT124" s="463"/>
      <c r="KFU124" s="268"/>
      <c r="KFV124" s="463"/>
      <c r="KFW124" s="463"/>
      <c r="KFX124" s="463"/>
      <c r="KFY124" s="267"/>
      <c r="KFZ124" s="464"/>
      <c r="KGA124" s="464"/>
      <c r="KGB124" s="464"/>
      <c r="KGC124" s="267"/>
      <c r="KGD124" s="464"/>
      <c r="KGE124" s="464"/>
      <c r="KGF124" s="464"/>
      <c r="KGG124" s="268"/>
      <c r="KGH124" s="463"/>
      <c r="KGI124" s="463"/>
      <c r="KGJ124" s="463"/>
      <c r="KGK124" s="268"/>
      <c r="KGL124" s="463"/>
      <c r="KGM124" s="463"/>
      <c r="KGN124" s="463"/>
      <c r="KGO124" s="267"/>
      <c r="KGP124" s="464"/>
      <c r="KGQ124" s="464"/>
      <c r="KGR124" s="464"/>
      <c r="KGS124" s="267"/>
      <c r="KGT124" s="464"/>
      <c r="KGU124" s="464"/>
      <c r="KGV124" s="464"/>
      <c r="KGW124" s="268"/>
      <c r="KGX124" s="463"/>
      <c r="KGY124" s="463"/>
      <c r="KGZ124" s="463"/>
      <c r="KHA124" s="268"/>
      <c r="KHB124" s="463"/>
      <c r="KHC124" s="463"/>
      <c r="KHD124" s="463"/>
      <c r="KHE124" s="267"/>
      <c r="KHF124" s="464"/>
      <c r="KHG124" s="464"/>
      <c r="KHH124" s="464"/>
      <c r="KHI124" s="267"/>
      <c r="KHJ124" s="464"/>
      <c r="KHK124" s="464"/>
      <c r="KHL124" s="464"/>
      <c r="KHM124" s="268"/>
      <c r="KHN124" s="463"/>
      <c r="KHO124" s="463"/>
      <c r="KHP124" s="463"/>
      <c r="KHQ124" s="268"/>
      <c r="KHR124" s="463"/>
      <c r="KHS124" s="463"/>
      <c r="KHT124" s="463"/>
      <c r="KHU124" s="267"/>
      <c r="KHV124" s="464"/>
      <c r="KHW124" s="464"/>
      <c r="KHX124" s="464"/>
      <c r="KHY124" s="267"/>
      <c r="KHZ124" s="464"/>
      <c r="KIA124" s="464"/>
      <c r="KIB124" s="464"/>
      <c r="KIC124" s="268"/>
      <c r="KID124" s="463"/>
      <c r="KIE124" s="463"/>
      <c r="KIF124" s="463"/>
      <c r="KIG124" s="268"/>
      <c r="KIH124" s="463"/>
      <c r="KII124" s="463"/>
      <c r="KIJ124" s="463"/>
      <c r="KIK124" s="267"/>
      <c r="KIL124" s="464"/>
      <c r="KIM124" s="464"/>
      <c r="KIN124" s="464"/>
      <c r="KIO124" s="267"/>
      <c r="KIP124" s="464"/>
      <c r="KIQ124" s="464"/>
      <c r="KIR124" s="464"/>
      <c r="KIS124" s="268"/>
      <c r="KIT124" s="463"/>
      <c r="KIU124" s="463"/>
      <c r="KIV124" s="463"/>
      <c r="KIW124" s="268"/>
      <c r="KIX124" s="463"/>
      <c r="KIY124" s="463"/>
      <c r="KIZ124" s="463"/>
      <c r="KJA124" s="267"/>
      <c r="KJB124" s="464"/>
      <c r="KJC124" s="464"/>
      <c r="KJD124" s="464"/>
      <c r="KJE124" s="267"/>
      <c r="KJF124" s="464"/>
      <c r="KJG124" s="464"/>
      <c r="KJH124" s="464"/>
      <c r="KJI124" s="268"/>
      <c r="KJJ124" s="463"/>
      <c r="KJK124" s="463"/>
      <c r="KJL124" s="463"/>
      <c r="KJM124" s="268"/>
      <c r="KJN124" s="463"/>
      <c r="KJO124" s="463"/>
      <c r="KJP124" s="463"/>
      <c r="KJQ124" s="267"/>
      <c r="KJR124" s="464"/>
      <c r="KJS124" s="464"/>
      <c r="KJT124" s="464"/>
      <c r="KJU124" s="267"/>
      <c r="KJV124" s="464"/>
      <c r="KJW124" s="464"/>
      <c r="KJX124" s="464"/>
      <c r="KJY124" s="268"/>
      <c r="KJZ124" s="463"/>
      <c r="KKA124" s="463"/>
      <c r="KKB124" s="463"/>
      <c r="KKC124" s="268"/>
      <c r="KKD124" s="463"/>
      <c r="KKE124" s="463"/>
      <c r="KKF124" s="463"/>
      <c r="KKG124" s="267"/>
      <c r="KKH124" s="464"/>
      <c r="KKI124" s="464"/>
      <c r="KKJ124" s="464"/>
      <c r="KKK124" s="267"/>
      <c r="KKL124" s="464"/>
      <c r="KKM124" s="464"/>
      <c r="KKN124" s="464"/>
      <c r="KKO124" s="268"/>
      <c r="KKP124" s="463"/>
      <c r="KKQ124" s="463"/>
      <c r="KKR124" s="463"/>
      <c r="KKS124" s="268"/>
      <c r="KKT124" s="463"/>
      <c r="KKU124" s="463"/>
      <c r="KKV124" s="463"/>
      <c r="KKW124" s="267"/>
      <c r="KKX124" s="464"/>
      <c r="KKY124" s="464"/>
      <c r="KKZ124" s="464"/>
      <c r="KLA124" s="267"/>
      <c r="KLB124" s="464"/>
      <c r="KLC124" s="464"/>
      <c r="KLD124" s="464"/>
      <c r="KLE124" s="268"/>
      <c r="KLF124" s="463"/>
      <c r="KLG124" s="463"/>
      <c r="KLH124" s="463"/>
      <c r="KLI124" s="268"/>
      <c r="KLJ124" s="463"/>
      <c r="KLK124" s="463"/>
      <c r="KLL124" s="463"/>
      <c r="KLM124" s="267"/>
      <c r="KLN124" s="464"/>
      <c r="KLO124" s="464"/>
      <c r="KLP124" s="464"/>
      <c r="KLQ124" s="267"/>
      <c r="KLR124" s="464"/>
      <c r="KLS124" s="464"/>
      <c r="KLT124" s="464"/>
      <c r="KLU124" s="268"/>
      <c r="KLV124" s="463"/>
      <c r="KLW124" s="463"/>
      <c r="KLX124" s="463"/>
      <c r="KLY124" s="268"/>
      <c r="KLZ124" s="463"/>
      <c r="KMA124" s="463"/>
      <c r="KMB124" s="463"/>
      <c r="KMC124" s="267"/>
      <c r="KMD124" s="464"/>
      <c r="KME124" s="464"/>
      <c r="KMF124" s="464"/>
      <c r="KMG124" s="267"/>
      <c r="KMH124" s="464"/>
      <c r="KMI124" s="464"/>
      <c r="KMJ124" s="464"/>
      <c r="KMK124" s="268"/>
      <c r="KML124" s="463"/>
      <c r="KMM124" s="463"/>
      <c r="KMN124" s="463"/>
      <c r="KMO124" s="268"/>
      <c r="KMP124" s="463"/>
      <c r="KMQ124" s="463"/>
      <c r="KMR124" s="463"/>
      <c r="KMS124" s="267"/>
      <c r="KMT124" s="464"/>
      <c r="KMU124" s="464"/>
      <c r="KMV124" s="464"/>
      <c r="KMW124" s="267"/>
      <c r="KMX124" s="464"/>
      <c r="KMY124" s="464"/>
      <c r="KMZ124" s="464"/>
      <c r="KNA124" s="268"/>
      <c r="KNB124" s="463"/>
      <c r="KNC124" s="463"/>
      <c r="KND124" s="463"/>
      <c r="KNE124" s="268"/>
      <c r="KNF124" s="463"/>
      <c r="KNG124" s="463"/>
      <c r="KNH124" s="463"/>
      <c r="KNI124" s="267"/>
      <c r="KNJ124" s="464"/>
      <c r="KNK124" s="464"/>
      <c r="KNL124" s="464"/>
      <c r="KNM124" s="267"/>
      <c r="KNN124" s="464"/>
      <c r="KNO124" s="464"/>
      <c r="KNP124" s="464"/>
      <c r="KNQ124" s="268"/>
      <c r="KNR124" s="463"/>
      <c r="KNS124" s="463"/>
      <c r="KNT124" s="463"/>
      <c r="KNU124" s="268"/>
      <c r="KNV124" s="463"/>
      <c r="KNW124" s="463"/>
      <c r="KNX124" s="463"/>
      <c r="KNY124" s="267"/>
      <c r="KNZ124" s="464"/>
      <c r="KOA124" s="464"/>
      <c r="KOB124" s="464"/>
      <c r="KOC124" s="267"/>
      <c r="KOD124" s="464"/>
      <c r="KOE124" s="464"/>
      <c r="KOF124" s="464"/>
      <c r="KOG124" s="268"/>
      <c r="KOH124" s="463"/>
      <c r="KOI124" s="463"/>
      <c r="KOJ124" s="463"/>
      <c r="KOK124" s="268"/>
      <c r="KOL124" s="463"/>
      <c r="KOM124" s="463"/>
      <c r="KON124" s="463"/>
      <c r="KOO124" s="267"/>
      <c r="KOP124" s="464"/>
      <c r="KOQ124" s="464"/>
      <c r="KOR124" s="464"/>
      <c r="KOS124" s="267"/>
      <c r="KOT124" s="464"/>
      <c r="KOU124" s="464"/>
      <c r="KOV124" s="464"/>
      <c r="KOW124" s="268"/>
      <c r="KOX124" s="463"/>
      <c r="KOY124" s="463"/>
      <c r="KOZ124" s="463"/>
      <c r="KPA124" s="268"/>
      <c r="KPB124" s="463"/>
      <c r="KPC124" s="463"/>
      <c r="KPD124" s="463"/>
      <c r="KPE124" s="267"/>
      <c r="KPF124" s="464"/>
      <c r="KPG124" s="464"/>
      <c r="KPH124" s="464"/>
      <c r="KPI124" s="267"/>
      <c r="KPJ124" s="464"/>
      <c r="KPK124" s="464"/>
      <c r="KPL124" s="464"/>
      <c r="KPM124" s="268"/>
      <c r="KPN124" s="463"/>
      <c r="KPO124" s="463"/>
      <c r="KPP124" s="463"/>
      <c r="KPQ124" s="268"/>
      <c r="KPR124" s="463"/>
      <c r="KPS124" s="463"/>
      <c r="KPT124" s="463"/>
      <c r="KPU124" s="267"/>
      <c r="KPV124" s="464"/>
      <c r="KPW124" s="464"/>
      <c r="KPX124" s="464"/>
      <c r="KPY124" s="267"/>
      <c r="KPZ124" s="464"/>
      <c r="KQA124" s="464"/>
      <c r="KQB124" s="464"/>
      <c r="KQC124" s="268"/>
      <c r="KQD124" s="463"/>
      <c r="KQE124" s="463"/>
      <c r="KQF124" s="463"/>
      <c r="KQG124" s="268"/>
      <c r="KQH124" s="463"/>
      <c r="KQI124" s="463"/>
      <c r="KQJ124" s="463"/>
      <c r="KQK124" s="267"/>
      <c r="KQL124" s="464"/>
      <c r="KQM124" s="464"/>
      <c r="KQN124" s="464"/>
      <c r="KQO124" s="267"/>
      <c r="KQP124" s="464"/>
      <c r="KQQ124" s="464"/>
      <c r="KQR124" s="464"/>
      <c r="KQS124" s="268"/>
      <c r="KQT124" s="463"/>
      <c r="KQU124" s="463"/>
      <c r="KQV124" s="463"/>
      <c r="KQW124" s="268"/>
      <c r="KQX124" s="463"/>
      <c r="KQY124" s="463"/>
      <c r="KQZ124" s="463"/>
      <c r="KRA124" s="267"/>
      <c r="KRB124" s="464"/>
      <c r="KRC124" s="464"/>
      <c r="KRD124" s="464"/>
      <c r="KRE124" s="267"/>
      <c r="KRF124" s="464"/>
      <c r="KRG124" s="464"/>
      <c r="KRH124" s="464"/>
      <c r="KRI124" s="268"/>
      <c r="KRJ124" s="463"/>
      <c r="KRK124" s="463"/>
      <c r="KRL124" s="463"/>
      <c r="KRM124" s="268"/>
      <c r="KRN124" s="463"/>
      <c r="KRO124" s="463"/>
      <c r="KRP124" s="463"/>
      <c r="KRQ124" s="267"/>
      <c r="KRR124" s="464"/>
      <c r="KRS124" s="464"/>
      <c r="KRT124" s="464"/>
      <c r="KRU124" s="267"/>
      <c r="KRV124" s="464"/>
      <c r="KRW124" s="464"/>
      <c r="KRX124" s="464"/>
      <c r="KRY124" s="268"/>
      <c r="KRZ124" s="463"/>
      <c r="KSA124" s="463"/>
      <c r="KSB124" s="463"/>
      <c r="KSC124" s="268"/>
      <c r="KSD124" s="463"/>
      <c r="KSE124" s="463"/>
      <c r="KSF124" s="463"/>
      <c r="KSG124" s="267"/>
      <c r="KSH124" s="464"/>
      <c r="KSI124" s="464"/>
      <c r="KSJ124" s="464"/>
      <c r="KSK124" s="267"/>
      <c r="KSL124" s="464"/>
      <c r="KSM124" s="464"/>
      <c r="KSN124" s="464"/>
      <c r="KSO124" s="268"/>
      <c r="KSP124" s="463"/>
      <c r="KSQ124" s="463"/>
      <c r="KSR124" s="463"/>
      <c r="KSS124" s="268"/>
      <c r="KST124" s="463"/>
      <c r="KSU124" s="463"/>
      <c r="KSV124" s="463"/>
      <c r="KSW124" s="267"/>
      <c r="KSX124" s="464"/>
      <c r="KSY124" s="464"/>
      <c r="KSZ124" s="464"/>
      <c r="KTA124" s="267"/>
      <c r="KTB124" s="464"/>
      <c r="KTC124" s="464"/>
      <c r="KTD124" s="464"/>
      <c r="KTE124" s="268"/>
      <c r="KTF124" s="463"/>
      <c r="KTG124" s="463"/>
      <c r="KTH124" s="463"/>
      <c r="KTI124" s="268"/>
      <c r="KTJ124" s="463"/>
      <c r="KTK124" s="463"/>
      <c r="KTL124" s="463"/>
      <c r="KTM124" s="267"/>
      <c r="KTN124" s="464"/>
      <c r="KTO124" s="464"/>
      <c r="KTP124" s="464"/>
      <c r="KTQ124" s="267"/>
      <c r="KTR124" s="464"/>
      <c r="KTS124" s="464"/>
      <c r="KTT124" s="464"/>
      <c r="KTU124" s="268"/>
      <c r="KTV124" s="463"/>
      <c r="KTW124" s="463"/>
      <c r="KTX124" s="463"/>
      <c r="KTY124" s="268"/>
      <c r="KTZ124" s="463"/>
      <c r="KUA124" s="463"/>
      <c r="KUB124" s="463"/>
      <c r="KUC124" s="267"/>
      <c r="KUD124" s="464"/>
      <c r="KUE124" s="464"/>
      <c r="KUF124" s="464"/>
      <c r="KUG124" s="267"/>
      <c r="KUH124" s="464"/>
      <c r="KUI124" s="464"/>
      <c r="KUJ124" s="464"/>
      <c r="KUK124" s="268"/>
      <c r="KUL124" s="463"/>
      <c r="KUM124" s="463"/>
      <c r="KUN124" s="463"/>
      <c r="KUO124" s="268"/>
      <c r="KUP124" s="463"/>
      <c r="KUQ124" s="463"/>
      <c r="KUR124" s="463"/>
      <c r="KUS124" s="267"/>
      <c r="KUT124" s="464"/>
      <c r="KUU124" s="464"/>
      <c r="KUV124" s="464"/>
      <c r="KUW124" s="267"/>
      <c r="KUX124" s="464"/>
      <c r="KUY124" s="464"/>
      <c r="KUZ124" s="464"/>
      <c r="KVA124" s="268"/>
      <c r="KVB124" s="463"/>
      <c r="KVC124" s="463"/>
      <c r="KVD124" s="463"/>
      <c r="KVE124" s="268"/>
      <c r="KVF124" s="463"/>
      <c r="KVG124" s="463"/>
      <c r="KVH124" s="463"/>
      <c r="KVI124" s="267"/>
      <c r="KVJ124" s="464"/>
      <c r="KVK124" s="464"/>
      <c r="KVL124" s="464"/>
      <c r="KVM124" s="267"/>
      <c r="KVN124" s="464"/>
      <c r="KVO124" s="464"/>
      <c r="KVP124" s="464"/>
      <c r="KVQ124" s="268"/>
      <c r="KVR124" s="463"/>
      <c r="KVS124" s="463"/>
      <c r="KVT124" s="463"/>
      <c r="KVU124" s="268"/>
      <c r="KVV124" s="463"/>
      <c r="KVW124" s="463"/>
      <c r="KVX124" s="463"/>
      <c r="KVY124" s="267"/>
      <c r="KVZ124" s="464"/>
      <c r="KWA124" s="464"/>
      <c r="KWB124" s="464"/>
      <c r="KWC124" s="267"/>
      <c r="KWD124" s="464"/>
      <c r="KWE124" s="464"/>
      <c r="KWF124" s="464"/>
      <c r="KWG124" s="268"/>
      <c r="KWH124" s="463"/>
      <c r="KWI124" s="463"/>
      <c r="KWJ124" s="463"/>
      <c r="KWK124" s="268"/>
      <c r="KWL124" s="463"/>
      <c r="KWM124" s="463"/>
      <c r="KWN124" s="463"/>
      <c r="KWO124" s="267"/>
      <c r="KWP124" s="464"/>
      <c r="KWQ124" s="464"/>
      <c r="KWR124" s="464"/>
      <c r="KWS124" s="267"/>
      <c r="KWT124" s="464"/>
      <c r="KWU124" s="464"/>
      <c r="KWV124" s="464"/>
      <c r="KWW124" s="268"/>
      <c r="KWX124" s="463"/>
      <c r="KWY124" s="463"/>
      <c r="KWZ124" s="463"/>
      <c r="KXA124" s="268"/>
      <c r="KXB124" s="463"/>
      <c r="KXC124" s="463"/>
      <c r="KXD124" s="463"/>
      <c r="KXE124" s="267"/>
      <c r="KXF124" s="464"/>
      <c r="KXG124" s="464"/>
      <c r="KXH124" s="464"/>
      <c r="KXI124" s="267"/>
      <c r="KXJ124" s="464"/>
      <c r="KXK124" s="464"/>
      <c r="KXL124" s="464"/>
      <c r="KXM124" s="268"/>
      <c r="KXN124" s="463"/>
      <c r="KXO124" s="463"/>
      <c r="KXP124" s="463"/>
      <c r="KXQ124" s="268"/>
      <c r="KXR124" s="463"/>
      <c r="KXS124" s="463"/>
      <c r="KXT124" s="463"/>
      <c r="KXU124" s="267"/>
      <c r="KXV124" s="464"/>
      <c r="KXW124" s="464"/>
      <c r="KXX124" s="464"/>
      <c r="KXY124" s="267"/>
      <c r="KXZ124" s="464"/>
      <c r="KYA124" s="464"/>
      <c r="KYB124" s="464"/>
      <c r="KYC124" s="268"/>
      <c r="KYD124" s="463"/>
      <c r="KYE124" s="463"/>
      <c r="KYF124" s="463"/>
      <c r="KYG124" s="268"/>
      <c r="KYH124" s="463"/>
      <c r="KYI124" s="463"/>
      <c r="KYJ124" s="463"/>
      <c r="KYK124" s="267"/>
      <c r="KYL124" s="464"/>
      <c r="KYM124" s="464"/>
      <c r="KYN124" s="464"/>
      <c r="KYO124" s="267"/>
      <c r="KYP124" s="464"/>
      <c r="KYQ124" s="464"/>
      <c r="KYR124" s="464"/>
      <c r="KYS124" s="268"/>
      <c r="KYT124" s="463"/>
      <c r="KYU124" s="463"/>
      <c r="KYV124" s="463"/>
      <c r="KYW124" s="268"/>
      <c r="KYX124" s="463"/>
      <c r="KYY124" s="463"/>
      <c r="KYZ124" s="463"/>
      <c r="KZA124" s="267"/>
      <c r="KZB124" s="464"/>
      <c r="KZC124" s="464"/>
      <c r="KZD124" s="464"/>
      <c r="KZE124" s="267"/>
      <c r="KZF124" s="464"/>
      <c r="KZG124" s="464"/>
      <c r="KZH124" s="464"/>
      <c r="KZI124" s="268"/>
      <c r="KZJ124" s="463"/>
      <c r="KZK124" s="463"/>
      <c r="KZL124" s="463"/>
      <c r="KZM124" s="268"/>
      <c r="KZN124" s="463"/>
      <c r="KZO124" s="463"/>
      <c r="KZP124" s="463"/>
      <c r="KZQ124" s="267"/>
      <c r="KZR124" s="464"/>
      <c r="KZS124" s="464"/>
      <c r="KZT124" s="464"/>
      <c r="KZU124" s="267"/>
      <c r="KZV124" s="464"/>
      <c r="KZW124" s="464"/>
      <c r="KZX124" s="464"/>
      <c r="KZY124" s="268"/>
      <c r="KZZ124" s="463"/>
      <c r="LAA124" s="463"/>
      <c r="LAB124" s="463"/>
      <c r="LAC124" s="268"/>
      <c r="LAD124" s="463"/>
      <c r="LAE124" s="463"/>
      <c r="LAF124" s="463"/>
      <c r="LAG124" s="267"/>
      <c r="LAH124" s="464"/>
      <c r="LAI124" s="464"/>
      <c r="LAJ124" s="464"/>
      <c r="LAK124" s="267"/>
      <c r="LAL124" s="464"/>
      <c r="LAM124" s="464"/>
      <c r="LAN124" s="464"/>
      <c r="LAO124" s="268"/>
      <c r="LAP124" s="463"/>
      <c r="LAQ124" s="463"/>
      <c r="LAR124" s="463"/>
      <c r="LAS124" s="268"/>
      <c r="LAT124" s="463"/>
      <c r="LAU124" s="463"/>
      <c r="LAV124" s="463"/>
      <c r="LAW124" s="267"/>
      <c r="LAX124" s="464"/>
      <c r="LAY124" s="464"/>
      <c r="LAZ124" s="464"/>
      <c r="LBA124" s="267"/>
      <c r="LBB124" s="464"/>
      <c r="LBC124" s="464"/>
      <c r="LBD124" s="464"/>
      <c r="LBE124" s="268"/>
      <c r="LBF124" s="463"/>
      <c r="LBG124" s="463"/>
      <c r="LBH124" s="463"/>
      <c r="LBI124" s="268"/>
      <c r="LBJ124" s="463"/>
      <c r="LBK124" s="463"/>
      <c r="LBL124" s="463"/>
      <c r="LBM124" s="267"/>
      <c r="LBN124" s="464"/>
      <c r="LBO124" s="464"/>
      <c r="LBP124" s="464"/>
      <c r="LBQ124" s="267"/>
      <c r="LBR124" s="464"/>
      <c r="LBS124" s="464"/>
      <c r="LBT124" s="464"/>
      <c r="LBU124" s="268"/>
      <c r="LBV124" s="463"/>
      <c r="LBW124" s="463"/>
      <c r="LBX124" s="463"/>
      <c r="LBY124" s="268"/>
      <c r="LBZ124" s="463"/>
      <c r="LCA124" s="463"/>
      <c r="LCB124" s="463"/>
      <c r="LCC124" s="267"/>
      <c r="LCD124" s="464"/>
      <c r="LCE124" s="464"/>
      <c r="LCF124" s="464"/>
      <c r="LCG124" s="267"/>
      <c r="LCH124" s="464"/>
      <c r="LCI124" s="464"/>
      <c r="LCJ124" s="464"/>
      <c r="LCK124" s="268"/>
      <c r="LCL124" s="463"/>
      <c r="LCM124" s="463"/>
      <c r="LCN124" s="463"/>
      <c r="LCO124" s="268"/>
      <c r="LCP124" s="463"/>
      <c r="LCQ124" s="463"/>
      <c r="LCR124" s="463"/>
      <c r="LCS124" s="267"/>
      <c r="LCT124" s="464"/>
      <c r="LCU124" s="464"/>
      <c r="LCV124" s="464"/>
      <c r="LCW124" s="267"/>
      <c r="LCX124" s="464"/>
      <c r="LCY124" s="464"/>
      <c r="LCZ124" s="464"/>
      <c r="LDA124" s="268"/>
      <c r="LDB124" s="463"/>
      <c r="LDC124" s="463"/>
      <c r="LDD124" s="463"/>
      <c r="LDE124" s="268"/>
      <c r="LDF124" s="463"/>
      <c r="LDG124" s="463"/>
      <c r="LDH124" s="463"/>
      <c r="LDI124" s="267"/>
      <c r="LDJ124" s="464"/>
      <c r="LDK124" s="464"/>
      <c r="LDL124" s="464"/>
      <c r="LDM124" s="267"/>
      <c r="LDN124" s="464"/>
      <c r="LDO124" s="464"/>
      <c r="LDP124" s="464"/>
      <c r="LDQ124" s="268"/>
      <c r="LDR124" s="463"/>
      <c r="LDS124" s="463"/>
      <c r="LDT124" s="463"/>
      <c r="LDU124" s="268"/>
      <c r="LDV124" s="463"/>
      <c r="LDW124" s="463"/>
      <c r="LDX124" s="463"/>
      <c r="LDY124" s="267"/>
      <c r="LDZ124" s="464"/>
      <c r="LEA124" s="464"/>
      <c r="LEB124" s="464"/>
      <c r="LEC124" s="267"/>
      <c r="LED124" s="464"/>
      <c r="LEE124" s="464"/>
      <c r="LEF124" s="464"/>
      <c r="LEG124" s="268"/>
      <c r="LEH124" s="463"/>
      <c r="LEI124" s="463"/>
      <c r="LEJ124" s="463"/>
      <c r="LEK124" s="268"/>
      <c r="LEL124" s="463"/>
      <c r="LEM124" s="463"/>
      <c r="LEN124" s="463"/>
      <c r="LEO124" s="267"/>
      <c r="LEP124" s="464"/>
      <c r="LEQ124" s="464"/>
      <c r="LER124" s="464"/>
      <c r="LES124" s="267"/>
      <c r="LET124" s="464"/>
      <c r="LEU124" s="464"/>
      <c r="LEV124" s="464"/>
      <c r="LEW124" s="268"/>
      <c r="LEX124" s="463"/>
      <c r="LEY124" s="463"/>
      <c r="LEZ124" s="463"/>
      <c r="LFA124" s="268"/>
      <c r="LFB124" s="463"/>
      <c r="LFC124" s="463"/>
      <c r="LFD124" s="463"/>
      <c r="LFE124" s="267"/>
      <c r="LFF124" s="464"/>
      <c r="LFG124" s="464"/>
      <c r="LFH124" s="464"/>
      <c r="LFI124" s="267"/>
      <c r="LFJ124" s="464"/>
      <c r="LFK124" s="464"/>
      <c r="LFL124" s="464"/>
      <c r="LFM124" s="268"/>
      <c r="LFN124" s="463"/>
      <c r="LFO124" s="463"/>
      <c r="LFP124" s="463"/>
      <c r="LFQ124" s="268"/>
      <c r="LFR124" s="463"/>
      <c r="LFS124" s="463"/>
      <c r="LFT124" s="463"/>
      <c r="LFU124" s="267"/>
      <c r="LFV124" s="464"/>
      <c r="LFW124" s="464"/>
      <c r="LFX124" s="464"/>
      <c r="LFY124" s="267"/>
      <c r="LFZ124" s="464"/>
      <c r="LGA124" s="464"/>
      <c r="LGB124" s="464"/>
      <c r="LGC124" s="268"/>
      <c r="LGD124" s="463"/>
      <c r="LGE124" s="463"/>
      <c r="LGF124" s="463"/>
      <c r="LGG124" s="268"/>
      <c r="LGH124" s="463"/>
      <c r="LGI124" s="463"/>
      <c r="LGJ124" s="463"/>
      <c r="LGK124" s="267"/>
      <c r="LGL124" s="464"/>
      <c r="LGM124" s="464"/>
      <c r="LGN124" s="464"/>
      <c r="LGO124" s="267"/>
      <c r="LGP124" s="464"/>
      <c r="LGQ124" s="464"/>
      <c r="LGR124" s="464"/>
      <c r="LGS124" s="268"/>
      <c r="LGT124" s="463"/>
      <c r="LGU124" s="463"/>
      <c r="LGV124" s="463"/>
      <c r="LGW124" s="268"/>
      <c r="LGX124" s="463"/>
      <c r="LGY124" s="463"/>
      <c r="LGZ124" s="463"/>
      <c r="LHA124" s="267"/>
      <c r="LHB124" s="464"/>
      <c r="LHC124" s="464"/>
      <c r="LHD124" s="464"/>
      <c r="LHE124" s="267"/>
      <c r="LHF124" s="464"/>
      <c r="LHG124" s="464"/>
      <c r="LHH124" s="464"/>
      <c r="LHI124" s="268"/>
      <c r="LHJ124" s="463"/>
      <c r="LHK124" s="463"/>
      <c r="LHL124" s="463"/>
      <c r="LHM124" s="268"/>
      <c r="LHN124" s="463"/>
      <c r="LHO124" s="463"/>
      <c r="LHP124" s="463"/>
      <c r="LHQ124" s="267"/>
      <c r="LHR124" s="464"/>
      <c r="LHS124" s="464"/>
      <c r="LHT124" s="464"/>
      <c r="LHU124" s="267"/>
      <c r="LHV124" s="464"/>
      <c r="LHW124" s="464"/>
      <c r="LHX124" s="464"/>
      <c r="LHY124" s="268"/>
      <c r="LHZ124" s="463"/>
      <c r="LIA124" s="463"/>
      <c r="LIB124" s="463"/>
      <c r="LIC124" s="268"/>
      <c r="LID124" s="463"/>
      <c r="LIE124" s="463"/>
      <c r="LIF124" s="463"/>
      <c r="LIG124" s="267"/>
      <c r="LIH124" s="464"/>
      <c r="LII124" s="464"/>
      <c r="LIJ124" s="464"/>
      <c r="LIK124" s="267"/>
      <c r="LIL124" s="464"/>
      <c r="LIM124" s="464"/>
      <c r="LIN124" s="464"/>
      <c r="LIO124" s="268"/>
      <c r="LIP124" s="463"/>
      <c r="LIQ124" s="463"/>
      <c r="LIR124" s="463"/>
      <c r="LIS124" s="268"/>
      <c r="LIT124" s="463"/>
      <c r="LIU124" s="463"/>
      <c r="LIV124" s="463"/>
      <c r="LIW124" s="267"/>
      <c r="LIX124" s="464"/>
      <c r="LIY124" s="464"/>
      <c r="LIZ124" s="464"/>
      <c r="LJA124" s="267"/>
      <c r="LJB124" s="464"/>
      <c r="LJC124" s="464"/>
      <c r="LJD124" s="464"/>
      <c r="LJE124" s="268"/>
      <c r="LJF124" s="463"/>
      <c r="LJG124" s="463"/>
      <c r="LJH124" s="463"/>
      <c r="LJI124" s="268"/>
      <c r="LJJ124" s="463"/>
      <c r="LJK124" s="463"/>
      <c r="LJL124" s="463"/>
      <c r="LJM124" s="267"/>
      <c r="LJN124" s="464"/>
      <c r="LJO124" s="464"/>
      <c r="LJP124" s="464"/>
      <c r="LJQ124" s="267"/>
      <c r="LJR124" s="464"/>
      <c r="LJS124" s="464"/>
      <c r="LJT124" s="464"/>
      <c r="LJU124" s="268"/>
      <c r="LJV124" s="463"/>
      <c r="LJW124" s="463"/>
      <c r="LJX124" s="463"/>
      <c r="LJY124" s="268"/>
      <c r="LJZ124" s="463"/>
      <c r="LKA124" s="463"/>
      <c r="LKB124" s="463"/>
      <c r="LKC124" s="267"/>
      <c r="LKD124" s="464"/>
      <c r="LKE124" s="464"/>
      <c r="LKF124" s="464"/>
      <c r="LKG124" s="267"/>
      <c r="LKH124" s="464"/>
      <c r="LKI124" s="464"/>
      <c r="LKJ124" s="464"/>
      <c r="LKK124" s="268"/>
      <c r="LKL124" s="463"/>
      <c r="LKM124" s="463"/>
      <c r="LKN124" s="463"/>
      <c r="LKO124" s="268"/>
      <c r="LKP124" s="463"/>
      <c r="LKQ124" s="463"/>
      <c r="LKR124" s="463"/>
      <c r="LKS124" s="267"/>
      <c r="LKT124" s="464"/>
      <c r="LKU124" s="464"/>
      <c r="LKV124" s="464"/>
      <c r="LKW124" s="267"/>
      <c r="LKX124" s="464"/>
      <c r="LKY124" s="464"/>
      <c r="LKZ124" s="464"/>
      <c r="LLA124" s="268"/>
      <c r="LLB124" s="463"/>
      <c r="LLC124" s="463"/>
      <c r="LLD124" s="463"/>
      <c r="LLE124" s="268"/>
      <c r="LLF124" s="463"/>
      <c r="LLG124" s="463"/>
      <c r="LLH124" s="463"/>
      <c r="LLI124" s="267"/>
      <c r="LLJ124" s="464"/>
      <c r="LLK124" s="464"/>
      <c r="LLL124" s="464"/>
      <c r="LLM124" s="267"/>
      <c r="LLN124" s="464"/>
      <c r="LLO124" s="464"/>
      <c r="LLP124" s="464"/>
      <c r="LLQ124" s="268"/>
      <c r="LLR124" s="463"/>
      <c r="LLS124" s="463"/>
      <c r="LLT124" s="463"/>
      <c r="LLU124" s="268"/>
      <c r="LLV124" s="463"/>
      <c r="LLW124" s="463"/>
      <c r="LLX124" s="463"/>
      <c r="LLY124" s="267"/>
      <c r="LLZ124" s="464"/>
      <c r="LMA124" s="464"/>
      <c r="LMB124" s="464"/>
      <c r="LMC124" s="267"/>
      <c r="LMD124" s="464"/>
      <c r="LME124" s="464"/>
      <c r="LMF124" s="464"/>
      <c r="LMG124" s="268"/>
      <c r="LMH124" s="463"/>
      <c r="LMI124" s="463"/>
      <c r="LMJ124" s="463"/>
      <c r="LMK124" s="268"/>
      <c r="LML124" s="463"/>
      <c r="LMM124" s="463"/>
      <c r="LMN124" s="463"/>
      <c r="LMO124" s="267"/>
      <c r="LMP124" s="464"/>
      <c r="LMQ124" s="464"/>
      <c r="LMR124" s="464"/>
      <c r="LMS124" s="267"/>
      <c r="LMT124" s="464"/>
      <c r="LMU124" s="464"/>
      <c r="LMV124" s="464"/>
      <c r="LMW124" s="268"/>
      <c r="LMX124" s="463"/>
      <c r="LMY124" s="463"/>
      <c r="LMZ124" s="463"/>
      <c r="LNA124" s="268"/>
      <c r="LNB124" s="463"/>
      <c r="LNC124" s="463"/>
      <c r="LND124" s="463"/>
      <c r="LNE124" s="267"/>
      <c r="LNF124" s="464"/>
      <c r="LNG124" s="464"/>
      <c r="LNH124" s="464"/>
      <c r="LNI124" s="267"/>
      <c r="LNJ124" s="464"/>
      <c r="LNK124" s="464"/>
      <c r="LNL124" s="464"/>
      <c r="LNM124" s="268"/>
      <c r="LNN124" s="463"/>
      <c r="LNO124" s="463"/>
      <c r="LNP124" s="463"/>
      <c r="LNQ124" s="268"/>
      <c r="LNR124" s="463"/>
      <c r="LNS124" s="463"/>
      <c r="LNT124" s="463"/>
      <c r="LNU124" s="267"/>
      <c r="LNV124" s="464"/>
      <c r="LNW124" s="464"/>
      <c r="LNX124" s="464"/>
      <c r="LNY124" s="267"/>
      <c r="LNZ124" s="464"/>
      <c r="LOA124" s="464"/>
      <c r="LOB124" s="464"/>
      <c r="LOC124" s="268"/>
      <c r="LOD124" s="463"/>
      <c r="LOE124" s="463"/>
      <c r="LOF124" s="463"/>
      <c r="LOG124" s="268"/>
      <c r="LOH124" s="463"/>
      <c r="LOI124" s="463"/>
      <c r="LOJ124" s="463"/>
      <c r="LOK124" s="267"/>
      <c r="LOL124" s="464"/>
      <c r="LOM124" s="464"/>
      <c r="LON124" s="464"/>
      <c r="LOO124" s="267"/>
      <c r="LOP124" s="464"/>
      <c r="LOQ124" s="464"/>
      <c r="LOR124" s="464"/>
      <c r="LOS124" s="268"/>
      <c r="LOT124" s="463"/>
      <c r="LOU124" s="463"/>
      <c r="LOV124" s="463"/>
      <c r="LOW124" s="268"/>
      <c r="LOX124" s="463"/>
      <c r="LOY124" s="463"/>
      <c r="LOZ124" s="463"/>
      <c r="LPA124" s="267"/>
      <c r="LPB124" s="464"/>
      <c r="LPC124" s="464"/>
      <c r="LPD124" s="464"/>
      <c r="LPE124" s="267"/>
      <c r="LPF124" s="464"/>
      <c r="LPG124" s="464"/>
      <c r="LPH124" s="464"/>
      <c r="LPI124" s="268"/>
      <c r="LPJ124" s="463"/>
      <c r="LPK124" s="463"/>
      <c r="LPL124" s="463"/>
      <c r="LPM124" s="268"/>
      <c r="LPN124" s="463"/>
      <c r="LPO124" s="463"/>
      <c r="LPP124" s="463"/>
      <c r="LPQ124" s="267"/>
      <c r="LPR124" s="464"/>
      <c r="LPS124" s="464"/>
      <c r="LPT124" s="464"/>
      <c r="LPU124" s="267"/>
      <c r="LPV124" s="464"/>
      <c r="LPW124" s="464"/>
      <c r="LPX124" s="464"/>
      <c r="LPY124" s="268"/>
      <c r="LPZ124" s="463"/>
      <c r="LQA124" s="463"/>
      <c r="LQB124" s="463"/>
      <c r="LQC124" s="268"/>
      <c r="LQD124" s="463"/>
      <c r="LQE124" s="463"/>
      <c r="LQF124" s="463"/>
      <c r="LQG124" s="267"/>
      <c r="LQH124" s="464"/>
      <c r="LQI124" s="464"/>
      <c r="LQJ124" s="464"/>
      <c r="LQK124" s="267"/>
      <c r="LQL124" s="464"/>
      <c r="LQM124" s="464"/>
      <c r="LQN124" s="464"/>
      <c r="LQO124" s="268"/>
      <c r="LQP124" s="463"/>
      <c r="LQQ124" s="463"/>
      <c r="LQR124" s="463"/>
      <c r="LQS124" s="268"/>
      <c r="LQT124" s="463"/>
      <c r="LQU124" s="463"/>
      <c r="LQV124" s="463"/>
      <c r="LQW124" s="267"/>
      <c r="LQX124" s="464"/>
      <c r="LQY124" s="464"/>
      <c r="LQZ124" s="464"/>
      <c r="LRA124" s="267"/>
      <c r="LRB124" s="464"/>
      <c r="LRC124" s="464"/>
      <c r="LRD124" s="464"/>
      <c r="LRE124" s="268"/>
      <c r="LRF124" s="463"/>
      <c r="LRG124" s="463"/>
      <c r="LRH124" s="463"/>
      <c r="LRI124" s="268"/>
      <c r="LRJ124" s="463"/>
      <c r="LRK124" s="463"/>
      <c r="LRL124" s="463"/>
      <c r="LRM124" s="267"/>
      <c r="LRN124" s="464"/>
      <c r="LRO124" s="464"/>
      <c r="LRP124" s="464"/>
      <c r="LRQ124" s="267"/>
      <c r="LRR124" s="464"/>
      <c r="LRS124" s="464"/>
      <c r="LRT124" s="464"/>
      <c r="LRU124" s="268"/>
      <c r="LRV124" s="463"/>
      <c r="LRW124" s="463"/>
      <c r="LRX124" s="463"/>
      <c r="LRY124" s="268"/>
      <c r="LRZ124" s="463"/>
      <c r="LSA124" s="463"/>
      <c r="LSB124" s="463"/>
      <c r="LSC124" s="267"/>
      <c r="LSD124" s="464"/>
      <c r="LSE124" s="464"/>
      <c r="LSF124" s="464"/>
      <c r="LSG124" s="267"/>
      <c r="LSH124" s="464"/>
      <c r="LSI124" s="464"/>
      <c r="LSJ124" s="464"/>
      <c r="LSK124" s="268"/>
      <c r="LSL124" s="463"/>
      <c r="LSM124" s="463"/>
      <c r="LSN124" s="463"/>
      <c r="LSO124" s="268"/>
      <c r="LSP124" s="463"/>
      <c r="LSQ124" s="463"/>
      <c r="LSR124" s="463"/>
      <c r="LSS124" s="267"/>
      <c r="LST124" s="464"/>
      <c r="LSU124" s="464"/>
      <c r="LSV124" s="464"/>
      <c r="LSW124" s="267"/>
      <c r="LSX124" s="464"/>
      <c r="LSY124" s="464"/>
      <c r="LSZ124" s="464"/>
      <c r="LTA124" s="268"/>
      <c r="LTB124" s="463"/>
      <c r="LTC124" s="463"/>
      <c r="LTD124" s="463"/>
      <c r="LTE124" s="268"/>
      <c r="LTF124" s="463"/>
      <c r="LTG124" s="463"/>
      <c r="LTH124" s="463"/>
      <c r="LTI124" s="267"/>
      <c r="LTJ124" s="464"/>
      <c r="LTK124" s="464"/>
      <c r="LTL124" s="464"/>
      <c r="LTM124" s="267"/>
      <c r="LTN124" s="464"/>
      <c r="LTO124" s="464"/>
      <c r="LTP124" s="464"/>
      <c r="LTQ124" s="268"/>
      <c r="LTR124" s="463"/>
      <c r="LTS124" s="463"/>
      <c r="LTT124" s="463"/>
      <c r="LTU124" s="268"/>
      <c r="LTV124" s="463"/>
      <c r="LTW124" s="463"/>
      <c r="LTX124" s="463"/>
      <c r="LTY124" s="267"/>
      <c r="LTZ124" s="464"/>
      <c r="LUA124" s="464"/>
      <c r="LUB124" s="464"/>
      <c r="LUC124" s="267"/>
      <c r="LUD124" s="464"/>
      <c r="LUE124" s="464"/>
      <c r="LUF124" s="464"/>
      <c r="LUG124" s="268"/>
      <c r="LUH124" s="463"/>
      <c r="LUI124" s="463"/>
      <c r="LUJ124" s="463"/>
      <c r="LUK124" s="268"/>
      <c r="LUL124" s="463"/>
      <c r="LUM124" s="463"/>
      <c r="LUN124" s="463"/>
      <c r="LUO124" s="267"/>
      <c r="LUP124" s="464"/>
      <c r="LUQ124" s="464"/>
      <c r="LUR124" s="464"/>
      <c r="LUS124" s="267"/>
      <c r="LUT124" s="464"/>
      <c r="LUU124" s="464"/>
      <c r="LUV124" s="464"/>
      <c r="LUW124" s="268"/>
      <c r="LUX124" s="463"/>
      <c r="LUY124" s="463"/>
      <c r="LUZ124" s="463"/>
      <c r="LVA124" s="268"/>
      <c r="LVB124" s="463"/>
      <c r="LVC124" s="463"/>
      <c r="LVD124" s="463"/>
      <c r="LVE124" s="267"/>
      <c r="LVF124" s="464"/>
      <c r="LVG124" s="464"/>
      <c r="LVH124" s="464"/>
      <c r="LVI124" s="267"/>
      <c r="LVJ124" s="464"/>
      <c r="LVK124" s="464"/>
      <c r="LVL124" s="464"/>
      <c r="LVM124" s="268"/>
      <c r="LVN124" s="463"/>
      <c r="LVO124" s="463"/>
      <c r="LVP124" s="463"/>
      <c r="LVQ124" s="268"/>
      <c r="LVR124" s="463"/>
      <c r="LVS124" s="463"/>
      <c r="LVT124" s="463"/>
      <c r="LVU124" s="267"/>
      <c r="LVV124" s="464"/>
      <c r="LVW124" s="464"/>
      <c r="LVX124" s="464"/>
      <c r="LVY124" s="267"/>
      <c r="LVZ124" s="464"/>
      <c r="LWA124" s="464"/>
      <c r="LWB124" s="464"/>
      <c r="LWC124" s="268"/>
      <c r="LWD124" s="463"/>
      <c r="LWE124" s="463"/>
      <c r="LWF124" s="463"/>
      <c r="LWG124" s="268"/>
      <c r="LWH124" s="463"/>
      <c r="LWI124" s="463"/>
      <c r="LWJ124" s="463"/>
      <c r="LWK124" s="267"/>
      <c r="LWL124" s="464"/>
      <c r="LWM124" s="464"/>
      <c r="LWN124" s="464"/>
      <c r="LWO124" s="267"/>
      <c r="LWP124" s="464"/>
      <c r="LWQ124" s="464"/>
      <c r="LWR124" s="464"/>
      <c r="LWS124" s="268"/>
      <c r="LWT124" s="463"/>
      <c r="LWU124" s="463"/>
      <c r="LWV124" s="463"/>
      <c r="LWW124" s="268"/>
      <c r="LWX124" s="463"/>
      <c r="LWY124" s="463"/>
      <c r="LWZ124" s="463"/>
      <c r="LXA124" s="267"/>
      <c r="LXB124" s="464"/>
      <c r="LXC124" s="464"/>
      <c r="LXD124" s="464"/>
      <c r="LXE124" s="267"/>
      <c r="LXF124" s="464"/>
      <c r="LXG124" s="464"/>
      <c r="LXH124" s="464"/>
      <c r="LXI124" s="268"/>
      <c r="LXJ124" s="463"/>
      <c r="LXK124" s="463"/>
      <c r="LXL124" s="463"/>
      <c r="LXM124" s="268"/>
      <c r="LXN124" s="463"/>
      <c r="LXO124" s="463"/>
      <c r="LXP124" s="463"/>
      <c r="LXQ124" s="267"/>
      <c r="LXR124" s="464"/>
      <c r="LXS124" s="464"/>
      <c r="LXT124" s="464"/>
      <c r="LXU124" s="267"/>
      <c r="LXV124" s="464"/>
      <c r="LXW124" s="464"/>
      <c r="LXX124" s="464"/>
      <c r="LXY124" s="268"/>
      <c r="LXZ124" s="463"/>
      <c r="LYA124" s="463"/>
      <c r="LYB124" s="463"/>
      <c r="LYC124" s="268"/>
      <c r="LYD124" s="463"/>
      <c r="LYE124" s="463"/>
      <c r="LYF124" s="463"/>
      <c r="LYG124" s="267"/>
      <c r="LYH124" s="464"/>
      <c r="LYI124" s="464"/>
      <c r="LYJ124" s="464"/>
      <c r="LYK124" s="267"/>
      <c r="LYL124" s="464"/>
      <c r="LYM124" s="464"/>
      <c r="LYN124" s="464"/>
      <c r="LYO124" s="268"/>
      <c r="LYP124" s="463"/>
      <c r="LYQ124" s="463"/>
      <c r="LYR124" s="463"/>
      <c r="LYS124" s="268"/>
      <c r="LYT124" s="463"/>
      <c r="LYU124" s="463"/>
      <c r="LYV124" s="463"/>
      <c r="LYW124" s="267"/>
      <c r="LYX124" s="464"/>
      <c r="LYY124" s="464"/>
      <c r="LYZ124" s="464"/>
      <c r="LZA124" s="267"/>
      <c r="LZB124" s="464"/>
      <c r="LZC124" s="464"/>
      <c r="LZD124" s="464"/>
      <c r="LZE124" s="268"/>
      <c r="LZF124" s="463"/>
      <c r="LZG124" s="463"/>
      <c r="LZH124" s="463"/>
      <c r="LZI124" s="268"/>
      <c r="LZJ124" s="463"/>
      <c r="LZK124" s="463"/>
      <c r="LZL124" s="463"/>
      <c r="LZM124" s="267"/>
      <c r="LZN124" s="464"/>
      <c r="LZO124" s="464"/>
      <c r="LZP124" s="464"/>
      <c r="LZQ124" s="267"/>
      <c r="LZR124" s="464"/>
      <c r="LZS124" s="464"/>
      <c r="LZT124" s="464"/>
      <c r="LZU124" s="268"/>
      <c r="LZV124" s="463"/>
      <c r="LZW124" s="463"/>
      <c r="LZX124" s="463"/>
      <c r="LZY124" s="268"/>
      <c r="LZZ124" s="463"/>
      <c r="MAA124" s="463"/>
      <c r="MAB124" s="463"/>
      <c r="MAC124" s="267"/>
      <c r="MAD124" s="464"/>
      <c r="MAE124" s="464"/>
      <c r="MAF124" s="464"/>
      <c r="MAG124" s="267"/>
      <c r="MAH124" s="464"/>
      <c r="MAI124" s="464"/>
      <c r="MAJ124" s="464"/>
      <c r="MAK124" s="268"/>
      <c r="MAL124" s="463"/>
      <c r="MAM124" s="463"/>
      <c r="MAN124" s="463"/>
      <c r="MAO124" s="268"/>
      <c r="MAP124" s="463"/>
      <c r="MAQ124" s="463"/>
      <c r="MAR124" s="463"/>
      <c r="MAS124" s="267"/>
      <c r="MAT124" s="464"/>
      <c r="MAU124" s="464"/>
      <c r="MAV124" s="464"/>
      <c r="MAW124" s="267"/>
      <c r="MAX124" s="464"/>
      <c r="MAY124" s="464"/>
      <c r="MAZ124" s="464"/>
      <c r="MBA124" s="268"/>
      <c r="MBB124" s="463"/>
      <c r="MBC124" s="463"/>
      <c r="MBD124" s="463"/>
      <c r="MBE124" s="268"/>
      <c r="MBF124" s="463"/>
      <c r="MBG124" s="463"/>
      <c r="MBH124" s="463"/>
      <c r="MBI124" s="267"/>
      <c r="MBJ124" s="464"/>
      <c r="MBK124" s="464"/>
      <c r="MBL124" s="464"/>
      <c r="MBM124" s="267"/>
      <c r="MBN124" s="464"/>
      <c r="MBO124" s="464"/>
      <c r="MBP124" s="464"/>
      <c r="MBQ124" s="268"/>
      <c r="MBR124" s="463"/>
      <c r="MBS124" s="463"/>
      <c r="MBT124" s="463"/>
      <c r="MBU124" s="268"/>
      <c r="MBV124" s="463"/>
      <c r="MBW124" s="463"/>
      <c r="MBX124" s="463"/>
      <c r="MBY124" s="267"/>
      <c r="MBZ124" s="464"/>
      <c r="MCA124" s="464"/>
      <c r="MCB124" s="464"/>
      <c r="MCC124" s="267"/>
      <c r="MCD124" s="464"/>
      <c r="MCE124" s="464"/>
      <c r="MCF124" s="464"/>
      <c r="MCG124" s="268"/>
      <c r="MCH124" s="463"/>
      <c r="MCI124" s="463"/>
      <c r="MCJ124" s="463"/>
      <c r="MCK124" s="268"/>
      <c r="MCL124" s="463"/>
      <c r="MCM124" s="463"/>
      <c r="MCN124" s="463"/>
      <c r="MCO124" s="267"/>
      <c r="MCP124" s="464"/>
      <c r="MCQ124" s="464"/>
      <c r="MCR124" s="464"/>
      <c r="MCS124" s="267"/>
      <c r="MCT124" s="464"/>
      <c r="MCU124" s="464"/>
      <c r="MCV124" s="464"/>
      <c r="MCW124" s="268"/>
      <c r="MCX124" s="463"/>
      <c r="MCY124" s="463"/>
      <c r="MCZ124" s="463"/>
      <c r="MDA124" s="268"/>
      <c r="MDB124" s="463"/>
      <c r="MDC124" s="463"/>
      <c r="MDD124" s="463"/>
      <c r="MDE124" s="267"/>
      <c r="MDF124" s="464"/>
      <c r="MDG124" s="464"/>
      <c r="MDH124" s="464"/>
      <c r="MDI124" s="267"/>
      <c r="MDJ124" s="464"/>
      <c r="MDK124" s="464"/>
      <c r="MDL124" s="464"/>
      <c r="MDM124" s="268"/>
      <c r="MDN124" s="463"/>
      <c r="MDO124" s="463"/>
      <c r="MDP124" s="463"/>
      <c r="MDQ124" s="268"/>
      <c r="MDR124" s="463"/>
      <c r="MDS124" s="463"/>
      <c r="MDT124" s="463"/>
      <c r="MDU124" s="267"/>
      <c r="MDV124" s="464"/>
      <c r="MDW124" s="464"/>
      <c r="MDX124" s="464"/>
      <c r="MDY124" s="267"/>
      <c r="MDZ124" s="464"/>
      <c r="MEA124" s="464"/>
      <c r="MEB124" s="464"/>
      <c r="MEC124" s="268"/>
      <c r="MED124" s="463"/>
      <c r="MEE124" s="463"/>
      <c r="MEF124" s="463"/>
      <c r="MEG124" s="268"/>
      <c r="MEH124" s="463"/>
      <c r="MEI124" s="463"/>
      <c r="MEJ124" s="463"/>
      <c r="MEK124" s="267"/>
      <c r="MEL124" s="464"/>
      <c r="MEM124" s="464"/>
      <c r="MEN124" s="464"/>
      <c r="MEO124" s="267"/>
      <c r="MEP124" s="464"/>
      <c r="MEQ124" s="464"/>
      <c r="MER124" s="464"/>
      <c r="MES124" s="268"/>
      <c r="MET124" s="463"/>
      <c r="MEU124" s="463"/>
      <c r="MEV124" s="463"/>
      <c r="MEW124" s="268"/>
      <c r="MEX124" s="463"/>
      <c r="MEY124" s="463"/>
      <c r="MEZ124" s="463"/>
      <c r="MFA124" s="267"/>
      <c r="MFB124" s="464"/>
      <c r="MFC124" s="464"/>
      <c r="MFD124" s="464"/>
      <c r="MFE124" s="267"/>
      <c r="MFF124" s="464"/>
      <c r="MFG124" s="464"/>
      <c r="MFH124" s="464"/>
      <c r="MFI124" s="268"/>
      <c r="MFJ124" s="463"/>
      <c r="MFK124" s="463"/>
      <c r="MFL124" s="463"/>
      <c r="MFM124" s="268"/>
      <c r="MFN124" s="463"/>
      <c r="MFO124" s="463"/>
      <c r="MFP124" s="463"/>
      <c r="MFQ124" s="267"/>
      <c r="MFR124" s="464"/>
      <c r="MFS124" s="464"/>
      <c r="MFT124" s="464"/>
      <c r="MFU124" s="267"/>
      <c r="MFV124" s="464"/>
      <c r="MFW124" s="464"/>
      <c r="MFX124" s="464"/>
      <c r="MFY124" s="268"/>
      <c r="MFZ124" s="463"/>
      <c r="MGA124" s="463"/>
      <c r="MGB124" s="463"/>
      <c r="MGC124" s="268"/>
      <c r="MGD124" s="463"/>
      <c r="MGE124" s="463"/>
      <c r="MGF124" s="463"/>
      <c r="MGG124" s="267"/>
      <c r="MGH124" s="464"/>
      <c r="MGI124" s="464"/>
      <c r="MGJ124" s="464"/>
      <c r="MGK124" s="267"/>
      <c r="MGL124" s="464"/>
      <c r="MGM124" s="464"/>
      <c r="MGN124" s="464"/>
      <c r="MGO124" s="268"/>
      <c r="MGP124" s="463"/>
      <c r="MGQ124" s="463"/>
      <c r="MGR124" s="463"/>
      <c r="MGS124" s="268"/>
      <c r="MGT124" s="463"/>
      <c r="MGU124" s="463"/>
      <c r="MGV124" s="463"/>
      <c r="MGW124" s="267"/>
      <c r="MGX124" s="464"/>
      <c r="MGY124" s="464"/>
      <c r="MGZ124" s="464"/>
      <c r="MHA124" s="267"/>
      <c r="MHB124" s="464"/>
      <c r="MHC124" s="464"/>
      <c r="MHD124" s="464"/>
      <c r="MHE124" s="268"/>
      <c r="MHF124" s="463"/>
      <c r="MHG124" s="463"/>
      <c r="MHH124" s="463"/>
      <c r="MHI124" s="268"/>
      <c r="MHJ124" s="463"/>
      <c r="MHK124" s="463"/>
      <c r="MHL124" s="463"/>
      <c r="MHM124" s="267"/>
      <c r="MHN124" s="464"/>
      <c r="MHO124" s="464"/>
      <c r="MHP124" s="464"/>
      <c r="MHQ124" s="267"/>
      <c r="MHR124" s="464"/>
      <c r="MHS124" s="464"/>
      <c r="MHT124" s="464"/>
      <c r="MHU124" s="268"/>
      <c r="MHV124" s="463"/>
      <c r="MHW124" s="463"/>
      <c r="MHX124" s="463"/>
      <c r="MHY124" s="268"/>
      <c r="MHZ124" s="463"/>
      <c r="MIA124" s="463"/>
      <c r="MIB124" s="463"/>
      <c r="MIC124" s="267"/>
      <c r="MID124" s="464"/>
      <c r="MIE124" s="464"/>
      <c r="MIF124" s="464"/>
      <c r="MIG124" s="267"/>
      <c r="MIH124" s="464"/>
      <c r="MII124" s="464"/>
      <c r="MIJ124" s="464"/>
      <c r="MIK124" s="268"/>
      <c r="MIL124" s="463"/>
      <c r="MIM124" s="463"/>
      <c r="MIN124" s="463"/>
      <c r="MIO124" s="268"/>
      <c r="MIP124" s="463"/>
      <c r="MIQ124" s="463"/>
      <c r="MIR124" s="463"/>
      <c r="MIS124" s="267"/>
      <c r="MIT124" s="464"/>
      <c r="MIU124" s="464"/>
      <c r="MIV124" s="464"/>
      <c r="MIW124" s="267"/>
      <c r="MIX124" s="464"/>
      <c r="MIY124" s="464"/>
      <c r="MIZ124" s="464"/>
      <c r="MJA124" s="268"/>
      <c r="MJB124" s="463"/>
      <c r="MJC124" s="463"/>
      <c r="MJD124" s="463"/>
      <c r="MJE124" s="268"/>
      <c r="MJF124" s="463"/>
      <c r="MJG124" s="463"/>
      <c r="MJH124" s="463"/>
      <c r="MJI124" s="267"/>
      <c r="MJJ124" s="464"/>
      <c r="MJK124" s="464"/>
      <c r="MJL124" s="464"/>
      <c r="MJM124" s="267"/>
      <c r="MJN124" s="464"/>
      <c r="MJO124" s="464"/>
      <c r="MJP124" s="464"/>
      <c r="MJQ124" s="268"/>
      <c r="MJR124" s="463"/>
      <c r="MJS124" s="463"/>
      <c r="MJT124" s="463"/>
      <c r="MJU124" s="268"/>
      <c r="MJV124" s="463"/>
      <c r="MJW124" s="463"/>
      <c r="MJX124" s="463"/>
      <c r="MJY124" s="267"/>
      <c r="MJZ124" s="464"/>
      <c r="MKA124" s="464"/>
      <c r="MKB124" s="464"/>
      <c r="MKC124" s="267"/>
      <c r="MKD124" s="464"/>
      <c r="MKE124" s="464"/>
      <c r="MKF124" s="464"/>
      <c r="MKG124" s="268"/>
      <c r="MKH124" s="463"/>
      <c r="MKI124" s="463"/>
      <c r="MKJ124" s="463"/>
      <c r="MKK124" s="268"/>
      <c r="MKL124" s="463"/>
      <c r="MKM124" s="463"/>
      <c r="MKN124" s="463"/>
      <c r="MKO124" s="267"/>
      <c r="MKP124" s="464"/>
      <c r="MKQ124" s="464"/>
      <c r="MKR124" s="464"/>
      <c r="MKS124" s="267"/>
      <c r="MKT124" s="464"/>
      <c r="MKU124" s="464"/>
      <c r="MKV124" s="464"/>
      <c r="MKW124" s="268"/>
      <c r="MKX124" s="463"/>
      <c r="MKY124" s="463"/>
      <c r="MKZ124" s="463"/>
      <c r="MLA124" s="268"/>
      <c r="MLB124" s="463"/>
      <c r="MLC124" s="463"/>
      <c r="MLD124" s="463"/>
      <c r="MLE124" s="267"/>
      <c r="MLF124" s="464"/>
      <c r="MLG124" s="464"/>
      <c r="MLH124" s="464"/>
      <c r="MLI124" s="267"/>
      <c r="MLJ124" s="464"/>
      <c r="MLK124" s="464"/>
      <c r="MLL124" s="464"/>
      <c r="MLM124" s="268"/>
      <c r="MLN124" s="463"/>
      <c r="MLO124" s="463"/>
      <c r="MLP124" s="463"/>
      <c r="MLQ124" s="268"/>
      <c r="MLR124" s="463"/>
      <c r="MLS124" s="463"/>
      <c r="MLT124" s="463"/>
      <c r="MLU124" s="267"/>
      <c r="MLV124" s="464"/>
      <c r="MLW124" s="464"/>
      <c r="MLX124" s="464"/>
      <c r="MLY124" s="267"/>
      <c r="MLZ124" s="464"/>
      <c r="MMA124" s="464"/>
      <c r="MMB124" s="464"/>
      <c r="MMC124" s="268"/>
      <c r="MMD124" s="463"/>
      <c r="MME124" s="463"/>
      <c r="MMF124" s="463"/>
      <c r="MMG124" s="268"/>
      <c r="MMH124" s="463"/>
      <c r="MMI124" s="463"/>
      <c r="MMJ124" s="463"/>
      <c r="MMK124" s="267"/>
      <c r="MML124" s="464"/>
      <c r="MMM124" s="464"/>
      <c r="MMN124" s="464"/>
      <c r="MMO124" s="267"/>
      <c r="MMP124" s="464"/>
      <c r="MMQ124" s="464"/>
      <c r="MMR124" s="464"/>
      <c r="MMS124" s="268"/>
      <c r="MMT124" s="463"/>
      <c r="MMU124" s="463"/>
      <c r="MMV124" s="463"/>
      <c r="MMW124" s="268"/>
      <c r="MMX124" s="463"/>
      <c r="MMY124" s="463"/>
      <c r="MMZ124" s="463"/>
      <c r="MNA124" s="267"/>
      <c r="MNB124" s="464"/>
      <c r="MNC124" s="464"/>
      <c r="MND124" s="464"/>
      <c r="MNE124" s="267"/>
      <c r="MNF124" s="464"/>
      <c r="MNG124" s="464"/>
      <c r="MNH124" s="464"/>
      <c r="MNI124" s="268"/>
      <c r="MNJ124" s="463"/>
      <c r="MNK124" s="463"/>
      <c r="MNL124" s="463"/>
      <c r="MNM124" s="268"/>
      <c r="MNN124" s="463"/>
      <c r="MNO124" s="463"/>
      <c r="MNP124" s="463"/>
      <c r="MNQ124" s="267"/>
      <c r="MNR124" s="464"/>
      <c r="MNS124" s="464"/>
      <c r="MNT124" s="464"/>
      <c r="MNU124" s="267"/>
      <c r="MNV124" s="464"/>
      <c r="MNW124" s="464"/>
      <c r="MNX124" s="464"/>
      <c r="MNY124" s="268"/>
      <c r="MNZ124" s="463"/>
      <c r="MOA124" s="463"/>
      <c r="MOB124" s="463"/>
      <c r="MOC124" s="268"/>
      <c r="MOD124" s="463"/>
      <c r="MOE124" s="463"/>
      <c r="MOF124" s="463"/>
      <c r="MOG124" s="267"/>
      <c r="MOH124" s="464"/>
      <c r="MOI124" s="464"/>
      <c r="MOJ124" s="464"/>
      <c r="MOK124" s="267"/>
      <c r="MOL124" s="464"/>
      <c r="MOM124" s="464"/>
      <c r="MON124" s="464"/>
      <c r="MOO124" s="268"/>
      <c r="MOP124" s="463"/>
      <c r="MOQ124" s="463"/>
      <c r="MOR124" s="463"/>
      <c r="MOS124" s="268"/>
      <c r="MOT124" s="463"/>
      <c r="MOU124" s="463"/>
      <c r="MOV124" s="463"/>
      <c r="MOW124" s="267"/>
      <c r="MOX124" s="464"/>
      <c r="MOY124" s="464"/>
      <c r="MOZ124" s="464"/>
      <c r="MPA124" s="267"/>
      <c r="MPB124" s="464"/>
      <c r="MPC124" s="464"/>
      <c r="MPD124" s="464"/>
      <c r="MPE124" s="268"/>
      <c r="MPF124" s="463"/>
      <c r="MPG124" s="463"/>
      <c r="MPH124" s="463"/>
      <c r="MPI124" s="268"/>
      <c r="MPJ124" s="463"/>
      <c r="MPK124" s="463"/>
      <c r="MPL124" s="463"/>
      <c r="MPM124" s="267"/>
      <c r="MPN124" s="464"/>
      <c r="MPO124" s="464"/>
      <c r="MPP124" s="464"/>
      <c r="MPQ124" s="267"/>
      <c r="MPR124" s="464"/>
      <c r="MPS124" s="464"/>
      <c r="MPT124" s="464"/>
      <c r="MPU124" s="268"/>
      <c r="MPV124" s="463"/>
      <c r="MPW124" s="463"/>
      <c r="MPX124" s="463"/>
      <c r="MPY124" s="268"/>
      <c r="MPZ124" s="463"/>
      <c r="MQA124" s="463"/>
      <c r="MQB124" s="463"/>
      <c r="MQC124" s="267"/>
      <c r="MQD124" s="464"/>
      <c r="MQE124" s="464"/>
      <c r="MQF124" s="464"/>
      <c r="MQG124" s="267"/>
      <c r="MQH124" s="464"/>
      <c r="MQI124" s="464"/>
      <c r="MQJ124" s="464"/>
      <c r="MQK124" s="268"/>
      <c r="MQL124" s="463"/>
      <c r="MQM124" s="463"/>
      <c r="MQN124" s="463"/>
      <c r="MQO124" s="268"/>
      <c r="MQP124" s="463"/>
      <c r="MQQ124" s="463"/>
      <c r="MQR124" s="463"/>
      <c r="MQS124" s="267"/>
      <c r="MQT124" s="464"/>
      <c r="MQU124" s="464"/>
      <c r="MQV124" s="464"/>
      <c r="MQW124" s="267"/>
      <c r="MQX124" s="464"/>
      <c r="MQY124" s="464"/>
      <c r="MQZ124" s="464"/>
      <c r="MRA124" s="268"/>
      <c r="MRB124" s="463"/>
      <c r="MRC124" s="463"/>
      <c r="MRD124" s="463"/>
      <c r="MRE124" s="268"/>
      <c r="MRF124" s="463"/>
      <c r="MRG124" s="463"/>
      <c r="MRH124" s="463"/>
      <c r="MRI124" s="267"/>
      <c r="MRJ124" s="464"/>
      <c r="MRK124" s="464"/>
      <c r="MRL124" s="464"/>
      <c r="MRM124" s="267"/>
      <c r="MRN124" s="464"/>
      <c r="MRO124" s="464"/>
      <c r="MRP124" s="464"/>
      <c r="MRQ124" s="268"/>
      <c r="MRR124" s="463"/>
      <c r="MRS124" s="463"/>
      <c r="MRT124" s="463"/>
      <c r="MRU124" s="268"/>
      <c r="MRV124" s="463"/>
      <c r="MRW124" s="463"/>
      <c r="MRX124" s="463"/>
      <c r="MRY124" s="267"/>
      <c r="MRZ124" s="464"/>
      <c r="MSA124" s="464"/>
      <c r="MSB124" s="464"/>
      <c r="MSC124" s="267"/>
      <c r="MSD124" s="464"/>
      <c r="MSE124" s="464"/>
      <c r="MSF124" s="464"/>
      <c r="MSG124" s="268"/>
      <c r="MSH124" s="463"/>
      <c r="MSI124" s="463"/>
      <c r="MSJ124" s="463"/>
      <c r="MSK124" s="268"/>
      <c r="MSL124" s="463"/>
      <c r="MSM124" s="463"/>
      <c r="MSN124" s="463"/>
      <c r="MSO124" s="267"/>
      <c r="MSP124" s="464"/>
      <c r="MSQ124" s="464"/>
      <c r="MSR124" s="464"/>
      <c r="MSS124" s="267"/>
      <c r="MST124" s="464"/>
      <c r="MSU124" s="464"/>
      <c r="MSV124" s="464"/>
      <c r="MSW124" s="268"/>
      <c r="MSX124" s="463"/>
      <c r="MSY124" s="463"/>
      <c r="MSZ124" s="463"/>
      <c r="MTA124" s="268"/>
      <c r="MTB124" s="463"/>
      <c r="MTC124" s="463"/>
      <c r="MTD124" s="463"/>
      <c r="MTE124" s="267"/>
      <c r="MTF124" s="464"/>
      <c r="MTG124" s="464"/>
      <c r="MTH124" s="464"/>
      <c r="MTI124" s="267"/>
      <c r="MTJ124" s="464"/>
      <c r="MTK124" s="464"/>
      <c r="MTL124" s="464"/>
      <c r="MTM124" s="268"/>
      <c r="MTN124" s="463"/>
      <c r="MTO124" s="463"/>
      <c r="MTP124" s="463"/>
      <c r="MTQ124" s="268"/>
      <c r="MTR124" s="463"/>
      <c r="MTS124" s="463"/>
      <c r="MTT124" s="463"/>
      <c r="MTU124" s="267"/>
      <c r="MTV124" s="464"/>
      <c r="MTW124" s="464"/>
      <c r="MTX124" s="464"/>
      <c r="MTY124" s="267"/>
      <c r="MTZ124" s="464"/>
      <c r="MUA124" s="464"/>
      <c r="MUB124" s="464"/>
      <c r="MUC124" s="268"/>
      <c r="MUD124" s="463"/>
      <c r="MUE124" s="463"/>
      <c r="MUF124" s="463"/>
      <c r="MUG124" s="268"/>
      <c r="MUH124" s="463"/>
      <c r="MUI124" s="463"/>
      <c r="MUJ124" s="463"/>
      <c r="MUK124" s="267"/>
      <c r="MUL124" s="464"/>
      <c r="MUM124" s="464"/>
      <c r="MUN124" s="464"/>
      <c r="MUO124" s="267"/>
      <c r="MUP124" s="464"/>
      <c r="MUQ124" s="464"/>
      <c r="MUR124" s="464"/>
      <c r="MUS124" s="268"/>
      <c r="MUT124" s="463"/>
      <c r="MUU124" s="463"/>
      <c r="MUV124" s="463"/>
      <c r="MUW124" s="268"/>
      <c r="MUX124" s="463"/>
      <c r="MUY124" s="463"/>
      <c r="MUZ124" s="463"/>
      <c r="MVA124" s="267"/>
      <c r="MVB124" s="464"/>
      <c r="MVC124" s="464"/>
      <c r="MVD124" s="464"/>
      <c r="MVE124" s="267"/>
      <c r="MVF124" s="464"/>
      <c r="MVG124" s="464"/>
      <c r="MVH124" s="464"/>
      <c r="MVI124" s="268"/>
      <c r="MVJ124" s="463"/>
      <c r="MVK124" s="463"/>
      <c r="MVL124" s="463"/>
      <c r="MVM124" s="268"/>
      <c r="MVN124" s="463"/>
      <c r="MVO124" s="463"/>
      <c r="MVP124" s="463"/>
      <c r="MVQ124" s="267"/>
      <c r="MVR124" s="464"/>
      <c r="MVS124" s="464"/>
      <c r="MVT124" s="464"/>
      <c r="MVU124" s="267"/>
      <c r="MVV124" s="464"/>
      <c r="MVW124" s="464"/>
      <c r="MVX124" s="464"/>
      <c r="MVY124" s="268"/>
      <c r="MVZ124" s="463"/>
      <c r="MWA124" s="463"/>
      <c r="MWB124" s="463"/>
      <c r="MWC124" s="268"/>
      <c r="MWD124" s="463"/>
      <c r="MWE124" s="463"/>
      <c r="MWF124" s="463"/>
      <c r="MWG124" s="267"/>
      <c r="MWH124" s="464"/>
      <c r="MWI124" s="464"/>
      <c r="MWJ124" s="464"/>
      <c r="MWK124" s="267"/>
      <c r="MWL124" s="464"/>
      <c r="MWM124" s="464"/>
      <c r="MWN124" s="464"/>
      <c r="MWO124" s="268"/>
      <c r="MWP124" s="463"/>
      <c r="MWQ124" s="463"/>
      <c r="MWR124" s="463"/>
      <c r="MWS124" s="268"/>
      <c r="MWT124" s="463"/>
      <c r="MWU124" s="463"/>
      <c r="MWV124" s="463"/>
      <c r="MWW124" s="267"/>
      <c r="MWX124" s="464"/>
      <c r="MWY124" s="464"/>
      <c r="MWZ124" s="464"/>
      <c r="MXA124" s="267"/>
      <c r="MXB124" s="464"/>
      <c r="MXC124" s="464"/>
      <c r="MXD124" s="464"/>
      <c r="MXE124" s="268"/>
      <c r="MXF124" s="463"/>
      <c r="MXG124" s="463"/>
      <c r="MXH124" s="463"/>
      <c r="MXI124" s="268"/>
      <c r="MXJ124" s="463"/>
      <c r="MXK124" s="463"/>
      <c r="MXL124" s="463"/>
      <c r="MXM124" s="267"/>
      <c r="MXN124" s="464"/>
      <c r="MXO124" s="464"/>
      <c r="MXP124" s="464"/>
      <c r="MXQ124" s="267"/>
      <c r="MXR124" s="464"/>
      <c r="MXS124" s="464"/>
      <c r="MXT124" s="464"/>
      <c r="MXU124" s="268"/>
      <c r="MXV124" s="463"/>
      <c r="MXW124" s="463"/>
      <c r="MXX124" s="463"/>
      <c r="MXY124" s="268"/>
      <c r="MXZ124" s="463"/>
      <c r="MYA124" s="463"/>
      <c r="MYB124" s="463"/>
      <c r="MYC124" s="267"/>
      <c r="MYD124" s="464"/>
      <c r="MYE124" s="464"/>
      <c r="MYF124" s="464"/>
      <c r="MYG124" s="267"/>
      <c r="MYH124" s="464"/>
      <c r="MYI124" s="464"/>
      <c r="MYJ124" s="464"/>
      <c r="MYK124" s="268"/>
      <c r="MYL124" s="463"/>
      <c r="MYM124" s="463"/>
      <c r="MYN124" s="463"/>
      <c r="MYO124" s="268"/>
      <c r="MYP124" s="463"/>
      <c r="MYQ124" s="463"/>
      <c r="MYR124" s="463"/>
      <c r="MYS124" s="267"/>
      <c r="MYT124" s="464"/>
      <c r="MYU124" s="464"/>
      <c r="MYV124" s="464"/>
      <c r="MYW124" s="267"/>
      <c r="MYX124" s="464"/>
      <c r="MYY124" s="464"/>
      <c r="MYZ124" s="464"/>
      <c r="MZA124" s="268"/>
      <c r="MZB124" s="463"/>
      <c r="MZC124" s="463"/>
      <c r="MZD124" s="463"/>
      <c r="MZE124" s="268"/>
      <c r="MZF124" s="463"/>
      <c r="MZG124" s="463"/>
      <c r="MZH124" s="463"/>
      <c r="MZI124" s="267"/>
      <c r="MZJ124" s="464"/>
      <c r="MZK124" s="464"/>
      <c r="MZL124" s="464"/>
      <c r="MZM124" s="267"/>
      <c r="MZN124" s="464"/>
      <c r="MZO124" s="464"/>
      <c r="MZP124" s="464"/>
      <c r="MZQ124" s="268"/>
      <c r="MZR124" s="463"/>
      <c r="MZS124" s="463"/>
      <c r="MZT124" s="463"/>
      <c r="MZU124" s="268"/>
      <c r="MZV124" s="463"/>
      <c r="MZW124" s="463"/>
      <c r="MZX124" s="463"/>
      <c r="MZY124" s="267"/>
      <c r="MZZ124" s="464"/>
      <c r="NAA124" s="464"/>
      <c r="NAB124" s="464"/>
      <c r="NAC124" s="267"/>
      <c r="NAD124" s="464"/>
      <c r="NAE124" s="464"/>
      <c r="NAF124" s="464"/>
      <c r="NAG124" s="268"/>
      <c r="NAH124" s="463"/>
      <c r="NAI124" s="463"/>
      <c r="NAJ124" s="463"/>
      <c r="NAK124" s="268"/>
      <c r="NAL124" s="463"/>
      <c r="NAM124" s="463"/>
      <c r="NAN124" s="463"/>
      <c r="NAO124" s="267"/>
      <c r="NAP124" s="464"/>
      <c r="NAQ124" s="464"/>
      <c r="NAR124" s="464"/>
      <c r="NAS124" s="267"/>
      <c r="NAT124" s="464"/>
      <c r="NAU124" s="464"/>
      <c r="NAV124" s="464"/>
      <c r="NAW124" s="268"/>
      <c r="NAX124" s="463"/>
      <c r="NAY124" s="463"/>
      <c r="NAZ124" s="463"/>
      <c r="NBA124" s="268"/>
      <c r="NBB124" s="463"/>
      <c r="NBC124" s="463"/>
      <c r="NBD124" s="463"/>
      <c r="NBE124" s="267"/>
      <c r="NBF124" s="464"/>
      <c r="NBG124" s="464"/>
      <c r="NBH124" s="464"/>
      <c r="NBI124" s="267"/>
      <c r="NBJ124" s="464"/>
      <c r="NBK124" s="464"/>
      <c r="NBL124" s="464"/>
      <c r="NBM124" s="268"/>
      <c r="NBN124" s="463"/>
      <c r="NBO124" s="463"/>
      <c r="NBP124" s="463"/>
      <c r="NBQ124" s="268"/>
      <c r="NBR124" s="463"/>
      <c r="NBS124" s="463"/>
      <c r="NBT124" s="463"/>
      <c r="NBU124" s="267"/>
      <c r="NBV124" s="464"/>
      <c r="NBW124" s="464"/>
      <c r="NBX124" s="464"/>
      <c r="NBY124" s="267"/>
      <c r="NBZ124" s="464"/>
      <c r="NCA124" s="464"/>
      <c r="NCB124" s="464"/>
      <c r="NCC124" s="268"/>
      <c r="NCD124" s="463"/>
      <c r="NCE124" s="463"/>
      <c r="NCF124" s="463"/>
      <c r="NCG124" s="268"/>
      <c r="NCH124" s="463"/>
      <c r="NCI124" s="463"/>
      <c r="NCJ124" s="463"/>
      <c r="NCK124" s="267"/>
      <c r="NCL124" s="464"/>
      <c r="NCM124" s="464"/>
      <c r="NCN124" s="464"/>
      <c r="NCO124" s="267"/>
      <c r="NCP124" s="464"/>
      <c r="NCQ124" s="464"/>
      <c r="NCR124" s="464"/>
      <c r="NCS124" s="268"/>
      <c r="NCT124" s="463"/>
      <c r="NCU124" s="463"/>
      <c r="NCV124" s="463"/>
      <c r="NCW124" s="268"/>
      <c r="NCX124" s="463"/>
      <c r="NCY124" s="463"/>
      <c r="NCZ124" s="463"/>
      <c r="NDA124" s="267"/>
      <c r="NDB124" s="464"/>
      <c r="NDC124" s="464"/>
      <c r="NDD124" s="464"/>
      <c r="NDE124" s="267"/>
      <c r="NDF124" s="464"/>
      <c r="NDG124" s="464"/>
      <c r="NDH124" s="464"/>
      <c r="NDI124" s="268"/>
      <c r="NDJ124" s="463"/>
      <c r="NDK124" s="463"/>
      <c r="NDL124" s="463"/>
      <c r="NDM124" s="268"/>
      <c r="NDN124" s="463"/>
      <c r="NDO124" s="463"/>
      <c r="NDP124" s="463"/>
      <c r="NDQ124" s="267"/>
      <c r="NDR124" s="464"/>
      <c r="NDS124" s="464"/>
      <c r="NDT124" s="464"/>
      <c r="NDU124" s="267"/>
      <c r="NDV124" s="464"/>
      <c r="NDW124" s="464"/>
      <c r="NDX124" s="464"/>
      <c r="NDY124" s="268"/>
      <c r="NDZ124" s="463"/>
      <c r="NEA124" s="463"/>
      <c r="NEB124" s="463"/>
      <c r="NEC124" s="268"/>
      <c r="NED124" s="463"/>
      <c r="NEE124" s="463"/>
      <c r="NEF124" s="463"/>
      <c r="NEG124" s="267"/>
      <c r="NEH124" s="464"/>
      <c r="NEI124" s="464"/>
      <c r="NEJ124" s="464"/>
      <c r="NEK124" s="267"/>
      <c r="NEL124" s="464"/>
      <c r="NEM124" s="464"/>
      <c r="NEN124" s="464"/>
      <c r="NEO124" s="268"/>
      <c r="NEP124" s="463"/>
      <c r="NEQ124" s="463"/>
      <c r="NER124" s="463"/>
      <c r="NES124" s="268"/>
      <c r="NET124" s="463"/>
      <c r="NEU124" s="463"/>
      <c r="NEV124" s="463"/>
      <c r="NEW124" s="267"/>
      <c r="NEX124" s="464"/>
      <c r="NEY124" s="464"/>
      <c r="NEZ124" s="464"/>
      <c r="NFA124" s="267"/>
      <c r="NFB124" s="464"/>
      <c r="NFC124" s="464"/>
      <c r="NFD124" s="464"/>
      <c r="NFE124" s="268"/>
      <c r="NFF124" s="463"/>
      <c r="NFG124" s="463"/>
      <c r="NFH124" s="463"/>
      <c r="NFI124" s="268"/>
      <c r="NFJ124" s="463"/>
      <c r="NFK124" s="463"/>
      <c r="NFL124" s="463"/>
      <c r="NFM124" s="267"/>
      <c r="NFN124" s="464"/>
      <c r="NFO124" s="464"/>
      <c r="NFP124" s="464"/>
      <c r="NFQ124" s="267"/>
      <c r="NFR124" s="464"/>
      <c r="NFS124" s="464"/>
      <c r="NFT124" s="464"/>
      <c r="NFU124" s="268"/>
      <c r="NFV124" s="463"/>
      <c r="NFW124" s="463"/>
      <c r="NFX124" s="463"/>
      <c r="NFY124" s="268"/>
      <c r="NFZ124" s="463"/>
      <c r="NGA124" s="463"/>
      <c r="NGB124" s="463"/>
      <c r="NGC124" s="267"/>
      <c r="NGD124" s="464"/>
      <c r="NGE124" s="464"/>
      <c r="NGF124" s="464"/>
      <c r="NGG124" s="267"/>
      <c r="NGH124" s="464"/>
      <c r="NGI124" s="464"/>
      <c r="NGJ124" s="464"/>
      <c r="NGK124" s="268"/>
      <c r="NGL124" s="463"/>
      <c r="NGM124" s="463"/>
      <c r="NGN124" s="463"/>
      <c r="NGO124" s="268"/>
      <c r="NGP124" s="463"/>
      <c r="NGQ124" s="463"/>
      <c r="NGR124" s="463"/>
      <c r="NGS124" s="267"/>
      <c r="NGT124" s="464"/>
      <c r="NGU124" s="464"/>
      <c r="NGV124" s="464"/>
      <c r="NGW124" s="267"/>
      <c r="NGX124" s="464"/>
      <c r="NGY124" s="464"/>
      <c r="NGZ124" s="464"/>
      <c r="NHA124" s="268"/>
      <c r="NHB124" s="463"/>
      <c r="NHC124" s="463"/>
      <c r="NHD124" s="463"/>
      <c r="NHE124" s="268"/>
      <c r="NHF124" s="463"/>
      <c r="NHG124" s="463"/>
      <c r="NHH124" s="463"/>
      <c r="NHI124" s="267"/>
      <c r="NHJ124" s="464"/>
      <c r="NHK124" s="464"/>
      <c r="NHL124" s="464"/>
      <c r="NHM124" s="267"/>
      <c r="NHN124" s="464"/>
      <c r="NHO124" s="464"/>
      <c r="NHP124" s="464"/>
      <c r="NHQ124" s="268"/>
      <c r="NHR124" s="463"/>
      <c r="NHS124" s="463"/>
      <c r="NHT124" s="463"/>
      <c r="NHU124" s="268"/>
      <c r="NHV124" s="463"/>
      <c r="NHW124" s="463"/>
      <c r="NHX124" s="463"/>
      <c r="NHY124" s="267"/>
      <c r="NHZ124" s="464"/>
      <c r="NIA124" s="464"/>
      <c r="NIB124" s="464"/>
      <c r="NIC124" s="267"/>
      <c r="NID124" s="464"/>
      <c r="NIE124" s="464"/>
      <c r="NIF124" s="464"/>
      <c r="NIG124" s="268"/>
      <c r="NIH124" s="463"/>
      <c r="NII124" s="463"/>
      <c r="NIJ124" s="463"/>
      <c r="NIK124" s="268"/>
      <c r="NIL124" s="463"/>
      <c r="NIM124" s="463"/>
      <c r="NIN124" s="463"/>
      <c r="NIO124" s="267"/>
      <c r="NIP124" s="464"/>
      <c r="NIQ124" s="464"/>
      <c r="NIR124" s="464"/>
      <c r="NIS124" s="267"/>
      <c r="NIT124" s="464"/>
      <c r="NIU124" s="464"/>
      <c r="NIV124" s="464"/>
      <c r="NIW124" s="268"/>
      <c r="NIX124" s="463"/>
      <c r="NIY124" s="463"/>
      <c r="NIZ124" s="463"/>
      <c r="NJA124" s="268"/>
      <c r="NJB124" s="463"/>
      <c r="NJC124" s="463"/>
      <c r="NJD124" s="463"/>
      <c r="NJE124" s="267"/>
      <c r="NJF124" s="464"/>
      <c r="NJG124" s="464"/>
      <c r="NJH124" s="464"/>
      <c r="NJI124" s="267"/>
      <c r="NJJ124" s="464"/>
      <c r="NJK124" s="464"/>
      <c r="NJL124" s="464"/>
      <c r="NJM124" s="268"/>
      <c r="NJN124" s="463"/>
      <c r="NJO124" s="463"/>
      <c r="NJP124" s="463"/>
      <c r="NJQ124" s="268"/>
      <c r="NJR124" s="463"/>
      <c r="NJS124" s="463"/>
      <c r="NJT124" s="463"/>
      <c r="NJU124" s="267"/>
      <c r="NJV124" s="464"/>
      <c r="NJW124" s="464"/>
      <c r="NJX124" s="464"/>
      <c r="NJY124" s="267"/>
      <c r="NJZ124" s="464"/>
      <c r="NKA124" s="464"/>
      <c r="NKB124" s="464"/>
      <c r="NKC124" s="268"/>
      <c r="NKD124" s="463"/>
      <c r="NKE124" s="463"/>
      <c r="NKF124" s="463"/>
      <c r="NKG124" s="268"/>
      <c r="NKH124" s="463"/>
      <c r="NKI124" s="463"/>
      <c r="NKJ124" s="463"/>
      <c r="NKK124" s="267"/>
      <c r="NKL124" s="464"/>
      <c r="NKM124" s="464"/>
      <c r="NKN124" s="464"/>
      <c r="NKO124" s="267"/>
      <c r="NKP124" s="464"/>
      <c r="NKQ124" s="464"/>
      <c r="NKR124" s="464"/>
      <c r="NKS124" s="268"/>
      <c r="NKT124" s="463"/>
      <c r="NKU124" s="463"/>
      <c r="NKV124" s="463"/>
      <c r="NKW124" s="268"/>
      <c r="NKX124" s="463"/>
      <c r="NKY124" s="463"/>
      <c r="NKZ124" s="463"/>
      <c r="NLA124" s="267"/>
      <c r="NLB124" s="464"/>
      <c r="NLC124" s="464"/>
      <c r="NLD124" s="464"/>
      <c r="NLE124" s="267"/>
      <c r="NLF124" s="464"/>
      <c r="NLG124" s="464"/>
      <c r="NLH124" s="464"/>
      <c r="NLI124" s="268"/>
      <c r="NLJ124" s="463"/>
      <c r="NLK124" s="463"/>
      <c r="NLL124" s="463"/>
      <c r="NLM124" s="268"/>
      <c r="NLN124" s="463"/>
      <c r="NLO124" s="463"/>
      <c r="NLP124" s="463"/>
      <c r="NLQ124" s="267"/>
      <c r="NLR124" s="464"/>
      <c r="NLS124" s="464"/>
      <c r="NLT124" s="464"/>
      <c r="NLU124" s="267"/>
      <c r="NLV124" s="464"/>
      <c r="NLW124" s="464"/>
      <c r="NLX124" s="464"/>
      <c r="NLY124" s="268"/>
      <c r="NLZ124" s="463"/>
      <c r="NMA124" s="463"/>
      <c r="NMB124" s="463"/>
      <c r="NMC124" s="268"/>
      <c r="NMD124" s="463"/>
      <c r="NME124" s="463"/>
      <c r="NMF124" s="463"/>
      <c r="NMG124" s="267"/>
      <c r="NMH124" s="464"/>
      <c r="NMI124" s="464"/>
      <c r="NMJ124" s="464"/>
      <c r="NMK124" s="267"/>
      <c r="NML124" s="464"/>
      <c r="NMM124" s="464"/>
      <c r="NMN124" s="464"/>
      <c r="NMO124" s="268"/>
      <c r="NMP124" s="463"/>
      <c r="NMQ124" s="463"/>
      <c r="NMR124" s="463"/>
      <c r="NMS124" s="268"/>
      <c r="NMT124" s="463"/>
      <c r="NMU124" s="463"/>
      <c r="NMV124" s="463"/>
      <c r="NMW124" s="267"/>
      <c r="NMX124" s="464"/>
      <c r="NMY124" s="464"/>
      <c r="NMZ124" s="464"/>
      <c r="NNA124" s="267"/>
      <c r="NNB124" s="464"/>
      <c r="NNC124" s="464"/>
      <c r="NND124" s="464"/>
      <c r="NNE124" s="268"/>
      <c r="NNF124" s="463"/>
      <c r="NNG124" s="463"/>
      <c r="NNH124" s="463"/>
      <c r="NNI124" s="268"/>
      <c r="NNJ124" s="463"/>
      <c r="NNK124" s="463"/>
      <c r="NNL124" s="463"/>
      <c r="NNM124" s="267"/>
      <c r="NNN124" s="464"/>
      <c r="NNO124" s="464"/>
      <c r="NNP124" s="464"/>
      <c r="NNQ124" s="267"/>
      <c r="NNR124" s="464"/>
      <c r="NNS124" s="464"/>
      <c r="NNT124" s="464"/>
      <c r="NNU124" s="268"/>
      <c r="NNV124" s="463"/>
      <c r="NNW124" s="463"/>
      <c r="NNX124" s="463"/>
      <c r="NNY124" s="268"/>
      <c r="NNZ124" s="463"/>
      <c r="NOA124" s="463"/>
      <c r="NOB124" s="463"/>
      <c r="NOC124" s="267"/>
      <c r="NOD124" s="464"/>
      <c r="NOE124" s="464"/>
      <c r="NOF124" s="464"/>
      <c r="NOG124" s="267"/>
      <c r="NOH124" s="464"/>
      <c r="NOI124" s="464"/>
      <c r="NOJ124" s="464"/>
      <c r="NOK124" s="268"/>
      <c r="NOL124" s="463"/>
      <c r="NOM124" s="463"/>
      <c r="NON124" s="463"/>
      <c r="NOO124" s="268"/>
      <c r="NOP124" s="463"/>
      <c r="NOQ124" s="463"/>
      <c r="NOR124" s="463"/>
      <c r="NOS124" s="267"/>
      <c r="NOT124" s="464"/>
      <c r="NOU124" s="464"/>
      <c r="NOV124" s="464"/>
      <c r="NOW124" s="267"/>
      <c r="NOX124" s="464"/>
      <c r="NOY124" s="464"/>
      <c r="NOZ124" s="464"/>
      <c r="NPA124" s="268"/>
      <c r="NPB124" s="463"/>
      <c r="NPC124" s="463"/>
      <c r="NPD124" s="463"/>
      <c r="NPE124" s="268"/>
      <c r="NPF124" s="463"/>
      <c r="NPG124" s="463"/>
      <c r="NPH124" s="463"/>
      <c r="NPI124" s="267"/>
      <c r="NPJ124" s="464"/>
      <c r="NPK124" s="464"/>
      <c r="NPL124" s="464"/>
      <c r="NPM124" s="267"/>
      <c r="NPN124" s="464"/>
      <c r="NPO124" s="464"/>
      <c r="NPP124" s="464"/>
      <c r="NPQ124" s="268"/>
      <c r="NPR124" s="463"/>
      <c r="NPS124" s="463"/>
      <c r="NPT124" s="463"/>
      <c r="NPU124" s="268"/>
      <c r="NPV124" s="463"/>
      <c r="NPW124" s="463"/>
      <c r="NPX124" s="463"/>
      <c r="NPY124" s="267"/>
      <c r="NPZ124" s="464"/>
      <c r="NQA124" s="464"/>
      <c r="NQB124" s="464"/>
      <c r="NQC124" s="267"/>
      <c r="NQD124" s="464"/>
      <c r="NQE124" s="464"/>
      <c r="NQF124" s="464"/>
      <c r="NQG124" s="268"/>
      <c r="NQH124" s="463"/>
      <c r="NQI124" s="463"/>
      <c r="NQJ124" s="463"/>
      <c r="NQK124" s="268"/>
      <c r="NQL124" s="463"/>
      <c r="NQM124" s="463"/>
      <c r="NQN124" s="463"/>
      <c r="NQO124" s="267"/>
      <c r="NQP124" s="464"/>
      <c r="NQQ124" s="464"/>
      <c r="NQR124" s="464"/>
      <c r="NQS124" s="267"/>
      <c r="NQT124" s="464"/>
      <c r="NQU124" s="464"/>
      <c r="NQV124" s="464"/>
      <c r="NQW124" s="268"/>
      <c r="NQX124" s="463"/>
      <c r="NQY124" s="463"/>
      <c r="NQZ124" s="463"/>
      <c r="NRA124" s="268"/>
      <c r="NRB124" s="463"/>
      <c r="NRC124" s="463"/>
      <c r="NRD124" s="463"/>
      <c r="NRE124" s="267"/>
      <c r="NRF124" s="464"/>
      <c r="NRG124" s="464"/>
      <c r="NRH124" s="464"/>
      <c r="NRI124" s="267"/>
      <c r="NRJ124" s="464"/>
      <c r="NRK124" s="464"/>
      <c r="NRL124" s="464"/>
      <c r="NRM124" s="268"/>
      <c r="NRN124" s="463"/>
      <c r="NRO124" s="463"/>
      <c r="NRP124" s="463"/>
      <c r="NRQ124" s="268"/>
      <c r="NRR124" s="463"/>
      <c r="NRS124" s="463"/>
      <c r="NRT124" s="463"/>
      <c r="NRU124" s="267"/>
      <c r="NRV124" s="464"/>
      <c r="NRW124" s="464"/>
      <c r="NRX124" s="464"/>
      <c r="NRY124" s="267"/>
      <c r="NRZ124" s="464"/>
      <c r="NSA124" s="464"/>
      <c r="NSB124" s="464"/>
      <c r="NSC124" s="268"/>
      <c r="NSD124" s="463"/>
      <c r="NSE124" s="463"/>
      <c r="NSF124" s="463"/>
      <c r="NSG124" s="268"/>
      <c r="NSH124" s="463"/>
      <c r="NSI124" s="463"/>
      <c r="NSJ124" s="463"/>
      <c r="NSK124" s="267"/>
      <c r="NSL124" s="464"/>
      <c r="NSM124" s="464"/>
      <c r="NSN124" s="464"/>
      <c r="NSO124" s="267"/>
      <c r="NSP124" s="464"/>
      <c r="NSQ124" s="464"/>
      <c r="NSR124" s="464"/>
      <c r="NSS124" s="268"/>
      <c r="NST124" s="463"/>
      <c r="NSU124" s="463"/>
      <c r="NSV124" s="463"/>
      <c r="NSW124" s="268"/>
      <c r="NSX124" s="463"/>
      <c r="NSY124" s="463"/>
      <c r="NSZ124" s="463"/>
      <c r="NTA124" s="267"/>
      <c r="NTB124" s="464"/>
      <c r="NTC124" s="464"/>
      <c r="NTD124" s="464"/>
      <c r="NTE124" s="267"/>
      <c r="NTF124" s="464"/>
      <c r="NTG124" s="464"/>
      <c r="NTH124" s="464"/>
      <c r="NTI124" s="268"/>
      <c r="NTJ124" s="463"/>
      <c r="NTK124" s="463"/>
      <c r="NTL124" s="463"/>
      <c r="NTM124" s="268"/>
      <c r="NTN124" s="463"/>
      <c r="NTO124" s="463"/>
      <c r="NTP124" s="463"/>
      <c r="NTQ124" s="267"/>
      <c r="NTR124" s="464"/>
      <c r="NTS124" s="464"/>
      <c r="NTT124" s="464"/>
      <c r="NTU124" s="267"/>
      <c r="NTV124" s="464"/>
      <c r="NTW124" s="464"/>
      <c r="NTX124" s="464"/>
      <c r="NTY124" s="268"/>
      <c r="NTZ124" s="463"/>
      <c r="NUA124" s="463"/>
      <c r="NUB124" s="463"/>
      <c r="NUC124" s="268"/>
      <c r="NUD124" s="463"/>
      <c r="NUE124" s="463"/>
      <c r="NUF124" s="463"/>
      <c r="NUG124" s="267"/>
      <c r="NUH124" s="464"/>
      <c r="NUI124" s="464"/>
      <c r="NUJ124" s="464"/>
      <c r="NUK124" s="267"/>
      <c r="NUL124" s="464"/>
      <c r="NUM124" s="464"/>
      <c r="NUN124" s="464"/>
      <c r="NUO124" s="268"/>
      <c r="NUP124" s="463"/>
      <c r="NUQ124" s="463"/>
      <c r="NUR124" s="463"/>
      <c r="NUS124" s="268"/>
      <c r="NUT124" s="463"/>
      <c r="NUU124" s="463"/>
      <c r="NUV124" s="463"/>
      <c r="NUW124" s="267"/>
      <c r="NUX124" s="464"/>
      <c r="NUY124" s="464"/>
      <c r="NUZ124" s="464"/>
      <c r="NVA124" s="267"/>
      <c r="NVB124" s="464"/>
      <c r="NVC124" s="464"/>
      <c r="NVD124" s="464"/>
      <c r="NVE124" s="268"/>
      <c r="NVF124" s="463"/>
      <c r="NVG124" s="463"/>
      <c r="NVH124" s="463"/>
      <c r="NVI124" s="268"/>
      <c r="NVJ124" s="463"/>
      <c r="NVK124" s="463"/>
      <c r="NVL124" s="463"/>
      <c r="NVM124" s="267"/>
      <c r="NVN124" s="464"/>
      <c r="NVO124" s="464"/>
      <c r="NVP124" s="464"/>
      <c r="NVQ124" s="267"/>
      <c r="NVR124" s="464"/>
      <c r="NVS124" s="464"/>
      <c r="NVT124" s="464"/>
      <c r="NVU124" s="268"/>
      <c r="NVV124" s="463"/>
      <c r="NVW124" s="463"/>
      <c r="NVX124" s="463"/>
      <c r="NVY124" s="268"/>
      <c r="NVZ124" s="463"/>
      <c r="NWA124" s="463"/>
      <c r="NWB124" s="463"/>
      <c r="NWC124" s="267"/>
      <c r="NWD124" s="464"/>
      <c r="NWE124" s="464"/>
      <c r="NWF124" s="464"/>
      <c r="NWG124" s="267"/>
      <c r="NWH124" s="464"/>
      <c r="NWI124" s="464"/>
      <c r="NWJ124" s="464"/>
      <c r="NWK124" s="268"/>
      <c r="NWL124" s="463"/>
      <c r="NWM124" s="463"/>
      <c r="NWN124" s="463"/>
      <c r="NWO124" s="268"/>
      <c r="NWP124" s="463"/>
      <c r="NWQ124" s="463"/>
      <c r="NWR124" s="463"/>
      <c r="NWS124" s="267"/>
      <c r="NWT124" s="464"/>
      <c r="NWU124" s="464"/>
      <c r="NWV124" s="464"/>
      <c r="NWW124" s="267"/>
      <c r="NWX124" s="464"/>
      <c r="NWY124" s="464"/>
      <c r="NWZ124" s="464"/>
      <c r="NXA124" s="268"/>
      <c r="NXB124" s="463"/>
      <c r="NXC124" s="463"/>
      <c r="NXD124" s="463"/>
      <c r="NXE124" s="268"/>
      <c r="NXF124" s="463"/>
      <c r="NXG124" s="463"/>
      <c r="NXH124" s="463"/>
      <c r="NXI124" s="267"/>
      <c r="NXJ124" s="464"/>
      <c r="NXK124" s="464"/>
      <c r="NXL124" s="464"/>
      <c r="NXM124" s="267"/>
      <c r="NXN124" s="464"/>
      <c r="NXO124" s="464"/>
      <c r="NXP124" s="464"/>
      <c r="NXQ124" s="268"/>
      <c r="NXR124" s="463"/>
      <c r="NXS124" s="463"/>
      <c r="NXT124" s="463"/>
      <c r="NXU124" s="268"/>
      <c r="NXV124" s="463"/>
      <c r="NXW124" s="463"/>
      <c r="NXX124" s="463"/>
      <c r="NXY124" s="267"/>
      <c r="NXZ124" s="464"/>
      <c r="NYA124" s="464"/>
      <c r="NYB124" s="464"/>
      <c r="NYC124" s="267"/>
      <c r="NYD124" s="464"/>
      <c r="NYE124" s="464"/>
      <c r="NYF124" s="464"/>
      <c r="NYG124" s="268"/>
      <c r="NYH124" s="463"/>
      <c r="NYI124" s="463"/>
      <c r="NYJ124" s="463"/>
      <c r="NYK124" s="268"/>
      <c r="NYL124" s="463"/>
      <c r="NYM124" s="463"/>
      <c r="NYN124" s="463"/>
      <c r="NYO124" s="267"/>
      <c r="NYP124" s="464"/>
      <c r="NYQ124" s="464"/>
      <c r="NYR124" s="464"/>
      <c r="NYS124" s="267"/>
      <c r="NYT124" s="464"/>
      <c r="NYU124" s="464"/>
      <c r="NYV124" s="464"/>
      <c r="NYW124" s="268"/>
      <c r="NYX124" s="463"/>
      <c r="NYY124" s="463"/>
      <c r="NYZ124" s="463"/>
      <c r="NZA124" s="268"/>
      <c r="NZB124" s="463"/>
      <c r="NZC124" s="463"/>
      <c r="NZD124" s="463"/>
      <c r="NZE124" s="267"/>
      <c r="NZF124" s="464"/>
      <c r="NZG124" s="464"/>
      <c r="NZH124" s="464"/>
      <c r="NZI124" s="267"/>
      <c r="NZJ124" s="464"/>
      <c r="NZK124" s="464"/>
      <c r="NZL124" s="464"/>
      <c r="NZM124" s="268"/>
      <c r="NZN124" s="463"/>
      <c r="NZO124" s="463"/>
      <c r="NZP124" s="463"/>
      <c r="NZQ124" s="268"/>
      <c r="NZR124" s="463"/>
      <c r="NZS124" s="463"/>
      <c r="NZT124" s="463"/>
      <c r="NZU124" s="267"/>
      <c r="NZV124" s="464"/>
      <c r="NZW124" s="464"/>
      <c r="NZX124" s="464"/>
      <c r="NZY124" s="267"/>
      <c r="NZZ124" s="464"/>
      <c r="OAA124" s="464"/>
      <c r="OAB124" s="464"/>
      <c r="OAC124" s="268"/>
      <c r="OAD124" s="463"/>
      <c r="OAE124" s="463"/>
      <c r="OAF124" s="463"/>
      <c r="OAG124" s="268"/>
      <c r="OAH124" s="463"/>
      <c r="OAI124" s="463"/>
      <c r="OAJ124" s="463"/>
      <c r="OAK124" s="267"/>
      <c r="OAL124" s="464"/>
      <c r="OAM124" s="464"/>
      <c r="OAN124" s="464"/>
      <c r="OAO124" s="267"/>
      <c r="OAP124" s="464"/>
      <c r="OAQ124" s="464"/>
      <c r="OAR124" s="464"/>
      <c r="OAS124" s="268"/>
      <c r="OAT124" s="463"/>
      <c r="OAU124" s="463"/>
      <c r="OAV124" s="463"/>
      <c r="OAW124" s="268"/>
      <c r="OAX124" s="463"/>
      <c r="OAY124" s="463"/>
      <c r="OAZ124" s="463"/>
      <c r="OBA124" s="267"/>
      <c r="OBB124" s="464"/>
      <c r="OBC124" s="464"/>
      <c r="OBD124" s="464"/>
      <c r="OBE124" s="267"/>
      <c r="OBF124" s="464"/>
      <c r="OBG124" s="464"/>
      <c r="OBH124" s="464"/>
      <c r="OBI124" s="268"/>
      <c r="OBJ124" s="463"/>
      <c r="OBK124" s="463"/>
      <c r="OBL124" s="463"/>
      <c r="OBM124" s="268"/>
      <c r="OBN124" s="463"/>
      <c r="OBO124" s="463"/>
      <c r="OBP124" s="463"/>
      <c r="OBQ124" s="267"/>
      <c r="OBR124" s="464"/>
      <c r="OBS124" s="464"/>
      <c r="OBT124" s="464"/>
      <c r="OBU124" s="267"/>
      <c r="OBV124" s="464"/>
      <c r="OBW124" s="464"/>
      <c r="OBX124" s="464"/>
      <c r="OBY124" s="268"/>
      <c r="OBZ124" s="463"/>
      <c r="OCA124" s="463"/>
      <c r="OCB124" s="463"/>
      <c r="OCC124" s="268"/>
      <c r="OCD124" s="463"/>
      <c r="OCE124" s="463"/>
      <c r="OCF124" s="463"/>
      <c r="OCG124" s="267"/>
      <c r="OCH124" s="464"/>
      <c r="OCI124" s="464"/>
      <c r="OCJ124" s="464"/>
      <c r="OCK124" s="267"/>
      <c r="OCL124" s="464"/>
      <c r="OCM124" s="464"/>
      <c r="OCN124" s="464"/>
      <c r="OCO124" s="268"/>
      <c r="OCP124" s="463"/>
      <c r="OCQ124" s="463"/>
      <c r="OCR124" s="463"/>
      <c r="OCS124" s="268"/>
      <c r="OCT124" s="463"/>
      <c r="OCU124" s="463"/>
      <c r="OCV124" s="463"/>
      <c r="OCW124" s="267"/>
      <c r="OCX124" s="464"/>
      <c r="OCY124" s="464"/>
      <c r="OCZ124" s="464"/>
      <c r="ODA124" s="267"/>
      <c r="ODB124" s="464"/>
      <c r="ODC124" s="464"/>
      <c r="ODD124" s="464"/>
      <c r="ODE124" s="268"/>
      <c r="ODF124" s="463"/>
      <c r="ODG124" s="463"/>
      <c r="ODH124" s="463"/>
      <c r="ODI124" s="268"/>
      <c r="ODJ124" s="463"/>
      <c r="ODK124" s="463"/>
      <c r="ODL124" s="463"/>
      <c r="ODM124" s="267"/>
      <c r="ODN124" s="464"/>
      <c r="ODO124" s="464"/>
      <c r="ODP124" s="464"/>
      <c r="ODQ124" s="267"/>
      <c r="ODR124" s="464"/>
      <c r="ODS124" s="464"/>
      <c r="ODT124" s="464"/>
      <c r="ODU124" s="268"/>
      <c r="ODV124" s="463"/>
      <c r="ODW124" s="463"/>
      <c r="ODX124" s="463"/>
      <c r="ODY124" s="268"/>
      <c r="ODZ124" s="463"/>
      <c r="OEA124" s="463"/>
      <c r="OEB124" s="463"/>
      <c r="OEC124" s="267"/>
      <c r="OED124" s="464"/>
      <c r="OEE124" s="464"/>
      <c r="OEF124" s="464"/>
      <c r="OEG124" s="267"/>
      <c r="OEH124" s="464"/>
      <c r="OEI124" s="464"/>
      <c r="OEJ124" s="464"/>
      <c r="OEK124" s="268"/>
      <c r="OEL124" s="463"/>
      <c r="OEM124" s="463"/>
      <c r="OEN124" s="463"/>
      <c r="OEO124" s="268"/>
      <c r="OEP124" s="463"/>
      <c r="OEQ124" s="463"/>
      <c r="OER124" s="463"/>
      <c r="OES124" s="267"/>
      <c r="OET124" s="464"/>
      <c r="OEU124" s="464"/>
      <c r="OEV124" s="464"/>
      <c r="OEW124" s="267"/>
      <c r="OEX124" s="464"/>
      <c r="OEY124" s="464"/>
      <c r="OEZ124" s="464"/>
      <c r="OFA124" s="268"/>
      <c r="OFB124" s="463"/>
      <c r="OFC124" s="463"/>
      <c r="OFD124" s="463"/>
      <c r="OFE124" s="268"/>
      <c r="OFF124" s="463"/>
      <c r="OFG124" s="463"/>
      <c r="OFH124" s="463"/>
      <c r="OFI124" s="267"/>
      <c r="OFJ124" s="464"/>
      <c r="OFK124" s="464"/>
      <c r="OFL124" s="464"/>
      <c r="OFM124" s="267"/>
      <c r="OFN124" s="464"/>
      <c r="OFO124" s="464"/>
      <c r="OFP124" s="464"/>
      <c r="OFQ124" s="268"/>
      <c r="OFR124" s="463"/>
      <c r="OFS124" s="463"/>
      <c r="OFT124" s="463"/>
      <c r="OFU124" s="268"/>
      <c r="OFV124" s="463"/>
      <c r="OFW124" s="463"/>
      <c r="OFX124" s="463"/>
      <c r="OFY124" s="267"/>
      <c r="OFZ124" s="464"/>
      <c r="OGA124" s="464"/>
      <c r="OGB124" s="464"/>
      <c r="OGC124" s="267"/>
      <c r="OGD124" s="464"/>
      <c r="OGE124" s="464"/>
      <c r="OGF124" s="464"/>
      <c r="OGG124" s="268"/>
      <c r="OGH124" s="463"/>
      <c r="OGI124" s="463"/>
      <c r="OGJ124" s="463"/>
      <c r="OGK124" s="268"/>
      <c r="OGL124" s="463"/>
      <c r="OGM124" s="463"/>
      <c r="OGN124" s="463"/>
      <c r="OGO124" s="267"/>
      <c r="OGP124" s="464"/>
      <c r="OGQ124" s="464"/>
      <c r="OGR124" s="464"/>
      <c r="OGS124" s="267"/>
      <c r="OGT124" s="464"/>
      <c r="OGU124" s="464"/>
      <c r="OGV124" s="464"/>
      <c r="OGW124" s="268"/>
      <c r="OGX124" s="463"/>
      <c r="OGY124" s="463"/>
      <c r="OGZ124" s="463"/>
      <c r="OHA124" s="268"/>
      <c r="OHB124" s="463"/>
      <c r="OHC124" s="463"/>
      <c r="OHD124" s="463"/>
      <c r="OHE124" s="267"/>
      <c r="OHF124" s="464"/>
      <c r="OHG124" s="464"/>
      <c r="OHH124" s="464"/>
      <c r="OHI124" s="267"/>
      <c r="OHJ124" s="464"/>
      <c r="OHK124" s="464"/>
      <c r="OHL124" s="464"/>
      <c r="OHM124" s="268"/>
      <c r="OHN124" s="463"/>
      <c r="OHO124" s="463"/>
      <c r="OHP124" s="463"/>
      <c r="OHQ124" s="268"/>
      <c r="OHR124" s="463"/>
      <c r="OHS124" s="463"/>
      <c r="OHT124" s="463"/>
      <c r="OHU124" s="267"/>
      <c r="OHV124" s="464"/>
      <c r="OHW124" s="464"/>
      <c r="OHX124" s="464"/>
      <c r="OHY124" s="267"/>
      <c r="OHZ124" s="464"/>
      <c r="OIA124" s="464"/>
      <c r="OIB124" s="464"/>
      <c r="OIC124" s="268"/>
      <c r="OID124" s="463"/>
      <c r="OIE124" s="463"/>
      <c r="OIF124" s="463"/>
      <c r="OIG124" s="268"/>
      <c r="OIH124" s="463"/>
      <c r="OII124" s="463"/>
      <c r="OIJ124" s="463"/>
      <c r="OIK124" s="267"/>
      <c r="OIL124" s="464"/>
      <c r="OIM124" s="464"/>
      <c r="OIN124" s="464"/>
      <c r="OIO124" s="267"/>
      <c r="OIP124" s="464"/>
      <c r="OIQ124" s="464"/>
      <c r="OIR124" s="464"/>
      <c r="OIS124" s="268"/>
      <c r="OIT124" s="463"/>
      <c r="OIU124" s="463"/>
      <c r="OIV124" s="463"/>
      <c r="OIW124" s="268"/>
      <c r="OIX124" s="463"/>
      <c r="OIY124" s="463"/>
      <c r="OIZ124" s="463"/>
      <c r="OJA124" s="267"/>
      <c r="OJB124" s="464"/>
      <c r="OJC124" s="464"/>
      <c r="OJD124" s="464"/>
      <c r="OJE124" s="267"/>
      <c r="OJF124" s="464"/>
      <c r="OJG124" s="464"/>
      <c r="OJH124" s="464"/>
      <c r="OJI124" s="268"/>
      <c r="OJJ124" s="463"/>
      <c r="OJK124" s="463"/>
      <c r="OJL124" s="463"/>
      <c r="OJM124" s="268"/>
      <c r="OJN124" s="463"/>
      <c r="OJO124" s="463"/>
      <c r="OJP124" s="463"/>
      <c r="OJQ124" s="267"/>
      <c r="OJR124" s="464"/>
      <c r="OJS124" s="464"/>
      <c r="OJT124" s="464"/>
      <c r="OJU124" s="267"/>
      <c r="OJV124" s="464"/>
      <c r="OJW124" s="464"/>
      <c r="OJX124" s="464"/>
      <c r="OJY124" s="268"/>
      <c r="OJZ124" s="463"/>
      <c r="OKA124" s="463"/>
      <c r="OKB124" s="463"/>
      <c r="OKC124" s="268"/>
      <c r="OKD124" s="463"/>
      <c r="OKE124" s="463"/>
      <c r="OKF124" s="463"/>
      <c r="OKG124" s="267"/>
      <c r="OKH124" s="464"/>
      <c r="OKI124" s="464"/>
      <c r="OKJ124" s="464"/>
      <c r="OKK124" s="267"/>
      <c r="OKL124" s="464"/>
      <c r="OKM124" s="464"/>
      <c r="OKN124" s="464"/>
      <c r="OKO124" s="268"/>
      <c r="OKP124" s="463"/>
      <c r="OKQ124" s="463"/>
      <c r="OKR124" s="463"/>
      <c r="OKS124" s="268"/>
      <c r="OKT124" s="463"/>
      <c r="OKU124" s="463"/>
      <c r="OKV124" s="463"/>
      <c r="OKW124" s="267"/>
      <c r="OKX124" s="464"/>
      <c r="OKY124" s="464"/>
      <c r="OKZ124" s="464"/>
      <c r="OLA124" s="267"/>
      <c r="OLB124" s="464"/>
      <c r="OLC124" s="464"/>
      <c r="OLD124" s="464"/>
      <c r="OLE124" s="268"/>
      <c r="OLF124" s="463"/>
      <c r="OLG124" s="463"/>
      <c r="OLH124" s="463"/>
      <c r="OLI124" s="268"/>
      <c r="OLJ124" s="463"/>
      <c r="OLK124" s="463"/>
      <c r="OLL124" s="463"/>
      <c r="OLM124" s="267"/>
      <c r="OLN124" s="464"/>
      <c r="OLO124" s="464"/>
      <c r="OLP124" s="464"/>
      <c r="OLQ124" s="267"/>
      <c r="OLR124" s="464"/>
      <c r="OLS124" s="464"/>
      <c r="OLT124" s="464"/>
      <c r="OLU124" s="268"/>
      <c r="OLV124" s="463"/>
      <c r="OLW124" s="463"/>
      <c r="OLX124" s="463"/>
      <c r="OLY124" s="268"/>
      <c r="OLZ124" s="463"/>
      <c r="OMA124" s="463"/>
      <c r="OMB124" s="463"/>
      <c r="OMC124" s="267"/>
      <c r="OMD124" s="464"/>
      <c r="OME124" s="464"/>
      <c r="OMF124" s="464"/>
      <c r="OMG124" s="267"/>
      <c r="OMH124" s="464"/>
      <c r="OMI124" s="464"/>
      <c r="OMJ124" s="464"/>
      <c r="OMK124" s="268"/>
      <c r="OML124" s="463"/>
      <c r="OMM124" s="463"/>
      <c r="OMN124" s="463"/>
      <c r="OMO124" s="268"/>
      <c r="OMP124" s="463"/>
      <c r="OMQ124" s="463"/>
      <c r="OMR124" s="463"/>
      <c r="OMS124" s="267"/>
      <c r="OMT124" s="464"/>
      <c r="OMU124" s="464"/>
      <c r="OMV124" s="464"/>
      <c r="OMW124" s="267"/>
      <c r="OMX124" s="464"/>
      <c r="OMY124" s="464"/>
      <c r="OMZ124" s="464"/>
      <c r="ONA124" s="268"/>
      <c r="ONB124" s="463"/>
      <c r="ONC124" s="463"/>
      <c r="OND124" s="463"/>
      <c r="ONE124" s="268"/>
      <c r="ONF124" s="463"/>
      <c r="ONG124" s="463"/>
      <c r="ONH124" s="463"/>
      <c r="ONI124" s="267"/>
      <c r="ONJ124" s="464"/>
      <c r="ONK124" s="464"/>
      <c r="ONL124" s="464"/>
      <c r="ONM124" s="267"/>
      <c r="ONN124" s="464"/>
      <c r="ONO124" s="464"/>
      <c r="ONP124" s="464"/>
      <c r="ONQ124" s="268"/>
      <c r="ONR124" s="463"/>
      <c r="ONS124" s="463"/>
      <c r="ONT124" s="463"/>
      <c r="ONU124" s="268"/>
      <c r="ONV124" s="463"/>
      <c r="ONW124" s="463"/>
      <c r="ONX124" s="463"/>
      <c r="ONY124" s="267"/>
      <c r="ONZ124" s="464"/>
      <c r="OOA124" s="464"/>
      <c r="OOB124" s="464"/>
      <c r="OOC124" s="267"/>
      <c r="OOD124" s="464"/>
      <c r="OOE124" s="464"/>
      <c r="OOF124" s="464"/>
      <c r="OOG124" s="268"/>
      <c r="OOH124" s="463"/>
      <c r="OOI124" s="463"/>
      <c r="OOJ124" s="463"/>
      <c r="OOK124" s="268"/>
      <c r="OOL124" s="463"/>
      <c r="OOM124" s="463"/>
      <c r="OON124" s="463"/>
      <c r="OOO124" s="267"/>
      <c r="OOP124" s="464"/>
      <c r="OOQ124" s="464"/>
      <c r="OOR124" s="464"/>
      <c r="OOS124" s="267"/>
      <c r="OOT124" s="464"/>
      <c r="OOU124" s="464"/>
      <c r="OOV124" s="464"/>
      <c r="OOW124" s="268"/>
      <c r="OOX124" s="463"/>
      <c r="OOY124" s="463"/>
      <c r="OOZ124" s="463"/>
      <c r="OPA124" s="268"/>
      <c r="OPB124" s="463"/>
      <c r="OPC124" s="463"/>
      <c r="OPD124" s="463"/>
      <c r="OPE124" s="267"/>
      <c r="OPF124" s="464"/>
      <c r="OPG124" s="464"/>
      <c r="OPH124" s="464"/>
      <c r="OPI124" s="267"/>
      <c r="OPJ124" s="464"/>
      <c r="OPK124" s="464"/>
      <c r="OPL124" s="464"/>
      <c r="OPM124" s="268"/>
      <c r="OPN124" s="463"/>
      <c r="OPO124" s="463"/>
      <c r="OPP124" s="463"/>
      <c r="OPQ124" s="268"/>
      <c r="OPR124" s="463"/>
      <c r="OPS124" s="463"/>
      <c r="OPT124" s="463"/>
      <c r="OPU124" s="267"/>
      <c r="OPV124" s="464"/>
      <c r="OPW124" s="464"/>
      <c r="OPX124" s="464"/>
      <c r="OPY124" s="267"/>
      <c r="OPZ124" s="464"/>
      <c r="OQA124" s="464"/>
      <c r="OQB124" s="464"/>
      <c r="OQC124" s="268"/>
      <c r="OQD124" s="463"/>
      <c r="OQE124" s="463"/>
      <c r="OQF124" s="463"/>
      <c r="OQG124" s="268"/>
      <c r="OQH124" s="463"/>
      <c r="OQI124" s="463"/>
      <c r="OQJ124" s="463"/>
      <c r="OQK124" s="267"/>
      <c r="OQL124" s="464"/>
      <c r="OQM124" s="464"/>
      <c r="OQN124" s="464"/>
      <c r="OQO124" s="267"/>
      <c r="OQP124" s="464"/>
      <c r="OQQ124" s="464"/>
      <c r="OQR124" s="464"/>
      <c r="OQS124" s="268"/>
      <c r="OQT124" s="463"/>
      <c r="OQU124" s="463"/>
      <c r="OQV124" s="463"/>
      <c r="OQW124" s="268"/>
      <c r="OQX124" s="463"/>
      <c r="OQY124" s="463"/>
      <c r="OQZ124" s="463"/>
      <c r="ORA124" s="267"/>
      <c r="ORB124" s="464"/>
      <c r="ORC124" s="464"/>
      <c r="ORD124" s="464"/>
      <c r="ORE124" s="267"/>
      <c r="ORF124" s="464"/>
      <c r="ORG124" s="464"/>
      <c r="ORH124" s="464"/>
      <c r="ORI124" s="268"/>
      <c r="ORJ124" s="463"/>
      <c r="ORK124" s="463"/>
      <c r="ORL124" s="463"/>
      <c r="ORM124" s="268"/>
      <c r="ORN124" s="463"/>
      <c r="ORO124" s="463"/>
      <c r="ORP124" s="463"/>
      <c r="ORQ124" s="267"/>
      <c r="ORR124" s="464"/>
      <c r="ORS124" s="464"/>
      <c r="ORT124" s="464"/>
      <c r="ORU124" s="267"/>
      <c r="ORV124" s="464"/>
      <c r="ORW124" s="464"/>
      <c r="ORX124" s="464"/>
      <c r="ORY124" s="268"/>
      <c r="ORZ124" s="463"/>
      <c r="OSA124" s="463"/>
      <c r="OSB124" s="463"/>
      <c r="OSC124" s="268"/>
      <c r="OSD124" s="463"/>
      <c r="OSE124" s="463"/>
      <c r="OSF124" s="463"/>
      <c r="OSG124" s="267"/>
      <c r="OSH124" s="464"/>
      <c r="OSI124" s="464"/>
      <c r="OSJ124" s="464"/>
      <c r="OSK124" s="267"/>
      <c r="OSL124" s="464"/>
      <c r="OSM124" s="464"/>
      <c r="OSN124" s="464"/>
      <c r="OSO124" s="268"/>
      <c r="OSP124" s="463"/>
      <c r="OSQ124" s="463"/>
      <c r="OSR124" s="463"/>
      <c r="OSS124" s="268"/>
      <c r="OST124" s="463"/>
      <c r="OSU124" s="463"/>
      <c r="OSV124" s="463"/>
      <c r="OSW124" s="267"/>
      <c r="OSX124" s="464"/>
      <c r="OSY124" s="464"/>
      <c r="OSZ124" s="464"/>
      <c r="OTA124" s="267"/>
      <c r="OTB124" s="464"/>
      <c r="OTC124" s="464"/>
      <c r="OTD124" s="464"/>
      <c r="OTE124" s="268"/>
      <c r="OTF124" s="463"/>
      <c r="OTG124" s="463"/>
      <c r="OTH124" s="463"/>
      <c r="OTI124" s="268"/>
      <c r="OTJ124" s="463"/>
      <c r="OTK124" s="463"/>
      <c r="OTL124" s="463"/>
      <c r="OTM124" s="267"/>
      <c r="OTN124" s="464"/>
      <c r="OTO124" s="464"/>
      <c r="OTP124" s="464"/>
      <c r="OTQ124" s="267"/>
      <c r="OTR124" s="464"/>
      <c r="OTS124" s="464"/>
      <c r="OTT124" s="464"/>
      <c r="OTU124" s="268"/>
      <c r="OTV124" s="463"/>
      <c r="OTW124" s="463"/>
      <c r="OTX124" s="463"/>
      <c r="OTY124" s="268"/>
      <c r="OTZ124" s="463"/>
      <c r="OUA124" s="463"/>
      <c r="OUB124" s="463"/>
      <c r="OUC124" s="267"/>
      <c r="OUD124" s="464"/>
      <c r="OUE124" s="464"/>
      <c r="OUF124" s="464"/>
      <c r="OUG124" s="267"/>
      <c r="OUH124" s="464"/>
      <c r="OUI124" s="464"/>
      <c r="OUJ124" s="464"/>
      <c r="OUK124" s="268"/>
      <c r="OUL124" s="463"/>
      <c r="OUM124" s="463"/>
      <c r="OUN124" s="463"/>
      <c r="OUO124" s="268"/>
      <c r="OUP124" s="463"/>
      <c r="OUQ124" s="463"/>
      <c r="OUR124" s="463"/>
      <c r="OUS124" s="267"/>
      <c r="OUT124" s="464"/>
      <c r="OUU124" s="464"/>
      <c r="OUV124" s="464"/>
      <c r="OUW124" s="267"/>
      <c r="OUX124" s="464"/>
      <c r="OUY124" s="464"/>
      <c r="OUZ124" s="464"/>
      <c r="OVA124" s="268"/>
      <c r="OVB124" s="463"/>
      <c r="OVC124" s="463"/>
      <c r="OVD124" s="463"/>
      <c r="OVE124" s="268"/>
      <c r="OVF124" s="463"/>
      <c r="OVG124" s="463"/>
      <c r="OVH124" s="463"/>
      <c r="OVI124" s="267"/>
      <c r="OVJ124" s="464"/>
      <c r="OVK124" s="464"/>
      <c r="OVL124" s="464"/>
      <c r="OVM124" s="267"/>
      <c r="OVN124" s="464"/>
      <c r="OVO124" s="464"/>
      <c r="OVP124" s="464"/>
      <c r="OVQ124" s="268"/>
      <c r="OVR124" s="463"/>
      <c r="OVS124" s="463"/>
      <c r="OVT124" s="463"/>
      <c r="OVU124" s="268"/>
      <c r="OVV124" s="463"/>
      <c r="OVW124" s="463"/>
      <c r="OVX124" s="463"/>
      <c r="OVY124" s="267"/>
      <c r="OVZ124" s="464"/>
      <c r="OWA124" s="464"/>
      <c r="OWB124" s="464"/>
      <c r="OWC124" s="267"/>
      <c r="OWD124" s="464"/>
      <c r="OWE124" s="464"/>
      <c r="OWF124" s="464"/>
      <c r="OWG124" s="268"/>
      <c r="OWH124" s="463"/>
      <c r="OWI124" s="463"/>
      <c r="OWJ124" s="463"/>
      <c r="OWK124" s="268"/>
      <c r="OWL124" s="463"/>
      <c r="OWM124" s="463"/>
      <c r="OWN124" s="463"/>
      <c r="OWO124" s="267"/>
      <c r="OWP124" s="464"/>
      <c r="OWQ124" s="464"/>
      <c r="OWR124" s="464"/>
      <c r="OWS124" s="267"/>
      <c r="OWT124" s="464"/>
      <c r="OWU124" s="464"/>
      <c r="OWV124" s="464"/>
      <c r="OWW124" s="268"/>
      <c r="OWX124" s="463"/>
      <c r="OWY124" s="463"/>
      <c r="OWZ124" s="463"/>
      <c r="OXA124" s="268"/>
      <c r="OXB124" s="463"/>
      <c r="OXC124" s="463"/>
      <c r="OXD124" s="463"/>
      <c r="OXE124" s="267"/>
      <c r="OXF124" s="464"/>
      <c r="OXG124" s="464"/>
      <c r="OXH124" s="464"/>
      <c r="OXI124" s="267"/>
      <c r="OXJ124" s="464"/>
      <c r="OXK124" s="464"/>
      <c r="OXL124" s="464"/>
      <c r="OXM124" s="268"/>
      <c r="OXN124" s="463"/>
      <c r="OXO124" s="463"/>
      <c r="OXP124" s="463"/>
      <c r="OXQ124" s="268"/>
      <c r="OXR124" s="463"/>
      <c r="OXS124" s="463"/>
      <c r="OXT124" s="463"/>
      <c r="OXU124" s="267"/>
      <c r="OXV124" s="464"/>
      <c r="OXW124" s="464"/>
      <c r="OXX124" s="464"/>
      <c r="OXY124" s="267"/>
      <c r="OXZ124" s="464"/>
      <c r="OYA124" s="464"/>
      <c r="OYB124" s="464"/>
      <c r="OYC124" s="268"/>
      <c r="OYD124" s="463"/>
      <c r="OYE124" s="463"/>
      <c r="OYF124" s="463"/>
      <c r="OYG124" s="268"/>
      <c r="OYH124" s="463"/>
      <c r="OYI124" s="463"/>
      <c r="OYJ124" s="463"/>
      <c r="OYK124" s="267"/>
      <c r="OYL124" s="464"/>
      <c r="OYM124" s="464"/>
      <c r="OYN124" s="464"/>
      <c r="OYO124" s="267"/>
      <c r="OYP124" s="464"/>
      <c r="OYQ124" s="464"/>
      <c r="OYR124" s="464"/>
      <c r="OYS124" s="268"/>
      <c r="OYT124" s="463"/>
      <c r="OYU124" s="463"/>
      <c r="OYV124" s="463"/>
      <c r="OYW124" s="268"/>
      <c r="OYX124" s="463"/>
      <c r="OYY124" s="463"/>
      <c r="OYZ124" s="463"/>
      <c r="OZA124" s="267"/>
      <c r="OZB124" s="464"/>
      <c r="OZC124" s="464"/>
      <c r="OZD124" s="464"/>
      <c r="OZE124" s="267"/>
      <c r="OZF124" s="464"/>
      <c r="OZG124" s="464"/>
      <c r="OZH124" s="464"/>
      <c r="OZI124" s="268"/>
      <c r="OZJ124" s="463"/>
      <c r="OZK124" s="463"/>
      <c r="OZL124" s="463"/>
      <c r="OZM124" s="268"/>
      <c r="OZN124" s="463"/>
      <c r="OZO124" s="463"/>
      <c r="OZP124" s="463"/>
      <c r="OZQ124" s="267"/>
      <c r="OZR124" s="464"/>
      <c r="OZS124" s="464"/>
      <c r="OZT124" s="464"/>
      <c r="OZU124" s="267"/>
      <c r="OZV124" s="464"/>
      <c r="OZW124" s="464"/>
      <c r="OZX124" s="464"/>
      <c r="OZY124" s="268"/>
      <c r="OZZ124" s="463"/>
      <c r="PAA124" s="463"/>
      <c r="PAB124" s="463"/>
      <c r="PAC124" s="268"/>
      <c r="PAD124" s="463"/>
      <c r="PAE124" s="463"/>
      <c r="PAF124" s="463"/>
      <c r="PAG124" s="267"/>
      <c r="PAH124" s="464"/>
      <c r="PAI124" s="464"/>
      <c r="PAJ124" s="464"/>
      <c r="PAK124" s="267"/>
      <c r="PAL124" s="464"/>
      <c r="PAM124" s="464"/>
      <c r="PAN124" s="464"/>
      <c r="PAO124" s="268"/>
      <c r="PAP124" s="463"/>
      <c r="PAQ124" s="463"/>
      <c r="PAR124" s="463"/>
      <c r="PAS124" s="268"/>
      <c r="PAT124" s="463"/>
      <c r="PAU124" s="463"/>
      <c r="PAV124" s="463"/>
      <c r="PAW124" s="267"/>
      <c r="PAX124" s="464"/>
      <c r="PAY124" s="464"/>
      <c r="PAZ124" s="464"/>
      <c r="PBA124" s="267"/>
      <c r="PBB124" s="464"/>
      <c r="PBC124" s="464"/>
      <c r="PBD124" s="464"/>
      <c r="PBE124" s="268"/>
      <c r="PBF124" s="463"/>
      <c r="PBG124" s="463"/>
      <c r="PBH124" s="463"/>
      <c r="PBI124" s="268"/>
      <c r="PBJ124" s="463"/>
      <c r="PBK124" s="463"/>
      <c r="PBL124" s="463"/>
      <c r="PBM124" s="267"/>
      <c r="PBN124" s="464"/>
      <c r="PBO124" s="464"/>
      <c r="PBP124" s="464"/>
      <c r="PBQ124" s="267"/>
      <c r="PBR124" s="464"/>
      <c r="PBS124" s="464"/>
      <c r="PBT124" s="464"/>
      <c r="PBU124" s="268"/>
      <c r="PBV124" s="463"/>
      <c r="PBW124" s="463"/>
      <c r="PBX124" s="463"/>
      <c r="PBY124" s="268"/>
      <c r="PBZ124" s="463"/>
      <c r="PCA124" s="463"/>
      <c r="PCB124" s="463"/>
      <c r="PCC124" s="267"/>
      <c r="PCD124" s="464"/>
      <c r="PCE124" s="464"/>
      <c r="PCF124" s="464"/>
      <c r="PCG124" s="267"/>
      <c r="PCH124" s="464"/>
      <c r="PCI124" s="464"/>
      <c r="PCJ124" s="464"/>
      <c r="PCK124" s="268"/>
      <c r="PCL124" s="463"/>
      <c r="PCM124" s="463"/>
      <c r="PCN124" s="463"/>
      <c r="PCO124" s="268"/>
      <c r="PCP124" s="463"/>
      <c r="PCQ124" s="463"/>
      <c r="PCR124" s="463"/>
      <c r="PCS124" s="267"/>
      <c r="PCT124" s="464"/>
      <c r="PCU124" s="464"/>
      <c r="PCV124" s="464"/>
      <c r="PCW124" s="267"/>
      <c r="PCX124" s="464"/>
      <c r="PCY124" s="464"/>
      <c r="PCZ124" s="464"/>
      <c r="PDA124" s="268"/>
      <c r="PDB124" s="463"/>
      <c r="PDC124" s="463"/>
      <c r="PDD124" s="463"/>
      <c r="PDE124" s="268"/>
      <c r="PDF124" s="463"/>
      <c r="PDG124" s="463"/>
      <c r="PDH124" s="463"/>
      <c r="PDI124" s="267"/>
      <c r="PDJ124" s="464"/>
      <c r="PDK124" s="464"/>
      <c r="PDL124" s="464"/>
      <c r="PDM124" s="267"/>
      <c r="PDN124" s="464"/>
      <c r="PDO124" s="464"/>
      <c r="PDP124" s="464"/>
      <c r="PDQ124" s="268"/>
      <c r="PDR124" s="463"/>
      <c r="PDS124" s="463"/>
      <c r="PDT124" s="463"/>
      <c r="PDU124" s="268"/>
      <c r="PDV124" s="463"/>
      <c r="PDW124" s="463"/>
      <c r="PDX124" s="463"/>
      <c r="PDY124" s="267"/>
      <c r="PDZ124" s="464"/>
      <c r="PEA124" s="464"/>
      <c r="PEB124" s="464"/>
      <c r="PEC124" s="267"/>
      <c r="PED124" s="464"/>
      <c r="PEE124" s="464"/>
      <c r="PEF124" s="464"/>
      <c r="PEG124" s="268"/>
      <c r="PEH124" s="463"/>
      <c r="PEI124" s="463"/>
      <c r="PEJ124" s="463"/>
      <c r="PEK124" s="268"/>
      <c r="PEL124" s="463"/>
      <c r="PEM124" s="463"/>
      <c r="PEN124" s="463"/>
      <c r="PEO124" s="267"/>
      <c r="PEP124" s="464"/>
      <c r="PEQ124" s="464"/>
      <c r="PER124" s="464"/>
      <c r="PES124" s="267"/>
      <c r="PET124" s="464"/>
      <c r="PEU124" s="464"/>
      <c r="PEV124" s="464"/>
      <c r="PEW124" s="268"/>
      <c r="PEX124" s="463"/>
      <c r="PEY124" s="463"/>
      <c r="PEZ124" s="463"/>
      <c r="PFA124" s="268"/>
      <c r="PFB124" s="463"/>
      <c r="PFC124" s="463"/>
      <c r="PFD124" s="463"/>
      <c r="PFE124" s="267"/>
      <c r="PFF124" s="464"/>
      <c r="PFG124" s="464"/>
      <c r="PFH124" s="464"/>
      <c r="PFI124" s="267"/>
      <c r="PFJ124" s="464"/>
      <c r="PFK124" s="464"/>
      <c r="PFL124" s="464"/>
      <c r="PFM124" s="268"/>
      <c r="PFN124" s="463"/>
      <c r="PFO124" s="463"/>
      <c r="PFP124" s="463"/>
      <c r="PFQ124" s="268"/>
      <c r="PFR124" s="463"/>
      <c r="PFS124" s="463"/>
      <c r="PFT124" s="463"/>
      <c r="PFU124" s="267"/>
      <c r="PFV124" s="464"/>
      <c r="PFW124" s="464"/>
      <c r="PFX124" s="464"/>
      <c r="PFY124" s="267"/>
      <c r="PFZ124" s="464"/>
      <c r="PGA124" s="464"/>
      <c r="PGB124" s="464"/>
      <c r="PGC124" s="268"/>
      <c r="PGD124" s="463"/>
      <c r="PGE124" s="463"/>
      <c r="PGF124" s="463"/>
      <c r="PGG124" s="268"/>
      <c r="PGH124" s="463"/>
      <c r="PGI124" s="463"/>
      <c r="PGJ124" s="463"/>
      <c r="PGK124" s="267"/>
      <c r="PGL124" s="464"/>
      <c r="PGM124" s="464"/>
      <c r="PGN124" s="464"/>
      <c r="PGO124" s="267"/>
      <c r="PGP124" s="464"/>
      <c r="PGQ124" s="464"/>
      <c r="PGR124" s="464"/>
      <c r="PGS124" s="268"/>
      <c r="PGT124" s="463"/>
      <c r="PGU124" s="463"/>
      <c r="PGV124" s="463"/>
      <c r="PGW124" s="268"/>
      <c r="PGX124" s="463"/>
      <c r="PGY124" s="463"/>
      <c r="PGZ124" s="463"/>
      <c r="PHA124" s="267"/>
      <c r="PHB124" s="464"/>
      <c r="PHC124" s="464"/>
      <c r="PHD124" s="464"/>
      <c r="PHE124" s="267"/>
      <c r="PHF124" s="464"/>
      <c r="PHG124" s="464"/>
      <c r="PHH124" s="464"/>
      <c r="PHI124" s="268"/>
      <c r="PHJ124" s="463"/>
      <c r="PHK124" s="463"/>
      <c r="PHL124" s="463"/>
      <c r="PHM124" s="268"/>
      <c r="PHN124" s="463"/>
      <c r="PHO124" s="463"/>
      <c r="PHP124" s="463"/>
      <c r="PHQ124" s="267"/>
      <c r="PHR124" s="464"/>
      <c r="PHS124" s="464"/>
      <c r="PHT124" s="464"/>
      <c r="PHU124" s="267"/>
      <c r="PHV124" s="464"/>
      <c r="PHW124" s="464"/>
      <c r="PHX124" s="464"/>
      <c r="PHY124" s="268"/>
      <c r="PHZ124" s="463"/>
      <c r="PIA124" s="463"/>
      <c r="PIB124" s="463"/>
      <c r="PIC124" s="268"/>
      <c r="PID124" s="463"/>
      <c r="PIE124" s="463"/>
      <c r="PIF124" s="463"/>
      <c r="PIG124" s="267"/>
      <c r="PIH124" s="464"/>
      <c r="PII124" s="464"/>
      <c r="PIJ124" s="464"/>
      <c r="PIK124" s="267"/>
      <c r="PIL124" s="464"/>
      <c r="PIM124" s="464"/>
      <c r="PIN124" s="464"/>
      <c r="PIO124" s="268"/>
      <c r="PIP124" s="463"/>
      <c r="PIQ124" s="463"/>
      <c r="PIR124" s="463"/>
      <c r="PIS124" s="268"/>
      <c r="PIT124" s="463"/>
      <c r="PIU124" s="463"/>
      <c r="PIV124" s="463"/>
      <c r="PIW124" s="267"/>
      <c r="PIX124" s="464"/>
      <c r="PIY124" s="464"/>
      <c r="PIZ124" s="464"/>
      <c r="PJA124" s="267"/>
      <c r="PJB124" s="464"/>
      <c r="PJC124" s="464"/>
      <c r="PJD124" s="464"/>
      <c r="PJE124" s="268"/>
      <c r="PJF124" s="463"/>
      <c r="PJG124" s="463"/>
      <c r="PJH124" s="463"/>
      <c r="PJI124" s="268"/>
      <c r="PJJ124" s="463"/>
      <c r="PJK124" s="463"/>
      <c r="PJL124" s="463"/>
      <c r="PJM124" s="267"/>
      <c r="PJN124" s="464"/>
      <c r="PJO124" s="464"/>
      <c r="PJP124" s="464"/>
      <c r="PJQ124" s="267"/>
      <c r="PJR124" s="464"/>
      <c r="PJS124" s="464"/>
      <c r="PJT124" s="464"/>
      <c r="PJU124" s="268"/>
      <c r="PJV124" s="463"/>
      <c r="PJW124" s="463"/>
      <c r="PJX124" s="463"/>
      <c r="PJY124" s="268"/>
      <c r="PJZ124" s="463"/>
      <c r="PKA124" s="463"/>
      <c r="PKB124" s="463"/>
      <c r="PKC124" s="267"/>
      <c r="PKD124" s="464"/>
      <c r="PKE124" s="464"/>
      <c r="PKF124" s="464"/>
      <c r="PKG124" s="267"/>
      <c r="PKH124" s="464"/>
      <c r="PKI124" s="464"/>
      <c r="PKJ124" s="464"/>
      <c r="PKK124" s="268"/>
      <c r="PKL124" s="463"/>
      <c r="PKM124" s="463"/>
      <c r="PKN124" s="463"/>
      <c r="PKO124" s="268"/>
      <c r="PKP124" s="463"/>
      <c r="PKQ124" s="463"/>
      <c r="PKR124" s="463"/>
      <c r="PKS124" s="267"/>
      <c r="PKT124" s="464"/>
      <c r="PKU124" s="464"/>
      <c r="PKV124" s="464"/>
      <c r="PKW124" s="267"/>
      <c r="PKX124" s="464"/>
      <c r="PKY124" s="464"/>
      <c r="PKZ124" s="464"/>
      <c r="PLA124" s="268"/>
      <c r="PLB124" s="463"/>
      <c r="PLC124" s="463"/>
      <c r="PLD124" s="463"/>
      <c r="PLE124" s="268"/>
      <c r="PLF124" s="463"/>
      <c r="PLG124" s="463"/>
      <c r="PLH124" s="463"/>
      <c r="PLI124" s="267"/>
      <c r="PLJ124" s="464"/>
      <c r="PLK124" s="464"/>
      <c r="PLL124" s="464"/>
      <c r="PLM124" s="267"/>
      <c r="PLN124" s="464"/>
      <c r="PLO124" s="464"/>
      <c r="PLP124" s="464"/>
      <c r="PLQ124" s="268"/>
      <c r="PLR124" s="463"/>
      <c r="PLS124" s="463"/>
      <c r="PLT124" s="463"/>
      <c r="PLU124" s="268"/>
      <c r="PLV124" s="463"/>
      <c r="PLW124" s="463"/>
      <c r="PLX124" s="463"/>
      <c r="PLY124" s="267"/>
      <c r="PLZ124" s="464"/>
      <c r="PMA124" s="464"/>
      <c r="PMB124" s="464"/>
      <c r="PMC124" s="267"/>
      <c r="PMD124" s="464"/>
      <c r="PME124" s="464"/>
      <c r="PMF124" s="464"/>
      <c r="PMG124" s="268"/>
      <c r="PMH124" s="463"/>
      <c r="PMI124" s="463"/>
      <c r="PMJ124" s="463"/>
      <c r="PMK124" s="268"/>
      <c r="PML124" s="463"/>
      <c r="PMM124" s="463"/>
      <c r="PMN124" s="463"/>
      <c r="PMO124" s="267"/>
      <c r="PMP124" s="464"/>
      <c r="PMQ124" s="464"/>
      <c r="PMR124" s="464"/>
      <c r="PMS124" s="267"/>
      <c r="PMT124" s="464"/>
      <c r="PMU124" s="464"/>
      <c r="PMV124" s="464"/>
      <c r="PMW124" s="268"/>
      <c r="PMX124" s="463"/>
      <c r="PMY124" s="463"/>
      <c r="PMZ124" s="463"/>
      <c r="PNA124" s="268"/>
      <c r="PNB124" s="463"/>
      <c r="PNC124" s="463"/>
      <c r="PND124" s="463"/>
      <c r="PNE124" s="267"/>
      <c r="PNF124" s="464"/>
      <c r="PNG124" s="464"/>
      <c r="PNH124" s="464"/>
      <c r="PNI124" s="267"/>
      <c r="PNJ124" s="464"/>
      <c r="PNK124" s="464"/>
      <c r="PNL124" s="464"/>
      <c r="PNM124" s="268"/>
      <c r="PNN124" s="463"/>
      <c r="PNO124" s="463"/>
      <c r="PNP124" s="463"/>
      <c r="PNQ124" s="268"/>
      <c r="PNR124" s="463"/>
      <c r="PNS124" s="463"/>
      <c r="PNT124" s="463"/>
      <c r="PNU124" s="267"/>
      <c r="PNV124" s="464"/>
      <c r="PNW124" s="464"/>
      <c r="PNX124" s="464"/>
      <c r="PNY124" s="267"/>
      <c r="PNZ124" s="464"/>
      <c r="POA124" s="464"/>
      <c r="POB124" s="464"/>
      <c r="POC124" s="268"/>
      <c r="POD124" s="463"/>
      <c r="POE124" s="463"/>
      <c r="POF124" s="463"/>
      <c r="POG124" s="268"/>
      <c r="POH124" s="463"/>
      <c r="POI124" s="463"/>
      <c r="POJ124" s="463"/>
      <c r="POK124" s="267"/>
      <c r="POL124" s="464"/>
      <c r="POM124" s="464"/>
      <c r="PON124" s="464"/>
      <c r="POO124" s="267"/>
      <c r="POP124" s="464"/>
      <c r="POQ124" s="464"/>
      <c r="POR124" s="464"/>
      <c r="POS124" s="268"/>
      <c r="POT124" s="463"/>
      <c r="POU124" s="463"/>
      <c r="POV124" s="463"/>
      <c r="POW124" s="268"/>
      <c r="POX124" s="463"/>
      <c r="POY124" s="463"/>
      <c r="POZ124" s="463"/>
      <c r="PPA124" s="267"/>
      <c r="PPB124" s="464"/>
      <c r="PPC124" s="464"/>
      <c r="PPD124" s="464"/>
      <c r="PPE124" s="267"/>
      <c r="PPF124" s="464"/>
      <c r="PPG124" s="464"/>
      <c r="PPH124" s="464"/>
      <c r="PPI124" s="268"/>
      <c r="PPJ124" s="463"/>
      <c r="PPK124" s="463"/>
      <c r="PPL124" s="463"/>
      <c r="PPM124" s="268"/>
      <c r="PPN124" s="463"/>
      <c r="PPO124" s="463"/>
      <c r="PPP124" s="463"/>
      <c r="PPQ124" s="267"/>
      <c r="PPR124" s="464"/>
      <c r="PPS124" s="464"/>
      <c r="PPT124" s="464"/>
      <c r="PPU124" s="267"/>
      <c r="PPV124" s="464"/>
      <c r="PPW124" s="464"/>
      <c r="PPX124" s="464"/>
      <c r="PPY124" s="268"/>
      <c r="PPZ124" s="463"/>
      <c r="PQA124" s="463"/>
      <c r="PQB124" s="463"/>
      <c r="PQC124" s="268"/>
      <c r="PQD124" s="463"/>
      <c r="PQE124" s="463"/>
      <c r="PQF124" s="463"/>
      <c r="PQG124" s="267"/>
      <c r="PQH124" s="464"/>
      <c r="PQI124" s="464"/>
      <c r="PQJ124" s="464"/>
      <c r="PQK124" s="267"/>
      <c r="PQL124" s="464"/>
      <c r="PQM124" s="464"/>
      <c r="PQN124" s="464"/>
      <c r="PQO124" s="268"/>
      <c r="PQP124" s="463"/>
      <c r="PQQ124" s="463"/>
      <c r="PQR124" s="463"/>
      <c r="PQS124" s="268"/>
      <c r="PQT124" s="463"/>
      <c r="PQU124" s="463"/>
      <c r="PQV124" s="463"/>
      <c r="PQW124" s="267"/>
      <c r="PQX124" s="464"/>
      <c r="PQY124" s="464"/>
      <c r="PQZ124" s="464"/>
      <c r="PRA124" s="267"/>
      <c r="PRB124" s="464"/>
      <c r="PRC124" s="464"/>
      <c r="PRD124" s="464"/>
      <c r="PRE124" s="268"/>
      <c r="PRF124" s="463"/>
      <c r="PRG124" s="463"/>
      <c r="PRH124" s="463"/>
      <c r="PRI124" s="268"/>
      <c r="PRJ124" s="463"/>
      <c r="PRK124" s="463"/>
      <c r="PRL124" s="463"/>
      <c r="PRM124" s="267"/>
      <c r="PRN124" s="464"/>
      <c r="PRO124" s="464"/>
      <c r="PRP124" s="464"/>
      <c r="PRQ124" s="267"/>
      <c r="PRR124" s="464"/>
      <c r="PRS124" s="464"/>
      <c r="PRT124" s="464"/>
      <c r="PRU124" s="268"/>
      <c r="PRV124" s="463"/>
      <c r="PRW124" s="463"/>
      <c r="PRX124" s="463"/>
      <c r="PRY124" s="268"/>
      <c r="PRZ124" s="463"/>
      <c r="PSA124" s="463"/>
      <c r="PSB124" s="463"/>
      <c r="PSC124" s="267"/>
      <c r="PSD124" s="464"/>
      <c r="PSE124" s="464"/>
      <c r="PSF124" s="464"/>
      <c r="PSG124" s="267"/>
      <c r="PSH124" s="464"/>
      <c r="PSI124" s="464"/>
      <c r="PSJ124" s="464"/>
      <c r="PSK124" s="268"/>
      <c r="PSL124" s="463"/>
      <c r="PSM124" s="463"/>
      <c r="PSN124" s="463"/>
      <c r="PSO124" s="268"/>
      <c r="PSP124" s="463"/>
      <c r="PSQ124" s="463"/>
      <c r="PSR124" s="463"/>
      <c r="PSS124" s="267"/>
      <c r="PST124" s="464"/>
      <c r="PSU124" s="464"/>
      <c r="PSV124" s="464"/>
      <c r="PSW124" s="267"/>
      <c r="PSX124" s="464"/>
      <c r="PSY124" s="464"/>
      <c r="PSZ124" s="464"/>
      <c r="PTA124" s="268"/>
      <c r="PTB124" s="463"/>
      <c r="PTC124" s="463"/>
      <c r="PTD124" s="463"/>
      <c r="PTE124" s="268"/>
      <c r="PTF124" s="463"/>
      <c r="PTG124" s="463"/>
      <c r="PTH124" s="463"/>
      <c r="PTI124" s="267"/>
      <c r="PTJ124" s="464"/>
      <c r="PTK124" s="464"/>
      <c r="PTL124" s="464"/>
      <c r="PTM124" s="267"/>
      <c r="PTN124" s="464"/>
      <c r="PTO124" s="464"/>
      <c r="PTP124" s="464"/>
      <c r="PTQ124" s="268"/>
      <c r="PTR124" s="463"/>
      <c r="PTS124" s="463"/>
      <c r="PTT124" s="463"/>
      <c r="PTU124" s="268"/>
      <c r="PTV124" s="463"/>
      <c r="PTW124" s="463"/>
      <c r="PTX124" s="463"/>
      <c r="PTY124" s="267"/>
      <c r="PTZ124" s="464"/>
      <c r="PUA124" s="464"/>
      <c r="PUB124" s="464"/>
      <c r="PUC124" s="267"/>
      <c r="PUD124" s="464"/>
      <c r="PUE124" s="464"/>
      <c r="PUF124" s="464"/>
      <c r="PUG124" s="268"/>
      <c r="PUH124" s="463"/>
      <c r="PUI124" s="463"/>
      <c r="PUJ124" s="463"/>
      <c r="PUK124" s="268"/>
      <c r="PUL124" s="463"/>
      <c r="PUM124" s="463"/>
      <c r="PUN124" s="463"/>
      <c r="PUO124" s="267"/>
      <c r="PUP124" s="464"/>
      <c r="PUQ124" s="464"/>
      <c r="PUR124" s="464"/>
      <c r="PUS124" s="267"/>
      <c r="PUT124" s="464"/>
      <c r="PUU124" s="464"/>
      <c r="PUV124" s="464"/>
      <c r="PUW124" s="268"/>
      <c r="PUX124" s="463"/>
      <c r="PUY124" s="463"/>
      <c r="PUZ124" s="463"/>
      <c r="PVA124" s="268"/>
      <c r="PVB124" s="463"/>
      <c r="PVC124" s="463"/>
      <c r="PVD124" s="463"/>
      <c r="PVE124" s="267"/>
      <c r="PVF124" s="464"/>
      <c r="PVG124" s="464"/>
      <c r="PVH124" s="464"/>
      <c r="PVI124" s="267"/>
      <c r="PVJ124" s="464"/>
      <c r="PVK124" s="464"/>
      <c r="PVL124" s="464"/>
      <c r="PVM124" s="268"/>
      <c r="PVN124" s="463"/>
      <c r="PVO124" s="463"/>
      <c r="PVP124" s="463"/>
      <c r="PVQ124" s="268"/>
      <c r="PVR124" s="463"/>
      <c r="PVS124" s="463"/>
      <c r="PVT124" s="463"/>
      <c r="PVU124" s="267"/>
      <c r="PVV124" s="464"/>
      <c r="PVW124" s="464"/>
      <c r="PVX124" s="464"/>
      <c r="PVY124" s="267"/>
      <c r="PVZ124" s="464"/>
      <c r="PWA124" s="464"/>
      <c r="PWB124" s="464"/>
      <c r="PWC124" s="268"/>
      <c r="PWD124" s="463"/>
      <c r="PWE124" s="463"/>
      <c r="PWF124" s="463"/>
      <c r="PWG124" s="268"/>
      <c r="PWH124" s="463"/>
      <c r="PWI124" s="463"/>
      <c r="PWJ124" s="463"/>
      <c r="PWK124" s="267"/>
      <c r="PWL124" s="464"/>
      <c r="PWM124" s="464"/>
      <c r="PWN124" s="464"/>
      <c r="PWO124" s="267"/>
      <c r="PWP124" s="464"/>
      <c r="PWQ124" s="464"/>
      <c r="PWR124" s="464"/>
      <c r="PWS124" s="268"/>
      <c r="PWT124" s="463"/>
      <c r="PWU124" s="463"/>
      <c r="PWV124" s="463"/>
      <c r="PWW124" s="268"/>
      <c r="PWX124" s="463"/>
      <c r="PWY124" s="463"/>
      <c r="PWZ124" s="463"/>
      <c r="PXA124" s="267"/>
      <c r="PXB124" s="464"/>
      <c r="PXC124" s="464"/>
      <c r="PXD124" s="464"/>
      <c r="PXE124" s="267"/>
      <c r="PXF124" s="464"/>
      <c r="PXG124" s="464"/>
      <c r="PXH124" s="464"/>
      <c r="PXI124" s="268"/>
      <c r="PXJ124" s="463"/>
      <c r="PXK124" s="463"/>
      <c r="PXL124" s="463"/>
      <c r="PXM124" s="268"/>
      <c r="PXN124" s="463"/>
      <c r="PXO124" s="463"/>
      <c r="PXP124" s="463"/>
      <c r="PXQ124" s="267"/>
      <c r="PXR124" s="464"/>
      <c r="PXS124" s="464"/>
      <c r="PXT124" s="464"/>
      <c r="PXU124" s="267"/>
      <c r="PXV124" s="464"/>
      <c r="PXW124" s="464"/>
      <c r="PXX124" s="464"/>
      <c r="PXY124" s="268"/>
      <c r="PXZ124" s="463"/>
      <c r="PYA124" s="463"/>
      <c r="PYB124" s="463"/>
      <c r="PYC124" s="268"/>
      <c r="PYD124" s="463"/>
      <c r="PYE124" s="463"/>
      <c r="PYF124" s="463"/>
      <c r="PYG124" s="267"/>
      <c r="PYH124" s="464"/>
      <c r="PYI124" s="464"/>
      <c r="PYJ124" s="464"/>
      <c r="PYK124" s="267"/>
      <c r="PYL124" s="464"/>
      <c r="PYM124" s="464"/>
      <c r="PYN124" s="464"/>
      <c r="PYO124" s="268"/>
      <c r="PYP124" s="463"/>
      <c r="PYQ124" s="463"/>
      <c r="PYR124" s="463"/>
      <c r="PYS124" s="268"/>
      <c r="PYT124" s="463"/>
      <c r="PYU124" s="463"/>
      <c r="PYV124" s="463"/>
      <c r="PYW124" s="267"/>
      <c r="PYX124" s="464"/>
      <c r="PYY124" s="464"/>
      <c r="PYZ124" s="464"/>
      <c r="PZA124" s="267"/>
      <c r="PZB124" s="464"/>
      <c r="PZC124" s="464"/>
      <c r="PZD124" s="464"/>
      <c r="PZE124" s="268"/>
      <c r="PZF124" s="463"/>
      <c r="PZG124" s="463"/>
      <c r="PZH124" s="463"/>
      <c r="PZI124" s="268"/>
      <c r="PZJ124" s="463"/>
      <c r="PZK124" s="463"/>
      <c r="PZL124" s="463"/>
      <c r="PZM124" s="267"/>
      <c r="PZN124" s="464"/>
      <c r="PZO124" s="464"/>
      <c r="PZP124" s="464"/>
      <c r="PZQ124" s="267"/>
      <c r="PZR124" s="464"/>
      <c r="PZS124" s="464"/>
      <c r="PZT124" s="464"/>
      <c r="PZU124" s="268"/>
      <c r="PZV124" s="463"/>
      <c r="PZW124" s="463"/>
      <c r="PZX124" s="463"/>
      <c r="PZY124" s="268"/>
      <c r="PZZ124" s="463"/>
      <c r="QAA124" s="463"/>
      <c r="QAB124" s="463"/>
      <c r="QAC124" s="267"/>
      <c r="QAD124" s="464"/>
      <c r="QAE124" s="464"/>
      <c r="QAF124" s="464"/>
      <c r="QAG124" s="267"/>
      <c r="QAH124" s="464"/>
      <c r="QAI124" s="464"/>
      <c r="QAJ124" s="464"/>
      <c r="QAK124" s="268"/>
      <c r="QAL124" s="463"/>
      <c r="QAM124" s="463"/>
      <c r="QAN124" s="463"/>
      <c r="QAO124" s="268"/>
      <c r="QAP124" s="463"/>
      <c r="QAQ124" s="463"/>
      <c r="QAR124" s="463"/>
      <c r="QAS124" s="267"/>
      <c r="QAT124" s="464"/>
      <c r="QAU124" s="464"/>
      <c r="QAV124" s="464"/>
      <c r="QAW124" s="267"/>
      <c r="QAX124" s="464"/>
      <c r="QAY124" s="464"/>
      <c r="QAZ124" s="464"/>
      <c r="QBA124" s="268"/>
      <c r="QBB124" s="463"/>
      <c r="QBC124" s="463"/>
      <c r="QBD124" s="463"/>
      <c r="QBE124" s="268"/>
      <c r="QBF124" s="463"/>
      <c r="QBG124" s="463"/>
      <c r="QBH124" s="463"/>
      <c r="QBI124" s="267"/>
      <c r="QBJ124" s="464"/>
      <c r="QBK124" s="464"/>
      <c r="QBL124" s="464"/>
      <c r="QBM124" s="267"/>
      <c r="QBN124" s="464"/>
      <c r="QBO124" s="464"/>
      <c r="QBP124" s="464"/>
      <c r="QBQ124" s="268"/>
      <c r="QBR124" s="463"/>
      <c r="QBS124" s="463"/>
      <c r="QBT124" s="463"/>
      <c r="QBU124" s="268"/>
      <c r="QBV124" s="463"/>
      <c r="QBW124" s="463"/>
      <c r="QBX124" s="463"/>
      <c r="QBY124" s="267"/>
      <c r="QBZ124" s="464"/>
      <c r="QCA124" s="464"/>
      <c r="QCB124" s="464"/>
      <c r="QCC124" s="267"/>
      <c r="QCD124" s="464"/>
      <c r="QCE124" s="464"/>
      <c r="QCF124" s="464"/>
      <c r="QCG124" s="268"/>
      <c r="QCH124" s="463"/>
      <c r="QCI124" s="463"/>
      <c r="QCJ124" s="463"/>
      <c r="QCK124" s="268"/>
      <c r="QCL124" s="463"/>
      <c r="QCM124" s="463"/>
      <c r="QCN124" s="463"/>
      <c r="QCO124" s="267"/>
      <c r="QCP124" s="464"/>
      <c r="QCQ124" s="464"/>
      <c r="QCR124" s="464"/>
      <c r="QCS124" s="267"/>
      <c r="QCT124" s="464"/>
      <c r="QCU124" s="464"/>
      <c r="QCV124" s="464"/>
      <c r="QCW124" s="268"/>
      <c r="QCX124" s="463"/>
      <c r="QCY124" s="463"/>
      <c r="QCZ124" s="463"/>
      <c r="QDA124" s="268"/>
      <c r="QDB124" s="463"/>
      <c r="QDC124" s="463"/>
      <c r="QDD124" s="463"/>
      <c r="QDE124" s="267"/>
      <c r="QDF124" s="464"/>
      <c r="QDG124" s="464"/>
      <c r="QDH124" s="464"/>
      <c r="QDI124" s="267"/>
      <c r="QDJ124" s="464"/>
      <c r="QDK124" s="464"/>
      <c r="QDL124" s="464"/>
      <c r="QDM124" s="268"/>
      <c r="QDN124" s="463"/>
      <c r="QDO124" s="463"/>
      <c r="QDP124" s="463"/>
      <c r="QDQ124" s="268"/>
      <c r="QDR124" s="463"/>
      <c r="QDS124" s="463"/>
      <c r="QDT124" s="463"/>
      <c r="QDU124" s="267"/>
      <c r="QDV124" s="464"/>
      <c r="QDW124" s="464"/>
      <c r="QDX124" s="464"/>
      <c r="QDY124" s="267"/>
      <c r="QDZ124" s="464"/>
      <c r="QEA124" s="464"/>
      <c r="QEB124" s="464"/>
      <c r="QEC124" s="268"/>
      <c r="QED124" s="463"/>
      <c r="QEE124" s="463"/>
      <c r="QEF124" s="463"/>
      <c r="QEG124" s="268"/>
      <c r="QEH124" s="463"/>
      <c r="QEI124" s="463"/>
      <c r="QEJ124" s="463"/>
      <c r="QEK124" s="267"/>
      <c r="QEL124" s="464"/>
      <c r="QEM124" s="464"/>
      <c r="QEN124" s="464"/>
      <c r="QEO124" s="267"/>
      <c r="QEP124" s="464"/>
      <c r="QEQ124" s="464"/>
      <c r="QER124" s="464"/>
      <c r="QES124" s="268"/>
      <c r="QET124" s="463"/>
      <c r="QEU124" s="463"/>
      <c r="QEV124" s="463"/>
      <c r="QEW124" s="268"/>
      <c r="QEX124" s="463"/>
      <c r="QEY124" s="463"/>
      <c r="QEZ124" s="463"/>
      <c r="QFA124" s="267"/>
      <c r="QFB124" s="464"/>
      <c r="QFC124" s="464"/>
      <c r="QFD124" s="464"/>
      <c r="QFE124" s="267"/>
      <c r="QFF124" s="464"/>
      <c r="QFG124" s="464"/>
      <c r="QFH124" s="464"/>
      <c r="QFI124" s="268"/>
      <c r="QFJ124" s="463"/>
      <c r="QFK124" s="463"/>
      <c r="QFL124" s="463"/>
      <c r="QFM124" s="268"/>
      <c r="QFN124" s="463"/>
      <c r="QFO124" s="463"/>
      <c r="QFP124" s="463"/>
      <c r="QFQ124" s="267"/>
      <c r="QFR124" s="464"/>
      <c r="QFS124" s="464"/>
      <c r="QFT124" s="464"/>
      <c r="QFU124" s="267"/>
      <c r="QFV124" s="464"/>
      <c r="QFW124" s="464"/>
      <c r="QFX124" s="464"/>
      <c r="QFY124" s="268"/>
      <c r="QFZ124" s="463"/>
      <c r="QGA124" s="463"/>
      <c r="QGB124" s="463"/>
      <c r="QGC124" s="268"/>
      <c r="QGD124" s="463"/>
      <c r="QGE124" s="463"/>
      <c r="QGF124" s="463"/>
      <c r="QGG124" s="267"/>
      <c r="QGH124" s="464"/>
      <c r="QGI124" s="464"/>
      <c r="QGJ124" s="464"/>
      <c r="QGK124" s="267"/>
      <c r="QGL124" s="464"/>
      <c r="QGM124" s="464"/>
      <c r="QGN124" s="464"/>
      <c r="QGO124" s="268"/>
      <c r="QGP124" s="463"/>
      <c r="QGQ124" s="463"/>
      <c r="QGR124" s="463"/>
      <c r="QGS124" s="268"/>
      <c r="QGT124" s="463"/>
      <c r="QGU124" s="463"/>
      <c r="QGV124" s="463"/>
      <c r="QGW124" s="267"/>
      <c r="QGX124" s="464"/>
      <c r="QGY124" s="464"/>
      <c r="QGZ124" s="464"/>
      <c r="QHA124" s="267"/>
      <c r="QHB124" s="464"/>
      <c r="QHC124" s="464"/>
      <c r="QHD124" s="464"/>
      <c r="QHE124" s="268"/>
      <c r="QHF124" s="463"/>
      <c r="QHG124" s="463"/>
      <c r="QHH124" s="463"/>
      <c r="QHI124" s="268"/>
      <c r="QHJ124" s="463"/>
      <c r="QHK124" s="463"/>
      <c r="QHL124" s="463"/>
      <c r="QHM124" s="267"/>
      <c r="QHN124" s="464"/>
      <c r="QHO124" s="464"/>
      <c r="QHP124" s="464"/>
      <c r="QHQ124" s="267"/>
      <c r="QHR124" s="464"/>
      <c r="QHS124" s="464"/>
      <c r="QHT124" s="464"/>
      <c r="QHU124" s="268"/>
      <c r="QHV124" s="463"/>
      <c r="QHW124" s="463"/>
      <c r="QHX124" s="463"/>
      <c r="QHY124" s="268"/>
      <c r="QHZ124" s="463"/>
      <c r="QIA124" s="463"/>
      <c r="QIB124" s="463"/>
      <c r="QIC124" s="267"/>
      <c r="QID124" s="464"/>
      <c r="QIE124" s="464"/>
      <c r="QIF124" s="464"/>
      <c r="QIG124" s="267"/>
      <c r="QIH124" s="464"/>
      <c r="QII124" s="464"/>
      <c r="QIJ124" s="464"/>
      <c r="QIK124" s="268"/>
      <c r="QIL124" s="463"/>
      <c r="QIM124" s="463"/>
      <c r="QIN124" s="463"/>
      <c r="QIO124" s="268"/>
      <c r="QIP124" s="463"/>
      <c r="QIQ124" s="463"/>
      <c r="QIR124" s="463"/>
      <c r="QIS124" s="267"/>
      <c r="QIT124" s="464"/>
      <c r="QIU124" s="464"/>
      <c r="QIV124" s="464"/>
      <c r="QIW124" s="267"/>
      <c r="QIX124" s="464"/>
      <c r="QIY124" s="464"/>
      <c r="QIZ124" s="464"/>
      <c r="QJA124" s="268"/>
      <c r="QJB124" s="463"/>
      <c r="QJC124" s="463"/>
      <c r="QJD124" s="463"/>
      <c r="QJE124" s="268"/>
      <c r="QJF124" s="463"/>
      <c r="QJG124" s="463"/>
      <c r="QJH124" s="463"/>
      <c r="QJI124" s="267"/>
      <c r="QJJ124" s="464"/>
      <c r="QJK124" s="464"/>
      <c r="QJL124" s="464"/>
      <c r="QJM124" s="267"/>
      <c r="QJN124" s="464"/>
      <c r="QJO124" s="464"/>
      <c r="QJP124" s="464"/>
      <c r="QJQ124" s="268"/>
      <c r="QJR124" s="463"/>
      <c r="QJS124" s="463"/>
      <c r="QJT124" s="463"/>
      <c r="QJU124" s="268"/>
      <c r="QJV124" s="463"/>
      <c r="QJW124" s="463"/>
      <c r="QJX124" s="463"/>
      <c r="QJY124" s="267"/>
      <c r="QJZ124" s="464"/>
      <c r="QKA124" s="464"/>
      <c r="QKB124" s="464"/>
      <c r="QKC124" s="267"/>
      <c r="QKD124" s="464"/>
      <c r="QKE124" s="464"/>
      <c r="QKF124" s="464"/>
      <c r="QKG124" s="268"/>
      <c r="QKH124" s="463"/>
      <c r="QKI124" s="463"/>
      <c r="QKJ124" s="463"/>
      <c r="QKK124" s="268"/>
      <c r="QKL124" s="463"/>
      <c r="QKM124" s="463"/>
      <c r="QKN124" s="463"/>
      <c r="QKO124" s="267"/>
      <c r="QKP124" s="464"/>
      <c r="QKQ124" s="464"/>
      <c r="QKR124" s="464"/>
      <c r="QKS124" s="267"/>
      <c r="QKT124" s="464"/>
      <c r="QKU124" s="464"/>
      <c r="QKV124" s="464"/>
      <c r="QKW124" s="268"/>
      <c r="QKX124" s="463"/>
      <c r="QKY124" s="463"/>
      <c r="QKZ124" s="463"/>
      <c r="QLA124" s="268"/>
      <c r="QLB124" s="463"/>
      <c r="QLC124" s="463"/>
      <c r="QLD124" s="463"/>
      <c r="QLE124" s="267"/>
      <c r="QLF124" s="464"/>
      <c r="QLG124" s="464"/>
      <c r="QLH124" s="464"/>
      <c r="QLI124" s="267"/>
      <c r="QLJ124" s="464"/>
      <c r="QLK124" s="464"/>
      <c r="QLL124" s="464"/>
      <c r="QLM124" s="268"/>
      <c r="QLN124" s="463"/>
      <c r="QLO124" s="463"/>
      <c r="QLP124" s="463"/>
      <c r="QLQ124" s="268"/>
      <c r="QLR124" s="463"/>
      <c r="QLS124" s="463"/>
      <c r="QLT124" s="463"/>
      <c r="QLU124" s="267"/>
      <c r="QLV124" s="464"/>
      <c r="QLW124" s="464"/>
      <c r="QLX124" s="464"/>
      <c r="QLY124" s="267"/>
      <c r="QLZ124" s="464"/>
      <c r="QMA124" s="464"/>
      <c r="QMB124" s="464"/>
      <c r="QMC124" s="268"/>
      <c r="QMD124" s="463"/>
      <c r="QME124" s="463"/>
      <c r="QMF124" s="463"/>
      <c r="QMG124" s="268"/>
      <c r="QMH124" s="463"/>
      <c r="QMI124" s="463"/>
      <c r="QMJ124" s="463"/>
      <c r="QMK124" s="267"/>
      <c r="QML124" s="464"/>
      <c r="QMM124" s="464"/>
      <c r="QMN124" s="464"/>
      <c r="QMO124" s="267"/>
      <c r="QMP124" s="464"/>
      <c r="QMQ124" s="464"/>
      <c r="QMR124" s="464"/>
      <c r="QMS124" s="268"/>
      <c r="QMT124" s="463"/>
      <c r="QMU124" s="463"/>
      <c r="QMV124" s="463"/>
      <c r="QMW124" s="268"/>
      <c r="QMX124" s="463"/>
      <c r="QMY124" s="463"/>
      <c r="QMZ124" s="463"/>
      <c r="QNA124" s="267"/>
      <c r="QNB124" s="464"/>
      <c r="QNC124" s="464"/>
      <c r="QND124" s="464"/>
      <c r="QNE124" s="267"/>
      <c r="QNF124" s="464"/>
      <c r="QNG124" s="464"/>
      <c r="QNH124" s="464"/>
      <c r="QNI124" s="268"/>
      <c r="QNJ124" s="463"/>
      <c r="QNK124" s="463"/>
      <c r="QNL124" s="463"/>
      <c r="QNM124" s="268"/>
      <c r="QNN124" s="463"/>
      <c r="QNO124" s="463"/>
      <c r="QNP124" s="463"/>
      <c r="QNQ124" s="267"/>
      <c r="QNR124" s="464"/>
      <c r="QNS124" s="464"/>
      <c r="QNT124" s="464"/>
      <c r="QNU124" s="267"/>
      <c r="QNV124" s="464"/>
      <c r="QNW124" s="464"/>
      <c r="QNX124" s="464"/>
      <c r="QNY124" s="268"/>
      <c r="QNZ124" s="463"/>
      <c r="QOA124" s="463"/>
      <c r="QOB124" s="463"/>
      <c r="QOC124" s="268"/>
      <c r="QOD124" s="463"/>
      <c r="QOE124" s="463"/>
      <c r="QOF124" s="463"/>
      <c r="QOG124" s="267"/>
      <c r="QOH124" s="464"/>
      <c r="QOI124" s="464"/>
      <c r="QOJ124" s="464"/>
      <c r="QOK124" s="267"/>
      <c r="QOL124" s="464"/>
      <c r="QOM124" s="464"/>
      <c r="QON124" s="464"/>
      <c r="QOO124" s="268"/>
      <c r="QOP124" s="463"/>
      <c r="QOQ124" s="463"/>
      <c r="QOR124" s="463"/>
      <c r="QOS124" s="268"/>
      <c r="QOT124" s="463"/>
      <c r="QOU124" s="463"/>
      <c r="QOV124" s="463"/>
      <c r="QOW124" s="267"/>
      <c r="QOX124" s="464"/>
      <c r="QOY124" s="464"/>
      <c r="QOZ124" s="464"/>
      <c r="QPA124" s="267"/>
      <c r="QPB124" s="464"/>
      <c r="QPC124" s="464"/>
      <c r="QPD124" s="464"/>
      <c r="QPE124" s="268"/>
      <c r="QPF124" s="463"/>
      <c r="QPG124" s="463"/>
      <c r="QPH124" s="463"/>
      <c r="QPI124" s="268"/>
      <c r="QPJ124" s="463"/>
      <c r="QPK124" s="463"/>
      <c r="QPL124" s="463"/>
      <c r="QPM124" s="267"/>
      <c r="QPN124" s="464"/>
      <c r="QPO124" s="464"/>
      <c r="QPP124" s="464"/>
      <c r="QPQ124" s="267"/>
      <c r="QPR124" s="464"/>
      <c r="QPS124" s="464"/>
      <c r="QPT124" s="464"/>
      <c r="QPU124" s="268"/>
      <c r="QPV124" s="463"/>
      <c r="QPW124" s="463"/>
      <c r="QPX124" s="463"/>
      <c r="QPY124" s="268"/>
      <c r="QPZ124" s="463"/>
      <c r="QQA124" s="463"/>
      <c r="QQB124" s="463"/>
      <c r="QQC124" s="267"/>
      <c r="QQD124" s="464"/>
      <c r="QQE124" s="464"/>
      <c r="QQF124" s="464"/>
      <c r="QQG124" s="267"/>
      <c r="QQH124" s="464"/>
      <c r="QQI124" s="464"/>
      <c r="QQJ124" s="464"/>
      <c r="QQK124" s="268"/>
      <c r="QQL124" s="463"/>
      <c r="QQM124" s="463"/>
      <c r="QQN124" s="463"/>
      <c r="QQO124" s="268"/>
      <c r="QQP124" s="463"/>
      <c r="QQQ124" s="463"/>
      <c r="QQR124" s="463"/>
      <c r="QQS124" s="267"/>
      <c r="QQT124" s="464"/>
      <c r="QQU124" s="464"/>
      <c r="QQV124" s="464"/>
      <c r="QQW124" s="267"/>
      <c r="QQX124" s="464"/>
      <c r="QQY124" s="464"/>
      <c r="QQZ124" s="464"/>
      <c r="QRA124" s="268"/>
      <c r="QRB124" s="463"/>
      <c r="QRC124" s="463"/>
      <c r="QRD124" s="463"/>
      <c r="QRE124" s="268"/>
      <c r="QRF124" s="463"/>
      <c r="QRG124" s="463"/>
      <c r="QRH124" s="463"/>
      <c r="QRI124" s="267"/>
      <c r="QRJ124" s="464"/>
      <c r="QRK124" s="464"/>
      <c r="QRL124" s="464"/>
      <c r="QRM124" s="267"/>
      <c r="QRN124" s="464"/>
      <c r="QRO124" s="464"/>
      <c r="QRP124" s="464"/>
      <c r="QRQ124" s="268"/>
      <c r="QRR124" s="463"/>
      <c r="QRS124" s="463"/>
      <c r="QRT124" s="463"/>
      <c r="QRU124" s="268"/>
      <c r="QRV124" s="463"/>
      <c r="QRW124" s="463"/>
      <c r="QRX124" s="463"/>
      <c r="QRY124" s="267"/>
      <c r="QRZ124" s="464"/>
      <c r="QSA124" s="464"/>
      <c r="QSB124" s="464"/>
      <c r="QSC124" s="267"/>
      <c r="QSD124" s="464"/>
      <c r="QSE124" s="464"/>
      <c r="QSF124" s="464"/>
      <c r="QSG124" s="268"/>
      <c r="QSH124" s="463"/>
      <c r="QSI124" s="463"/>
      <c r="QSJ124" s="463"/>
      <c r="QSK124" s="268"/>
      <c r="QSL124" s="463"/>
      <c r="QSM124" s="463"/>
      <c r="QSN124" s="463"/>
      <c r="QSO124" s="267"/>
      <c r="QSP124" s="464"/>
      <c r="QSQ124" s="464"/>
      <c r="QSR124" s="464"/>
      <c r="QSS124" s="267"/>
      <c r="QST124" s="464"/>
      <c r="QSU124" s="464"/>
      <c r="QSV124" s="464"/>
      <c r="QSW124" s="268"/>
      <c r="QSX124" s="463"/>
      <c r="QSY124" s="463"/>
      <c r="QSZ124" s="463"/>
      <c r="QTA124" s="268"/>
      <c r="QTB124" s="463"/>
      <c r="QTC124" s="463"/>
      <c r="QTD124" s="463"/>
      <c r="QTE124" s="267"/>
      <c r="QTF124" s="464"/>
      <c r="QTG124" s="464"/>
      <c r="QTH124" s="464"/>
      <c r="QTI124" s="267"/>
      <c r="QTJ124" s="464"/>
      <c r="QTK124" s="464"/>
      <c r="QTL124" s="464"/>
      <c r="QTM124" s="268"/>
      <c r="QTN124" s="463"/>
      <c r="QTO124" s="463"/>
      <c r="QTP124" s="463"/>
      <c r="QTQ124" s="268"/>
      <c r="QTR124" s="463"/>
      <c r="QTS124" s="463"/>
      <c r="QTT124" s="463"/>
      <c r="QTU124" s="267"/>
      <c r="QTV124" s="464"/>
      <c r="QTW124" s="464"/>
      <c r="QTX124" s="464"/>
      <c r="QTY124" s="267"/>
      <c r="QTZ124" s="464"/>
      <c r="QUA124" s="464"/>
      <c r="QUB124" s="464"/>
      <c r="QUC124" s="268"/>
      <c r="QUD124" s="463"/>
      <c r="QUE124" s="463"/>
      <c r="QUF124" s="463"/>
      <c r="QUG124" s="268"/>
      <c r="QUH124" s="463"/>
      <c r="QUI124" s="463"/>
      <c r="QUJ124" s="463"/>
      <c r="QUK124" s="267"/>
      <c r="QUL124" s="464"/>
      <c r="QUM124" s="464"/>
      <c r="QUN124" s="464"/>
      <c r="QUO124" s="267"/>
      <c r="QUP124" s="464"/>
      <c r="QUQ124" s="464"/>
      <c r="QUR124" s="464"/>
      <c r="QUS124" s="268"/>
      <c r="QUT124" s="463"/>
      <c r="QUU124" s="463"/>
      <c r="QUV124" s="463"/>
      <c r="QUW124" s="268"/>
      <c r="QUX124" s="463"/>
      <c r="QUY124" s="463"/>
      <c r="QUZ124" s="463"/>
      <c r="QVA124" s="267"/>
      <c r="QVB124" s="464"/>
      <c r="QVC124" s="464"/>
      <c r="QVD124" s="464"/>
      <c r="QVE124" s="267"/>
      <c r="QVF124" s="464"/>
      <c r="QVG124" s="464"/>
      <c r="QVH124" s="464"/>
      <c r="QVI124" s="268"/>
      <c r="QVJ124" s="463"/>
      <c r="QVK124" s="463"/>
      <c r="QVL124" s="463"/>
      <c r="QVM124" s="268"/>
      <c r="QVN124" s="463"/>
      <c r="QVO124" s="463"/>
      <c r="QVP124" s="463"/>
      <c r="QVQ124" s="267"/>
      <c r="QVR124" s="464"/>
      <c r="QVS124" s="464"/>
      <c r="QVT124" s="464"/>
      <c r="QVU124" s="267"/>
      <c r="QVV124" s="464"/>
      <c r="QVW124" s="464"/>
      <c r="QVX124" s="464"/>
      <c r="QVY124" s="268"/>
      <c r="QVZ124" s="463"/>
      <c r="QWA124" s="463"/>
      <c r="QWB124" s="463"/>
      <c r="QWC124" s="268"/>
      <c r="QWD124" s="463"/>
      <c r="QWE124" s="463"/>
      <c r="QWF124" s="463"/>
      <c r="QWG124" s="267"/>
      <c r="QWH124" s="464"/>
      <c r="QWI124" s="464"/>
      <c r="QWJ124" s="464"/>
      <c r="QWK124" s="267"/>
      <c r="QWL124" s="464"/>
      <c r="QWM124" s="464"/>
      <c r="QWN124" s="464"/>
      <c r="QWO124" s="268"/>
      <c r="QWP124" s="463"/>
      <c r="QWQ124" s="463"/>
      <c r="QWR124" s="463"/>
      <c r="QWS124" s="268"/>
      <c r="QWT124" s="463"/>
      <c r="QWU124" s="463"/>
      <c r="QWV124" s="463"/>
      <c r="QWW124" s="267"/>
      <c r="QWX124" s="464"/>
      <c r="QWY124" s="464"/>
      <c r="QWZ124" s="464"/>
      <c r="QXA124" s="267"/>
      <c r="QXB124" s="464"/>
      <c r="QXC124" s="464"/>
      <c r="QXD124" s="464"/>
      <c r="QXE124" s="268"/>
      <c r="QXF124" s="463"/>
      <c r="QXG124" s="463"/>
      <c r="QXH124" s="463"/>
      <c r="QXI124" s="268"/>
      <c r="QXJ124" s="463"/>
      <c r="QXK124" s="463"/>
      <c r="QXL124" s="463"/>
      <c r="QXM124" s="267"/>
      <c r="QXN124" s="464"/>
      <c r="QXO124" s="464"/>
      <c r="QXP124" s="464"/>
      <c r="QXQ124" s="267"/>
      <c r="QXR124" s="464"/>
      <c r="QXS124" s="464"/>
      <c r="QXT124" s="464"/>
      <c r="QXU124" s="268"/>
      <c r="QXV124" s="463"/>
      <c r="QXW124" s="463"/>
      <c r="QXX124" s="463"/>
      <c r="QXY124" s="268"/>
      <c r="QXZ124" s="463"/>
      <c r="QYA124" s="463"/>
      <c r="QYB124" s="463"/>
      <c r="QYC124" s="267"/>
      <c r="QYD124" s="464"/>
      <c r="QYE124" s="464"/>
      <c r="QYF124" s="464"/>
      <c r="QYG124" s="267"/>
      <c r="QYH124" s="464"/>
      <c r="QYI124" s="464"/>
      <c r="QYJ124" s="464"/>
      <c r="QYK124" s="268"/>
      <c r="QYL124" s="463"/>
      <c r="QYM124" s="463"/>
      <c r="QYN124" s="463"/>
      <c r="QYO124" s="268"/>
      <c r="QYP124" s="463"/>
      <c r="QYQ124" s="463"/>
      <c r="QYR124" s="463"/>
      <c r="QYS124" s="267"/>
      <c r="QYT124" s="464"/>
      <c r="QYU124" s="464"/>
      <c r="QYV124" s="464"/>
      <c r="QYW124" s="267"/>
      <c r="QYX124" s="464"/>
      <c r="QYY124" s="464"/>
      <c r="QYZ124" s="464"/>
      <c r="QZA124" s="268"/>
      <c r="QZB124" s="463"/>
      <c r="QZC124" s="463"/>
      <c r="QZD124" s="463"/>
      <c r="QZE124" s="268"/>
      <c r="QZF124" s="463"/>
      <c r="QZG124" s="463"/>
      <c r="QZH124" s="463"/>
      <c r="QZI124" s="267"/>
      <c r="QZJ124" s="464"/>
      <c r="QZK124" s="464"/>
      <c r="QZL124" s="464"/>
      <c r="QZM124" s="267"/>
      <c r="QZN124" s="464"/>
      <c r="QZO124" s="464"/>
      <c r="QZP124" s="464"/>
      <c r="QZQ124" s="268"/>
      <c r="QZR124" s="463"/>
      <c r="QZS124" s="463"/>
      <c r="QZT124" s="463"/>
      <c r="QZU124" s="268"/>
      <c r="QZV124" s="463"/>
      <c r="QZW124" s="463"/>
      <c r="QZX124" s="463"/>
      <c r="QZY124" s="267"/>
      <c r="QZZ124" s="464"/>
      <c r="RAA124" s="464"/>
      <c r="RAB124" s="464"/>
      <c r="RAC124" s="267"/>
      <c r="RAD124" s="464"/>
      <c r="RAE124" s="464"/>
      <c r="RAF124" s="464"/>
      <c r="RAG124" s="268"/>
      <c r="RAH124" s="463"/>
      <c r="RAI124" s="463"/>
      <c r="RAJ124" s="463"/>
      <c r="RAK124" s="268"/>
      <c r="RAL124" s="463"/>
      <c r="RAM124" s="463"/>
      <c r="RAN124" s="463"/>
      <c r="RAO124" s="267"/>
      <c r="RAP124" s="464"/>
      <c r="RAQ124" s="464"/>
      <c r="RAR124" s="464"/>
      <c r="RAS124" s="267"/>
      <c r="RAT124" s="464"/>
      <c r="RAU124" s="464"/>
      <c r="RAV124" s="464"/>
      <c r="RAW124" s="268"/>
      <c r="RAX124" s="463"/>
      <c r="RAY124" s="463"/>
      <c r="RAZ124" s="463"/>
      <c r="RBA124" s="268"/>
      <c r="RBB124" s="463"/>
      <c r="RBC124" s="463"/>
      <c r="RBD124" s="463"/>
      <c r="RBE124" s="267"/>
      <c r="RBF124" s="464"/>
      <c r="RBG124" s="464"/>
      <c r="RBH124" s="464"/>
      <c r="RBI124" s="267"/>
      <c r="RBJ124" s="464"/>
      <c r="RBK124" s="464"/>
      <c r="RBL124" s="464"/>
      <c r="RBM124" s="268"/>
      <c r="RBN124" s="463"/>
      <c r="RBO124" s="463"/>
      <c r="RBP124" s="463"/>
      <c r="RBQ124" s="268"/>
      <c r="RBR124" s="463"/>
      <c r="RBS124" s="463"/>
      <c r="RBT124" s="463"/>
      <c r="RBU124" s="267"/>
      <c r="RBV124" s="464"/>
      <c r="RBW124" s="464"/>
      <c r="RBX124" s="464"/>
      <c r="RBY124" s="267"/>
      <c r="RBZ124" s="464"/>
      <c r="RCA124" s="464"/>
      <c r="RCB124" s="464"/>
      <c r="RCC124" s="268"/>
      <c r="RCD124" s="463"/>
      <c r="RCE124" s="463"/>
      <c r="RCF124" s="463"/>
      <c r="RCG124" s="268"/>
      <c r="RCH124" s="463"/>
      <c r="RCI124" s="463"/>
      <c r="RCJ124" s="463"/>
      <c r="RCK124" s="267"/>
      <c r="RCL124" s="464"/>
      <c r="RCM124" s="464"/>
      <c r="RCN124" s="464"/>
      <c r="RCO124" s="267"/>
      <c r="RCP124" s="464"/>
      <c r="RCQ124" s="464"/>
      <c r="RCR124" s="464"/>
      <c r="RCS124" s="268"/>
      <c r="RCT124" s="463"/>
      <c r="RCU124" s="463"/>
      <c r="RCV124" s="463"/>
      <c r="RCW124" s="268"/>
      <c r="RCX124" s="463"/>
      <c r="RCY124" s="463"/>
      <c r="RCZ124" s="463"/>
      <c r="RDA124" s="267"/>
      <c r="RDB124" s="464"/>
      <c r="RDC124" s="464"/>
      <c r="RDD124" s="464"/>
      <c r="RDE124" s="267"/>
      <c r="RDF124" s="464"/>
      <c r="RDG124" s="464"/>
      <c r="RDH124" s="464"/>
      <c r="RDI124" s="268"/>
      <c r="RDJ124" s="463"/>
      <c r="RDK124" s="463"/>
      <c r="RDL124" s="463"/>
      <c r="RDM124" s="268"/>
      <c r="RDN124" s="463"/>
      <c r="RDO124" s="463"/>
      <c r="RDP124" s="463"/>
      <c r="RDQ124" s="267"/>
      <c r="RDR124" s="464"/>
      <c r="RDS124" s="464"/>
      <c r="RDT124" s="464"/>
      <c r="RDU124" s="267"/>
      <c r="RDV124" s="464"/>
      <c r="RDW124" s="464"/>
      <c r="RDX124" s="464"/>
      <c r="RDY124" s="268"/>
      <c r="RDZ124" s="463"/>
      <c r="REA124" s="463"/>
      <c r="REB124" s="463"/>
      <c r="REC124" s="268"/>
      <c r="RED124" s="463"/>
      <c r="REE124" s="463"/>
      <c r="REF124" s="463"/>
      <c r="REG124" s="267"/>
      <c r="REH124" s="464"/>
      <c r="REI124" s="464"/>
      <c r="REJ124" s="464"/>
      <c r="REK124" s="267"/>
      <c r="REL124" s="464"/>
      <c r="REM124" s="464"/>
      <c r="REN124" s="464"/>
      <c r="REO124" s="268"/>
      <c r="REP124" s="463"/>
      <c r="REQ124" s="463"/>
      <c r="RER124" s="463"/>
      <c r="RES124" s="268"/>
      <c r="RET124" s="463"/>
      <c r="REU124" s="463"/>
      <c r="REV124" s="463"/>
      <c r="REW124" s="267"/>
      <c r="REX124" s="464"/>
      <c r="REY124" s="464"/>
      <c r="REZ124" s="464"/>
      <c r="RFA124" s="267"/>
      <c r="RFB124" s="464"/>
      <c r="RFC124" s="464"/>
      <c r="RFD124" s="464"/>
      <c r="RFE124" s="268"/>
      <c r="RFF124" s="463"/>
      <c r="RFG124" s="463"/>
      <c r="RFH124" s="463"/>
      <c r="RFI124" s="268"/>
      <c r="RFJ124" s="463"/>
      <c r="RFK124" s="463"/>
      <c r="RFL124" s="463"/>
      <c r="RFM124" s="267"/>
      <c r="RFN124" s="464"/>
      <c r="RFO124" s="464"/>
      <c r="RFP124" s="464"/>
      <c r="RFQ124" s="267"/>
      <c r="RFR124" s="464"/>
      <c r="RFS124" s="464"/>
      <c r="RFT124" s="464"/>
      <c r="RFU124" s="268"/>
      <c r="RFV124" s="463"/>
      <c r="RFW124" s="463"/>
      <c r="RFX124" s="463"/>
      <c r="RFY124" s="268"/>
      <c r="RFZ124" s="463"/>
      <c r="RGA124" s="463"/>
      <c r="RGB124" s="463"/>
      <c r="RGC124" s="267"/>
      <c r="RGD124" s="464"/>
      <c r="RGE124" s="464"/>
      <c r="RGF124" s="464"/>
      <c r="RGG124" s="267"/>
      <c r="RGH124" s="464"/>
      <c r="RGI124" s="464"/>
      <c r="RGJ124" s="464"/>
      <c r="RGK124" s="268"/>
      <c r="RGL124" s="463"/>
      <c r="RGM124" s="463"/>
      <c r="RGN124" s="463"/>
      <c r="RGO124" s="268"/>
      <c r="RGP124" s="463"/>
      <c r="RGQ124" s="463"/>
      <c r="RGR124" s="463"/>
      <c r="RGS124" s="267"/>
      <c r="RGT124" s="464"/>
      <c r="RGU124" s="464"/>
      <c r="RGV124" s="464"/>
      <c r="RGW124" s="267"/>
      <c r="RGX124" s="464"/>
      <c r="RGY124" s="464"/>
      <c r="RGZ124" s="464"/>
      <c r="RHA124" s="268"/>
      <c r="RHB124" s="463"/>
      <c r="RHC124" s="463"/>
      <c r="RHD124" s="463"/>
      <c r="RHE124" s="268"/>
      <c r="RHF124" s="463"/>
      <c r="RHG124" s="463"/>
      <c r="RHH124" s="463"/>
      <c r="RHI124" s="267"/>
      <c r="RHJ124" s="464"/>
      <c r="RHK124" s="464"/>
      <c r="RHL124" s="464"/>
      <c r="RHM124" s="267"/>
      <c r="RHN124" s="464"/>
      <c r="RHO124" s="464"/>
      <c r="RHP124" s="464"/>
      <c r="RHQ124" s="268"/>
      <c r="RHR124" s="463"/>
      <c r="RHS124" s="463"/>
      <c r="RHT124" s="463"/>
      <c r="RHU124" s="268"/>
      <c r="RHV124" s="463"/>
      <c r="RHW124" s="463"/>
      <c r="RHX124" s="463"/>
      <c r="RHY124" s="267"/>
      <c r="RHZ124" s="464"/>
      <c r="RIA124" s="464"/>
      <c r="RIB124" s="464"/>
      <c r="RIC124" s="267"/>
      <c r="RID124" s="464"/>
      <c r="RIE124" s="464"/>
      <c r="RIF124" s="464"/>
      <c r="RIG124" s="268"/>
      <c r="RIH124" s="463"/>
      <c r="RII124" s="463"/>
      <c r="RIJ124" s="463"/>
      <c r="RIK124" s="268"/>
      <c r="RIL124" s="463"/>
      <c r="RIM124" s="463"/>
      <c r="RIN124" s="463"/>
      <c r="RIO124" s="267"/>
      <c r="RIP124" s="464"/>
      <c r="RIQ124" s="464"/>
      <c r="RIR124" s="464"/>
      <c r="RIS124" s="267"/>
      <c r="RIT124" s="464"/>
      <c r="RIU124" s="464"/>
      <c r="RIV124" s="464"/>
      <c r="RIW124" s="268"/>
      <c r="RIX124" s="463"/>
      <c r="RIY124" s="463"/>
      <c r="RIZ124" s="463"/>
      <c r="RJA124" s="268"/>
      <c r="RJB124" s="463"/>
      <c r="RJC124" s="463"/>
      <c r="RJD124" s="463"/>
      <c r="RJE124" s="267"/>
      <c r="RJF124" s="464"/>
      <c r="RJG124" s="464"/>
      <c r="RJH124" s="464"/>
      <c r="RJI124" s="267"/>
      <c r="RJJ124" s="464"/>
      <c r="RJK124" s="464"/>
      <c r="RJL124" s="464"/>
      <c r="RJM124" s="268"/>
      <c r="RJN124" s="463"/>
      <c r="RJO124" s="463"/>
      <c r="RJP124" s="463"/>
      <c r="RJQ124" s="268"/>
      <c r="RJR124" s="463"/>
      <c r="RJS124" s="463"/>
      <c r="RJT124" s="463"/>
      <c r="RJU124" s="267"/>
      <c r="RJV124" s="464"/>
      <c r="RJW124" s="464"/>
      <c r="RJX124" s="464"/>
      <c r="RJY124" s="267"/>
      <c r="RJZ124" s="464"/>
      <c r="RKA124" s="464"/>
      <c r="RKB124" s="464"/>
      <c r="RKC124" s="268"/>
      <c r="RKD124" s="463"/>
      <c r="RKE124" s="463"/>
      <c r="RKF124" s="463"/>
      <c r="RKG124" s="268"/>
      <c r="RKH124" s="463"/>
      <c r="RKI124" s="463"/>
      <c r="RKJ124" s="463"/>
      <c r="RKK124" s="267"/>
      <c r="RKL124" s="464"/>
      <c r="RKM124" s="464"/>
      <c r="RKN124" s="464"/>
      <c r="RKO124" s="267"/>
      <c r="RKP124" s="464"/>
      <c r="RKQ124" s="464"/>
      <c r="RKR124" s="464"/>
      <c r="RKS124" s="268"/>
      <c r="RKT124" s="463"/>
      <c r="RKU124" s="463"/>
      <c r="RKV124" s="463"/>
      <c r="RKW124" s="268"/>
      <c r="RKX124" s="463"/>
      <c r="RKY124" s="463"/>
      <c r="RKZ124" s="463"/>
      <c r="RLA124" s="267"/>
      <c r="RLB124" s="464"/>
      <c r="RLC124" s="464"/>
      <c r="RLD124" s="464"/>
      <c r="RLE124" s="267"/>
      <c r="RLF124" s="464"/>
      <c r="RLG124" s="464"/>
      <c r="RLH124" s="464"/>
      <c r="RLI124" s="268"/>
      <c r="RLJ124" s="463"/>
      <c r="RLK124" s="463"/>
      <c r="RLL124" s="463"/>
      <c r="RLM124" s="268"/>
      <c r="RLN124" s="463"/>
      <c r="RLO124" s="463"/>
      <c r="RLP124" s="463"/>
      <c r="RLQ124" s="267"/>
      <c r="RLR124" s="464"/>
      <c r="RLS124" s="464"/>
      <c r="RLT124" s="464"/>
      <c r="RLU124" s="267"/>
      <c r="RLV124" s="464"/>
      <c r="RLW124" s="464"/>
      <c r="RLX124" s="464"/>
      <c r="RLY124" s="268"/>
      <c r="RLZ124" s="463"/>
      <c r="RMA124" s="463"/>
      <c r="RMB124" s="463"/>
      <c r="RMC124" s="268"/>
      <c r="RMD124" s="463"/>
      <c r="RME124" s="463"/>
      <c r="RMF124" s="463"/>
      <c r="RMG124" s="267"/>
      <c r="RMH124" s="464"/>
      <c r="RMI124" s="464"/>
      <c r="RMJ124" s="464"/>
      <c r="RMK124" s="267"/>
      <c r="RML124" s="464"/>
      <c r="RMM124" s="464"/>
      <c r="RMN124" s="464"/>
      <c r="RMO124" s="268"/>
      <c r="RMP124" s="463"/>
      <c r="RMQ124" s="463"/>
      <c r="RMR124" s="463"/>
      <c r="RMS124" s="268"/>
      <c r="RMT124" s="463"/>
      <c r="RMU124" s="463"/>
      <c r="RMV124" s="463"/>
      <c r="RMW124" s="267"/>
      <c r="RMX124" s="464"/>
      <c r="RMY124" s="464"/>
      <c r="RMZ124" s="464"/>
      <c r="RNA124" s="267"/>
      <c r="RNB124" s="464"/>
      <c r="RNC124" s="464"/>
      <c r="RND124" s="464"/>
      <c r="RNE124" s="268"/>
      <c r="RNF124" s="463"/>
      <c r="RNG124" s="463"/>
      <c r="RNH124" s="463"/>
      <c r="RNI124" s="268"/>
      <c r="RNJ124" s="463"/>
      <c r="RNK124" s="463"/>
      <c r="RNL124" s="463"/>
      <c r="RNM124" s="267"/>
      <c r="RNN124" s="464"/>
      <c r="RNO124" s="464"/>
      <c r="RNP124" s="464"/>
      <c r="RNQ124" s="267"/>
      <c r="RNR124" s="464"/>
      <c r="RNS124" s="464"/>
      <c r="RNT124" s="464"/>
      <c r="RNU124" s="268"/>
      <c r="RNV124" s="463"/>
      <c r="RNW124" s="463"/>
      <c r="RNX124" s="463"/>
      <c r="RNY124" s="268"/>
      <c r="RNZ124" s="463"/>
      <c r="ROA124" s="463"/>
      <c r="ROB124" s="463"/>
      <c r="ROC124" s="267"/>
      <c r="ROD124" s="464"/>
      <c r="ROE124" s="464"/>
      <c r="ROF124" s="464"/>
      <c r="ROG124" s="267"/>
      <c r="ROH124" s="464"/>
      <c r="ROI124" s="464"/>
      <c r="ROJ124" s="464"/>
      <c r="ROK124" s="268"/>
      <c r="ROL124" s="463"/>
      <c r="ROM124" s="463"/>
      <c r="RON124" s="463"/>
      <c r="ROO124" s="268"/>
      <c r="ROP124" s="463"/>
      <c r="ROQ124" s="463"/>
      <c r="ROR124" s="463"/>
      <c r="ROS124" s="267"/>
      <c r="ROT124" s="464"/>
      <c r="ROU124" s="464"/>
      <c r="ROV124" s="464"/>
      <c r="ROW124" s="267"/>
      <c r="ROX124" s="464"/>
      <c r="ROY124" s="464"/>
      <c r="ROZ124" s="464"/>
      <c r="RPA124" s="268"/>
      <c r="RPB124" s="463"/>
      <c r="RPC124" s="463"/>
      <c r="RPD124" s="463"/>
      <c r="RPE124" s="268"/>
      <c r="RPF124" s="463"/>
      <c r="RPG124" s="463"/>
      <c r="RPH124" s="463"/>
      <c r="RPI124" s="267"/>
      <c r="RPJ124" s="464"/>
      <c r="RPK124" s="464"/>
      <c r="RPL124" s="464"/>
      <c r="RPM124" s="267"/>
      <c r="RPN124" s="464"/>
      <c r="RPO124" s="464"/>
      <c r="RPP124" s="464"/>
      <c r="RPQ124" s="268"/>
      <c r="RPR124" s="463"/>
      <c r="RPS124" s="463"/>
      <c r="RPT124" s="463"/>
      <c r="RPU124" s="268"/>
      <c r="RPV124" s="463"/>
      <c r="RPW124" s="463"/>
      <c r="RPX124" s="463"/>
      <c r="RPY124" s="267"/>
      <c r="RPZ124" s="464"/>
      <c r="RQA124" s="464"/>
      <c r="RQB124" s="464"/>
      <c r="RQC124" s="267"/>
      <c r="RQD124" s="464"/>
      <c r="RQE124" s="464"/>
      <c r="RQF124" s="464"/>
      <c r="RQG124" s="268"/>
      <c r="RQH124" s="463"/>
      <c r="RQI124" s="463"/>
      <c r="RQJ124" s="463"/>
      <c r="RQK124" s="268"/>
      <c r="RQL124" s="463"/>
      <c r="RQM124" s="463"/>
      <c r="RQN124" s="463"/>
      <c r="RQO124" s="267"/>
      <c r="RQP124" s="464"/>
      <c r="RQQ124" s="464"/>
      <c r="RQR124" s="464"/>
      <c r="RQS124" s="267"/>
      <c r="RQT124" s="464"/>
      <c r="RQU124" s="464"/>
      <c r="RQV124" s="464"/>
      <c r="RQW124" s="268"/>
      <c r="RQX124" s="463"/>
      <c r="RQY124" s="463"/>
      <c r="RQZ124" s="463"/>
      <c r="RRA124" s="268"/>
      <c r="RRB124" s="463"/>
      <c r="RRC124" s="463"/>
      <c r="RRD124" s="463"/>
      <c r="RRE124" s="267"/>
      <c r="RRF124" s="464"/>
      <c r="RRG124" s="464"/>
      <c r="RRH124" s="464"/>
      <c r="RRI124" s="267"/>
      <c r="RRJ124" s="464"/>
      <c r="RRK124" s="464"/>
      <c r="RRL124" s="464"/>
      <c r="RRM124" s="268"/>
      <c r="RRN124" s="463"/>
      <c r="RRO124" s="463"/>
      <c r="RRP124" s="463"/>
      <c r="RRQ124" s="268"/>
      <c r="RRR124" s="463"/>
      <c r="RRS124" s="463"/>
      <c r="RRT124" s="463"/>
      <c r="RRU124" s="267"/>
      <c r="RRV124" s="464"/>
      <c r="RRW124" s="464"/>
      <c r="RRX124" s="464"/>
      <c r="RRY124" s="267"/>
      <c r="RRZ124" s="464"/>
      <c r="RSA124" s="464"/>
      <c r="RSB124" s="464"/>
      <c r="RSC124" s="268"/>
      <c r="RSD124" s="463"/>
      <c r="RSE124" s="463"/>
      <c r="RSF124" s="463"/>
      <c r="RSG124" s="268"/>
      <c r="RSH124" s="463"/>
      <c r="RSI124" s="463"/>
      <c r="RSJ124" s="463"/>
      <c r="RSK124" s="267"/>
      <c r="RSL124" s="464"/>
      <c r="RSM124" s="464"/>
      <c r="RSN124" s="464"/>
      <c r="RSO124" s="267"/>
      <c r="RSP124" s="464"/>
      <c r="RSQ124" s="464"/>
      <c r="RSR124" s="464"/>
      <c r="RSS124" s="268"/>
      <c r="RST124" s="463"/>
      <c r="RSU124" s="463"/>
      <c r="RSV124" s="463"/>
      <c r="RSW124" s="268"/>
      <c r="RSX124" s="463"/>
      <c r="RSY124" s="463"/>
      <c r="RSZ124" s="463"/>
      <c r="RTA124" s="267"/>
      <c r="RTB124" s="464"/>
      <c r="RTC124" s="464"/>
      <c r="RTD124" s="464"/>
      <c r="RTE124" s="267"/>
      <c r="RTF124" s="464"/>
      <c r="RTG124" s="464"/>
      <c r="RTH124" s="464"/>
      <c r="RTI124" s="268"/>
      <c r="RTJ124" s="463"/>
      <c r="RTK124" s="463"/>
      <c r="RTL124" s="463"/>
      <c r="RTM124" s="268"/>
      <c r="RTN124" s="463"/>
      <c r="RTO124" s="463"/>
      <c r="RTP124" s="463"/>
      <c r="RTQ124" s="267"/>
      <c r="RTR124" s="464"/>
      <c r="RTS124" s="464"/>
      <c r="RTT124" s="464"/>
      <c r="RTU124" s="267"/>
      <c r="RTV124" s="464"/>
      <c r="RTW124" s="464"/>
      <c r="RTX124" s="464"/>
      <c r="RTY124" s="268"/>
      <c r="RTZ124" s="463"/>
      <c r="RUA124" s="463"/>
      <c r="RUB124" s="463"/>
      <c r="RUC124" s="268"/>
      <c r="RUD124" s="463"/>
      <c r="RUE124" s="463"/>
      <c r="RUF124" s="463"/>
      <c r="RUG124" s="267"/>
      <c r="RUH124" s="464"/>
      <c r="RUI124" s="464"/>
      <c r="RUJ124" s="464"/>
      <c r="RUK124" s="267"/>
      <c r="RUL124" s="464"/>
      <c r="RUM124" s="464"/>
      <c r="RUN124" s="464"/>
      <c r="RUO124" s="268"/>
      <c r="RUP124" s="463"/>
      <c r="RUQ124" s="463"/>
      <c r="RUR124" s="463"/>
      <c r="RUS124" s="268"/>
      <c r="RUT124" s="463"/>
      <c r="RUU124" s="463"/>
      <c r="RUV124" s="463"/>
      <c r="RUW124" s="267"/>
      <c r="RUX124" s="464"/>
      <c r="RUY124" s="464"/>
      <c r="RUZ124" s="464"/>
      <c r="RVA124" s="267"/>
      <c r="RVB124" s="464"/>
      <c r="RVC124" s="464"/>
      <c r="RVD124" s="464"/>
      <c r="RVE124" s="268"/>
      <c r="RVF124" s="463"/>
      <c r="RVG124" s="463"/>
      <c r="RVH124" s="463"/>
      <c r="RVI124" s="268"/>
      <c r="RVJ124" s="463"/>
      <c r="RVK124" s="463"/>
      <c r="RVL124" s="463"/>
      <c r="RVM124" s="267"/>
      <c r="RVN124" s="464"/>
      <c r="RVO124" s="464"/>
      <c r="RVP124" s="464"/>
      <c r="RVQ124" s="267"/>
      <c r="RVR124" s="464"/>
      <c r="RVS124" s="464"/>
      <c r="RVT124" s="464"/>
      <c r="RVU124" s="268"/>
      <c r="RVV124" s="463"/>
      <c r="RVW124" s="463"/>
      <c r="RVX124" s="463"/>
      <c r="RVY124" s="268"/>
      <c r="RVZ124" s="463"/>
      <c r="RWA124" s="463"/>
      <c r="RWB124" s="463"/>
      <c r="RWC124" s="267"/>
      <c r="RWD124" s="464"/>
      <c r="RWE124" s="464"/>
      <c r="RWF124" s="464"/>
      <c r="RWG124" s="267"/>
      <c r="RWH124" s="464"/>
      <c r="RWI124" s="464"/>
      <c r="RWJ124" s="464"/>
      <c r="RWK124" s="268"/>
      <c r="RWL124" s="463"/>
      <c r="RWM124" s="463"/>
      <c r="RWN124" s="463"/>
      <c r="RWO124" s="268"/>
      <c r="RWP124" s="463"/>
      <c r="RWQ124" s="463"/>
      <c r="RWR124" s="463"/>
      <c r="RWS124" s="267"/>
      <c r="RWT124" s="464"/>
      <c r="RWU124" s="464"/>
      <c r="RWV124" s="464"/>
      <c r="RWW124" s="267"/>
      <c r="RWX124" s="464"/>
      <c r="RWY124" s="464"/>
      <c r="RWZ124" s="464"/>
      <c r="RXA124" s="268"/>
      <c r="RXB124" s="463"/>
      <c r="RXC124" s="463"/>
      <c r="RXD124" s="463"/>
      <c r="RXE124" s="268"/>
      <c r="RXF124" s="463"/>
      <c r="RXG124" s="463"/>
      <c r="RXH124" s="463"/>
      <c r="RXI124" s="267"/>
      <c r="RXJ124" s="464"/>
      <c r="RXK124" s="464"/>
      <c r="RXL124" s="464"/>
      <c r="RXM124" s="267"/>
      <c r="RXN124" s="464"/>
      <c r="RXO124" s="464"/>
      <c r="RXP124" s="464"/>
      <c r="RXQ124" s="268"/>
      <c r="RXR124" s="463"/>
      <c r="RXS124" s="463"/>
      <c r="RXT124" s="463"/>
      <c r="RXU124" s="268"/>
      <c r="RXV124" s="463"/>
      <c r="RXW124" s="463"/>
      <c r="RXX124" s="463"/>
      <c r="RXY124" s="267"/>
      <c r="RXZ124" s="464"/>
      <c r="RYA124" s="464"/>
      <c r="RYB124" s="464"/>
      <c r="RYC124" s="267"/>
      <c r="RYD124" s="464"/>
      <c r="RYE124" s="464"/>
      <c r="RYF124" s="464"/>
      <c r="RYG124" s="268"/>
      <c r="RYH124" s="463"/>
      <c r="RYI124" s="463"/>
      <c r="RYJ124" s="463"/>
      <c r="RYK124" s="268"/>
      <c r="RYL124" s="463"/>
      <c r="RYM124" s="463"/>
      <c r="RYN124" s="463"/>
      <c r="RYO124" s="267"/>
      <c r="RYP124" s="464"/>
      <c r="RYQ124" s="464"/>
      <c r="RYR124" s="464"/>
      <c r="RYS124" s="267"/>
      <c r="RYT124" s="464"/>
      <c r="RYU124" s="464"/>
      <c r="RYV124" s="464"/>
      <c r="RYW124" s="268"/>
      <c r="RYX124" s="463"/>
      <c r="RYY124" s="463"/>
      <c r="RYZ124" s="463"/>
      <c r="RZA124" s="268"/>
      <c r="RZB124" s="463"/>
      <c r="RZC124" s="463"/>
      <c r="RZD124" s="463"/>
      <c r="RZE124" s="267"/>
      <c r="RZF124" s="464"/>
      <c r="RZG124" s="464"/>
      <c r="RZH124" s="464"/>
      <c r="RZI124" s="267"/>
      <c r="RZJ124" s="464"/>
      <c r="RZK124" s="464"/>
      <c r="RZL124" s="464"/>
      <c r="RZM124" s="268"/>
      <c r="RZN124" s="463"/>
      <c r="RZO124" s="463"/>
      <c r="RZP124" s="463"/>
      <c r="RZQ124" s="268"/>
      <c r="RZR124" s="463"/>
      <c r="RZS124" s="463"/>
      <c r="RZT124" s="463"/>
      <c r="RZU124" s="267"/>
      <c r="RZV124" s="464"/>
      <c r="RZW124" s="464"/>
      <c r="RZX124" s="464"/>
      <c r="RZY124" s="267"/>
      <c r="RZZ124" s="464"/>
      <c r="SAA124" s="464"/>
      <c r="SAB124" s="464"/>
      <c r="SAC124" s="268"/>
      <c r="SAD124" s="463"/>
      <c r="SAE124" s="463"/>
      <c r="SAF124" s="463"/>
      <c r="SAG124" s="268"/>
      <c r="SAH124" s="463"/>
      <c r="SAI124" s="463"/>
      <c r="SAJ124" s="463"/>
      <c r="SAK124" s="267"/>
      <c r="SAL124" s="464"/>
      <c r="SAM124" s="464"/>
      <c r="SAN124" s="464"/>
      <c r="SAO124" s="267"/>
      <c r="SAP124" s="464"/>
      <c r="SAQ124" s="464"/>
      <c r="SAR124" s="464"/>
      <c r="SAS124" s="268"/>
      <c r="SAT124" s="463"/>
      <c r="SAU124" s="463"/>
      <c r="SAV124" s="463"/>
      <c r="SAW124" s="268"/>
      <c r="SAX124" s="463"/>
      <c r="SAY124" s="463"/>
      <c r="SAZ124" s="463"/>
      <c r="SBA124" s="267"/>
      <c r="SBB124" s="464"/>
      <c r="SBC124" s="464"/>
      <c r="SBD124" s="464"/>
      <c r="SBE124" s="267"/>
      <c r="SBF124" s="464"/>
      <c r="SBG124" s="464"/>
      <c r="SBH124" s="464"/>
      <c r="SBI124" s="268"/>
      <c r="SBJ124" s="463"/>
      <c r="SBK124" s="463"/>
      <c r="SBL124" s="463"/>
      <c r="SBM124" s="268"/>
      <c r="SBN124" s="463"/>
      <c r="SBO124" s="463"/>
      <c r="SBP124" s="463"/>
      <c r="SBQ124" s="267"/>
      <c r="SBR124" s="464"/>
      <c r="SBS124" s="464"/>
      <c r="SBT124" s="464"/>
      <c r="SBU124" s="267"/>
      <c r="SBV124" s="464"/>
      <c r="SBW124" s="464"/>
      <c r="SBX124" s="464"/>
      <c r="SBY124" s="268"/>
      <c r="SBZ124" s="463"/>
      <c r="SCA124" s="463"/>
      <c r="SCB124" s="463"/>
      <c r="SCC124" s="268"/>
      <c r="SCD124" s="463"/>
      <c r="SCE124" s="463"/>
      <c r="SCF124" s="463"/>
      <c r="SCG124" s="267"/>
      <c r="SCH124" s="464"/>
      <c r="SCI124" s="464"/>
      <c r="SCJ124" s="464"/>
      <c r="SCK124" s="267"/>
      <c r="SCL124" s="464"/>
      <c r="SCM124" s="464"/>
      <c r="SCN124" s="464"/>
      <c r="SCO124" s="268"/>
      <c r="SCP124" s="463"/>
      <c r="SCQ124" s="463"/>
      <c r="SCR124" s="463"/>
      <c r="SCS124" s="268"/>
      <c r="SCT124" s="463"/>
      <c r="SCU124" s="463"/>
      <c r="SCV124" s="463"/>
      <c r="SCW124" s="267"/>
      <c r="SCX124" s="464"/>
      <c r="SCY124" s="464"/>
      <c r="SCZ124" s="464"/>
      <c r="SDA124" s="267"/>
      <c r="SDB124" s="464"/>
      <c r="SDC124" s="464"/>
      <c r="SDD124" s="464"/>
      <c r="SDE124" s="268"/>
      <c r="SDF124" s="463"/>
      <c r="SDG124" s="463"/>
      <c r="SDH124" s="463"/>
      <c r="SDI124" s="268"/>
      <c r="SDJ124" s="463"/>
      <c r="SDK124" s="463"/>
      <c r="SDL124" s="463"/>
      <c r="SDM124" s="267"/>
      <c r="SDN124" s="464"/>
      <c r="SDO124" s="464"/>
      <c r="SDP124" s="464"/>
      <c r="SDQ124" s="267"/>
      <c r="SDR124" s="464"/>
      <c r="SDS124" s="464"/>
      <c r="SDT124" s="464"/>
      <c r="SDU124" s="268"/>
      <c r="SDV124" s="463"/>
      <c r="SDW124" s="463"/>
      <c r="SDX124" s="463"/>
      <c r="SDY124" s="268"/>
      <c r="SDZ124" s="463"/>
      <c r="SEA124" s="463"/>
      <c r="SEB124" s="463"/>
      <c r="SEC124" s="267"/>
      <c r="SED124" s="464"/>
      <c r="SEE124" s="464"/>
      <c r="SEF124" s="464"/>
      <c r="SEG124" s="267"/>
      <c r="SEH124" s="464"/>
      <c r="SEI124" s="464"/>
      <c r="SEJ124" s="464"/>
      <c r="SEK124" s="268"/>
      <c r="SEL124" s="463"/>
      <c r="SEM124" s="463"/>
      <c r="SEN124" s="463"/>
      <c r="SEO124" s="268"/>
      <c r="SEP124" s="463"/>
      <c r="SEQ124" s="463"/>
      <c r="SER124" s="463"/>
      <c r="SES124" s="267"/>
      <c r="SET124" s="464"/>
      <c r="SEU124" s="464"/>
      <c r="SEV124" s="464"/>
      <c r="SEW124" s="267"/>
      <c r="SEX124" s="464"/>
      <c r="SEY124" s="464"/>
      <c r="SEZ124" s="464"/>
      <c r="SFA124" s="268"/>
      <c r="SFB124" s="463"/>
      <c r="SFC124" s="463"/>
      <c r="SFD124" s="463"/>
      <c r="SFE124" s="268"/>
      <c r="SFF124" s="463"/>
      <c r="SFG124" s="463"/>
      <c r="SFH124" s="463"/>
      <c r="SFI124" s="267"/>
      <c r="SFJ124" s="464"/>
      <c r="SFK124" s="464"/>
      <c r="SFL124" s="464"/>
      <c r="SFM124" s="267"/>
      <c r="SFN124" s="464"/>
      <c r="SFO124" s="464"/>
      <c r="SFP124" s="464"/>
      <c r="SFQ124" s="268"/>
      <c r="SFR124" s="463"/>
      <c r="SFS124" s="463"/>
      <c r="SFT124" s="463"/>
      <c r="SFU124" s="268"/>
      <c r="SFV124" s="463"/>
      <c r="SFW124" s="463"/>
      <c r="SFX124" s="463"/>
      <c r="SFY124" s="267"/>
      <c r="SFZ124" s="464"/>
      <c r="SGA124" s="464"/>
      <c r="SGB124" s="464"/>
      <c r="SGC124" s="267"/>
      <c r="SGD124" s="464"/>
      <c r="SGE124" s="464"/>
      <c r="SGF124" s="464"/>
      <c r="SGG124" s="268"/>
      <c r="SGH124" s="463"/>
      <c r="SGI124" s="463"/>
      <c r="SGJ124" s="463"/>
      <c r="SGK124" s="268"/>
      <c r="SGL124" s="463"/>
      <c r="SGM124" s="463"/>
      <c r="SGN124" s="463"/>
      <c r="SGO124" s="267"/>
      <c r="SGP124" s="464"/>
      <c r="SGQ124" s="464"/>
      <c r="SGR124" s="464"/>
      <c r="SGS124" s="267"/>
      <c r="SGT124" s="464"/>
      <c r="SGU124" s="464"/>
      <c r="SGV124" s="464"/>
      <c r="SGW124" s="268"/>
      <c r="SGX124" s="463"/>
      <c r="SGY124" s="463"/>
      <c r="SGZ124" s="463"/>
      <c r="SHA124" s="268"/>
      <c r="SHB124" s="463"/>
      <c r="SHC124" s="463"/>
      <c r="SHD124" s="463"/>
      <c r="SHE124" s="267"/>
      <c r="SHF124" s="464"/>
      <c r="SHG124" s="464"/>
      <c r="SHH124" s="464"/>
      <c r="SHI124" s="267"/>
      <c r="SHJ124" s="464"/>
      <c r="SHK124" s="464"/>
      <c r="SHL124" s="464"/>
      <c r="SHM124" s="268"/>
      <c r="SHN124" s="463"/>
      <c r="SHO124" s="463"/>
      <c r="SHP124" s="463"/>
      <c r="SHQ124" s="268"/>
      <c r="SHR124" s="463"/>
      <c r="SHS124" s="463"/>
      <c r="SHT124" s="463"/>
      <c r="SHU124" s="267"/>
      <c r="SHV124" s="464"/>
      <c r="SHW124" s="464"/>
      <c r="SHX124" s="464"/>
      <c r="SHY124" s="267"/>
      <c r="SHZ124" s="464"/>
      <c r="SIA124" s="464"/>
      <c r="SIB124" s="464"/>
      <c r="SIC124" s="268"/>
      <c r="SID124" s="463"/>
      <c r="SIE124" s="463"/>
      <c r="SIF124" s="463"/>
      <c r="SIG124" s="268"/>
      <c r="SIH124" s="463"/>
      <c r="SII124" s="463"/>
      <c r="SIJ124" s="463"/>
      <c r="SIK124" s="267"/>
      <c r="SIL124" s="464"/>
      <c r="SIM124" s="464"/>
      <c r="SIN124" s="464"/>
      <c r="SIO124" s="267"/>
      <c r="SIP124" s="464"/>
      <c r="SIQ124" s="464"/>
      <c r="SIR124" s="464"/>
      <c r="SIS124" s="268"/>
      <c r="SIT124" s="463"/>
      <c r="SIU124" s="463"/>
      <c r="SIV124" s="463"/>
      <c r="SIW124" s="268"/>
      <c r="SIX124" s="463"/>
      <c r="SIY124" s="463"/>
      <c r="SIZ124" s="463"/>
      <c r="SJA124" s="267"/>
      <c r="SJB124" s="464"/>
      <c r="SJC124" s="464"/>
      <c r="SJD124" s="464"/>
      <c r="SJE124" s="267"/>
      <c r="SJF124" s="464"/>
      <c r="SJG124" s="464"/>
      <c r="SJH124" s="464"/>
      <c r="SJI124" s="268"/>
      <c r="SJJ124" s="463"/>
      <c r="SJK124" s="463"/>
      <c r="SJL124" s="463"/>
      <c r="SJM124" s="268"/>
      <c r="SJN124" s="463"/>
      <c r="SJO124" s="463"/>
      <c r="SJP124" s="463"/>
      <c r="SJQ124" s="267"/>
      <c r="SJR124" s="464"/>
      <c r="SJS124" s="464"/>
      <c r="SJT124" s="464"/>
      <c r="SJU124" s="267"/>
      <c r="SJV124" s="464"/>
      <c r="SJW124" s="464"/>
      <c r="SJX124" s="464"/>
      <c r="SJY124" s="268"/>
      <c r="SJZ124" s="463"/>
      <c r="SKA124" s="463"/>
      <c r="SKB124" s="463"/>
      <c r="SKC124" s="268"/>
      <c r="SKD124" s="463"/>
      <c r="SKE124" s="463"/>
      <c r="SKF124" s="463"/>
      <c r="SKG124" s="267"/>
      <c r="SKH124" s="464"/>
      <c r="SKI124" s="464"/>
      <c r="SKJ124" s="464"/>
      <c r="SKK124" s="267"/>
      <c r="SKL124" s="464"/>
      <c r="SKM124" s="464"/>
      <c r="SKN124" s="464"/>
      <c r="SKO124" s="268"/>
      <c r="SKP124" s="463"/>
      <c r="SKQ124" s="463"/>
      <c r="SKR124" s="463"/>
      <c r="SKS124" s="268"/>
      <c r="SKT124" s="463"/>
      <c r="SKU124" s="463"/>
      <c r="SKV124" s="463"/>
      <c r="SKW124" s="267"/>
      <c r="SKX124" s="464"/>
      <c r="SKY124" s="464"/>
      <c r="SKZ124" s="464"/>
      <c r="SLA124" s="267"/>
      <c r="SLB124" s="464"/>
      <c r="SLC124" s="464"/>
      <c r="SLD124" s="464"/>
      <c r="SLE124" s="268"/>
      <c r="SLF124" s="463"/>
      <c r="SLG124" s="463"/>
      <c r="SLH124" s="463"/>
      <c r="SLI124" s="268"/>
      <c r="SLJ124" s="463"/>
      <c r="SLK124" s="463"/>
      <c r="SLL124" s="463"/>
      <c r="SLM124" s="267"/>
      <c r="SLN124" s="464"/>
      <c r="SLO124" s="464"/>
      <c r="SLP124" s="464"/>
      <c r="SLQ124" s="267"/>
      <c r="SLR124" s="464"/>
      <c r="SLS124" s="464"/>
      <c r="SLT124" s="464"/>
      <c r="SLU124" s="268"/>
      <c r="SLV124" s="463"/>
      <c r="SLW124" s="463"/>
      <c r="SLX124" s="463"/>
      <c r="SLY124" s="268"/>
      <c r="SLZ124" s="463"/>
      <c r="SMA124" s="463"/>
      <c r="SMB124" s="463"/>
      <c r="SMC124" s="267"/>
      <c r="SMD124" s="464"/>
      <c r="SME124" s="464"/>
      <c r="SMF124" s="464"/>
      <c r="SMG124" s="267"/>
      <c r="SMH124" s="464"/>
      <c r="SMI124" s="464"/>
      <c r="SMJ124" s="464"/>
      <c r="SMK124" s="268"/>
      <c r="SML124" s="463"/>
      <c r="SMM124" s="463"/>
      <c r="SMN124" s="463"/>
      <c r="SMO124" s="268"/>
      <c r="SMP124" s="463"/>
      <c r="SMQ124" s="463"/>
      <c r="SMR124" s="463"/>
      <c r="SMS124" s="267"/>
      <c r="SMT124" s="464"/>
      <c r="SMU124" s="464"/>
      <c r="SMV124" s="464"/>
      <c r="SMW124" s="267"/>
      <c r="SMX124" s="464"/>
      <c r="SMY124" s="464"/>
      <c r="SMZ124" s="464"/>
      <c r="SNA124" s="268"/>
      <c r="SNB124" s="463"/>
      <c r="SNC124" s="463"/>
      <c r="SND124" s="463"/>
      <c r="SNE124" s="268"/>
      <c r="SNF124" s="463"/>
      <c r="SNG124" s="463"/>
      <c r="SNH124" s="463"/>
      <c r="SNI124" s="267"/>
      <c r="SNJ124" s="464"/>
      <c r="SNK124" s="464"/>
      <c r="SNL124" s="464"/>
      <c r="SNM124" s="267"/>
      <c r="SNN124" s="464"/>
      <c r="SNO124" s="464"/>
      <c r="SNP124" s="464"/>
      <c r="SNQ124" s="268"/>
      <c r="SNR124" s="463"/>
      <c r="SNS124" s="463"/>
      <c r="SNT124" s="463"/>
      <c r="SNU124" s="268"/>
      <c r="SNV124" s="463"/>
      <c r="SNW124" s="463"/>
      <c r="SNX124" s="463"/>
      <c r="SNY124" s="267"/>
      <c r="SNZ124" s="464"/>
      <c r="SOA124" s="464"/>
      <c r="SOB124" s="464"/>
      <c r="SOC124" s="267"/>
      <c r="SOD124" s="464"/>
      <c r="SOE124" s="464"/>
      <c r="SOF124" s="464"/>
      <c r="SOG124" s="268"/>
      <c r="SOH124" s="463"/>
      <c r="SOI124" s="463"/>
      <c r="SOJ124" s="463"/>
      <c r="SOK124" s="268"/>
      <c r="SOL124" s="463"/>
      <c r="SOM124" s="463"/>
      <c r="SON124" s="463"/>
      <c r="SOO124" s="267"/>
      <c r="SOP124" s="464"/>
      <c r="SOQ124" s="464"/>
      <c r="SOR124" s="464"/>
      <c r="SOS124" s="267"/>
      <c r="SOT124" s="464"/>
      <c r="SOU124" s="464"/>
      <c r="SOV124" s="464"/>
      <c r="SOW124" s="268"/>
      <c r="SOX124" s="463"/>
      <c r="SOY124" s="463"/>
      <c r="SOZ124" s="463"/>
      <c r="SPA124" s="268"/>
      <c r="SPB124" s="463"/>
      <c r="SPC124" s="463"/>
      <c r="SPD124" s="463"/>
      <c r="SPE124" s="267"/>
      <c r="SPF124" s="464"/>
      <c r="SPG124" s="464"/>
      <c r="SPH124" s="464"/>
      <c r="SPI124" s="267"/>
      <c r="SPJ124" s="464"/>
      <c r="SPK124" s="464"/>
      <c r="SPL124" s="464"/>
      <c r="SPM124" s="268"/>
      <c r="SPN124" s="463"/>
      <c r="SPO124" s="463"/>
      <c r="SPP124" s="463"/>
      <c r="SPQ124" s="268"/>
      <c r="SPR124" s="463"/>
      <c r="SPS124" s="463"/>
      <c r="SPT124" s="463"/>
      <c r="SPU124" s="267"/>
      <c r="SPV124" s="464"/>
      <c r="SPW124" s="464"/>
      <c r="SPX124" s="464"/>
      <c r="SPY124" s="267"/>
      <c r="SPZ124" s="464"/>
      <c r="SQA124" s="464"/>
      <c r="SQB124" s="464"/>
      <c r="SQC124" s="268"/>
      <c r="SQD124" s="463"/>
      <c r="SQE124" s="463"/>
      <c r="SQF124" s="463"/>
      <c r="SQG124" s="268"/>
      <c r="SQH124" s="463"/>
      <c r="SQI124" s="463"/>
      <c r="SQJ124" s="463"/>
      <c r="SQK124" s="267"/>
      <c r="SQL124" s="464"/>
      <c r="SQM124" s="464"/>
      <c r="SQN124" s="464"/>
      <c r="SQO124" s="267"/>
      <c r="SQP124" s="464"/>
      <c r="SQQ124" s="464"/>
      <c r="SQR124" s="464"/>
      <c r="SQS124" s="268"/>
      <c r="SQT124" s="463"/>
      <c r="SQU124" s="463"/>
      <c r="SQV124" s="463"/>
      <c r="SQW124" s="268"/>
      <c r="SQX124" s="463"/>
      <c r="SQY124" s="463"/>
      <c r="SQZ124" s="463"/>
      <c r="SRA124" s="267"/>
      <c r="SRB124" s="464"/>
      <c r="SRC124" s="464"/>
      <c r="SRD124" s="464"/>
      <c r="SRE124" s="267"/>
      <c r="SRF124" s="464"/>
      <c r="SRG124" s="464"/>
      <c r="SRH124" s="464"/>
      <c r="SRI124" s="268"/>
      <c r="SRJ124" s="463"/>
      <c r="SRK124" s="463"/>
      <c r="SRL124" s="463"/>
      <c r="SRM124" s="268"/>
      <c r="SRN124" s="463"/>
      <c r="SRO124" s="463"/>
      <c r="SRP124" s="463"/>
      <c r="SRQ124" s="267"/>
      <c r="SRR124" s="464"/>
      <c r="SRS124" s="464"/>
      <c r="SRT124" s="464"/>
      <c r="SRU124" s="267"/>
      <c r="SRV124" s="464"/>
      <c r="SRW124" s="464"/>
      <c r="SRX124" s="464"/>
      <c r="SRY124" s="268"/>
      <c r="SRZ124" s="463"/>
      <c r="SSA124" s="463"/>
      <c r="SSB124" s="463"/>
      <c r="SSC124" s="268"/>
      <c r="SSD124" s="463"/>
      <c r="SSE124" s="463"/>
      <c r="SSF124" s="463"/>
      <c r="SSG124" s="267"/>
      <c r="SSH124" s="464"/>
      <c r="SSI124" s="464"/>
      <c r="SSJ124" s="464"/>
      <c r="SSK124" s="267"/>
      <c r="SSL124" s="464"/>
      <c r="SSM124" s="464"/>
      <c r="SSN124" s="464"/>
      <c r="SSO124" s="268"/>
      <c r="SSP124" s="463"/>
      <c r="SSQ124" s="463"/>
      <c r="SSR124" s="463"/>
      <c r="SSS124" s="268"/>
      <c r="SST124" s="463"/>
      <c r="SSU124" s="463"/>
      <c r="SSV124" s="463"/>
      <c r="SSW124" s="267"/>
      <c r="SSX124" s="464"/>
      <c r="SSY124" s="464"/>
      <c r="SSZ124" s="464"/>
      <c r="STA124" s="267"/>
      <c r="STB124" s="464"/>
      <c r="STC124" s="464"/>
      <c r="STD124" s="464"/>
      <c r="STE124" s="268"/>
      <c r="STF124" s="463"/>
      <c r="STG124" s="463"/>
      <c r="STH124" s="463"/>
      <c r="STI124" s="268"/>
      <c r="STJ124" s="463"/>
      <c r="STK124" s="463"/>
      <c r="STL124" s="463"/>
      <c r="STM124" s="267"/>
      <c r="STN124" s="464"/>
      <c r="STO124" s="464"/>
      <c r="STP124" s="464"/>
      <c r="STQ124" s="267"/>
      <c r="STR124" s="464"/>
      <c r="STS124" s="464"/>
      <c r="STT124" s="464"/>
      <c r="STU124" s="268"/>
      <c r="STV124" s="463"/>
      <c r="STW124" s="463"/>
      <c r="STX124" s="463"/>
      <c r="STY124" s="268"/>
      <c r="STZ124" s="463"/>
      <c r="SUA124" s="463"/>
      <c r="SUB124" s="463"/>
      <c r="SUC124" s="267"/>
      <c r="SUD124" s="464"/>
      <c r="SUE124" s="464"/>
      <c r="SUF124" s="464"/>
      <c r="SUG124" s="267"/>
      <c r="SUH124" s="464"/>
      <c r="SUI124" s="464"/>
      <c r="SUJ124" s="464"/>
      <c r="SUK124" s="268"/>
      <c r="SUL124" s="463"/>
      <c r="SUM124" s="463"/>
      <c r="SUN124" s="463"/>
      <c r="SUO124" s="268"/>
      <c r="SUP124" s="463"/>
      <c r="SUQ124" s="463"/>
      <c r="SUR124" s="463"/>
      <c r="SUS124" s="267"/>
      <c r="SUT124" s="464"/>
      <c r="SUU124" s="464"/>
      <c r="SUV124" s="464"/>
      <c r="SUW124" s="267"/>
      <c r="SUX124" s="464"/>
      <c r="SUY124" s="464"/>
      <c r="SUZ124" s="464"/>
      <c r="SVA124" s="268"/>
      <c r="SVB124" s="463"/>
      <c r="SVC124" s="463"/>
      <c r="SVD124" s="463"/>
      <c r="SVE124" s="268"/>
      <c r="SVF124" s="463"/>
      <c r="SVG124" s="463"/>
      <c r="SVH124" s="463"/>
      <c r="SVI124" s="267"/>
      <c r="SVJ124" s="464"/>
      <c r="SVK124" s="464"/>
      <c r="SVL124" s="464"/>
      <c r="SVM124" s="267"/>
      <c r="SVN124" s="464"/>
      <c r="SVO124" s="464"/>
      <c r="SVP124" s="464"/>
      <c r="SVQ124" s="268"/>
      <c r="SVR124" s="463"/>
      <c r="SVS124" s="463"/>
      <c r="SVT124" s="463"/>
      <c r="SVU124" s="268"/>
      <c r="SVV124" s="463"/>
      <c r="SVW124" s="463"/>
      <c r="SVX124" s="463"/>
      <c r="SVY124" s="267"/>
      <c r="SVZ124" s="464"/>
      <c r="SWA124" s="464"/>
      <c r="SWB124" s="464"/>
      <c r="SWC124" s="267"/>
      <c r="SWD124" s="464"/>
      <c r="SWE124" s="464"/>
      <c r="SWF124" s="464"/>
      <c r="SWG124" s="268"/>
      <c r="SWH124" s="463"/>
      <c r="SWI124" s="463"/>
      <c r="SWJ124" s="463"/>
      <c r="SWK124" s="268"/>
      <c r="SWL124" s="463"/>
      <c r="SWM124" s="463"/>
      <c r="SWN124" s="463"/>
      <c r="SWO124" s="267"/>
      <c r="SWP124" s="464"/>
      <c r="SWQ124" s="464"/>
      <c r="SWR124" s="464"/>
      <c r="SWS124" s="267"/>
      <c r="SWT124" s="464"/>
      <c r="SWU124" s="464"/>
      <c r="SWV124" s="464"/>
      <c r="SWW124" s="268"/>
      <c r="SWX124" s="463"/>
      <c r="SWY124" s="463"/>
      <c r="SWZ124" s="463"/>
      <c r="SXA124" s="268"/>
      <c r="SXB124" s="463"/>
      <c r="SXC124" s="463"/>
      <c r="SXD124" s="463"/>
      <c r="SXE124" s="267"/>
      <c r="SXF124" s="464"/>
      <c r="SXG124" s="464"/>
      <c r="SXH124" s="464"/>
      <c r="SXI124" s="267"/>
      <c r="SXJ124" s="464"/>
      <c r="SXK124" s="464"/>
      <c r="SXL124" s="464"/>
      <c r="SXM124" s="268"/>
      <c r="SXN124" s="463"/>
      <c r="SXO124" s="463"/>
      <c r="SXP124" s="463"/>
      <c r="SXQ124" s="268"/>
      <c r="SXR124" s="463"/>
      <c r="SXS124" s="463"/>
      <c r="SXT124" s="463"/>
      <c r="SXU124" s="267"/>
      <c r="SXV124" s="464"/>
      <c r="SXW124" s="464"/>
      <c r="SXX124" s="464"/>
      <c r="SXY124" s="267"/>
      <c r="SXZ124" s="464"/>
      <c r="SYA124" s="464"/>
      <c r="SYB124" s="464"/>
      <c r="SYC124" s="268"/>
      <c r="SYD124" s="463"/>
      <c r="SYE124" s="463"/>
      <c r="SYF124" s="463"/>
      <c r="SYG124" s="268"/>
      <c r="SYH124" s="463"/>
      <c r="SYI124" s="463"/>
      <c r="SYJ124" s="463"/>
      <c r="SYK124" s="267"/>
      <c r="SYL124" s="464"/>
      <c r="SYM124" s="464"/>
      <c r="SYN124" s="464"/>
      <c r="SYO124" s="267"/>
      <c r="SYP124" s="464"/>
      <c r="SYQ124" s="464"/>
      <c r="SYR124" s="464"/>
      <c r="SYS124" s="268"/>
      <c r="SYT124" s="463"/>
      <c r="SYU124" s="463"/>
      <c r="SYV124" s="463"/>
      <c r="SYW124" s="268"/>
      <c r="SYX124" s="463"/>
      <c r="SYY124" s="463"/>
      <c r="SYZ124" s="463"/>
      <c r="SZA124" s="267"/>
      <c r="SZB124" s="464"/>
      <c r="SZC124" s="464"/>
      <c r="SZD124" s="464"/>
      <c r="SZE124" s="267"/>
      <c r="SZF124" s="464"/>
      <c r="SZG124" s="464"/>
      <c r="SZH124" s="464"/>
      <c r="SZI124" s="268"/>
      <c r="SZJ124" s="463"/>
      <c r="SZK124" s="463"/>
      <c r="SZL124" s="463"/>
      <c r="SZM124" s="268"/>
      <c r="SZN124" s="463"/>
      <c r="SZO124" s="463"/>
      <c r="SZP124" s="463"/>
      <c r="SZQ124" s="267"/>
      <c r="SZR124" s="464"/>
      <c r="SZS124" s="464"/>
      <c r="SZT124" s="464"/>
      <c r="SZU124" s="267"/>
      <c r="SZV124" s="464"/>
      <c r="SZW124" s="464"/>
      <c r="SZX124" s="464"/>
      <c r="SZY124" s="268"/>
      <c r="SZZ124" s="463"/>
      <c r="TAA124" s="463"/>
      <c r="TAB124" s="463"/>
      <c r="TAC124" s="268"/>
      <c r="TAD124" s="463"/>
      <c r="TAE124" s="463"/>
      <c r="TAF124" s="463"/>
      <c r="TAG124" s="267"/>
      <c r="TAH124" s="464"/>
      <c r="TAI124" s="464"/>
      <c r="TAJ124" s="464"/>
      <c r="TAK124" s="267"/>
      <c r="TAL124" s="464"/>
      <c r="TAM124" s="464"/>
      <c r="TAN124" s="464"/>
      <c r="TAO124" s="268"/>
      <c r="TAP124" s="463"/>
      <c r="TAQ124" s="463"/>
      <c r="TAR124" s="463"/>
      <c r="TAS124" s="268"/>
      <c r="TAT124" s="463"/>
      <c r="TAU124" s="463"/>
      <c r="TAV124" s="463"/>
      <c r="TAW124" s="267"/>
      <c r="TAX124" s="464"/>
      <c r="TAY124" s="464"/>
      <c r="TAZ124" s="464"/>
      <c r="TBA124" s="267"/>
      <c r="TBB124" s="464"/>
      <c r="TBC124" s="464"/>
      <c r="TBD124" s="464"/>
      <c r="TBE124" s="268"/>
      <c r="TBF124" s="463"/>
      <c r="TBG124" s="463"/>
      <c r="TBH124" s="463"/>
      <c r="TBI124" s="268"/>
      <c r="TBJ124" s="463"/>
      <c r="TBK124" s="463"/>
      <c r="TBL124" s="463"/>
      <c r="TBM124" s="267"/>
      <c r="TBN124" s="464"/>
      <c r="TBO124" s="464"/>
      <c r="TBP124" s="464"/>
      <c r="TBQ124" s="267"/>
      <c r="TBR124" s="464"/>
      <c r="TBS124" s="464"/>
      <c r="TBT124" s="464"/>
      <c r="TBU124" s="268"/>
      <c r="TBV124" s="463"/>
      <c r="TBW124" s="463"/>
      <c r="TBX124" s="463"/>
      <c r="TBY124" s="268"/>
      <c r="TBZ124" s="463"/>
      <c r="TCA124" s="463"/>
      <c r="TCB124" s="463"/>
      <c r="TCC124" s="267"/>
      <c r="TCD124" s="464"/>
      <c r="TCE124" s="464"/>
      <c r="TCF124" s="464"/>
      <c r="TCG124" s="267"/>
      <c r="TCH124" s="464"/>
      <c r="TCI124" s="464"/>
      <c r="TCJ124" s="464"/>
      <c r="TCK124" s="268"/>
      <c r="TCL124" s="463"/>
      <c r="TCM124" s="463"/>
      <c r="TCN124" s="463"/>
      <c r="TCO124" s="268"/>
      <c r="TCP124" s="463"/>
      <c r="TCQ124" s="463"/>
      <c r="TCR124" s="463"/>
      <c r="TCS124" s="267"/>
      <c r="TCT124" s="464"/>
      <c r="TCU124" s="464"/>
      <c r="TCV124" s="464"/>
      <c r="TCW124" s="267"/>
      <c r="TCX124" s="464"/>
      <c r="TCY124" s="464"/>
      <c r="TCZ124" s="464"/>
      <c r="TDA124" s="268"/>
      <c r="TDB124" s="463"/>
      <c r="TDC124" s="463"/>
      <c r="TDD124" s="463"/>
      <c r="TDE124" s="268"/>
      <c r="TDF124" s="463"/>
      <c r="TDG124" s="463"/>
      <c r="TDH124" s="463"/>
      <c r="TDI124" s="267"/>
      <c r="TDJ124" s="464"/>
      <c r="TDK124" s="464"/>
      <c r="TDL124" s="464"/>
      <c r="TDM124" s="267"/>
      <c r="TDN124" s="464"/>
      <c r="TDO124" s="464"/>
      <c r="TDP124" s="464"/>
      <c r="TDQ124" s="268"/>
      <c r="TDR124" s="463"/>
      <c r="TDS124" s="463"/>
      <c r="TDT124" s="463"/>
      <c r="TDU124" s="268"/>
      <c r="TDV124" s="463"/>
      <c r="TDW124" s="463"/>
      <c r="TDX124" s="463"/>
      <c r="TDY124" s="267"/>
      <c r="TDZ124" s="464"/>
      <c r="TEA124" s="464"/>
      <c r="TEB124" s="464"/>
      <c r="TEC124" s="267"/>
      <c r="TED124" s="464"/>
      <c r="TEE124" s="464"/>
      <c r="TEF124" s="464"/>
      <c r="TEG124" s="268"/>
      <c r="TEH124" s="463"/>
      <c r="TEI124" s="463"/>
      <c r="TEJ124" s="463"/>
      <c r="TEK124" s="268"/>
      <c r="TEL124" s="463"/>
      <c r="TEM124" s="463"/>
      <c r="TEN124" s="463"/>
      <c r="TEO124" s="267"/>
      <c r="TEP124" s="464"/>
      <c r="TEQ124" s="464"/>
      <c r="TER124" s="464"/>
      <c r="TES124" s="267"/>
      <c r="TET124" s="464"/>
      <c r="TEU124" s="464"/>
      <c r="TEV124" s="464"/>
      <c r="TEW124" s="268"/>
      <c r="TEX124" s="463"/>
      <c r="TEY124" s="463"/>
      <c r="TEZ124" s="463"/>
      <c r="TFA124" s="268"/>
      <c r="TFB124" s="463"/>
      <c r="TFC124" s="463"/>
      <c r="TFD124" s="463"/>
      <c r="TFE124" s="267"/>
      <c r="TFF124" s="464"/>
      <c r="TFG124" s="464"/>
      <c r="TFH124" s="464"/>
      <c r="TFI124" s="267"/>
      <c r="TFJ124" s="464"/>
      <c r="TFK124" s="464"/>
      <c r="TFL124" s="464"/>
      <c r="TFM124" s="268"/>
      <c r="TFN124" s="463"/>
      <c r="TFO124" s="463"/>
      <c r="TFP124" s="463"/>
      <c r="TFQ124" s="268"/>
      <c r="TFR124" s="463"/>
      <c r="TFS124" s="463"/>
      <c r="TFT124" s="463"/>
      <c r="TFU124" s="267"/>
      <c r="TFV124" s="464"/>
      <c r="TFW124" s="464"/>
      <c r="TFX124" s="464"/>
      <c r="TFY124" s="267"/>
      <c r="TFZ124" s="464"/>
      <c r="TGA124" s="464"/>
      <c r="TGB124" s="464"/>
      <c r="TGC124" s="268"/>
      <c r="TGD124" s="463"/>
      <c r="TGE124" s="463"/>
      <c r="TGF124" s="463"/>
      <c r="TGG124" s="268"/>
      <c r="TGH124" s="463"/>
      <c r="TGI124" s="463"/>
      <c r="TGJ124" s="463"/>
      <c r="TGK124" s="267"/>
      <c r="TGL124" s="464"/>
      <c r="TGM124" s="464"/>
      <c r="TGN124" s="464"/>
      <c r="TGO124" s="267"/>
      <c r="TGP124" s="464"/>
      <c r="TGQ124" s="464"/>
      <c r="TGR124" s="464"/>
      <c r="TGS124" s="268"/>
      <c r="TGT124" s="463"/>
      <c r="TGU124" s="463"/>
      <c r="TGV124" s="463"/>
      <c r="TGW124" s="268"/>
      <c r="TGX124" s="463"/>
      <c r="TGY124" s="463"/>
      <c r="TGZ124" s="463"/>
      <c r="THA124" s="267"/>
      <c r="THB124" s="464"/>
      <c r="THC124" s="464"/>
      <c r="THD124" s="464"/>
      <c r="THE124" s="267"/>
      <c r="THF124" s="464"/>
      <c r="THG124" s="464"/>
      <c r="THH124" s="464"/>
      <c r="THI124" s="268"/>
      <c r="THJ124" s="463"/>
      <c r="THK124" s="463"/>
      <c r="THL124" s="463"/>
      <c r="THM124" s="268"/>
      <c r="THN124" s="463"/>
      <c r="THO124" s="463"/>
      <c r="THP124" s="463"/>
      <c r="THQ124" s="267"/>
      <c r="THR124" s="464"/>
      <c r="THS124" s="464"/>
      <c r="THT124" s="464"/>
      <c r="THU124" s="267"/>
      <c r="THV124" s="464"/>
      <c r="THW124" s="464"/>
      <c r="THX124" s="464"/>
      <c r="THY124" s="268"/>
      <c r="THZ124" s="463"/>
      <c r="TIA124" s="463"/>
      <c r="TIB124" s="463"/>
      <c r="TIC124" s="268"/>
      <c r="TID124" s="463"/>
      <c r="TIE124" s="463"/>
      <c r="TIF124" s="463"/>
      <c r="TIG124" s="267"/>
      <c r="TIH124" s="464"/>
      <c r="TII124" s="464"/>
      <c r="TIJ124" s="464"/>
      <c r="TIK124" s="267"/>
      <c r="TIL124" s="464"/>
      <c r="TIM124" s="464"/>
      <c r="TIN124" s="464"/>
      <c r="TIO124" s="268"/>
      <c r="TIP124" s="463"/>
      <c r="TIQ124" s="463"/>
      <c r="TIR124" s="463"/>
      <c r="TIS124" s="268"/>
      <c r="TIT124" s="463"/>
      <c r="TIU124" s="463"/>
      <c r="TIV124" s="463"/>
      <c r="TIW124" s="267"/>
      <c r="TIX124" s="464"/>
      <c r="TIY124" s="464"/>
      <c r="TIZ124" s="464"/>
      <c r="TJA124" s="267"/>
      <c r="TJB124" s="464"/>
      <c r="TJC124" s="464"/>
      <c r="TJD124" s="464"/>
      <c r="TJE124" s="268"/>
      <c r="TJF124" s="463"/>
      <c r="TJG124" s="463"/>
      <c r="TJH124" s="463"/>
      <c r="TJI124" s="268"/>
      <c r="TJJ124" s="463"/>
      <c r="TJK124" s="463"/>
      <c r="TJL124" s="463"/>
      <c r="TJM124" s="267"/>
      <c r="TJN124" s="464"/>
      <c r="TJO124" s="464"/>
      <c r="TJP124" s="464"/>
      <c r="TJQ124" s="267"/>
      <c r="TJR124" s="464"/>
      <c r="TJS124" s="464"/>
      <c r="TJT124" s="464"/>
      <c r="TJU124" s="268"/>
      <c r="TJV124" s="463"/>
      <c r="TJW124" s="463"/>
      <c r="TJX124" s="463"/>
      <c r="TJY124" s="268"/>
      <c r="TJZ124" s="463"/>
      <c r="TKA124" s="463"/>
      <c r="TKB124" s="463"/>
      <c r="TKC124" s="267"/>
      <c r="TKD124" s="464"/>
      <c r="TKE124" s="464"/>
      <c r="TKF124" s="464"/>
      <c r="TKG124" s="267"/>
      <c r="TKH124" s="464"/>
      <c r="TKI124" s="464"/>
      <c r="TKJ124" s="464"/>
      <c r="TKK124" s="268"/>
      <c r="TKL124" s="463"/>
      <c r="TKM124" s="463"/>
      <c r="TKN124" s="463"/>
      <c r="TKO124" s="268"/>
      <c r="TKP124" s="463"/>
      <c r="TKQ124" s="463"/>
      <c r="TKR124" s="463"/>
      <c r="TKS124" s="267"/>
      <c r="TKT124" s="464"/>
      <c r="TKU124" s="464"/>
      <c r="TKV124" s="464"/>
      <c r="TKW124" s="267"/>
      <c r="TKX124" s="464"/>
      <c r="TKY124" s="464"/>
      <c r="TKZ124" s="464"/>
      <c r="TLA124" s="268"/>
      <c r="TLB124" s="463"/>
      <c r="TLC124" s="463"/>
      <c r="TLD124" s="463"/>
      <c r="TLE124" s="268"/>
      <c r="TLF124" s="463"/>
      <c r="TLG124" s="463"/>
      <c r="TLH124" s="463"/>
      <c r="TLI124" s="267"/>
      <c r="TLJ124" s="464"/>
      <c r="TLK124" s="464"/>
      <c r="TLL124" s="464"/>
      <c r="TLM124" s="267"/>
      <c r="TLN124" s="464"/>
      <c r="TLO124" s="464"/>
      <c r="TLP124" s="464"/>
      <c r="TLQ124" s="268"/>
      <c r="TLR124" s="463"/>
      <c r="TLS124" s="463"/>
      <c r="TLT124" s="463"/>
      <c r="TLU124" s="268"/>
      <c r="TLV124" s="463"/>
      <c r="TLW124" s="463"/>
      <c r="TLX124" s="463"/>
      <c r="TLY124" s="267"/>
      <c r="TLZ124" s="464"/>
      <c r="TMA124" s="464"/>
      <c r="TMB124" s="464"/>
      <c r="TMC124" s="267"/>
      <c r="TMD124" s="464"/>
      <c r="TME124" s="464"/>
      <c r="TMF124" s="464"/>
      <c r="TMG124" s="268"/>
      <c r="TMH124" s="463"/>
      <c r="TMI124" s="463"/>
      <c r="TMJ124" s="463"/>
      <c r="TMK124" s="268"/>
      <c r="TML124" s="463"/>
      <c r="TMM124" s="463"/>
      <c r="TMN124" s="463"/>
      <c r="TMO124" s="267"/>
      <c r="TMP124" s="464"/>
      <c r="TMQ124" s="464"/>
      <c r="TMR124" s="464"/>
      <c r="TMS124" s="267"/>
      <c r="TMT124" s="464"/>
      <c r="TMU124" s="464"/>
      <c r="TMV124" s="464"/>
      <c r="TMW124" s="268"/>
      <c r="TMX124" s="463"/>
      <c r="TMY124" s="463"/>
      <c r="TMZ124" s="463"/>
      <c r="TNA124" s="268"/>
      <c r="TNB124" s="463"/>
      <c r="TNC124" s="463"/>
      <c r="TND124" s="463"/>
      <c r="TNE124" s="267"/>
      <c r="TNF124" s="464"/>
      <c r="TNG124" s="464"/>
      <c r="TNH124" s="464"/>
      <c r="TNI124" s="267"/>
      <c r="TNJ124" s="464"/>
      <c r="TNK124" s="464"/>
      <c r="TNL124" s="464"/>
      <c r="TNM124" s="268"/>
      <c r="TNN124" s="463"/>
      <c r="TNO124" s="463"/>
      <c r="TNP124" s="463"/>
      <c r="TNQ124" s="268"/>
      <c r="TNR124" s="463"/>
      <c r="TNS124" s="463"/>
      <c r="TNT124" s="463"/>
      <c r="TNU124" s="267"/>
      <c r="TNV124" s="464"/>
      <c r="TNW124" s="464"/>
      <c r="TNX124" s="464"/>
      <c r="TNY124" s="267"/>
      <c r="TNZ124" s="464"/>
      <c r="TOA124" s="464"/>
      <c r="TOB124" s="464"/>
      <c r="TOC124" s="268"/>
      <c r="TOD124" s="463"/>
      <c r="TOE124" s="463"/>
      <c r="TOF124" s="463"/>
      <c r="TOG124" s="268"/>
      <c r="TOH124" s="463"/>
      <c r="TOI124" s="463"/>
      <c r="TOJ124" s="463"/>
      <c r="TOK124" s="267"/>
      <c r="TOL124" s="464"/>
      <c r="TOM124" s="464"/>
      <c r="TON124" s="464"/>
      <c r="TOO124" s="267"/>
      <c r="TOP124" s="464"/>
      <c r="TOQ124" s="464"/>
      <c r="TOR124" s="464"/>
      <c r="TOS124" s="268"/>
      <c r="TOT124" s="463"/>
      <c r="TOU124" s="463"/>
      <c r="TOV124" s="463"/>
      <c r="TOW124" s="268"/>
      <c r="TOX124" s="463"/>
      <c r="TOY124" s="463"/>
      <c r="TOZ124" s="463"/>
      <c r="TPA124" s="267"/>
      <c r="TPB124" s="464"/>
      <c r="TPC124" s="464"/>
      <c r="TPD124" s="464"/>
      <c r="TPE124" s="267"/>
      <c r="TPF124" s="464"/>
      <c r="TPG124" s="464"/>
      <c r="TPH124" s="464"/>
      <c r="TPI124" s="268"/>
      <c r="TPJ124" s="463"/>
      <c r="TPK124" s="463"/>
      <c r="TPL124" s="463"/>
      <c r="TPM124" s="268"/>
      <c r="TPN124" s="463"/>
      <c r="TPO124" s="463"/>
      <c r="TPP124" s="463"/>
      <c r="TPQ124" s="267"/>
      <c r="TPR124" s="464"/>
      <c r="TPS124" s="464"/>
      <c r="TPT124" s="464"/>
      <c r="TPU124" s="267"/>
      <c r="TPV124" s="464"/>
      <c r="TPW124" s="464"/>
      <c r="TPX124" s="464"/>
      <c r="TPY124" s="268"/>
      <c r="TPZ124" s="463"/>
      <c r="TQA124" s="463"/>
      <c r="TQB124" s="463"/>
      <c r="TQC124" s="268"/>
      <c r="TQD124" s="463"/>
      <c r="TQE124" s="463"/>
      <c r="TQF124" s="463"/>
      <c r="TQG124" s="267"/>
      <c r="TQH124" s="464"/>
      <c r="TQI124" s="464"/>
      <c r="TQJ124" s="464"/>
      <c r="TQK124" s="267"/>
      <c r="TQL124" s="464"/>
      <c r="TQM124" s="464"/>
      <c r="TQN124" s="464"/>
      <c r="TQO124" s="268"/>
      <c r="TQP124" s="463"/>
      <c r="TQQ124" s="463"/>
      <c r="TQR124" s="463"/>
      <c r="TQS124" s="268"/>
      <c r="TQT124" s="463"/>
      <c r="TQU124" s="463"/>
      <c r="TQV124" s="463"/>
      <c r="TQW124" s="267"/>
      <c r="TQX124" s="464"/>
      <c r="TQY124" s="464"/>
      <c r="TQZ124" s="464"/>
      <c r="TRA124" s="267"/>
      <c r="TRB124" s="464"/>
      <c r="TRC124" s="464"/>
      <c r="TRD124" s="464"/>
      <c r="TRE124" s="268"/>
      <c r="TRF124" s="463"/>
      <c r="TRG124" s="463"/>
      <c r="TRH124" s="463"/>
      <c r="TRI124" s="268"/>
      <c r="TRJ124" s="463"/>
      <c r="TRK124" s="463"/>
      <c r="TRL124" s="463"/>
      <c r="TRM124" s="267"/>
      <c r="TRN124" s="464"/>
      <c r="TRO124" s="464"/>
      <c r="TRP124" s="464"/>
      <c r="TRQ124" s="267"/>
      <c r="TRR124" s="464"/>
      <c r="TRS124" s="464"/>
      <c r="TRT124" s="464"/>
      <c r="TRU124" s="268"/>
      <c r="TRV124" s="463"/>
      <c r="TRW124" s="463"/>
      <c r="TRX124" s="463"/>
      <c r="TRY124" s="268"/>
      <c r="TRZ124" s="463"/>
      <c r="TSA124" s="463"/>
      <c r="TSB124" s="463"/>
      <c r="TSC124" s="267"/>
      <c r="TSD124" s="464"/>
      <c r="TSE124" s="464"/>
      <c r="TSF124" s="464"/>
      <c r="TSG124" s="267"/>
      <c r="TSH124" s="464"/>
      <c r="TSI124" s="464"/>
      <c r="TSJ124" s="464"/>
      <c r="TSK124" s="268"/>
      <c r="TSL124" s="463"/>
      <c r="TSM124" s="463"/>
      <c r="TSN124" s="463"/>
      <c r="TSO124" s="268"/>
      <c r="TSP124" s="463"/>
      <c r="TSQ124" s="463"/>
      <c r="TSR124" s="463"/>
      <c r="TSS124" s="267"/>
      <c r="TST124" s="464"/>
      <c r="TSU124" s="464"/>
      <c r="TSV124" s="464"/>
      <c r="TSW124" s="267"/>
      <c r="TSX124" s="464"/>
      <c r="TSY124" s="464"/>
      <c r="TSZ124" s="464"/>
      <c r="TTA124" s="268"/>
      <c r="TTB124" s="463"/>
      <c r="TTC124" s="463"/>
      <c r="TTD124" s="463"/>
      <c r="TTE124" s="268"/>
      <c r="TTF124" s="463"/>
      <c r="TTG124" s="463"/>
      <c r="TTH124" s="463"/>
      <c r="TTI124" s="267"/>
      <c r="TTJ124" s="464"/>
      <c r="TTK124" s="464"/>
      <c r="TTL124" s="464"/>
      <c r="TTM124" s="267"/>
      <c r="TTN124" s="464"/>
      <c r="TTO124" s="464"/>
      <c r="TTP124" s="464"/>
      <c r="TTQ124" s="268"/>
      <c r="TTR124" s="463"/>
      <c r="TTS124" s="463"/>
      <c r="TTT124" s="463"/>
      <c r="TTU124" s="268"/>
      <c r="TTV124" s="463"/>
      <c r="TTW124" s="463"/>
      <c r="TTX124" s="463"/>
      <c r="TTY124" s="267"/>
      <c r="TTZ124" s="464"/>
      <c r="TUA124" s="464"/>
      <c r="TUB124" s="464"/>
      <c r="TUC124" s="267"/>
      <c r="TUD124" s="464"/>
      <c r="TUE124" s="464"/>
      <c r="TUF124" s="464"/>
      <c r="TUG124" s="268"/>
      <c r="TUH124" s="463"/>
      <c r="TUI124" s="463"/>
      <c r="TUJ124" s="463"/>
      <c r="TUK124" s="268"/>
      <c r="TUL124" s="463"/>
      <c r="TUM124" s="463"/>
      <c r="TUN124" s="463"/>
      <c r="TUO124" s="267"/>
      <c r="TUP124" s="464"/>
      <c r="TUQ124" s="464"/>
      <c r="TUR124" s="464"/>
      <c r="TUS124" s="267"/>
      <c r="TUT124" s="464"/>
      <c r="TUU124" s="464"/>
      <c r="TUV124" s="464"/>
      <c r="TUW124" s="268"/>
      <c r="TUX124" s="463"/>
      <c r="TUY124" s="463"/>
      <c r="TUZ124" s="463"/>
      <c r="TVA124" s="268"/>
      <c r="TVB124" s="463"/>
      <c r="TVC124" s="463"/>
      <c r="TVD124" s="463"/>
      <c r="TVE124" s="267"/>
      <c r="TVF124" s="464"/>
      <c r="TVG124" s="464"/>
      <c r="TVH124" s="464"/>
      <c r="TVI124" s="267"/>
      <c r="TVJ124" s="464"/>
      <c r="TVK124" s="464"/>
      <c r="TVL124" s="464"/>
      <c r="TVM124" s="268"/>
      <c r="TVN124" s="463"/>
      <c r="TVO124" s="463"/>
      <c r="TVP124" s="463"/>
      <c r="TVQ124" s="268"/>
      <c r="TVR124" s="463"/>
      <c r="TVS124" s="463"/>
      <c r="TVT124" s="463"/>
      <c r="TVU124" s="267"/>
      <c r="TVV124" s="464"/>
      <c r="TVW124" s="464"/>
      <c r="TVX124" s="464"/>
      <c r="TVY124" s="267"/>
      <c r="TVZ124" s="464"/>
      <c r="TWA124" s="464"/>
      <c r="TWB124" s="464"/>
      <c r="TWC124" s="268"/>
      <c r="TWD124" s="463"/>
      <c r="TWE124" s="463"/>
      <c r="TWF124" s="463"/>
      <c r="TWG124" s="268"/>
      <c r="TWH124" s="463"/>
      <c r="TWI124" s="463"/>
      <c r="TWJ124" s="463"/>
      <c r="TWK124" s="267"/>
      <c r="TWL124" s="464"/>
      <c r="TWM124" s="464"/>
      <c r="TWN124" s="464"/>
      <c r="TWO124" s="267"/>
      <c r="TWP124" s="464"/>
      <c r="TWQ124" s="464"/>
      <c r="TWR124" s="464"/>
      <c r="TWS124" s="268"/>
      <c r="TWT124" s="463"/>
      <c r="TWU124" s="463"/>
      <c r="TWV124" s="463"/>
      <c r="TWW124" s="268"/>
      <c r="TWX124" s="463"/>
      <c r="TWY124" s="463"/>
      <c r="TWZ124" s="463"/>
      <c r="TXA124" s="267"/>
      <c r="TXB124" s="464"/>
      <c r="TXC124" s="464"/>
      <c r="TXD124" s="464"/>
      <c r="TXE124" s="267"/>
      <c r="TXF124" s="464"/>
      <c r="TXG124" s="464"/>
      <c r="TXH124" s="464"/>
      <c r="TXI124" s="268"/>
      <c r="TXJ124" s="463"/>
      <c r="TXK124" s="463"/>
      <c r="TXL124" s="463"/>
      <c r="TXM124" s="268"/>
      <c r="TXN124" s="463"/>
      <c r="TXO124" s="463"/>
      <c r="TXP124" s="463"/>
      <c r="TXQ124" s="267"/>
      <c r="TXR124" s="464"/>
      <c r="TXS124" s="464"/>
      <c r="TXT124" s="464"/>
      <c r="TXU124" s="267"/>
      <c r="TXV124" s="464"/>
      <c r="TXW124" s="464"/>
      <c r="TXX124" s="464"/>
      <c r="TXY124" s="268"/>
      <c r="TXZ124" s="463"/>
      <c r="TYA124" s="463"/>
      <c r="TYB124" s="463"/>
      <c r="TYC124" s="268"/>
      <c r="TYD124" s="463"/>
      <c r="TYE124" s="463"/>
      <c r="TYF124" s="463"/>
      <c r="TYG124" s="267"/>
      <c r="TYH124" s="464"/>
      <c r="TYI124" s="464"/>
      <c r="TYJ124" s="464"/>
      <c r="TYK124" s="267"/>
      <c r="TYL124" s="464"/>
      <c r="TYM124" s="464"/>
      <c r="TYN124" s="464"/>
      <c r="TYO124" s="268"/>
      <c r="TYP124" s="463"/>
      <c r="TYQ124" s="463"/>
      <c r="TYR124" s="463"/>
      <c r="TYS124" s="268"/>
      <c r="TYT124" s="463"/>
      <c r="TYU124" s="463"/>
      <c r="TYV124" s="463"/>
      <c r="TYW124" s="267"/>
      <c r="TYX124" s="464"/>
      <c r="TYY124" s="464"/>
      <c r="TYZ124" s="464"/>
      <c r="TZA124" s="267"/>
      <c r="TZB124" s="464"/>
      <c r="TZC124" s="464"/>
      <c r="TZD124" s="464"/>
      <c r="TZE124" s="268"/>
      <c r="TZF124" s="463"/>
      <c r="TZG124" s="463"/>
      <c r="TZH124" s="463"/>
      <c r="TZI124" s="268"/>
      <c r="TZJ124" s="463"/>
      <c r="TZK124" s="463"/>
      <c r="TZL124" s="463"/>
      <c r="TZM124" s="267"/>
      <c r="TZN124" s="464"/>
      <c r="TZO124" s="464"/>
      <c r="TZP124" s="464"/>
      <c r="TZQ124" s="267"/>
      <c r="TZR124" s="464"/>
      <c r="TZS124" s="464"/>
      <c r="TZT124" s="464"/>
      <c r="TZU124" s="268"/>
      <c r="TZV124" s="463"/>
      <c r="TZW124" s="463"/>
      <c r="TZX124" s="463"/>
      <c r="TZY124" s="268"/>
      <c r="TZZ124" s="463"/>
      <c r="UAA124" s="463"/>
      <c r="UAB124" s="463"/>
      <c r="UAC124" s="267"/>
      <c r="UAD124" s="464"/>
      <c r="UAE124" s="464"/>
      <c r="UAF124" s="464"/>
      <c r="UAG124" s="267"/>
      <c r="UAH124" s="464"/>
      <c r="UAI124" s="464"/>
      <c r="UAJ124" s="464"/>
      <c r="UAK124" s="268"/>
      <c r="UAL124" s="463"/>
      <c r="UAM124" s="463"/>
      <c r="UAN124" s="463"/>
      <c r="UAO124" s="268"/>
      <c r="UAP124" s="463"/>
      <c r="UAQ124" s="463"/>
      <c r="UAR124" s="463"/>
      <c r="UAS124" s="267"/>
      <c r="UAT124" s="464"/>
      <c r="UAU124" s="464"/>
      <c r="UAV124" s="464"/>
      <c r="UAW124" s="267"/>
      <c r="UAX124" s="464"/>
      <c r="UAY124" s="464"/>
      <c r="UAZ124" s="464"/>
      <c r="UBA124" s="268"/>
      <c r="UBB124" s="463"/>
      <c r="UBC124" s="463"/>
      <c r="UBD124" s="463"/>
      <c r="UBE124" s="268"/>
      <c r="UBF124" s="463"/>
      <c r="UBG124" s="463"/>
      <c r="UBH124" s="463"/>
      <c r="UBI124" s="267"/>
      <c r="UBJ124" s="464"/>
      <c r="UBK124" s="464"/>
      <c r="UBL124" s="464"/>
      <c r="UBM124" s="267"/>
      <c r="UBN124" s="464"/>
      <c r="UBO124" s="464"/>
      <c r="UBP124" s="464"/>
      <c r="UBQ124" s="268"/>
      <c r="UBR124" s="463"/>
      <c r="UBS124" s="463"/>
      <c r="UBT124" s="463"/>
      <c r="UBU124" s="268"/>
      <c r="UBV124" s="463"/>
      <c r="UBW124" s="463"/>
      <c r="UBX124" s="463"/>
      <c r="UBY124" s="267"/>
      <c r="UBZ124" s="464"/>
      <c r="UCA124" s="464"/>
      <c r="UCB124" s="464"/>
      <c r="UCC124" s="267"/>
      <c r="UCD124" s="464"/>
      <c r="UCE124" s="464"/>
      <c r="UCF124" s="464"/>
      <c r="UCG124" s="268"/>
      <c r="UCH124" s="463"/>
      <c r="UCI124" s="463"/>
      <c r="UCJ124" s="463"/>
      <c r="UCK124" s="268"/>
      <c r="UCL124" s="463"/>
      <c r="UCM124" s="463"/>
      <c r="UCN124" s="463"/>
      <c r="UCO124" s="267"/>
      <c r="UCP124" s="464"/>
      <c r="UCQ124" s="464"/>
      <c r="UCR124" s="464"/>
      <c r="UCS124" s="267"/>
      <c r="UCT124" s="464"/>
      <c r="UCU124" s="464"/>
      <c r="UCV124" s="464"/>
      <c r="UCW124" s="268"/>
      <c r="UCX124" s="463"/>
      <c r="UCY124" s="463"/>
      <c r="UCZ124" s="463"/>
      <c r="UDA124" s="268"/>
      <c r="UDB124" s="463"/>
      <c r="UDC124" s="463"/>
      <c r="UDD124" s="463"/>
      <c r="UDE124" s="267"/>
      <c r="UDF124" s="464"/>
      <c r="UDG124" s="464"/>
      <c r="UDH124" s="464"/>
      <c r="UDI124" s="267"/>
      <c r="UDJ124" s="464"/>
      <c r="UDK124" s="464"/>
      <c r="UDL124" s="464"/>
      <c r="UDM124" s="268"/>
      <c r="UDN124" s="463"/>
      <c r="UDO124" s="463"/>
      <c r="UDP124" s="463"/>
      <c r="UDQ124" s="268"/>
      <c r="UDR124" s="463"/>
      <c r="UDS124" s="463"/>
      <c r="UDT124" s="463"/>
      <c r="UDU124" s="267"/>
      <c r="UDV124" s="464"/>
      <c r="UDW124" s="464"/>
      <c r="UDX124" s="464"/>
      <c r="UDY124" s="267"/>
      <c r="UDZ124" s="464"/>
      <c r="UEA124" s="464"/>
      <c r="UEB124" s="464"/>
      <c r="UEC124" s="268"/>
      <c r="UED124" s="463"/>
      <c r="UEE124" s="463"/>
      <c r="UEF124" s="463"/>
      <c r="UEG124" s="268"/>
      <c r="UEH124" s="463"/>
      <c r="UEI124" s="463"/>
      <c r="UEJ124" s="463"/>
      <c r="UEK124" s="267"/>
      <c r="UEL124" s="464"/>
      <c r="UEM124" s="464"/>
      <c r="UEN124" s="464"/>
      <c r="UEO124" s="267"/>
      <c r="UEP124" s="464"/>
      <c r="UEQ124" s="464"/>
      <c r="UER124" s="464"/>
      <c r="UES124" s="268"/>
      <c r="UET124" s="463"/>
      <c r="UEU124" s="463"/>
      <c r="UEV124" s="463"/>
      <c r="UEW124" s="268"/>
      <c r="UEX124" s="463"/>
      <c r="UEY124" s="463"/>
      <c r="UEZ124" s="463"/>
      <c r="UFA124" s="267"/>
      <c r="UFB124" s="464"/>
      <c r="UFC124" s="464"/>
      <c r="UFD124" s="464"/>
      <c r="UFE124" s="267"/>
      <c r="UFF124" s="464"/>
      <c r="UFG124" s="464"/>
      <c r="UFH124" s="464"/>
      <c r="UFI124" s="268"/>
      <c r="UFJ124" s="463"/>
      <c r="UFK124" s="463"/>
      <c r="UFL124" s="463"/>
      <c r="UFM124" s="268"/>
      <c r="UFN124" s="463"/>
      <c r="UFO124" s="463"/>
      <c r="UFP124" s="463"/>
      <c r="UFQ124" s="267"/>
      <c r="UFR124" s="464"/>
      <c r="UFS124" s="464"/>
      <c r="UFT124" s="464"/>
      <c r="UFU124" s="267"/>
      <c r="UFV124" s="464"/>
      <c r="UFW124" s="464"/>
      <c r="UFX124" s="464"/>
      <c r="UFY124" s="268"/>
      <c r="UFZ124" s="463"/>
      <c r="UGA124" s="463"/>
      <c r="UGB124" s="463"/>
      <c r="UGC124" s="268"/>
      <c r="UGD124" s="463"/>
      <c r="UGE124" s="463"/>
      <c r="UGF124" s="463"/>
      <c r="UGG124" s="267"/>
      <c r="UGH124" s="464"/>
      <c r="UGI124" s="464"/>
      <c r="UGJ124" s="464"/>
      <c r="UGK124" s="267"/>
      <c r="UGL124" s="464"/>
      <c r="UGM124" s="464"/>
      <c r="UGN124" s="464"/>
      <c r="UGO124" s="268"/>
      <c r="UGP124" s="463"/>
      <c r="UGQ124" s="463"/>
      <c r="UGR124" s="463"/>
      <c r="UGS124" s="268"/>
      <c r="UGT124" s="463"/>
      <c r="UGU124" s="463"/>
      <c r="UGV124" s="463"/>
      <c r="UGW124" s="267"/>
      <c r="UGX124" s="464"/>
      <c r="UGY124" s="464"/>
      <c r="UGZ124" s="464"/>
      <c r="UHA124" s="267"/>
      <c r="UHB124" s="464"/>
      <c r="UHC124" s="464"/>
      <c r="UHD124" s="464"/>
      <c r="UHE124" s="268"/>
      <c r="UHF124" s="463"/>
      <c r="UHG124" s="463"/>
      <c r="UHH124" s="463"/>
      <c r="UHI124" s="268"/>
      <c r="UHJ124" s="463"/>
      <c r="UHK124" s="463"/>
      <c r="UHL124" s="463"/>
      <c r="UHM124" s="267"/>
      <c r="UHN124" s="464"/>
      <c r="UHO124" s="464"/>
      <c r="UHP124" s="464"/>
      <c r="UHQ124" s="267"/>
      <c r="UHR124" s="464"/>
      <c r="UHS124" s="464"/>
      <c r="UHT124" s="464"/>
      <c r="UHU124" s="268"/>
      <c r="UHV124" s="463"/>
      <c r="UHW124" s="463"/>
      <c r="UHX124" s="463"/>
      <c r="UHY124" s="268"/>
      <c r="UHZ124" s="463"/>
      <c r="UIA124" s="463"/>
      <c r="UIB124" s="463"/>
      <c r="UIC124" s="267"/>
      <c r="UID124" s="464"/>
      <c r="UIE124" s="464"/>
      <c r="UIF124" s="464"/>
      <c r="UIG124" s="267"/>
      <c r="UIH124" s="464"/>
      <c r="UII124" s="464"/>
      <c r="UIJ124" s="464"/>
      <c r="UIK124" s="268"/>
      <c r="UIL124" s="463"/>
      <c r="UIM124" s="463"/>
      <c r="UIN124" s="463"/>
      <c r="UIO124" s="268"/>
      <c r="UIP124" s="463"/>
      <c r="UIQ124" s="463"/>
      <c r="UIR124" s="463"/>
      <c r="UIS124" s="267"/>
      <c r="UIT124" s="464"/>
      <c r="UIU124" s="464"/>
      <c r="UIV124" s="464"/>
      <c r="UIW124" s="267"/>
      <c r="UIX124" s="464"/>
      <c r="UIY124" s="464"/>
      <c r="UIZ124" s="464"/>
      <c r="UJA124" s="268"/>
      <c r="UJB124" s="463"/>
      <c r="UJC124" s="463"/>
      <c r="UJD124" s="463"/>
      <c r="UJE124" s="268"/>
      <c r="UJF124" s="463"/>
      <c r="UJG124" s="463"/>
      <c r="UJH124" s="463"/>
      <c r="UJI124" s="267"/>
      <c r="UJJ124" s="464"/>
      <c r="UJK124" s="464"/>
      <c r="UJL124" s="464"/>
      <c r="UJM124" s="267"/>
      <c r="UJN124" s="464"/>
      <c r="UJO124" s="464"/>
      <c r="UJP124" s="464"/>
      <c r="UJQ124" s="268"/>
      <c r="UJR124" s="463"/>
      <c r="UJS124" s="463"/>
      <c r="UJT124" s="463"/>
      <c r="UJU124" s="268"/>
      <c r="UJV124" s="463"/>
      <c r="UJW124" s="463"/>
      <c r="UJX124" s="463"/>
      <c r="UJY124" s="267"/>
      <c r="UJZ124" s="464"/>
      <c r="UKA124" s="464"/>
      <c r="UKB124" s="464"/>
      <c r="UKC124" s="267"/>
      <c r="UKD124" s="464"/>
      <c r="UKE124" s="464"/>
      <c r="UKF124" s="464"/>
      <c r="UKG124" s="268"/>
      <c r="UKH124" s="463"/>
      <c r="UKI124" s="463"/>
      <c r="UKJ124" s="463"/>
      <c r="UKK124" s="268"/>
      <c r="UKL124" s="463"/>
      <c r="UKM124" s="463"/>
      <c r="UKN124" s="463"/>
      <c r="UKO124" s="267"/>
      <c r="UKP124" s="464"/>
      <c r="UKQ124" s="464"/>
      <c r="UKR124" s="464"/>
      <c r="UKS124" s="267"/>
      <c r="UKT124" s="464"/>
      <c r="UKU124" s="464"/>
      <c r="UKV124" s="464"/>
      <c r="UKW124" s="268"/>
      <c r="UKX124" s="463"/>
      <c r="UKY124" s="463"/>
      <c r="UKZ124" s="463"/>
      <c r="ULA124" s="268"/>
      <c r="ULB124" s="463"/>
      <c r="ULC124" s="463"/>
      <c r="ULD124" s="463"/>
      <c r="ULE124" s="267"/>
      <c r="ULF124" s="464"/>
      <c r="ULG124" s="464"/>
      <c r="ULH124" s="464"/>
      <c r="ULI124" s="267"/>
      <c r="ULJ124" s="464"/>
      <c r="ULK124" s="464"/>
      <c r="ULL124" s="464"/>
      <c r="ULM124" s="268"/>
      <c r="ULN124" s="463"/>
      <c r="ULO124" s="463"/>
      <c r="ULP124" s="463"/>
      <c r="ULQ124" s="268"/>
      <c r="ULR124" s="463"/>
      <c r="ULS124" s="463"/>
      <c r="ULT124" s="463"/>
      <c r="ULU124" s="267"/>
      <c r="ULV124" s="464"/>
      <c r="ULW124" s="464"/>
      <c r="ULX124" s="464"/>
      <c r="ULY124" s="267"/>
      <c r="ULZ124" s="464"/>
      <c r="UMA124" s="464"/>
      <c r="UMB124" s="464"/>
      <c r="UMC124" s="268"/>
      <c r="UMD124" s="463"/>
      <c r="UME124" s="463"/>
      <c r="UMF124" s="463"/>
      <c r="UMG124" s="268"/>
      <c r="UMH124" s="463"/>
      <c r="UMI124" s="463"/>
      <c r="UMJ124" s="463"/>
      <c r="UMK124" s="267"/>
      <c r="UML124" s="464"/>
      <c r="UMM124" s="464"/>
      <c r="UMN124" s="464"/>
      <c r="UMO124" s="267"/>
      <c r="UMP124" s="464"/>
      <c r="UMQ124" s="464"/>
      <c r="UMR124" s="464"/>
      <c r="UMS124" s="268"/>
      <c r="UMT124" s="463"/>
      <c r="UMU124" s="463"/>
      <c r="UMV124" s="463"/>
      <c r="UMW124" s="268"/>
      <c r="UMX124" s="463"/>
      <c r="UMY124" s="463"/>
      <c r="UMZ124" s="463"/>
      <c r="UNA124" s="267"/>
      <c r="UNB124" s="464"/>
      <c r="UNC124" s="464"/>
      <c r="UND124" s="464"/>
      <c r="UNE124" s="267"/>
      <c r="UNF124" s="464"/>
      <c r="UNG124" s="464"/>
      <c r="UNH124" s="464"/>
      <c r="UNI124" s="268"/>
      <c r="UNJ124" s="463"/>
      <c r="UNK124" s="463"/>
      <c r="UNL124" s="463"/>
      <c r="UNM124" s="268"/>
      <c r="UNN124" s="463"/>
      <c r="UNO124" s="463"/>
      <c r="UNP124" s="463"/>
      <c r="UNQ124" s="267"/>
      <c r="UNR124" s="464"/>
      <c r="UNS124" s="464"/>
      <c r="UNT124" s="464"/>
      <c r="UNU124" s="267"/>
      <c r="UNV124" s="464"/>
      <c r="UNW124" s="464"/>
      <c r="UNX124" s="464"/>
      <c r="UNY124" s="268"/>
      <c r="UNZ124" s="463"/>
      <c r="UOA124" s="463"/>
      <c r="UOB124" s="463"/>
      <c r="UOC124" s="268"/>
      <c r="UOD124" s="463"/>
      <c r="UOE124" s="463"/>
      <c r="UOF124" s="463"/>
      <c r="UOG124" s="267"/>
      <c r="UOH124" s="464"/>
      <c r="UOI124" s="464"/>
      <c r="UOJ124" s="464"/>
      <c r="UOK124" s="267"/>
      <c r="UOL124" s="464"/>
      <c r="UOM124" s="464"/>
      <c r="UON124" s="464"/>
      <c r="UOO124" s="268"/>
      <c r="UOP124" s="463"/>
      <c r="UOQ124" s="463"/>
      <c r="UOR124" s="463"/>
      <c r="UOS124" s="268"/>
      <c r="UOT124" s="463"/>
      <c r="UOU124" s="463"/>
      <c r="UOV124" s="463"/>
      <c r="UOW124" s="267"/>
      <c r="UOX124" s="464"/>
      <c r="UOY124" s="464"/>
      <c r="UOZ124" s="464"/>
      <c r="UPA124" s="267"/>
      <c r="UPB124" s="464"/>
      <c r="UPC124" s="464"/>
      <c r="UPD124" s="464"/>
      <c r="UPE124" s="268"/>
      <c r="UPF124" s="463"/>
      <c r="UPG124" s="463"/>
      <c r="UPH124" s="463"/>
      <c r="UPI124" s="268"/>
      <c r="UPJ124" s="463"/>
      <c r="UPK124" s="463"/>
      <c r="UPL124" s="463"/>
      <c r="UPM124" s="267"/>
      <c r="UPN124" s="464"/>
      <c r="UPO124" s="464"/>
      <c r="UPP124" s="464"/>
      <c r="UPQ124" s="267"/>
      <c r="UPR124" s="464"/>
      <c r="UPS124" s="464"/>
      <c r="UPT124" s="464"/>
      <c r="UPU124" s="268"/>
      <c r="UPV124" s="463"/>
      <c r="UPW124" s="463"/>
      <c r="UPX124" s="463"/>
      <c r="UPY124" s="268"/>
      <c r="UPZ124" s="463"/>
      <c r="UQA124" s="463"/>
      <c r="UQB124" s="463"/>
      <c r="UQC124" s="267"/>
      <c r="UQD124" s="464"/>
      <c r="UQE124" s="464"/>
      <c r="UQF124" s="464"/>
      <c r="UQG124" s="267"/>
      <c r="UQH124" s="464"/>
      <c r="UQI124" s="464"/>
      <c r="UQJ124" s="464"/>
      <c r="UQK124" s="268"/>
      <c r="UQL124" s="463"/>
      <c r="UQM124" s="463"/>
      <c r="UQN124" s="463"/>
      <c r="UQO124" s="268"/>
      <c r="UQP124" s="463"/>
      <c r="UQQ124" s="463"/>
      <c r="UQR124" s="463"/>
      <c r="UQS124" s="267"/>
      <c r="UQT124" s="464"/>
      <c r="UQU124" s="464"/>
      <c r="UQV124" s="464"/>
      <c r="UQW124" s="267"/>
      <c r="UQX124" s="464"/>
      <c r="UQY124" s="464"/>
      <c r="UQZ124" s="464"/>
      <c r="URA124" s="268"/>
      <c r="URB124" s="463"/>
      <c r="URC124" s="463"/>
      <c r="URD124" s="463"/>
      <c r="URE124" s="268"/>
      <c r="URF124" s="463"/>
      <c r="URG124" s="463"/>
      <c r="URH124" s="463"/>
      <c r="URI124" s="267"/>
      <c r="URJ124" s="464"/>
      <c r="URK124" s="464"/>
      <c r="URL124" s="464"/>
      <c r="URM124" s="267"/>
      <c r="URN124" s="464"/>
      <c r="URO124" s="464"/>
      <c r="URP124" s="464"/>
      <c r="URQ124" s="268"/>
      <c r="URR124" s="463"/>
      <c r="URS124" s="463"/>
      <c r="URT124" s="463"/>
      <c r="URU124" s="268"/>
      <c r="URV124" s="463"/>
      <c r="URW124" s="463"/>
      <c r="URX124" s="463"/>
      <c r="URY124" s="267"/>
      <c r="URZ124" s="464"/>
      <c r="USA124" s="464"/>
      <c r="USB124" s="464"/>
      <c r="USC124" s="267"/>
      <c r="USD124" s="464"/>
      <c r="USE124" s="464"/>
      <c r="USF124" s="464"/>
      <c r="USG124" s="268"/>
      <c r="USH124" s="463"/>
      <c r="USI124" s="463"/>
      <c r="USJ124" s="463"/>
      <c r="USK124" s="268"/>
      <c r="USL124" s="463"/>
      <c r="USM124" s="463"/>
      <c r="USN124" s="463"/>
      <c r="USO124" s="267"/>
      <c r="USP124" s="464"/>
      <c r="USQ124" s="464"/>
      <c r="USR124" s="464"/>
      <c r="USS124" s="267"/>
      <c r="UST124" s="464"/>
      <c r="USU124" s="464"/>
      <c r="USV124" s="464"/>
      <c r="USW124" s="268"/>
      <c r="USX124" s="463"/>
      <c r="USY124" s="463"/>
      <c r="USZ124" s="463"/>
      <c r="UTA124" s="268"/>
      <c r="UTB124" s="463"/>
      <c r="UTC124" s="463"/>
      <c r="UTD124" s="463"/>
      <c r="UTE124" s="267"/>
      <c r="UTF124" s="464"/>
      <c r="UTG124" s="464"/>
      <c r="UTH124" s="464"/>
      <c r="UTI124" s="267"/>
      <c r="UTJ124" s="464"/>
      <c r="UTK124" s="464"/>
      <c r="UTL124" s="464"/>
      <c r="UTM124" s="268"/>
      <c r="UTN124" s="463"/>
      <c r="UTO124" s="463"/>
      <c r="UTP124" s="463"/>
      <c r="UTQ124" s="268"/>
      <c r="UTR124" s="463"/>
      <c r="UTS124" s="463"/>
      <c r="UTT124" s="463"/>
      <c r="UTU124" s="267"/>
      <c r="UTV124" s="464"/>
      <c r="UTW124" s="464"/>
      <c r="UTX124" s="464"/>
      <c r="UTY124" s="267"/>
      <c r="UTZ124" s="464"/>
      <c r="UUA124" s="464"/>
      <c r="UUB124" s="464"/>
      <c r="UUC124" s="268"/>
      <c r="UUD124" s="463"/>
      <c r="UUE124" s="463"/>
      <c r="UUF124" s="463"/>
      <c r="UUG124" s="268"/>
      <c r="UUH124" s="463"/>
      <c r="UUI124" s="463"/>
      <c r="UUJ124" s="463"/>
      <c r="UUK124" s="267"/>
      <c r="UUL124" s="464"/>
      <c r="UUM124" s="464"/>
      <c r="UUN124" s="464"/>
      <c r="UUO124" s="267"/>
      <c r="UUP124" s="464"/>
      <c r="UUQ124" s="464"/>
      <c r="UUR124" s="464"/>
      <c r="UUS124" s="268"/>
      <c r="UUT124" s="463"/>
      <c r="UUU124" s="463"/>
      <c r="UUV124" s="463"/>
      <c r="UUW124" s="268"/>
      <c r="UUX124" s="463"/>
      <c r="UUY124" s="463"/>
      <c r="UUZ124" s="463"/>
      <c r="UVA124" s="267"/>
      <c r="UVB124" s="464"/>
      <c r="UVC124" s="464"/>
      <c r="UVD124" s="464"/>
      <c r="UVE124" s="267"/>
      <c r="UVF124" s="464"/>
      <c r="UVG124" s="464"/>
      <c r="UVH124" s="464"/>
      <c r="UVI124" s="268"/>
      <c r="UVJ124" s="463"/>
      <c r="UVK124" s="463"/>
      <c r="UVL124" s="463"/>
      <c r="UVM124" s="268"/>
      <c r="UVN124" s="463"/>
      <c r="UVO124" s="463"/>
      <c r="UVP124" s="463"/>
      <c r="UVQ124" s="267"/>
      <c r="UVR124" s="464"/>
      <c r="UVS124" s="464"/>
      <c r="UVT124" s="464"/>
      <c r="UVU124" s="267"/>
      <c r="UVV124" s="464"/>
      <c r="UVW124" s="464"/>
      <c r="UVX124" s="464"/>
      <c r="UVY124" s="268"/>
      <c r="UVZ124" s="463"/>
      <c r="UWA124" s="463"/>
      <c r="UWB124" s="463"/>
      <c r="UWC124" s="268"/>
      <c r="UWD124" s="463"/>
      <c r="UWE124" s="463"/>
      <c r="UWF124" s="463"/>
      <c r="UWG124" s="267"/>
      <c r="UWH124" s="464"/>
      <c r="UWI124" s="464"/>
      <c r="UWJ124" s="464"/>
      <c r="UWK124" s="267"/>
      <c r="UWL124" s="464"/>
      <c r="UWM124" s="464"/>
      <c r="UWN124" s="464"/>
      <c r="UWO124" s="268"/>
      <c r="UWP124" s="463"/>
      <c r="UWQ124" s="463"/>
      <c r="UWR124" s="463"/>
      <c r="UWS124" s="268"/>
      <c r="UWT124" s="463"/>
      <c r="UWU124" s="463"/>
      <c r="UWV124" s="463"/>
      <c r="UWW124" s="267"/>
      <c r="UWX124" s="464"/>
      <c r="UWY124" s="464"/>
      <c r="UWZ124" s="464"/>
      <c r="UXA124" s="267"/>
      <c r="UXB124" s="464"/>
      <c r="UXC124" s="464"/>
      <c r="UXD124" s="464"/>
      <c r="UXE124" s="268"/>
      <c r="UXF124" s="463"/>
      <c r="UXG124" s="463"/>
      <c r="UXH124" s="463"/>
      <c r="UXI124" s="268"/>
      <c r="UXJ124" s="463"/>
      <c r="UXK124" s="463"/>
      <c r="UXL124" s="463"/>
      <c r="UXM124" s="267"/>
      <c r="UXN124" s="464"/>
      <c r="UXO124" s="464"/>
      <c r="UXP124" s="464"/>
      <c r="UXQ124" s="267"/>
      <c r="UXR124" s="464"/>
      <c r="UXS124" s="464"/>
      <c r="UXT124" s="464"/>
      <c r="UXU124" s="268"/>
      <c r="UXV124" s="463"/>
      <c r="UXW124" s="463"/>
      <c r="UXX124" s="463"/>
      <c r="UXY124" s="268"/>
      <c r="UXZ124" s="463"/>
      <c r="UYA124" s="463"/>
      <c r="UYB124" s="463"/>
      <c r="UYC124" s="267"/>
      <c r="UYD124" s="464"/>
      <c r="UYE124" s="464"/>
      <c r="UYF124" s="464"/>
      <c r="UYG124" s="267"/>
      <c r="UYH124" s="464"/>
      <c r="UYI124" s="464"/>
      <c r="UYJ124" s="464"/>
      <c r="UYK124" s="268"/>
      <c r="UYL124" s="463"/>
      <c r="UYM124" s="463"/>
      <c r="UYN124" s="463"/>
      <c r="UYO124" s="268"/>
      <c r="UYP124" s="463"/>
      <c r="UYQ124" s="463"/>
      <c r="UYR124" s="463"/>
      <c r="UYS124" s="267"/>
      <c r="UYT124" s="464"/>
      <c r="UYU124" s="464"/>
      <c r="UYV124" s="464"/>
      <c r="UYW124" s="267"/>
      <c r="UYX124" s="464"/>
      <c r="UYY124" s="464"/>
      <c r="UYZ124" s="464"/>
      <c r="UZA124" s="268"/>
      <c r="UZB124" s="463"/>
      <c r="UZC124" s="463"/>
      <c r="UZD124" s="463"/>
      <c r="UZE124" s="268"/>
      <c r="UZF124" s="463"/>
      <c r="UZG124" s="463"/>
      <c r="UZH124" s="463"/>
      <c r="UZI124" s="267"/>
      <c r="UZJ124" s="464"/>
      <c r="UZK124" s="464"/>
      <c r="UZL124" s="464"/>
      <c r="UZM124" s="267"/>
      <c r="UZN124" s="464"/>
      <c r="UZO124" s="464"/>
      <c r="UZP124" s="464"/>
      <c r="UZQ124" s="268"/>
      <c r="UZR124" s="463"/>
      <c r="UZS124" s="463"/>
      <c r="UZT124" s="463"/>
      <c r="UZU124" s="268"/>
      <c r="UZV124" s="463"/>
      <c r="UZW124" s="463"/>
      <c r="UZX124" s="463"/>
      <c r="UZY124" s="267"/>
      <c r="UZZ124" s="464"/>
      <c r="VAA124" s="464"/>
      <c r="VAB124" s="464"/>
      <c r="VAC124" s="267"/>
      <c r="VAD124" s="464"/>
      <c r="VAE124" s="464"/>
      <c r="VAF124" s="464"/>
      <c r="VAG124" s="268"/>
      <c r="VAH124" s="463"/>
      <c r="VAI124" s="463"/>
      <c r="VAJ124" s="463"/>
      <c r="VAK124" s="268"/>
      <c r="VAL124" s="463"/>
      <c r="VAM124" s="463"/>
      <c r="VAN124" s="463"/>
      <c r="VAO124" s="267"/>
      <c r="VAP124" s="464"/>
      <c r="VAQ124" s="464"/>
      <c r="VAR124" s="464"/>
      <c r="VAS124" s="267"/>
      <c r="VAT124" s="464"/>
      <c r="VAU124" s="464"/>
      <c r="VAV124" s="464"/>
      <c r="VAW124" s="268"/>
      <c r="VAX124" s="463"/>
      <c r="VAY124" s="463"/>
      <c r="VAZ124" s="463"/>
      <c r="VBA124" s="268"/>
      <c r="VBB124" s="463"/>
      <c r="VBC124" s="463"/>
      <c r="VBD124" s="463"/>
      <c r="VBE124" s="267"/>
      <c r="VBF124" s="464"/>
      <c r="VBG124" s="464"/>
      <c r="VBH124" s="464"/>
      <c r="VBI124" s="267"/>
      <c r="VBJ124" s="464"/>
      <c r="VBK124" s="464"/>
      <c r="VBL124" s="464"/>
      <c r="VBM124" s="268"/>
      <c r="VBN124" s="463"/>
      <c r="VBO124" s="463"/>
      <c r="VBP124" s="463"/>
      <c r="VBQ124" s="268"/>
      <c r="VBR124" s="463"/>
      <c r="VBS124" s="463"/>
      <c r="VBT124" s="463"/>
      <c r="VBU124" s="267"/>
      <c r="VBV124" s="464"/>
      <c r="VBW124" s="464"/>
      <c r="VBX124" s="464"/>
      <c r="VBY124" s="267"/>
      <c r="VBZ124" s="464"/>
      <c r="VCA124" s="464"/>
      <c r="VCB124" s="464"/>
      <c r="VCC124" s="268"/>
      <c r="VCD124" s="463"/>
      <c r="VCE124" s="463"/>
      <c r="VCF124" s="463"/>
      <c r="VCG124" s="268"/>
      <c r="VCH124" s="463"/>
      <c r="VCI124" s="463"/>
      <c r="VCJ124" s="463"/>
      <c r="VCK124" s="267"/>
      <c r="VCL124" s="464"/>
      <c r="VCM124" s="464"/>
      <c r="VCN124" s="464"/>
      <c r="VCO124" s="267"/>
      <c r="VCP124" s="464"/>
      <c r="VCQ124" s="464"/>
      <c r="VCR124" s="464"/>
      <c r="VCS124" s="268"/>
      <c r="VCT124" s="463"/>
      <c r="VCU124" s="463"/>
      <c r="VCV124" s="463"/>
      <c r="VCW124" s="268"/>
      <c r="VCX124" s="463"/>
      <c r="VCY124" s="463"/>
      <c r="VCZ124" s="463"/>
      <c r="VDA124" s="267"/>
      <c r="VDB124" s="464"/>
      <c r="VDC124" s="464"/>
      <c r="VDD124" s="464"/>
      <c r="VDE124" s="267"/>
      <c r="VDF124" s="464"/>
      <c r="VDG124" s="464"/>
      <c r="VDH124" s="464"/>
      <c r="VDI124" s="268"/>
      <c r="VDJ124" s="463"/>
      <c r="VDK124" s="463"/>
      <c r="VDL124" s="463"/>
      <c r="VDM124" s="268"/>
      <c r="VDN124" s="463"/>
      <c r="VDO124" s="463"/>
      <c r="VDP124" s="463"/>
      <c r="VDQ124" s="267"/>
      <c r="VDR124" s="464"/>
      <c r="VDS124" s="464"/>
      <c r="VDT124" s="464"/>
      <c r="VDU124" s="267"/>
      <c r="VDV124" s="464"/>
      <c r="VDW124" s="464"/>
      <c r="VDX124" s="464"/>
      <c r="VDY124" s="268"/>
      <c r="VDZ124" s="463"/>
      <c r="VEA124" s="463"/>
      <c r="VEB124" s="463"/>
      <c r="VEC124" s="268"/>
      <c r="VED124" s="463"/>
      <c r="VEE124" s="463"/>
      <c r="VEF124" s="463"/>
      <c r="VEG124" s="267"/>
      <c r="VEH124" s="464"/>
      <c r="VEI124" s="464"/>
      <c r="VEJ124" s="464"/>
      <c r="VEK124" s="267"/>
      <c r="VEL124" s="464"/>
      <c r="VEM124" s="464"/>
      <c r="VEN124" s="464"/>
      <c r="VEO124" s="268"/>
      <c r="VEP124" s="463"/>
      <c r="VEQ124" s="463"/>
      <c r="VER124" s="463"/>
      <c r="VES124" s="268"/>
      <c r="VET124" s="463"/>
      <c r="VEU124" s="463"/>
      <c r="VEV124" s="463"/>
      <c r="VEW124" s="267"/>
      <c r="VEX124" s="464"/>
      <c r="VEY124" s="464"/>
      <c r="VEZ124" s="464"/>
      <c r="VFA124" s="267"/>
      <c r="VFB124" s="464"/>
      <c r="VFC124" s="464"/>
      <c r="VFD124" s="464"/>
      <c r="VFE124" s="268"/>
      <c r="VFF124" s="463"/>
      <c r="VFG124" s="463"/>
      <c r="VFH124" s="463"/>
      <c r="VFI124" s="268"/>
      <c r="VFJ124" s="463"/>
      <c r="VFK124" s="463"/>
      <c r="VFL124" s="463"/>
      <c r="VFM124" s="267"/>
      <c r="VFN124" s="464"/>
      <c r="VFO124" s="464"/>
      <c r="VFP124" s="464"/>
      <c r="VFQ124" s="267"/>
      <c r="VFR124" s="464"/>
      <c r="VFS124" s="464"/>
      <c r="VFT124" s="464"/>
      <c r="VFU124" s="268"/>
      <c r="VFV124" s="463"/>
      <c r="VFW124" s="463"/>
      <c r="VFX124" s="463"/>
      <c r="VFY124" s="268"/>
      <c r="VFZ124" s="463"/>
      <c r="VGA124" s="463"/>
      <c r="VGB124" s="463"/>
      <c r="VGC124" s="267"/>
      <c r="VGD124" s="464"/>
      <c r="VGE124" s="464"/>
      <c r="VGF124" s="464"/>
      <c r="VGG124" s="267"/>
      <c r="VGH124" s="464"/>
      <c r="VGI124" s="464"/>
      <c r="VGJ124" s="464"/>
      <c r="VGK124" s="268"/>
      <c r="VGL124" s="463"/>
      <c r="VGM124" s="463"/>
      <c r="VGN124" s="463"/>
      <c r="VGO124" s="268"/>
      <c r="VGP124" s="463"/>
      <c r="VGQ124" s="463"/>
      <c r="VGR124" s="463"/>
      <c r="VGS124" s="267"/>
      <c r="VGT124" s="464"/>
      <c r="VGU124" s="464"/>
      <c r="VGV124" s="464"/>
      <c r="VGW124" s="267"/>
      <c r="VGX124" s="464"/>
      <c r="VGY124" s="464"/>
      <c r="VGZ124" s="464"/>
      <c r="VHA124" s="268"/>
      <c r="VHB124" s="463"/>
      <c r="VHC124" s="463"/>
      <c r="VHD124" s="463"/>
      <c r="VHE124" s="268"/>
      <c r="VHF124" s="463"/>
      <c r="VHG124" s="463"/>
      <c r="VHH124" s="463"/>
      <c r="VHI124" s="267"/>
      <c r="VHJ124" s="464"/>
      <c r="VHK124" s="464"/>
      <c r="VHL124" s="464"/>
      <c r="VHM124" s="267"/>
      <c r="VHN124" s="464"/>
      <c r="VHO124" s="464"/>
      <c r="VHP124" s="464"/>
      <c r="VHQ124" s="268"/>
      <c r="VHR124" s="463"/>
      <c r="VHS124" s="463"/>
      <c r="VHT124" s="463"/>
      <c r="VHU124" s="268"/>
      <c r="VHV124" s="463"/>
      <c r="VHW124" s="463"/>
      <c r="VHX124" s="463"/>
      <c r="VHY124" s="267"/>
      <c r="VHZ124" s="464"/>
      <c r="VIA124" s="464"/>
      <c r="VIB124" s="464"/>
      <c r="VIC124" s="267"/>
      <c r="VID124" s="464"/>
      <c r="VIE124" s="464"/>
      <c r="VIF124" s="464"/>
      <c r="VIG124" s="268"/>
      <c r="VIH124" s="463"/>
      <c r="VII124" s="463"/>
      <c r="VIJ124" s="463"/>
      <c r="VIK124" s="268"/>
      <c r="VIL124" s="463"/>
      <c r="VIM124" s="463"/>
      <c r="VIN124" s="463"/>
      <c r="VIO124" s="267"/>
      <c r="VIP124" s="464"/>
      <c r="VIQ124" s="464"/>
      <c r="VIR124" s="464"/>
      <c r="VIS124" s="267"/>
      <c r="VIT124" s="464"/>
      <c r="VIU124" s="464"/>
      <c r="VIV124" s="464"/>
      <c r="VIW124" s="268"/>
      <c r="VIX124" s="463"/>
      <c r="VIY124" s="463"/>
      <c r="VIZ124" s="463"/>
      <c r="VJA124" s="268"/>
      <c r="VJB124" s="463"/>
      <c r="VJC124" s="463"/>
      <c r="VJD124" s="463"/>
      <c r="VJE124" s="267"/>
      <c r="VJF124" s="464"/>
      <c r="VJG124" s="464"/>
      <c r="VJH124" s="464"/>
      <c r="VJI124" s="267"/>
      <c r="VJJ124" s="464"/>
      <c r="VJK124" s="464"/>
      <c r="VJL124" s="464"/>
      <c r="VJM124" s="268"/>
      <c r="VJN124" s="463"/>
      <c r="VJO124" s="463"/>
      <c r="VJP124" s="463"/>
      <c r="VJQ124" s="268"/>
      <c r="VJR124" s="463"/>
      <c r="VJS124" s="463"/>
      <c r="VJT124" s="463"/>
      <c r="VJU124" s="267"/>
      <c r="VJV124" s="464"/>
      <c r="VJW124" s="464"/>
      <c r="VJX124" s="464"/>
      <c r="VJY124" s="267"/>
      <c r="VJZ124" s="464"/>
      <c r="VKA124" s="464"/>
      <c r="VKB124" s="464"/>
      <c r="VKC124" s="268"/>
      <c r="VKD124" s="463"/>
      <c r="VKE124" s="463"/>
      <c r="VKF124" s="463"/>
      <c r="VKG124" s="268"/>
      <c r="VKH124" s="463"/>
      <c r="VKI124" s="463"/>
      <c r="VKJ124" s="463"/>
      <c r="VKK124" s="267"/>
      <c r="VKL124" s="464"/>
      <c r="VKM124" s="464"/>
      <c r="VKN124" s="464"/>
      <c r="VKO124" s="267"/>
      <c r="VKP124" s="464"/>
      <c r="VKQ124" s="464"/>
      <c r="VKR124" s="464"/>
      <c r="VKS124" s="268"/>
      <c r="VKT124" s="463"/>
      <c r="VKU124" s="463"/>
      <c r="VKV124" s="463"/>
      <c r="VKW124" s="268"/>
      <c r="VKX124" s="463"/>
      <c r="VKY124" s="463"/>
      <c r="VKZ124" s="463"/>
      <c r="VLA124" s="267"/>
      <c r="VLB124" s="464"/>
      <c r="VLC124" s="464"/>
      <c r="VLD124" s="464"/>
      <c r="VLE124" s="267"/>
      <c r="VLF124" s="464"/>
      <c r="VLG124" s="464"/>
      <c r="VLH124" s="464"/>
      <c r="VLI124" s="268"/>
      <c r="VLJ124" s="463"/>
      <c r="VLK124" s="463"/>
      <c r="VLL124" s="463"/>
      <c r="VLM124" s="268"/>
      <c r="VLN124" s="463"/>
      <c r="VLO124" s="463"/>
      <c r="VLP124" s="463"/>
      <c r="VLQ124" s="267"/>
      <c r="VLR124" s="464"/>
      <c r="VLS124" s="464"/>
      <c r="VLT124" s="464"/>
      <c r="VLU124" s="267"/>
      <c r="VLV124" s="464"/>
      <c r="VLW124" s="464"/>
      <c r="VLX124" s="464"/>
      <c r="VLY124" s="268"/>
      <c r="VLZ124" s="463"/>
      <c r="VMA124" s="463"/>
      <c r="VMB124" s="463"/>
      <c r="VMC124" s="268"/>
      <c r="VMD124" s="463"/>
      <c r="VME124" s="463"/>
      <c r="VMF124" s="463"/>
      <c r="VMG124" s="267"/>
      <c r="VMH124" s="464"/>
      <c r="VMI124" s="464"/>
      <c r="VMJ124" s="464"/>
      <c r="VMK124" s="267"/>
      <c r="VML124" s="464"/>
      <c r="VMM124" s="464"/>
      <c r="VMN124" s="464"/>
      <c r="VMO124" s="268"/>
      <c r="VMP124" s="463"/>
      <c r="VMQ124" s="463"/>
      <c r="VMR124" s="463"/>
      <c r="VMS124" s="268"/>
      <c r="VMT124" s="463"/>
      <c r="VMU124" s="463"/>
      <c r="VMV124" s="463"/>
      <c r="VMW124" s="267"/>
      <c r="VMX124" s="464"/>
      <c r="VMY124" s="464"/>
      <c r="VMZ124" s="464"/>
      <c r="VNA124" s="267"/>
      <c r="VNB124" s="464"/>
      <c r="VNC124" s="464"/>
      <c r="VND124" s="464"/>
      <c r="VNE124" s="268"/>
      <c r="VNF124" s="463"/>
      <c r="VNG124" s="463"/>
      <c r="VNH124" s="463"/>
      <c r="VNI124" s="268"/>
      <c r="VNJ124" s="463"/>
      <c r="VNK124" s="463"/>
      <c r="VNL124" s="463"/>
      <c r="VNM124" s="267"/>
      <c r="VNN124" s="464"/>
      <c r="VNO124" s="464"/>
      <c r="VNP124" s="464"/>
      <c r="VNQ124" s="267"/>
      <c r="VNR124" s="464"/>
      <c r="VNS124" s="464"/>
      <c r="VNT124" s="464"/>
      <c r="VNU124" s="268"/>
      <c r="VNV124" s="463"/>
      <c r="VNW124" s="463"/>
      <c r="VNX124" s="463"/>
      <c r="VNY124" s="268"/>
      <c r="VNZ124" s="463"/>
      <c r="VOA124" s="463"/>
      <c r="VOB124" s="463"/>
      <c r="VOC124" s="267"/>
      <c r="VOD124" s="464"/>
      <c r="VOE124" s="464"/>
      <c r="VOF124" s="464"/>
      <c r="VOG124" s="267"/>
      <c r="VOH124" s="464"/>
      <c r="VOI124" s="464"/>
      <c r="VOJ124" s="464"/>
      <c r="VOK124" s="268"/>
      <c r="VOL124" s="463"/>
      <c r="VOM124" s="463"/>
      <c r="VON124" s="463"/>
      <c r="VOO124" s="268"/>
      <c r="VOP124" s="463"/>
      <c r="VOQ124" s="463"/>
      <c r="VOR124" s="463"/>
      <c r="VOS124" s="267"/>
      <c r="VOT124" s="464"/>
      <c r="VOU124" s="464"/>
      <c r="VOV124" s="464"/>
      <c r="VOW124" s="267"/>
      <c r="VOX124" s="464"/>
      <c r="VOY124" s="464"/>
      <c r="VOZ124" s="464"/>
      <c r="VPA124" s="268"/>
      <c r="VPB124" s="463"/>
      <c r="VPC124" s="463"/>
      <c r="VPD124" s="463"/>
      <c r="VPE124" s="268"/>
      <c r="VPF124" s="463"/>
      <c r="VPG124" s="463"/>
      <c r="VPH124" s="463"/>
      <c r="VPI124" s="267"/>
      <c r="VPJ124" s="464"/>
      <c r="VPK124" s="464"/>
      <c r="VPL124" s="464"/>
      <c r="VPM124" s="267"/>
      <c r="VPN124" s="464"/>
      <c r="VPO124" s="464"/>
      <c r="VPP124" s="464"/>
      <c r="VPQ124" s="268"/>
      <c r="VPR124" s="463"/>
      <c r="VPS124" s="463"/>
      <c r="VPT124" s="463"/>
      <c r="VPU124" s="268"/>
      <c r="VPV124" s="463"/>
      <c r="VPW124" s="463"/>
      <c r="VPX124" s="463"/>
      <c r="VPY124" s="267"/>
      <c r="VPZ124" s="464"/>
      <c r="VQA124" s="464"/>
      <c r="VQB124" s="464"/>
      <c r="VQC124" s="267"/>
      <c r="VQD124" s="464"/>
      <c r="VQE124" s="464"/>
      <c r="VQF124" s="464"/>
      <c r="VQG124" s="268"/>
      <c r="VQH124" s="463"/>
      <c r="VQI124" s="463"/>
      <c r="VQJ124" s="463"/>
      <c r="VQK124" s="268"/>
      <c r="VQL124" s="463"/>
      <c r="VQM124" s="463"/>
      <c r="VQN124" s="463"/>
      <c r="VQO124" s="267"/>
      <c r="VQP124" s="464"/>
      <c r="VQQ124" s="464"/>
      <c r="VQR124" s="464"/>
      <c r="VQS124" s="267"/>
      <c r="VQT124" s="464"/>
      <c r="VQU124" s="464"/>
      <c r="VQV124" s="464"/>
      <c r="VQW124" s="268"/>
      <c r="VQX124" s="463"/>
      <c r="VQY124" s="463"/>
      <c r="VQZ124" s="463"/>
      <c r="VRA124" s="268"/>
      <c r="VRB124" s="463"/>
      <c r="VRC124" s="463"/>
      <c r="VRD124" s="463"/>
      <c r="VRE124" s="267"/>
      <c r="VRF124" s="464"/>
      <c r="VRG124" s="464"/>
      <c r="VRH124" s="464"/>
      <c r="VRI124" s="267"/>
      <c r="VRJ124" s="464"/>
      <c r="VRK124" s="464"/>
      <c r="VRL124" s="464"/>
      <c r="VRM124" s="268"/>
      <c r="VRN124" s="463"/>
      <c r="VRO124" s="463"/>
      <c r="VRP124" s="463"/>
      <c r="VRQ124" s="268"/>
      <c r="VRR124" s="463"/>
      <c r="VRS124" s="463"/>
      <c r="VRT124" s="463"/>
      <c r="VRU124" s="267"/>
      <c r="VRV124" s="464"/>
      <c r="VRW124" s="464"/>
      <c r="VRX124" s="464"/>
      <c r="VRY124" s="267"/>
      <c r="VRZ124" s="464"/>
      <c r="VSA124" s="464"/>
      <c r="VSB124" s="464"/>
      <c r="VSC124" s="268"/>
      <c r="VSD124" s="463"/>
      <c r="VSE124" s="463"/>
      <c r="VSF124" s="463"/>
      <c r="VSG124" s="268"/>
      <c r="VSH124" s="463"/>
      <c r="VSI124" s="463"/>
      <c r="VSJ124" s="463"/>
      <c r="VSK124" s="267"/>
      <c r="VSL124" s="464"/>
      <c r="VSM124" s="464"/>
      <c r="VSN124" s="464"/>
      <c r="VSO124" s="267"/>
      <c r="VSP124" s="464"/>
      <c r="VSQ124" s="464"/>
      <c r="VSR124" s="464"/>
      <c r="VSS124" s="268"/>
      <c r="VST124" s="463"/>
      <c r="VSU124" s="463"/>
      <c r="VSV124" s="463"/>
      <c r="VSW124" s="268"/>
      <c r="VSX124" s="463"/>
      <c r="VSY124" s="463"/>
      <c r="VSZ124" s="463"/>
      <c r="VTA124" s="267"/>
      <c r="VTB124" s="464"/>
      <c r="VTC124" s="464"/>
      <c r="VTD124" s="464"/>
      <c r="VTE124" s="267"/>
      <c r="VTF124" s="464"/>
      <c r="VTG124" s="464"/>
      <c r="VTH124" s="464"/>
      <c r="VTI124" s="268"/>
      <c r="VTJ124" s="463"/>
      <c r="VTK124" s="463"/>
      <c r="VTL124" s="463"/>
      <c r="VTM124" s="268"/>
      <c r="VTN124" s="463"/>
      <c r="VTO124" s="463"/>
      <c r="VTP124" s="463"/>
      <c r="VTQ124" s="267"/>
      <c r="VTR124" s="464"/>
      <c r="VTS124" s="464"/>
      <c r="VTT124" s="464"/>
      <c r="VTU124" s="267"/>
      <c r="VTV124" s="464"/>
      <c r="VTW124" s="464"/>
      <c r="VTX124" s="464"/>
      <c r="VTY124" s="268"/>
      <c r="VTZ124" s="463"/>
      <c r="VUA124" s="463"/>
      <c r="VUB124" s="463"/>
      <c r="VUC124" s="268"/>
      <c r="VUD124" s="463"/>
      <c r="VUE124" s="463"/>
      <c r="VUF124" s="463"/>
      <c r="VUG124" s="267"/>
      <c r="VUH124" s="464"/>
      <c r="VUI124" s="464"/>
      <c r="VUJ124" s="464"/>
      <c r="VUK124" s="267"/>
      <c r="VUL124" s="464"/>
      <c r="VUM124" s="464"/>
      <c r="VUN124" s="464"/>
      <c r="VUO124" s="268"/>
      <c r="VUP124" s="463"/>
      <c r="VUQ124" s="463"/>
      <c r="VUR124" s="463"/>
      <c r="VUS124" s="268"/>
      <c r="VUT124" s="463"/>
      <c r="VUU124" s="463"/>
      <c r="VUV124" s="463"/>
      <c r="VUW124" s="267"/>
      <c r="VUX124" s="464"/>
      <c r="VUY124" s="464"/>
      <c r="VUZ124" s="464"/>
      <c r="VVA124" s="267"/>
      <c r="VVB124" s="464"/>
      <c r="VVC124" s="464"/>
      <c r="VVD124" s="464"/>
      <c r="VVE124" s="268"/>
      <c r="VVF124" s="463"/>
      <c r="VVG124" s="463"/>
      <c r="VVH124" s="463"/>
      <c r="VVI124" s="268"/>
      <c r="VVJ124" s="463"/>
      <c r="VVK124" s="463"/>
      <c r="VVL124" s="463"/>
      <c r="VVM124" s="267"/>
      <c r="VVN124" s="464"/>
      <c r="VVO124" s="464"/>
      <c r="VVP124" s="464"/>
      <c r="VVQ124" s="267"/>
      <c r="VVR124" s="464"/>
      <c r="VVS124" s="464"/>
      <c r="VVT124" s="464"/>
      <c r="VVU124" s="268"/>
      <c r="VVV124" s="463"/>
      <c r="VVW124" s="463"/>
      <c r="VVX124" s="463"/>
      <c r="VVY124" s="268"/>
      <c r="VVZ124" s="463"/>
      <c r="VWA124" s="463"/>
      <c r="VWB124" s="463"/>
      <c r="VWC124" s="267"/>
      <c r="VWD124" s="464"/>
      <c r="VWE124" s="464"/>
      <c r="VWF124" s="464"/>
      <c r="VWG124" s="267"/>
      <c r="VWH124" s="464"/>
      <c r="VWI124" s="464"/>
      <c r="VWJ124" s="464"/>
      <c r="VWK124" s="268"/>
      <c r="VWL124" s="463"/>
      <c r="VWM124" s="463"/>
      <c r="VWN124" s="463"/>
      <c r="VWO124" s="268"/>
      <c r="VWP124" s="463"/>
      <c r="VWQ124" s="463"/>
      <c r="VWR124" s="463"/>
      <c r="VWS124" s="267"/>
      <c r="VWT124" s="464"/>
      <c r="VWU124" s="464"/>
      <c r="VWV124" s="464"/>
      <c r="VWW124" s="267"/>
      <c r="VWX124" s="464"/>
      <c r="VWY124" s="464"/>
      <c r="VWZ124" s="464"/>
      <c r="VXA124" s="268"/>
      <c r="VXB124" s="463"/>
      <c r="VXC124" s="463"/>
      <c r="VXD124" s="463"/>
      <c r="VXE124" s="268"/>
      <c r="VXF124" s="463"/>
      <c r="VXG124" s="463"/>
      <c r="VXH124" s="463"/>
      <c r="VXI124" s="267"/>
      <c r="VXJ124" s="464"/>
      <c r="VXK124" s="464"/>
      <c r="VXL124" s="464"/>
      <c r="VXM124" s="267"/>
      <c r="VXN124" s="464"/>
      <c r="VXO124" s="464"/>
      <c r="VXP124" s="464"/>
      <c r="VXQ124" s="268"/>
      <c r="VXR124" s="463"/>
      <c r="VXS124" s="463"/>
      <c r="VXT124" s="463"/>
      <c r="VXU124" s="268"/>
      <c r="VXV124" s="463"/>
      <c r="VXW124" s="463"/>
      <c r="VXX124" s="463"/>
      <c r="VXY124" s="267"/>
      <c r="VXZ124" s="464"/>
      <c r="VYA124" s="464"/>
      <c r="VYB124" s="464"/>
      <c r="VYC124" s="267"/>
      <c r="VYD124" s="464"/>
      <c r="VYE124" s="464"/>
      <c r="VYF124" s="464"/>
      <c r="VYG124" s="268"/>
      <c r="VYH124" s="463"/>
      <c r="VYI124" s="463"/>
      <c r="VYJ124" s="463"/>
      <c r="VYK124" s="268"/>
      <c r="VYL124" s="463"/>
      <c r="VYM124" s="463"/>
      <c r="VYN124" s="463"/>
      <c r="VYO124" s="267"/>
      <c r="VYP124" s="464"/>
      <c r="VYQ124" s="464"/>
      <c r="VYR124" s="464"/>
      <c r="VYS124" s="267"/>
      <c r="VYT124" s="464"/>
      <c r="VYU124" s="464"/>
      <c r="VYV124" s="464"/>
      <c r="VYW124" s="268"/>
      <c r="VYX124" s="463"/>
      <c r="VYY124" s="463"/>
      <c r="VYZ124" s="463"/>
      <c r="VZA124" s="268"/>
      <c r="VZB124" s="463"/>
      <c r="VZC124" s="463"/>
      <c r="VZD124" s="463"/>
      <c r="VZE124" s="267"/>
      <c r="VZF124" s="464"/>
      <c r="VZG124" s="464"/>
      <c r="VZH124" s="464"/>
      <c r="VZI124" s="267"/>
      <c r="VZJ124" s="464"/>
      <c r="VZK124" s="464"/>
      <c r="VZL124" s="464"/>
      <c r="VZM124" s="268"/>
      <c r="VZN124" s="463"/>
      <c r="VZO124" s="463"/>
      <c r="VZP124" s="463"/>
      <c r="VZQ124" s="268"/>
      <c r="VZR124" s="463"/>
      <c r="VZS124" s="463"/>
      <c r="VZT124" s="463"/>
      <c r="VZU124" s="267"/>
      <c r="VZV124" s="464"/>
      <c r="VZW124" s="464"/>
      <c r="VZX124" s="464"/>
      <c r="VZY124" s="267"/>
      <c r="VZZ124" s="464"/>
      <c r="WAA124" s="464"/>
      <c r="WAB124" s="464"/>
      <c r="WAC124" s="268"/>
      <c r="WAD124" s="463"/>
      <c r="WAE124" s="463"/>
      <c r="WAF124" s="463"/>
      <c r="WAG124" s="268"/>
      <c r="WAH124" s="463"/>
      <c r="WAI124" s="463"/>
      <c r="WAJ124" s="463"/>
      <c r="WAK124" s="267"/>
      <c r="WAL124" s="464"/>
      <c r="WAM124" s="464"/>
      <c r="WAN124" s="464"/>
      <c r="WAO124" s="267"/>
      <c r="WAP124" s="464"/>
      <c r="WAQ124" s="464"/>
      <c r="WAR124" s="464"/>
      <c r="WAS124" s="268"/>
      <c r="WAT124" s="463"/>
      <c r="WAU124" s="463"/>
      <c r="WAV124" s="463"/>
      <c r="WAW124" s="268"/>
      <c r="WAX124" s="463"/>
      <c r="WAY124" s="463"/>
      <c r="WAZ124" s="463"/>
      <c r="WBA124" s="267"/>
      <c r="WBB124" s="464"/>
      <c r="WBC124" s="464"/>
      <c r="WBD124" s="464"/>
      <c r="WBE124" s="267"/>
      <c r="WBF124" s="464"/>
      <c r="WBG124" s="464"/>
      <c r="WBH124" s="464"/>
      <c r="WBI124" s="268"/>
      <c r="WBJ124" s="463"/>
      <c r="WBK124" s="463"/>
      <c r="WBL124" s="463"/>
      <c r="WBM124" s="268"/>
      <c r="WBN124" s="463"/>
      <c r="WBO124" s="463"/>
      <c r="WBP124" s="463"/>
      <c r="WBQ124" s="267"/>
      <c r="WBR124" s="464"/>
      <c r="WBS124" s="464"/>
      <c r="WBT124" s="464"/>
      <c r="WBU124" s="267"/>
      <c r="WBV124" s="464"/>
      <c r="WBW124" s="464"/>
      <c r="WBX124" s="464"/>
      <c r="WBY124" s="268"/>
      <c r="WBZ124" s="463"/>
      <c r="WCA124" s="463"/>
      <c r="WCB124" s="463"/>
      <c r="WCC124" s="268"/>
      <c r="WCD124" s="463"/>
      <c r="WCE124" s="463"/>
      <c r="WCF124" s="463"/>
      <c r="WCG124" s="267"/>
      <c r="WCH124" s="464"/>
      <c r="WCI124" s="464"/>
      <c r="WCJ124" s="464"/>
      <c r="WCK124" s="267"/>
      <c r="WCL124" s="464"/>
      <c r="WCM124" s="464"/>
      <c r="WCN124" s="464"/>
      <c r="WCO124" s="268"/>
      <c r="WCP124" s="463"/>
      <c r="WCQ124" s="463"/>
      <c r="WCR124" s="463"/>
      <c r="WCS124" s="268"/>
      <c r="WCT124" s="463"/>
      <c r="WCU124" s="463"/>
      <c r="WCV124" s="463"/>
      <c r="WCW124" s="267"/>
      <c r="WCX124" s="464"/>
      <c r="WCY124" s="464"/>
      <c r="WCZ124" s="464"/>
      <c r="WDA124" s="267"/>
      <c r="WDB124" s="464"/>
      <c r="WDC124" s="464"/>
      <c r="WDD124" s="464"/>
      <c r="WDE124" s="268"/>
      <c r="WDF124" s="463"/>
      <c r="WDG124" s="463"/>
      <c r="WDH124" s="463"/>
      <c r="WDI124" s="268"/>
      <c r="WDJ124" s="463"/>
      <c r="WDK124" s="463"/>
      <c r="WDL124" s="463"/>
      <c r="WDM124" s="267"/>
      <c r="WDN124" s="464"/>
      <c r="WDO124" s="464"/>
      <c r="WDP124" s="464"/>
      <c r="WDQ124" s="267"/>
      <c r="WDR124" s="464"/>
      <c r="WDS124" s="464"/>
      <c r="WDT124" s="464"/>
      <c r="WDU124" s="268"/>
      <c r="WDV124" s="463"/>
      <c r="WDW124" s="463"/>
      <c r="WDX124" s="463"/>
      <c r="WDY124" s="268"/>
      <c r="WDZ124" s="463"/>
      <c r="WEA124" s="463"/>
      <c r="WEB124" s="463"/>
      <c r="WEC124" s="267"/>
      <c r="WED124" s="464"/>
      <c r="WEE124" s="464"/>
      <c r="WEF124" s="464"/>
      <c r="WEG124" s="267"/>
      <c r="WEH124" s="464"/>
      <c r="WEI124" s="464"/>
      <c r="WEJ124" s="464"/>
      <c r="WEK124" s="268"/>
      <c r="WEL124" s="463"/>
      <c r="WEM124" s="463"/>
      <c r="WEN124" s="463"/>
      <c r="WEO124" s="268"/>
      <c r="WEP124" s="463"/>
      <c r="WEQ124" s="463"/>
      <c r="WER124" s="463"/>
      <c r="WES124" s="267"/>
      <c r="WET124" s="464"/>
      <c r="WEU124" s="464"/>
      <c r="WEV124" s="464"/>
      <c r="WEW124" s="267"/>
      <c r="WEX124" s="464"/>
      <c r="WEY124" s="464"/>
      <c r="WEZ124" s="464"/>
      <c r="WFA124" s="268"/>
      <c r="WFB124" s="463"/>
      <c r="WFC124" s="463"/>
      <c r="WFD124" s="463"/>
      <c r="WFE124" s="268"/>
      <c r="WFF124" s="463"/>
      <c r="WFG124" s="463"/>
      <c r="WFH124" s="463"/>
      <c r="WFI124" s="267"/>
      <c r="WFJ124" s="464"/>
      <c r="WFK124" s="464"/>
      <c r="WFL124" s="464"/>
      <c r="WFM124" s="267"/>
      <c r="WFN124" s="464"/>
      <c r="WFO124" s="464"/>
      <c r="WFP124" s="464"/>
      <c r="WFQ124" s="268"/>
      <c r="WFR124" s="463"/>
      <c r="WFS124" s="463"/>
      <c r="WFT124" s="463"/>
      <c r="WFU124" s="268"/>
      <c r="WFV124" s="463"/>
      <c r="WFW124" s="463"/>
      <c r="WFX124" s="463"/>
      <c r="WFY124" s="267"/>
      <c r="WFZ124" s="464"/>
      <c r="WGA124" s="464"/>
      <c r="WGB124" s="464"/>
      <c r="WGC124" s="267"/>
      <c r="WGD124" s="464"/>
      <c r="WGE124" s="464"/>
      <c r="WGF124" s="464"/>
      <c r="WGG124" s="268"/>
      <c r="WGH124" s="463"/>
      <c r="WGI124" s="463"/>
      <c r="WGJ124" s="463"/>
      <c r="WGK124" s="268"/>
      <c r="WGL124" s="463"/>
      <c r="WGM124" s="463"/>
      <c r="WGN124" s="463"/>
      <c r="WGO124" s="267"/>
      <c r="WGP124" s="464"/>
      <c r="WGQ124" s="464"/>
      <c r="WGR124" s="464"/>
      <c r="WGS124" s="267"/>
      <c r="WGT124" s="464"/>
      <c r="WGU124" s="464"/>
      <c r="WGV124" s="464"/>
      <c r="WGW124" s="268"/>
      <c r="WGX124" s="463"/>
      <c r="WGY124" s="463"/>
      <c r="WGZ124" s="463"/>
      <c r="WHA124" s="268"/>
      <c r="WHB124" s="463"/>
      <c r="WHC124" s="463"/>
      <c r="WHD124" s="463"/>
      <c r="WHE124" s="267"/>
      <c r="WHF124" s="464"/>
      <c r="WHG124" s="464"/>
      <c r="WHH124" s="464"/>
      <c r="WHI124" s="267"/>
      <c r="WHJ124" s="464"/>
      <c r="WHK124" s="464"/>
      <c r="WHL124" s="464"/>
      <c r="WHM124" s="268"/>
      <c r="WHN124" s="463"/>
      <c r="WHO124" s="463"/>
      <c r="WHP124" s="463"/>
      <c r="WHQ124" s="268"/>
      <c r="WHR124" s="463"/>
      <c r="WHS124" s="463"/>
      <c r="WHT124" s="463"/>
      <c r="WHU124" s="267"/>
      <c r="WHV124" s="464"/>
      <c r="WHW124" s="464"/>
      <c r="WHX124" s="464"/>
      <c r="WHY124" s="267"/>
      <c r="WHZ124" s="464"/>
      <c r="WIA124" s="464"/>
      <c r="WIB124" s="464"/>
      <c r="WIC124" s="268"/>
      <c r="WID124" s="463"/>
      <c r="WIE124" s="463"/>
      <c r="WIF124" s="463"/>
      <c r="WIG124" s="268"/>
      <c r="WIH124" s="463"/>
      <c r="WII124" s="463"/>
      <c r="WIJ124" s="463"/>
      <c r="WIK124" s="267"/>
      <c r="WIL124" s="464"/>
      <c r="WIM124" s="464"/>
      <c r="WIN124" s="464"/>
      <c r="WIO124" s="267"/>
      <c r="WIP124" s="464"/>
      <c r="WIQ124" s="464"/>
      <c r="WIR124" s="464"/>
      <c r="WIS124" s="268"/>
      <c r="WIT124" s="463"/>
      <c r="WIU124" s="463"/>
      <c r="WIV124" s="463"/>
      <c r="WIW124" s="268"/>
      <c r="WIX124" s="463"/>
      <c r="WIY124" s="463"/>
      <c r="WIZ124" s="463"/>
      <c r="WJA124" s="267"/>
      <c r="WJB124" s="464"/>
      <c r="WJC124" s="464"/>
      <c r="WJD124" s="464"/>
      <c r="WJE124" s="267"/>
      <c r="WJF124" s="464"/>
      <c r="WJG124" s="464"/>
      <c r="WJH124" s="464"/>
      <c r="WJI124" s="268"/>
      <c r="WJJ124" s="463"/>
      <c r="WJK124" s="463"/>
      <c r="WJL124" s="463"/>
      <c r="WJM124" s="268"/>
      <c r="WJN124" s="463"/>
      <c r="WJO124" s="463"/>
      <c r="WJP124" s="463"/>
      <c r="WJQ124" s="267"/>
      <c r="WJR124" s="464"/>
      <c r="WJS124" s="464"/>
      <c r="WJT124" s="464"/>
      <c r="WJU124" s="267"/>
      <c r="WJV124" s="464"/>
      <c r="WJW124" s="464"/>
      <c r="WJX124" s="464"/>
      <c r="WJY124" s="268"/>
      <c r="WJZ124" s="463"/>
      <c r="WKA124" s="463"/>
      <c r="WKB124" s="463"/>
      <c r="WKC124" s="268"/>
      <c r="WKD124" s="463"/>
      <c r="WKE124" s="463"/>
      <c r="WKF124" s="463"/>
      <c r="WKG124" s="267"/>
      <c r="WKH124" s="464"/>
      <c r="WKI124" s="464"/>
      <c r="WKJ124" s="464"/>
      <c r="WKK124" s="267"/>
      <c r="WKL124" s="464"/>
      <c r="WKM124" s="464"/>
      <c r="WKN124" s="464"/>
      <c r="WKO124" s="268"/>
      <c r="WKP124" s="463"/>
      <c r="WKQ124" s="463"/>
      <c r="WKR124" s="463"/>
      <c r="WKS124" s="268"/>
      <c r="WKT124" s="463"/>
      <c r="WKU124" s="463"/>
      <c r="WKV124" s="463"/>
      <c r="WKW124" s="267"/>
      <c r="WKX124" s="464"/>
      <c r="WKY124" s="464"/>
      <c r="WKZ124" s="464"/>
      <c r="WLA124" s="267"/>
      <c r="WLB124" s="464"/>
      <c r="WLC124" s="464"/>
      <c r="WLD124" s="464"/>
      <c r="WLE124" s="268"/>
      <c r="WLF124" s="463"/>
      <c r="WLG124" s="463"/>
      <c r="WLH124" s="463"/>
      <c r="WLI124" s="268"/>
      <c r="WLJ124" s="463"/>
      <c r="WLK124" s="463"/>
      <c r="WLL124" s="463"/>
      <c r="WLM124" s="267"/>
      <c r="WLN124" s="464"/>
      <c r="WLO124" s="464"/>
      <c r="WLP124" s="464"/>
      <c r="WLQ124" s="267"/>
      <c r="WLR124" s="464"/>
      <c r="WLS124" s="464"/>
      <c r="WLT124" s="464"/>
      <c r="WLU124" s="268"/>
      <c r="WLV124" s="463"/>
      <c r="WLW124" s="463"/>
      <c r="WLX124" s="463"/>
      <c r="WLY124" s="268"/>
      <c r="WLZ124" s="463"/>
      <c r="WMA124" s="463"/>
      <c r="WMB124" s="463"/>
      <c r="WMC124" s="267"/>
      <c r="WMD124" s="464"/>
      <c r="WME124" s="464"/>
      <c r="WMF124" s="464"/>
      <c r="WMG124" s="267"/>
      <c r="WMH124" s="464"/>
      <c r="WMI124" s="464"/>
      <c r="WMJ124" s="464"/>
      <c r="WMK124" s="268"/>
      <c r="WML124" s="463"/>
      <c r="WMM124" s="463"/>
      <c r="WMN124" s="463"/>
      <c r="WMO124" s="268"/>
      <c r="WMP124" s="463"/>
      <c r="WMQ124" s="463"/>
      <c r="WMR124" s="463"/>
      <c r="WMS124" s="267"/>
      <c r="WMT124" s="464"/>
      <c r="WMU124" s="464"/>
      <c r="WMV124" s="464"/>
      <c r="WMW124" s="267"/>
      <c r="WMX124" s="464"/>
      <c r="WMY124" s="464"/>
      <c r="WMZ124" s="464"/>
      <c r="WNA124" s="268"/>
      <c r="WNB124" s="463"/>
      <c r="WNC124" s="463"/>
      <c r="WND124" s="463"/>
      <c r="WNE124" s="268"/>
      <c r="WNF124" s="463"/>
      <c r="WNG124" s="463"/>
      <c r="WNH124" s="463"/>
      <c r="WNI124" s="267"/>
      <c r="WNJ124" s="464"/>
      <c r="WNK124" s="464"/>
      <c r="WNL124" s="464"/>
      <c r="WNM124" s="267"/>
      <c r="WNN124" s="464"/>
      <c r="WNO124" s="464"/>
      <c r="WNP124" s="464"/>
      <c r="WNQ124" s="268"/>
      <c r="WNR124" s="463"/>
      <c r="WNS124" s="463"/>
      <c r="WNT124" s="463"/>
      <c r="WNU124" s="268"/>
      <c r="WNV124" s="463"/>
      <c r="WNW124" s="463"/>
      <c r="WNX124" s="463"/>
      <c r="WNY124" s="267"/>
      <c r="WNZ124" s="464"/>
      <c r="WOA124" s="464"/>
      <c r="WOB124" s="464"/>
      <c r="WOC124" s="267"/>
      <c r="WOD124" s="464"/>
      <c r="WOE124" s="464"/>
      <c r="WOF124" s="464"/>
      <c r="WOG124" s="268"/>
      <c r="WOH124" s="463"/>
      <c r="WOI124" s="463"/>
      <c r="WOJ124" s="463"/>
      <c r="WOK124" s="268"/>
      <c r="WOL124" s="463"/>
      <c r="WOM124" s="463"/>
      <c r="WON124" s="463"/>
      <c r="WOO124" s="267"/>
      <c r="WOP124" s="464"/>
      <c r="WOQ124" s="464"/>
      <c r="WOR124" s="464"/>
      <c r="WOS124" s="267"/>
      <c r="WOT124" s="464"/>
      <c r="WOU124" s="464"/>
      <c r="WOV124" s="464"/>
      <c r="WOW124" s="268"/>
      <c r="WOX124" s="463"/>
      <c r="WOY124" s="463"/>
      <c r="WOZ124" s="463"/>
      <c r="WPA124" s="268"/>
      <c r="WPB124" s="463"/>
      <c r="WPC124" s="463"/>
      <c r="WPD124" s="463"/>
      <c r="WPE124" s="267"/>
      <c r="WPF124" s="464"/>
      <c r="WPG124" s="464"/>
      <c r="WPH124" s="464"/>
      <c r="WPI124" s="267"/>
      <c r="WPJ124" s="464"/>
      <c r="WPK124" s="464"/>
      <c r="WPL124" s="464"/>
      <c r="WPM124" s="268"/>
      <c r="WPN124" s="463"/>
      <c r="WPO124" s="463"/>
      <c r="WPP124" s="463"/>
      <c r="WPQ124" s="268"/>
      <c r="WPR124" s="463"/>
      <c r="WPS124" s="463"/>
      <c r="WPT124" s="463"/>
      <c r="WPU124" s="267"/>
      <c r="WPV124" s="464"/>
      <c r="WPW124" s="464"/>
      <c r="WPX124" s="464"/>
      <c r="WPY124" s="267"/>
      <c r="WPZ124" s="464"/>
      <c r="WQA124" s="464"/>
      <c r="WQB124" s="464"/>
      <c r="WQC124" s="268"/>
      <c r="WQD124" s="463"/>
      <c r="WQE124" s="463"/>
      <c r="WQF124" s="463"/>
      <c r="WQG124" s="268"/>
      <c r="WQH124" s="463"/>
      <c r="WQI124" s="463"/>
      <c r="WQJ124" s="463"/>
      <c r="WQK124" s="267"/>
      <c r="WQL124" s="464"/>
      <c r="WQM124" s="464"/>
      <c r="WQN124" s="464"/>
      <c r="WQO124" s="267"/>
      <c r="WQP124" s="464"/>
      <c r="WQQ124" s="464"/>
      <c r="WQR124" s="464"/>
      <c r="WQS124" s="268"/>
      <c r="WQT124" s="463"/>
      <c r="WQU124" s="463"/>
      <c r="WQV124" s="463"/>
      <c r="WQW124" s="268"/>
      <c r="WQX124" s="463"/>
      <c r="WQY124" s="463"/>
      <c r="WQZ124" s="463"/>
      <c r="WRA124" s="267"/>
      <c r="WRB124" s="464"/>
      <c r="WRC124" s="464"/>
      <c r="WRD124" s="464"/>
      <c r="WRE124" s="267"/>
      <c r="WRF124" s="464"/>
      <c r="WRG124" s="464"/>
      <c r="WRH124" s="464"/>
      <c r="WRI124" s="268"/>
      <c r="WRJ124" s="463"/>
      <c r="WRK124" s="463"/>
      <c r="WRL124" s="463"/>
      <c r="WRM124" s="268"/>
      <c r="WRN124" s="463"/>
      <c r="WRO124" s="463"/>
      <c r="WRP124" s="463"/>
      <c r="WRQ124" s="267"/>
      <c r="WRR124" s="464"/>
      <c r="WRS124" s="464"/>
      <c r="WRT124" s="464"/>
      <c r="WRU124" s="267"/>
      <c r="WRV124" s="464"/>
      <c r="WRW124" s="464"/>
      <c r="WRX124" s="464"/>
      <c r="WRY124" s="268"/>
      <c r="WRZ124" s="463"/>
      <c r="WSA124" s="463"/>
      <c r="WSB124" s="463"/>
      <c r="WSC124" s="268"/>
      <c r="WSD124" s="463"/>
      <c r="WSE124" s="463"/>
      <c r="WSF124" s="463"/>
      <c r="WSG124" s="267"/>
      <c r="WSH124" s="464"/>
      <c r="WSI124" s="464"/>
      <c r="WSJ124" s="464"/>
      <c r="WSK124" s="267"/>
      <c r="WSL124" s="464"/>
      <c r="WSM124" s="464"/>
      <c r="WSN124" s="464"/>
      <c r="WSO124" s="268"/>
      <c r="WSP124" s="463"/>
      <c r="WSQ124" s="463"/>
      <c r="WSR124" s="463"/>
      <c r="WSS124" s="268"/>
      <c r="WST124" s="463"/>
      <c r="WSU124" s="463"/>
      <c r="WSV124" s="463"/>
      <c r="WSW124" s="267"/>
      <c r="WSX124" s="464"/>
      <c r="WSY124" s="464"/>
      <c r="WSZ124" s="464"/>
      <c r="WTA124" s="267"/>
      <c r="WTB124" s="464"/>
      <c r="WTC124" s="464"/>
      <c r="WTD124" s="464"/>
      <c r="WTE124" s="268"/>
      <c r="WTF124" s="463"/>
      <c r="WTG124" s="463"/>
      <c r="WTH124" s="463"/>
      <c r="WTI124" s="268"/>
      <c r="WTJ124" s="463"/>
      <c r="WTK124" s="463"/>
      <c r="WTL124" s="463"/>
      <c r="WTM124" s="267"/>
      <c r="WTN124" s="464"/>
      <c r="WTO124" s="464"/>
      <c r="WTP124" s="464"/>
      <c r="WTQ124" s="267"/>
      <c r="WTR124" s="464"/>
      <c r="WTS124" s="464"/>
      <c r="WTT124" s="464"/>
      <c r="WTU124" s="268"/>
      <c r="WTV124" s="463"/>
      <c r="WTW124" s="463"/>
      <c r="WTX124" s="463"/>
      <c r="WTY124" s="268"/>
      <c r="WTZ124" s="463"/>
      <c r="WUA124" s="463"/>
      <c r="WUB124" s="463"/>
      <c r="WUC124" s="267"/>
      <c r="WUD124" s="464"/>
      <c r="WUE124" s="464"/>
      <c r="WUF124" s="464"/>
      <c r="WUG124" s="267"/>
      <c r="WUH124" s="464"/>
      <c r="WUI124" s="464"/>
      <c r="WUJ124" s="464"/>
      <c r="WUK124" s="268"/>
      <c r="WUL124" s="463"/>
      <c r="WUM124" s="463"/>
      <c r="WUN124" s="463"/>
      <c r="WUO124" s="268"/>
      <c r="WUP124" s="463"/>
      <c r="WUQ124" s="463"/>
      <c r="WUR124" s="463"/>
      <c r="WUS124" s="267"/>
      <c r="WUT124" s="464"/>
      <c r="WUU124" s="464"/>
      <c r="WUV124" s="464"/>
      <c r="WUW124" s="267"/>
      <c r="WUX124" s="464"/>
      <c r="WUY124" s="464"/>
      <c r="WUZ124" s="464"/>
      <c r="WVA124" s="268"/>
      <c r="WVB124" s="463"/>
      <c r="WVC124" s="463"/>
      <c r="WVD124" s="463"/>
      <c r="WVE124" s="268"/>
      <c r="WVF124" s="463"/>
      <c r="WVG124" s="463"/>
      <c r="WVH124" s="463"/>
      <c r="WVI124" s="267"/>
      <c r="WVJ124" s="464"/>
      <c r="WVK124" s="464"/>
      <c r="WVL124" s="464"/>
      <c r="WVM124" s="267"/>
      <c r="WVN124" s="464"/>
      <c r="WVO124" s="464"/>
      <c r="WVP124" s="464"/>
      <c r="WVQ124" s="268"/>
      <c r="WVR124" s="463"/>
      <c r="WVS124" s="463"/>
      <c r="WVT124" s="463"/>
      <c r="WVU124" s="268"/>
      <c r="WVV124" s="463"/>
      <c r="WVW124" s="463"/>
      <c r="WVX124" s="463"/>
      <c r="WVY124" s="267"/>
      <c r="WVZ124" s="464"/>
      <c r="WWA124" s="464"/>
      <c r="WWB124" s="464"/>
      <c r="WWC124" s="267"/>
      <c r="WWD124" s="464"/>
      <c r="WWE124" s="464"/>
      <c r="WWF124" s="464"/>
      <c r="WWG124" s="268"/>
      <c r="WWH124" s="463"/>
      <c r="WWI124" s="463"/>
      <c r="WWJ124" s="463"/>
      <c r="WWK124" s="268"/>
      <c r="WWL124" s="463"/>
      <c r="WWM124" s="463"/>
      <c r="WWN124" s="463"/>
      <c r="WWO124" s="267"/>
      <c r="WWP124" s="464"/>
      <c r="WWQ124" s="464"/>
      <c r="WWR124" s="464"/>
      <c r="WWS124" s="267"/>
      <c r="WWT124" s="464"/>
      <c r="WWU124" s="464"/>
      <c r="WWV124" s="464"/>
      <c r="WWW124" s="268"/>
      <c r="WWX124" s="463"/>
      <c r="WWY124" s="463"/>
      <c r="WWZ124" s="463"/>
      <c r="WXA124" s="268"/>
      <c r="WXB124" s="463"/>
      <c r="WXC124" s="463"/>
      <c r="WXD124" s="463"/>
      <c r="WXE124" s="267"/>
      <c r="WXF124" s="464"/>
      <c r="WXG124" s="464"/>
      <c r="WXH124" s="464"/>
      <c r="WXI124" s="267"/>
      <c r="WXJ124" s="464"/>
      <c r="WXK124" s="464"/>
      <c r="WXL124" s="464"/>
      <c r="WXM124" s="268"/>
      <c r="WXN124" s="463"/>
      <c r="WXO124" s="463"/>
      <c r="WXP124" s="463"/>
      <c r="WXQ124" s="268"/>
      <c r="WXR124" s="463"/>
      <c r="WXS124" s="463"/>
      <c r="WXT124" s="463"/>
      <c r="WXU124" s="267"/>
      <c r="WXV124" s="464"/>
      <c r="WXW124" s="464"/>
      <c r="WXX124" s="464"/>
      <c r="WXY124" s="267"/>
      <c r="WXZ124" s="464"/>
      <c r="WYA124" s="464"/>
      <c r="WYB124" s="464"/>
      <c r="WYC124" s="268"/>
      <c r="WYD124" s="463"/>
      <c r="WYE124" s="463"/>
      <c r="WYF124" s="463"/>
      <c r="WYG124" s="268"/>
      <c r="WYH124" s="463"/>
      <c r="WYI124" s="463"/>
      <c r="WYJ124" s="463"/>
      <c r="WYK124" s="267"/>
      <c r="WYL124" s="464"/>
      <c r="WYM124" s="464"/>
      <c r="WYN124" s="464"/>
      <c r="WYO124" s="267"/>
      <c r="WYP124" s="464"/>
      <c r="WYQ124" s="464"/>
      <c r="WYR124" s="464"/>
      <c r="WYS124" s="268"/>
      <c r="WYT124" s="463"/>
      <c r="WYU124" s="463"/>
      <c r="WYV124" s="463"/>
      <c r="WYW124" s="268"/>
      <c r="WYX124" s="463"/>
      <c r="WYY124" s="463"/>
      <c r="WYZ124" s="463"/>
      <c r="WZA124" s="267"/>
      <c r="WZB124" s="464"/>
      <c r="WZC124" s="464"/>
      <c r="WZD124" s="464"/>
      <c r="WZE124" s="267"/>
      <c r="WZF124" s="464"/>
      <c r="WZG124" s="464"/>
      <c r="WZH124" s="464"/>
      <c r="WZI124" s="268"/>
      <c r="WZJ124" s="463"/>
      <c r="WZK124" s="463"/>
      <c r="WZL124" s="463"/>
      <c r="WZM124" s="268"/>
      <c r="WZN124" s="463"/>
      <c r="WZO124" s="463"/>
      <c r="WZP124" s="463"/>
      <c r="WZQ124" s="267"/>
      <c r="WZR124" s="464"/>
      <c r="WZS124" s="464"/>
      <c r="WZT124" s="464"/>
      <c r="WZU124" s="267"/>
      <c r="WZV124" s="464"/>
      <c r="WZW124" s="464"/>
      <c r="WZX124" s="464"/>
      <c r="WZY124" s="268"/>
      <c r="WZZ124" s="463"/>
      <c r="XAA124" s="463"/>
      <c r="XAB124" s="463"/>
      <c r="XAC124" s="268"/>
      <c r="XAD124" s="463"/>
      <c r="XAE124" s="463"/>
      <c r="XAF124" s="463"/>
      <c r="XAG124" s="267"/>
      <c r="XAH124" s="464"/>
      <c r="XAI124" s="464"/>
      <c r="XAJ124" s="464"/>
      <c r="XAK124" s="267"/>
      <c r="XAL124" s="464"/>
      <c r="XAM124" s="464"/>
      <c r="XAN124" s="464"/>
      <c r="XAO124" s="268"/>
      <c r="XAP124" s="463"/>
      <c r="XAQ124" s="463"/>
      <c r="XAR124" s="463"/>
      <c r="XAS124" s="268"/>
      <c r="XAT124" s="463"/>
      <c r="XAU124" s="463"/>
      <c r="XAV124" s="463"/>
      <c r="XAW124" s="267"/>
      <c r="XAX124" s="464"/>
      <c r="XAY124" s="464"/>
      <c r="XAZ124" s="464"/>
      <c r="XBA124" s="267"/>
      <c r="XBB124" s="464"/>
      <c r="XBC124" s="464"/>
      <c r="XBD124" s="464"/>
      <c r="XBE124" s="268"/>
      <c r="XBF124" s="463"/>
      <c r="XBG124" s="463"/>
      <c r="XBH124" s="463"/>
      <c r="XBI124" s="268"/>
      <c r="XBJ124" s="463"/>
      <c r="XBK124" s="463"/>
      <c r="XBL124" s="463"/>
      <c r="XBM124" s="267"/>
      <c r="XBN124" s="464"/>
      <c r="XBO124" s="464"/>
      <c r="XBP124" s="464"/>
      <c r="XBQ124" s="267"/>
      <c r="XBR124" s="464"/>
      <c r="XBS124" s="464"/>
      <c r="XBT124" s="464"/>
      <c r="XBU124" s="268"/>
      <c r="XBV124" s="463"/>
      <c r="XBW124" s="463"/>
      <c r="XBX124" s="463"/>
      <c r="XBY124" s="268"/>
      <c r="XBZ124" s="463"/>
      <c r="XCA124" s="463"/>
      <c r="XCB124" s="463"/>
      <c r="XCC124" s="267"/>
      <c r="XCD124" s="464"/>
      <c r="XCE124" s="464"/>
      <c r="XCF124" s="464"/>
      <c r="XCG124" s="267"/>
      <c r="XCH124" s="464"/>
      <c r="XCI124" s="464"/>
      <c r="XCJ124" s="464"/>
      <c r="XCK124" s="268"/>
      <c r="XCL124" s="463"/>
      <c r="XCM124" s="463"/>
      <c r="XCN124" s="463"/>
      <c r="XCO124" s="268"/>
      <c r="XCP124" s="463"/>
      <c r="XCQ124" s="463"/>
      <c r="XCR124" s="463"/>
      <c r="XCS124" s="267"/>
      <c r="XCT124" s="464"/>
      <c r="XCU124" s="464"/>
      <c r="XCV124" s="464"/>
      <c r="XCW124" s="267"/>
      <c r="XCX124" s="464"/>
      <c r="XCY124" s="464"/>
      <c r="XCZ124" s="464"/>
      <c r="XDA124" s="268"/>
      <c r="XDB124" s="463"/>
      <c r="XDC124" s="463"/>
      <c r="XDD124" s="463"/>
      <c r="XDE124" s="268"/>
      <c r="XDF124" s="463"/>
      <c r="XDG124" s="463"/>
      <c r="XDH124" s="463"/>
      <c r="XDI124" s="267"/>
      <c r="XDJ124" s="464"/>
      <c r="XDK124" s="464"/>
      <c r="XDL124" s="464"/>
      <c r="XDM124" s="267"/>
      <c r="XDN124" s="464"/>
      <c r="XDO124" s="464"/>
      <c r="XDP124" s="464"/>
      <c r="XDQ124" s="268"/>
      <c r="XDR124" s="463"/>
      <c r="XDS124" s="463"/>
      <c r="XDT124" s="463"/>
      <c r="XDU124" s="268"/>
      <c r="XDV124" s="463"/>
      <c r="XDW124" s="463"/>
      <c r="XDX124" s="463"/>
      <c r="XDY124" s="267"/>
      <c r="XDZ124" s="464"/>
      <c r="XEA124" s="464"/>
      <c r="XEB124" s="464"/>
      <c r="XEC124" s="267"/>
      <c r="XED124" s="464"/>
      <c r="XEE124" s="464"/>
      <c r="XEF124" s="464"/>
      <c r="XEG124" s="268"/>
      <c r="XEH124" s="463"/>
      <c r="XEI124" s="463"/>
      <c r="XEJ124" s="463"/>
      <c r="XEK124" s="268"/>
      <c r="XEL124" s="463"/>
      <c r="XEM124" s="463"/>
      <c r="XEN124" s="463"/>
      <c r="XEO124" s="267"/>
      <c r="XEP124" s="464"/>
      <c r="XEQ124" s="464"/>
      <c r="XER124" s="464"/>
      <c r="XES124" s="267"/>
      <c r="XET124" s="464"/>
      <c r="XEU124" s="464"/>
      <c r="XEV124" s="464"/>
      <c r="XEW124" s="268"/>
      <c r="XEX124" s="463"/>
      <c r="XEY124" s="463"/>
      <c r="XEZ124" s="463"/>
      <c r="XFA124" s="268"/>
      <c r="XFB124" s="463"/>
      <c r="XFC124" s="463"/>
      <c r="XFD124" s="463"/>
    </row>
    <row r="125" spans="1:16384" s="175" customFormat="1" ht="14.25" customHeight="1" x14ac:dyDescent="0.4">
      <c r="A125" s="399" t="s">
        <v>694</v>
      </c>
      <c r="B125" s="400"/>
      <c r="C125" s="400"/>
      <c r="D125" s="401"/>
      <c r="E125" s="316"/>
      <c r="F125" s="316"/>
      <c r="G125" s="316"/>
      <c r="H125" s="316"/>
      <c r="I125" s="349">
        <v>41412</v>
      </c>
      <c r="J125" s="394" t="s">
        <v>689</v>
      </c>
      <c r="K125" s="394"/>
      <c r="L125" s="394"/>
      <c r="M125" s="349">
        <v>41518</v>
      </c>
      <c r="N125" s="394" t="s">
        <v>698</v>
      </c>
      <c r="O125" s="394"/>
      <c r="P125" s="394"/>
      <c r="Q125" s="267"/>
      <c r="R125" s="464"/>
      <c r="S125" s="464"/>
      <c r="T125" s="464"/>
      <c r="U125" s="267"/>
      <c r="V125" s="464"/>
      <c r="W125" s="464"/>
      <c r="X125" s="464"/>
      <c r="Y125" s="268"/>
      <c r="Z125" s="463"/>
      <c r="AA125" s="463"/>
      <c r="AB125" s="463"/>
      <c r="AC125" s="268"/>
      <c r="AD125" s="463"/>
      <c r="AE125" s="463"/>
      <c r="AF125" s="463"/>
      <c r="AG125" s="267"/>
      <c r="AH125" s="464"/>
      <c r="AI125" s="464"/>
      <c r="AJ125" s="464"/>
      <c r="AK125" s="267"/>
      <c r="AL125" s="464"/>
      <c r="AM125" s="464"/>
      <c r="AN125" s="464"/>
      <c r="AO125" s="268"/>
      <c r="AP125" s="463"/>
      <c r="AQ125" s="463"/>
      <c r="AR125" s="463"/>
      <c r="AS125" s="268"/>
      <c r="AT125" s="463"/>
      <c r="AU125" s="463"/>
      <c r="AV125" s="463"/>
      <c r="AW125" s="267"/>
      <c r="AX125" s="464"/>
      <c r="AY125" s="464"/>
      <c r="AZ125" s="464"/>
      <c r="BA125" s="267"/>
      <c r="BB125" s="464"/>
      <c r="BC125" s="464"/>
      <c r="BD125" s="464"/>
      <c r="BE125" s="268"/>
      <c r="BF125" s="463"/>
      <c r="BG125" s="463"/>
      <c r="BH125" s="463"/>
      <c r="BI125" s="268"/>
      <c r="BJ125" s="463"/>
      <c r="BK125" s="463"/>
      <c r="BL125" s="463"/>
      <c r="BM125" s="267"/>
      <c r="BN125" s="464"/>
      <c r="BO125" s="464"/>
      <c r="BP125" s="464"/>
      <c r="BQ125" s="267"/>
      <c r="BR125" s="464"/>
      <c r="BS125" s="464"/>
      <c r="BT125" s="464"/>
      <c r="BU125" s="268"/>
      <c r="BV125" s="463"/>
      <c r="BW125" s="463"/>
      <c r="BX125" s="463"/>
      <c r="BY125" s="268"/>
      <c r="BZ125" s="463"/>
      <c r="CA125" s="463"/>
      <c r="CB125" s="463"/>
      <c r="CC125" s="267"/>
      <c r="CD125" s="464"/>
      <c r="CE125" s="464"/>
      <c r="CF125" s="464"/>
      <c r="CG125" s="267"/>
      <c r="CH125" s="464"/>
      <c r="CI125" s="464"/>
      <c r="CJ125" s="464"/>
      <c r="CK125" s="268"/>
      <c r="CL125" s="463"/>
      <c r="CM125" s="463"/>
      <c r="CN125" s="463"/>
      <c r="CO125" s="268"/>
      <c r="CP125" s="463"/>
      <c r="CQ125" s="463"/>
      <c r="CR125" s="463"/>
      <c r="CS125" s="267"/>
      <c r="CT125" s="464"/>
      <c r="CU125" s="464"/>
      <c r="CV125" s="464"/>
      <c r="CW125" s="267"/>
      <c r="CX125" s="464"/>
      <c r="CY125" s="464"/>
      <c r="CZ125" s="464"/>
      <c r="DA125" s="268"/>
      <c r="DB125" s="463"/>
      <c r="DC125" s="463"/>
      <c r="DD125" s="463"/>
      <c r="DE125" s="268"/>
      <c r="DF125" s="463"/>
      <c r="DG125" s="463"/>
      <c r="DH125" s="463"/>
      <c r="DI125" s="267"/>
      <c r="DJ125" s="464"/>
      <c r="DK125" s="464"/>
      <c r="DL125" s="464"/>
      <c r="DM125" s="267"/>
      <c r="DN125" s="464"/>
      <c r="DO125" s="464"/>
      <c r="DP125" s="464"/>
      <c r="DQ125" s="268"/>
      <c r="DR125" s="463"/>
      <c r="DS125" s="463"/>
      <c r="DT125" s="463"/>
      <c r="DU125" s="268"/>
      <c r="DV125" s="463"/>
      <c r="DW125" s="463"/>
      <c r="DX125" s="463"/>
      <c r="DY125" s="267"/>
      <c r="DZ125" s="464"/>
      <c r="EA125" s="464"/>
      <c r="EB125" s="464"/>
      <c r="EC125" s="267"/>
      <c r="ED125" s="464"/>
      <c r="EE125" s="464"/>
      <c r="EF125" s="464"/>
      <c r="EG125" s="268"/>
      <c r="EH125" s="463"/>
      <c r="EI125" s="463"/>
      <c r="EJ125" s="463"/>
      <c r="EK125" s="268"/>
      <c r="EL125" s="463"/>
      <c r="EM125" s="463"/>
      <c r="EN125" s="463"/>
      <c r="EO125" s="267"/>
      <c r="EP125" s="464"/>
      <c r="EQ125" s="464"/>
      <c r="ER125" s="464"/>
      <c r="ES125" s="267"/>
      <c r="ET125" s="464"/>
      <c r="EU125" s="464"/>
      <c r="EV125" s="464"/>
      <c r="EW125" s="268"/>
      <c r="EX125" s="463"/>
      <c r="EY125" s="463"/>
      <c r="EZ125" s="463"/>
      <c r="FA125" s="268"/>
      <c r="FB125" s="463"/>
      <c r="FC125" s="463"/>
      <c r="FD125" s="463"/>
      <c r="FE125" s="267"/>
      <c r="FF125" s="464"/>
      <c r="FG125" s="464"/>
      <c r="FH125" s="464"/>
      <c r="FI125" s="267"/>
      <c r="FJ125" s="464"/>
      <c r="FK125" s="464"/>
      <c r="FL125" s="464"/>
      <c r="FM125" s="268"/>
      <c r="FN125" s="463"/>
      <c r="FO125" s="463"/>
      <c r="FP125" s="463"/>
      <c r="FQ125" s="268"/>
      <c r="FR125" s="463"/>
      <c r="FS125" s="463"/>
      <c r="FT125" s="463"/>
      <c r="FU125" s="267"/>
      <c r="FV125" s="464"/>
      <c r="FW125" s="464"/>
      <c r="FX125" s="464"/>
      <c r="FY125" s="267"/>
      <c r="FZ125" s="464"/>
      <c r="GA125" s="464"/>
      <c r="GB125" s="464"/>
      <c r="GC125" s="268"/>
      <c r="GD125" s="463"/>
      <c r="GE125" s="463"/>
      <c r="GF125" s="463"/>
      <c r="GG125" s="268"/>
      <c r="GH125" s="463"/>
      <c r="GI125" s="463"/>
      <c r="GJ125" s="463"/>
      <c r="GK125" s="267"/>
      <c r="GL125" s="464"/>
      <c r="GM125" s="464"/>
      <c r="GN125" s="464"/>
      <c r="GO125" s="267"/>
      <c r="GP125" s="464"/>
      <c r="GQ125" s="464"/>
      <c r="GR125" s="464"/>
      <c r="GS125" s="268"/>
      <c r="GT125" s="463"/>
      <c r="GU125" s="463"/>
      <c r="GV125" s="463"/>
      <c r="GW125" s="268"/>
      <c r="GX125" s="463"/>
      <c r="GY125" s="463"/>
      <c r="GZ125" s="463"/>
      <c r="HA125" s="267"/>
      <c r="HB125" s="464"/>
      <c r="HC125" s="464"/>
      <c r="HD125" s="464"/>
      <c r="HE125" s="267"/>
      <c r="HF125" s="464"/>
      <c r="HG125" s="464"/>
      <c r="HH125" s="464"/>
      <c r="HI125" s="268"/>
      <c r="HJ125" s="463"/>
      <c r="HK125" s="463"/>
      <c r="HL125" s="463"/>
      <c r="HM125" s="268"/>
      <c r="HN125" s="463"/>
      <c r="HO125" s="463"/>
      <c r="HP125" s="463"/>
      <c r="HQ125" s="267"/>
      <c r="HR125" s="464"/>
      <c r="HS125" s="464"/>
      <c r="HT125" s="464"/>
      <c r="HU125" s="267"/>
      <c r="HV125" s="464"/>
      <c r="HW125" s="464"/>
      <c r="HX125" s="464"/>
      <c r="HY125" s="268"/>
      <c r="HZ125" s="463"/>
      <c r="IA125" s="463"/>
      <c r="IB125" s="463"/>
      <c r="IC125" s="268"/>
      <c r="ID125" s="463"/>
      <c r="IE125" s="463"/>
      <c r="IF125" s="463"/>
      <c r="IG125" s="267"/>
      <c r="IH125" s="464"/>
      <c r="II125" s="464"/>
      <c r="IJ125" s="464"/>
      <c r="IK125" s="267"/>
      <c r="IL125" s="464"/>
      <c r="IM125" s="464"/>
      <c r="IN125" s="464"/>
      <c r="IO125" s="268"/>
      <c r="IP125" s="463"/>
      <c r="IQ125" s="463"/>
      <c r="IR125" s="463"/>
      <c r="IS125" s="268"/>
      <c r="IT125" s="463"/>
      <c r="IU125" s="463"/>
      <c r="IV125" s="463"/>
      <c r="IW125" s="267"/>
      <c r="IX125" s="464"/>
      <c r="IY125" s="464"/>
      <c r="IZ125" s="464"/>
      <c r="JA125" s="267"/>
      <c r="JB125" s="464"/>
      <c r="JC125" s="464"/>
      <c r="JD125" s="464"/>
      <c r="JE125" s="268"/>
      <c r="JF125" s="463"/>
      <c r="JG125" s="463"/>
      <c r="JH125" s="463"/>
      <c r="JI125" s="268"/>
      <c r="JJ125" s="463"/>
      <c r="JK125" s="463"/>
      <c r="JL125" s="463"/>
      <c r="JM125" s="267"/>
      <c r="JN125" s="464"/>
      <c r="JO125" s="464"/>
      <c r="JP125" s="464"/>
      <c r="JQ125" s="267"/>
      <c r="JR125" s="464"/>
      <c r="JS125" s="464"/>
      <c r="JT125" s="464"/>
      <c r="JU125" s="268"/>
      <c r="JV125" s="463"/>
      <c r="JW125" s="463"/>
      <c r="JX125" s="463"/>
      <c r="JY125" s="268"/>
      <c r="JZ125" s="463"/>
      <c r="KA125" s="463"/>
      <c r="KB125" s="463"/>
      <c r="KC125" s="267"/>
      <c r="KD125" s="464"/>
      <c r="KE125" s="464"/>
      <c r="KF125" s="464"/>
      <c r="KG125" s="267"/>
      <c r="KH125" s="464"/>
      <c r="KI125" s="464"/>
      <c r="KJ125" s="464"/>
      <c r="KK125" s="268"/>
      <c r="KL125" s="463"/>
      <c r="KM125" s="463"/>
      <c r="KN125" s="463"/>
      <c r="KO125" s="268"/>
      <c r="KP125" s="463"/>
      <c r="KQ125" s="463"/>
      <c r="KR125" s="463"/>
      <c r="KS125" s="267"/>
      <c r="KT125" s="464"/>
      <c r="KU125" s="464"/>
      <c r="KV125" s="464"/>
      <c r="KW125" s="267"/>
      <c r="KX125" s="464"/>
      <c r="KY125" s="464"/>
      <c r="KZ125" s="464"/>
      <c r="LA125" s="268"/>
      <c r="LB125" s="463"/>
      <c r="LC125" s="463"/>
      <c r="LD125" s="463"/>
      <c r="LE125" s="268"/>
      <c r="LF125" s="463"/>
      <c r="LG125" s="463"/>
      <c r="LH125" s="463"/>
      <c r="LI125" s="267"/>
      <c r="LJ125" s="464"/>
      <c r="LK125" s="464"/>
      <c r="LL125" s="464"/>
      <c r="LM125" s="267"/>
      <c r="LN125" s="464"/>
      <c r="LO125" s="464"/>
      <c r="LP125" s="464"/>
      <c r="LQ125" s="268"/>
      <c r="LR125" s="463"/>
      <c r="LS125" s="463"/>
      <c r="LT125" s="463"/>
      <c r="LU125" s="268"/>
      <c r="LV125" s="463"/>
      <c r="LW125" s="463"/>
      <c r="LX125" s="463"/>
      <c r="LY125" s="267"/>
      <c r="LZ125" s="464"/>
      <c r="MA125" s="464"/>
      <c r="MB125" s="464"/>
      <c r="MC125" s="267"/>
      <c r="MD125" s="464"/>
      <c r="ME125" s="464"/>
      <c r="MF125" s="464"/>
      <c r="MG125" s="268"/>
      <c r="MH125" s="463"/>
      <c r="MI125" s="463"/>
      <c r="MJ125" s="463"/>
      <c r="MK125" s="268"/>
      <c r="ML125" s="463"/>
      <c r="MM125" s="463"/>
      <c r="MN125" s="463"/>
      <c r="MO125" s="267"/>
      <c r="MP125" s="464"/>
      <c r="MQ125" s="464"/>
      <c r="MR125" s="464"/>
      <c r="MS125" s="267"/>
      <c r="MT125" s="464"/>
      <c r="MU125" s="464"/>
      <c r="MV125" s="464"/>
      <c r="MW125" s="268"/>
      <c r="MX125" s="463"/>
      <c r="MY125" s="463"/>
      <c r="MZ125" s="463"/>
      <c r="NA125" s="268"/>
      <c r="NB125" s="463"/>
      <c r="NC125" s="463"/>
      <c r="ND125" s="463"/>
      <c r="NE125" s="267"/>
      <c r="NF125" s="464"/>
      <c r="NG125" s="464"/>
      <c r="NH125" s="464"/>
      <c r="NI125" s="267"/>
      <c r="NJ125" s="464"/>
      <c r="NK125" s="464"/>
      <c r="NL125" s="464"/>
      <c r="NM125" s="268"/>
      <c r="NN125" s="463"/>
      <c r="NO125" s="463"/>
      <c r="NP125" s="463"/>
      <c r="NQ125" s="268"/>
      <c r="NR125" s="463"/>
      <c r="NS125" s="463"/>
      <c r="NT125" s="463"/>
      <c r="NU125" s="267"/>
      <c r="NV125" s="464"/>
      <c r="NW125" s="464"/>
      <c r="NX125" s="464"/>
      <c r="NY125" s="267"/>
      <c r="NZ125" s="464"/>
      <c r="OA125" s="464"/>
      <c r="OB125" s="464"/>
      <c r="OC125" s="268"/>
      <c r="OD125" s="463"/>
      <c r="OE125" s="463"/>
      <c r="OF125" s="463"/>
      <c r="OG125" s="268"/>
      <c r="OH125" s="463"/>
      <c r="OI125" s="463"/>
      <c r="OJ125" s="463"/>
      <c r="OK125" s="267"/>
      <c r="OL125" s="464"/>
      <c r="OM125" s="464"/>
      <c r="ON125" s="464"/>
      <c r="OO125" s="267"/>
      <c r="OP125" s="464"/>
      <c r="OQ125" s="464"/>
      <c r="OR125" s="464"/>
      <c r="OS125" s="268"/>
      <c r="OT125" s="463"/>
      <c r="OU125" s="463"/>
      <c r="OV125" s="463"/>
      <c r="OW125" s="268"/>
      <c r="OX125" s="463"/>
      <c r="OY125" s="463"/>
      <c r="OZ125" s="463"/>
      <c r="PA125" s="267"/>
      <c r="PB125" s="464"/>
      <c r="PC125" s="464"/>
      <c r="PD125" s="464"/>
      <c r="PE125" s="267"/>
      <c r="PF125" s="464"/>
      <c r="PG125" s="464"/>
      <c r="PH125" s="464"/>
      <c r="PI125" s="268"/>
      <c r="PJ125" s="463"/>
      <c r="PK125" s="463"/>
      <c r="PL125" s="463"/>
      <c r="PM125" s="268"/>
      <c r="PN125" s="463"/>
      <c r="PO125" s="463"/>
      <c r="PP125" s="463"/>
      <c r="PQ125" s="267"/>
      <c r="PR125" s="464"/>
      <c r="PS125" s="464"/>
      <c r="PT125" s="464"/>
      <c r="PU125" s="267"/>
      <c r="PV125" s="464"/>
      <c r="PW125" s="464"/>
      <c r="PX125" s="464"/>
      <c r="PY125" s="268"/>
      <c r="PZ125" s="463"/>
      <c r="QA125" s="463"/>
      <c r="QB125" s="463"/>
      <c r="QC125" s="268"/>
      <c r="QD125" s="463"/>
      <c r="QE125" s="463"/>
      <c r="QF125" s="463"/>
      <c r="QG125" s="267"/>
      <c r="QH125" s="464"/>
      <c r="QI125" s="464"/>
      <c r="QJ125" s="464"/>
      <c r="QK125" s="267"/>
      <c r="QL125" s="464"/>
      <c r="QM125" s="464"/>
      <c r="QN125" s="464"/>
      <c r="QO125" s="268"/>
      <c r="QP125" s="463"/>
      <c r="QQ125" s="463"/>
      <c r="QR125" s="463"/>
      <c r="QS125" s="268"/>
      <c r="QT125" s="463"/>
      <c r="QU125" s="463"/>
      <c r="QV125" s="463"/>
      <c r="QW125" s="267"/>
      <c r="QX125" s="464"/>
      <c r="QY125" s="464"/>
      <c r="QZ125" s="464"/>
      <c r="RA125" s="267"/>
      <c r="RB125" s="464"/>
      <c r="RC125" s="464"/>
      <c r="RD125" s="464"/>
      <c r="RE125" s="268"/>
      <c r="RF125" s="463"/>
      <c r="RG125" s="463"/>
      <c r="RH125" s="463"/>
      <c r="RI125" s="268"/>
      <c r="RJ125" s="463"/>
      <c r="RK125" s="463"/>
      <c r="RL125" s="463"/>
      <c r="RM125" s="267"/>
      <c r="RN125" s="464"/>
      <c r="RO125" s="464"/>
      <c r="RP125" s="464"/>
      <c r="RQ125" s="267"/>
      <c r="RR125" s="464"/>
      <c r="RS125" s="464"/>
      <c r="RT125" s="464"/>
      <c r="RU125" s="268"/>
      <c r="RV125" s="463"/>
      <c r="RW125" s="463"/>
      <c r="RX125" s="463"/>
      <c r="RY125" s="268"/>
      <c r="RZ125" s="463"/>
      <c r="SA125" s="463"/>
      <c r="SB125" s="463"/>
      <c r="SC125" s="267"/>
      <c r="SD125" s="464"/>
      <c r="SE125" s="464"/>
      <c r="SF125" s="464"/>
      <c r="SG125" s="267"/>
      <c r="SH125" s="464"/>
      <c r="SI125" s="464"/>
      <c r="SJ125" s="464"/>
      <c r="SK125" s="268"/>
      <c r="SL125" s="463"/>
      <c r="SM125" s="463"/>
      <c r="SN125" s="463"/>
      <c r="SO125" s="268"/>
      <c r="SP125" s="463"/>
      <c r="SQ125" s="463"/>
      <c r="SR125" s="463"/>
      <c r="SS125" s="267"/>
      <c r="ST125" s="464"/>
      <c r="SU125" s="464"/>
      <c r="SV125" s="464"/>
      <c r="SW125" s="267"/>
      <c r="SX125" s="464"/>
      <c r="SY125" s="464"/>
      <c r="SZ125" s="464"/>
      <c r="TA125" s="268"/>
      <c r="TB125" s="463"/>
      <c r="TC125" s="463"/>
      <c r="TD125" s="463"/>
      <c r="TE125" s="268"/>
      <c r="TF125" s="463"/>
      <c r="TG125" s="463"/>
      <c r="TH125" s="463"/>
      <c r="TI125" s="267"/>
      <c r="TJ125" s="464"/>
      <c r="TK125" s="464"/>
      <c r="TL125" s="464"/>
      <c r="TM125" s="267"/>
      <c r="TN125" s="464"/>
      <c r="TO125" s="464"/>
      <c r="TP125" s="464"/>
      <c r="TQ125" s="268"/>
      <c r="TR125" s="463"/>
      <c r="TS125" s="463"/>
      <c r="TT125" s="463"/>
      <c r="TU125" s="268"/>
      <c r="TV125" s="463"/>
      <c r="TW125" s="463"/>
      <c r="TX125" s="463"/>
      <c r="TY125" s="267"/>
      <c r="TZ125" s="464"/>
      <c r="UA125" s="464"/>
      <c r="UB125" s="464"/>
      <c r="UC125" s="267"/>
      <c r="UD125" s="464"/>
      <c r="UE125" s="464"/>
      <c r="UF125" s="464"/>
      <c r="UG125" s="268"/>
      <c r="UH125" s="463"/>
      <c r="UI125" s="463"/>
      <c r="UJ125" s="463"/>
      <c r="UK125" s="268"/>
      <c r="UL125" s="463"/>
      <c r="UM125" s="463"/>
      <c r="UN125" s="463"/>
      <c r="UO125" s="267"/>
      <c r="UP125" s="464"/>
      <c r="UQ125" s="464"/>
      <c r="UR125" s="464"/>
      <c r="US125" s="267"/>
      <c r="UT125" s="464"/>
      <c r="UU125" s="464"/>
      <c r="UV125" s="464"/>
      <c r="UW125" s="268"/>
      <c r="UX125" s="463"/>
      <c r="UY125" s="463"/>
      <c r="UZ125" s="463"/>
      <c r="VA125" s="268"/>
      <c r="VB125" s="463"/>
      <c r="VC125" s="463"/>
      <c r="VD125" s="463"/>
      <c r="VE125" s="267"/>
      <c r="VF125" s="464"/>
      <c r="VG125" s="464"/>
      <c r="VH125" s="464"/>
      <c r="VI125" s="267"/>
      <c r="VJ125" s="464"/>
      <c r="VK125" s="464"/>
      <c r="VL125" s="464"/>
      <c r="VM125" s="268"/>
      <c r="VN125" s="463"/>
      <c r="VO125" s="463"/>
      <c r="VP125" s="463"/>
      <c r="VQ125" s="268"/>
      <c r="VR125" s="463"/>
      <c r="VS125" s="463"/>
      <c r="VT125" s="463"/>
      <c r="VU125" s="267"/>
      <c r="VV125" s="464"/>
      <c r="VW125" s="464"/>
      <c r="VX125" s="464"/>
      <c r="VY125" s="267"/>
      <c r="VZ125" s="464"/>
      <c r="WA125" s="464"/>
      <c r="WB125" s="464"/>
      <c r="WC125" s="268"/>
      <c r="WD125" s="463"/>
      <c r="WE125" s="463"/>
      <c r="WF125" s="463"/>
      <c r="WG125" s="268"/>
      <c r="WH125" s="463"/>
      <c r="WI125" s="463"/>
      <c r="WJ125" s="463"/>
      <c r="WK125" s="267"/>
      <c r="WL125" s="464"/>
      <c r="WM125" s="464"/>
      <c r="WN125" s="464"/>
      <c r="WO125" s="267"/>
      <c r="WP125" s="464"/>
      <c r="WQ125" s="464"/>
      <c r="WR125" s="464"/>
      <c r="WS125" s="268"/>
      <c r="WT125" s="463"/>
      <c r="WU125" s="463"/>
      <c r="WV125" s="463"/>
      <c r="WW125" s="268"/>
      <c r="WX125" s="463"/>
      <c r="WY125" s="463"/>
      <c r="WZ125" s="463"/>
      <c r="XA125" s="267"/>
      <c r="XB125" s="464"/>
      <c r="XC125" s="464"/>
      <c r="XD125" s="464"/>
      <c r="XE125" s="267"/>
      <c r="XF125" s="464"/>
      <c r="XG125" s="464"/>
      <c r="XH125" s="464"/>
      <c r="XI125" s="268"/>
      <c r="XJ125" s="463"/>
      <c r="XK125" s="463"/>
      <c r="XL125" s="463"/>
      <c r="XM125" s="268"/>
      <c r="XN125" s="463"/>
      <c r="XO125" s="463"/>
      <c r="XP125" s="463"/>
      <c r="XQ125" s="267"/>
      <c r="XR125" s="464"/>
      <c r="XS125" s="464"/>
      <c r="XT125" s="464"/>
      <c r="XU125" s="267"/>
      <c r="XV125" s="464"/>
      <c r="XW125" s="464"/>
      <c r="XX125" s="464"/>
      <c r="XY125" s="268"/>
      <c r="XZ125" s="463"/>
      <c r="YA125" s="463"/>
      <c r="YB125" s="463"/>
      <c r="YC125" s="268"/>
      <c r="YD125" s="463"/>
      <c r="YE125" s="463"/>
      <c r="YF125" s="463"/>
      <c r="YG125" s="267"/>
      <c r="YH125" s="464"/>
      <c r="YI125" s="464"/>
      <c r="YJ125" s="464"/>
      <c r="YK125" s="267"/>
      <c r="YL125" s="464"/>
      <c r="YM125" s="464"/>
      <c r="YN125" s="464"/>
      <c r="YO125" s="268"/>
      <c r="YP125" s="463"/>
      <c r="YQ125" s="463"/>
      <c r="YR125" s="463"/>
      <c r="YS125" s="268"/>
      <c r="YT125" s="463"/>
      <c r="YU125" s="463"/>
      <c r="YV125" s="463"/>
      <c r="YW125" s="267"/>
      <c r="YX125" s="464"/>
      <c r="YY125" s="464"/>
      <c r="YZ125" s="464"/>
      <c r="ZA125" s="267"/>
      <c r="ZB125" s="464"/>
      <c r="ZC125" s="464"/>
      <c r="ZD125" s="464"/>
      <c r="ZE125" s="268"/>
      <c r="ZF125" s="463"/>
      <c r="ZG125" s="463"/>
      <c r="ZH125" s="463"/>
      <c r="ZI125" s="268"/>
      <c r="ZJ125" s="463"/>
      <c r="ZK125" s="463"/>
      <c r="ZL125" s="463"/>
      <c r="ZM125" s="267"/>
      <c r="ZN125" s="464"/>
      <c r="ZO125" s="464"/>
      <c r="ZP125" s="464"/>
      <c r="ZQ125" s="267"/>
      <c r="ZR125" s="464"/>
      <c r="ZS125" s="464"/>
      <c r="ZT125" s="464"/>
      <c r="ZU125" s="268"/>
      <c r="ZV125" s="463"/>
      <c r="ZW125" s="463"/>
      <c r="ZX125" s="463"/>
      <c r="ZY125" s="268"/>
      <c r="ZZ125" s="463"/>
      <c r="AAA125" s="463"/>
      <c r="AAB125" s="463"/>
      <c r="AAC125" s="267"/>
      <c r="AAD125" s="464"/>
      <c r="AAE125" s="464"/>
      <c r="AAF125" s="464"/>
      <c r="AAG125" s="267"/>
      <c r="AAH125" s="464"/>
      <c r="AAI125" s="464"/>
      <c r="AAJ125" s="464"/>
      <c r="AAK125" s="268"/>
      <c r="AAL125" s="463"/>
      <c r="AAM125" s="463"/>
      <c r="AAN125" s="463"/>
      <c r="AAO125" s="268"/>
      <c r="AAP125" s="463"/>
      <c r="AAQ125" s="463"/>
      <c r="AAR125" s="463"/>
      <c r="AAS125" s="267"/>
      <c r="AAT125" s="464"/>
      <c r="AAU125" s="464"/>
      <c r="AAV125" s="464"/>
      <c r="AAW125" s="267"/>
      <c r="AAX125" s="464"/>
      <c r="AAY125" s="464"/>
      <c r="AAZ125" s="464"/>
      <c r="ABA125" s="268"/>
      <c r="ABB125" s="463"/>
      <c r="ABC125" s="463"/>
      <c r="ABD125" s="463"/>
      <c r="ABE125" s="268"/>
      <c r="ABF125" s="463"/>
      <c r="ABG125" s="463"/>
      <c r="ABH125" s="463"/>
      <c r="ABI125" s="267"/>
      <c r="ABJ125" s="464"/>
      <c r="ABK125" s="464"/>
      <c r="ABL125" s="464"/>
      <c r="ABM125" s="267"/>
      <c r="ABN125" s="464"/>
      <c r="ABO125" s="464"/>
      <c r="ABP125" s="464"/>
      <c r="ABQ125" s="268"/>
      <c r="ABR125" s="463"/>
      <c r="ABS125" s="463"/>
      <c r="ABT125" s="463"/>
      <c r="ABU125" s="268"/>
      <c r="ABV125" s="463"/>
      <c r="ABW125" s="463"/>
      <c r="ABX125" s="463"/>
      <c r="ABY125" s="267"/>
      <c r="ABZ125" s="464"/>
      <c r="ACA125" s="464"/>
      <c r="ACB125" s="464"/>
      <c r="ACC125" s="267"/>
      <c r="ACD125" s="464"/>
      <c r="ACE125" s="464"/>
      <c r="ACF125" s="464"/>
      <c r="ACG125" s="268"/>
      <c r="ACH125" s="463"/>
      <c r="ACI125" s="463"/>
      <c r="ACJ125" s="463"/>
      <c r="ACK125" s="268"/>
      <c r="ACL125" s="463"/>
      <c r="ACM125" s="463"/>
      <c r="ACN125" s="463"/>
      <c r="ACO125" s="267"/>
      <c r="ACP125" s="464"/>
      <c r="ACQ125" s="464"/>
      <c r="ACR125" s="464"/>
      <c r="ACS125" s="267"/>
      <c r="ACT125" s="464"/>
      <c r="ACU125" s="464"/>
      <c r="ACV125" s="464"/>
      <c r="ACW125" s="268"/>
      <c r="ACX125" s="463"/>
      <c r="ACY125" s="463"/>
      <c r="ACZ125" s="463"/>
      <c r="ADA125" s="268"/>
      <c r="ADB125" s="463"/>
      <c r="ADC125" s="463"/>
      <c r="ADD125" s="463"/>
      <c r="ADE125" s="267"/>
      <c r="ADF125" s="464"/>
      <c r="ADG125" s="464"/>
      <c r="ADH125" s="464"/>
      <c r="ADI125" s="267"/>
      <c r="ADJ125" s="464"/>
      <c r="ADK125" s="464"/>
      <c r="ADL125" s="464"/>
      <c r="ADM125" s="268"/>
      <c r="ADN125" s="463"/>
      <c r="ADO125" s="463"/>
      <c r="ADP125" s="463"/>
      <c r="ADQ125" s="268"/>
      <c r="ADR125" s="463"/>
      <c r="ADS125" s="463"/>
      <c r="ADT125" s="463"/>
      <c r="ADU125" s="267"/>
      <c r="ADV125" s="464"/>
      <c r="ADW125" s="464"/>
      <c r="ADX125" s="464"/>
      <c r="ADY125" s="267"/>
      <c r="ADZ125" s="464"/>
      <c r="AEA125" s="464"/>
      <c r="AEB125" s="464"/>
      <c r="AEC125" s="268"/>
      <c r="AED125" s="463"/>
      <c r="AEE125" s="463"/>
      <c r="AEF125" s="463"/>
      <c r="AEG125" s="268"/>
      <c r="AEH125" s="463"/>
      <c r="AEI125" s="463"/>
      <c r="AEJ125" s="463"/>
      <c r="AEK125" s="267"/>
      <c r="AEL125" s="464"/>
      <c r="AEM125" s="464"/>
      <c r="AEN125" s="464"/>
      <c r="AEO125" s="267"/>
      <c r="AEP125" s="464"/>
      <c r="AEQ125" s="464"/>
      <c r="AER125" s="464"/>
      <c r="AES125" s="268"/>
      <c r="AET125" s="463"/>
      <c r="AEU125" s="463"/>
      <c r="AEV125" s="463"/>
      <c r="AEW125" s="268"/>
      <c r="AEX125" s="463"/>
      <c r="AEY125" s="463"/>
      <c r="AEZ125" s="463"/>
      <c r="AFA125" s="267"/>
      <c r="AFB125" s="464"/>
      <c r="AFC125" s="464"/>
      <c r="AFD125" s="464"/>
      <c r="AFE125" s="267"/>
      <c r="AFF125" s="464"/>
      <c r="AFG125" s="464"/>
      <c r="AFH125" s="464"/>
      <c r="AFI125" s="268"/>
      <c r="AFJ125" s="463"/>
      <c r="AFK125" s="463"/>
      <c r="AFL125" s="463"/>
      <c r="AFM125" s="268"/>
      <c r="AFN125" s="463"/>
      <c r="AFO125" s="463"/>
      <c r="AFP125" s="463"/>
      <c r="AFQ125" s="267"/>
      <c r="AFR125" s="464"/>
      <c r="AFS125" s="464"/>
      <c r="AFT125" s="464"/>
      <c r="AFU125" s="267"/>
      <c r="AFV125" s="464"/>
      <c r="AFW125" s="464"/>
      <c r="AFX125" s="464"/>
      <c r="AFY125" s="268"/>
      <c r="AFZ125" s="463"/>
      <c r="AGA125" s="463"/>
      <c r="AGB125" s="463"/>
      <c r="AGC125" s="268"/>
      <c r="AGD125" s="463"/>
      <c r="AGE125" s="463"/>
      <c r="AGF125" s="463"/>
      <c r="AGG125" s="267"/>
      <c r="AGH125" s="464"/>
      <c r="AGI125" s="464"/>
      <c r="AGJ125" s="464"/>
      <c r="AGK125" s="267"/>
      <c r="AGL125" s="464"/>
      <c r="AGM125" s="464"/>
      <c r="AGN125" s="464"/>
      <c r="AGO125" s="268"/>
      <c r="AGP125" s="463"/>
      <c r="AGQ125" s="463"/>
      <c r="AGR125" s="463"/>
      <c r="AGS125" s="268"/>
      <c r="AGT125" s="463"/>
      <c r="AGU125" s="463"/>
      <c r="AGV125" s="463"/>
      <c r="AGW125" s="267"/>
      <c r="AGX125" s="464"/>
      <c r="AGY125" s="464"/>
      <c r="AGZ125" s="464"/>
      <c r="AHA125" s="267"/>
      <c r="AHB125" s="464"/>
      <c r="AHC125" s="464"/>
      <c r="AHD125" s="464"/>
      <c r="AHE125" s="268"/>
      <c r="AHF125" s="463"/>
      <c r="AHG125" s="463"/>
      <c r="AHH125" s="463"/>
      <c r="AHI125" s="268"/>
      <c r="AHJ125" s="463"/>
      <c r="AHK125" s="463"/>
      <c r="AHL125" s="463"/>
      <c r="AHM125" s="267"/>
      <c r="AHN125" s="464"/>
      <c r="AHO125" s="464"/>
      <c r="AHP125" s="464"/>
      <c r="AHQ125" s="267"/>
      <c r="AHR125" s="464"/>
      <c r="AHS125" s="464"/>
      <c r="AHT125" s="464"/>
      <c r="AHU125" s="268"/>
      <c r="AHV125" s="463"/>
      <c r="AHW125" s="463"/>
      <c r="AHX125" s="463"/>
      <c r="AHY125" s="268"/>
      <c r="AHZ125" s="463"/>
      <c r="AIA125" s="463"/>
      <c r="AIB125" s="463"/>
      <c r="AIC125" s="267"/>
      <c r="AID125" s="464"/>
      <c r="AIE125" s="464"/>
      <c r="AIF125" s="464"/>
      <c r="AIG125" s="267"/>
      <c r="AIH125" s="464"/>
      <c r="AII125" s="464"/>
      <c r="AIJ125" s="464"/>
      <c r="AIK125" s="268"/>
      <c r="AIL125" s="463"/>
      <c r="AIM125" s="463"/>
      <c r="AIN125" s="463"/>
      <c r="AIO125" s="268"/>
      <c r="AIP125" s="463"/>
      <c r="AIQ125" s="463"/>
      <c r="AIR125" s="463"/>
      <c r="AIS125" s="267"/>
      <c r="AIT125" s="464"/>
      <c r="AIU125" s="464"/>
      <c r="AIV125" s="464"/>
      <c r="AIW125" s="267"/>
      <c r="AIX125" s="464"/>
      <c r="AIY125" s="464"/>
      <c r="AIZ125" s="464"/>
      <c r="AJA125" s="268"/>
      <c r="AJB125" s="463"/>
      <c r="AJC125" s="463"/>
      <c r="AJD125" s="463"/>
      <c r="AJE125" s="268"/>
      <c r="AJF125" s="463"/>
      <c r="AJG125" s="463"/>
      <c r="AJH125" s="463"/>
      <c r="AJI125" s="267"/>
      <c r="AJJ125" s="464"/>
      <c r="AJK125" s="464"/>
      <c r="AJL125" s="464"/>
      <c r="AJM125" s="267"/>
      <c r="AJN125" s="464"/>
      <c r="AJO125" s="464"/>
      <c r="AJP125" s="464"/>
      <c r="AJQ125" s="268"/>
      <c r="AJR125" s="463"/>
      <c r="AJS125" s="463"/>
      <c r="AJT125" s="463"/>
      <c r="AJU125" s="268"/>
      <c r="AJV125" s="463"/>
      <c r="AJW125" s="463"/>
      <c r="AJX125" s="463"/>
      <c r="AJY125" s="267"/>
      <c r="AJZ125" s="464"/>
      <c r="AKA125" s="464"/>
      <c r="AKB125" s="464"/>
      <c r="AKC125" s="267"/>
      <c r="AKD125" s="464"/>
      <c r="AKE125" s="464"/>
      <c r="AKF125" s="464"/>
      <c r="AKG125" s="268"/>
      <c r="AKH125" s="463"/>
      <c r="AKI125" s="463"/>
      <c r="AKJ125" s="463"/>
      <c r="AKK125" s="268"/>
      <c r="AKL125" s="463"/>
      <c r="AKM125" s="463"/>
      <c r="AKN125" s="463"/>
      <c r="AKO125" s="267"/>
      <c r="AKP125" s="464"/>
      <c r="AKQ125" s="464"/>
      <c r="AKR125" s="464"/>
      <c r="AKS125" s="267"/>
      <c r="AKT125" s="464"/>
      <c r="AKU125" s="464"/>
      <c r="AKV125" s="464"/>
      <c r="AKW125" s="268"/>
      <c r="AKX125" s="463"/>
      <c r="AKY125" s="463"/>
      <c r="AKZ125" s="463"/>
      <c r="ALA125" s="268"/>
      <c r="ALB125" s="463"/>
      <c r="ALC125" s="463"/>
      <c r="ALD125" s="463"/>
      <c r="ALE125" s="267"/>
      <c r="ALF125" s="464"/>
      <c r="ALG125" s="464"/>
      <c r="ALH125" s="464"/>
      <c r="ALI125" s="267"/>
      <c r="ALJ125" s="464"/>
      <c r="ALK125" s="464"/>
      <c r="ALL125" s="464"/>
      <c r="ALM125" s="268"/>
      <c r="ALN125" s="463"/>
      <c r="ALO125" s="463"/>
      <c r="ALP125" s="463"/>
      <c r="ALQ125" s="268"/>
      <c r="ALR125" s="463"/>
      <c r="ALS125" s="463"/>
      <c r="ALT125" s="463"/>
      <c r="ALU125" s="267"/>
      <c r="ALV125" s="464"/>
      <c r="ALW125" s="464"/>
      <c r="ALX125" s="464"/>
      <c r="ALY125" s="267"/>
      <c r="ALZ125" s="464"/>
      <c r="AMA125" s="464"/>
      <c r="AMB125" s="464"/>
      <c r="AMC125" s="268"/>
      <c r="AMD125" s="463"/>
      <c r="AME125" s="463"/>
      <c r="AMF125" s="463"/>
      <c r="AMG125" s="268"/>
      <c r="AMH125" s="463"/>
      <c r="AMI125" s="463"/>
      <c r="AMJ125" s="463"/>
      <c r="AMK125" s="267"/>
      <c r="AML125" s="464"/>
      <c r="AMM125" s="464"/>
      <c r="AMN125" s="464"/>
      <c r="AMO125" s="267"/>
      <c r="AMP125" s="464"/>
      <c r="AMQ125" s="464"/>
      <c r="AMR125" s="464"/>
      <c r="AMS125" s="268"/>
      <c r="AMT125" s="463"/>
      <c r="AMU125" s="463"/>
      <c r="AMV125" s="463"/>
      <c r="AMW125" s="268"/>
      <c r="AMX125" s="463"/>
      <c r="AMY125" s="463"/>
      <c r="AMZ125" s="463"/>
      <c r="ANA125" s="267"/>
      <c r="ANB125" s="464"/>
      <c r="ANC125" s="464"/>
      <c r="AND125" s="464"/>
      <c r="ANE125" s="267"/>
      <c r="ANF125" s="464"/>
      <c r="ANG125" s="464"/>
      <c r="ANH125" s="464"/>
      <c r="ANI125" s="268"/>
      <c r="ANJ125" s="463"/>
      <c r="ANK125" s="463"/>
      <c r="ANL125" s="463"/>
      <c r="ANM125" s="268"/>
      <c r="ANN125" s="463"/>
      <c r="ANO125" s="463"/>
      <c r="ANP125" s="463"/>
      <c r="ANQ125" s="267"/>
      <c r="ANR125" s="464"/>
      <c r="ANS125" s="464"/>
      <c r="ANT125" s="464"/>
      <c r="ANU125" s="267"/>
      <c r="ANV125" s="464"/>
      <c r="ANW125" s="464"/>
      <c r="ANX125" s="464"/>
      <c r="ANY125" s="268"/>
      <c r="ANZ125" s="463"/>
      <c r="AOA125" s="463"/>
      <c r="AOB125" s="463"/>
      <c r="AOC125" s="268"/>
      <c r="AOD125" s="463"/>
      <c r="AOE125" s="463"/>
      <c r="AOF125" s="463"/>
      <c r="AOG125" s="267"/>
      <c r="AOH125" s="464"/>
      <c r="AOI125" s="464"/>
      <c r="AOJ125" s="464"/>
      <c r="AOK125" s="267"/>
      <c r="AOL125" s="464"/>
      <c r="AOM125" s="464"/>
      <c r="AON125" s="464"/>
      <c r="AOO125" s="268"/>
      <c r="AOP125" s="463"/>
      <c r="AOQ125" s="463"/>
      <c r="AOR125" s="463"/>
      <c r="AOS125" s="268"/>
      <c r="AOT125" s="463"/>
      <c r="AOU125" s="463"/>
      <c r="AOV125" s="463"/>
      <c r="AOW125" s="267"/>
      <c r="AOX125" s="464"/>
      <c r="AOY125" s="464"/>
      <c r="AOZ125" s="464"/>
      <c r="APA125" s="267"/>
      <c r="APB125" s="464"/>
      <c r="APC125" s="464"/>
      <c r="APD125" s="464"/>
      <c r="APE125" s="268"/>
      <c r="APF125" s="463"/>
      <c r="APG125" s="463"/>
      <c r="APH125" s="463"/>
      <c r="API125" s="268"/>
      <c r="APJ125" s="463"/>
      <c r="APK125" s="463"/>
      <c r="APL125" s="463"/>
      <c r="APM125" s="267"/>
      <c r="APN125" s="464"/>
      <c r="APO125" s="464"/>
      <c r="APP125" s="464"/>
      <c r="APQ125" s="267"/>
      <c r="APR125" s="464"/>
      <c r="APS125" s="464"/>
      <c r="APT125" s="464"/>
      <c r="APU125" s="268"/>
      <c r="APV125" s="463"/>
      <c r="APW125" s="463"/>
      <c r="APX125" s="463"/>
      <c r="APY125" s="268"/>
      <c r="APZ125" s="463"/>
      <c r="AQA125" s="463"/>
      <c r="AQB125" s="463"/>
      <c r="AQC125" s="267"/>
      <c r="AQD125" s="464"/>
      <c r="AQE125" s="464"/>
      <c r="AQF125" s="464"/>
      <c r="AQG125" s="267"/>
      <c r="AQH125" s="464"/>
      <c r="AQI125" s="464"/>
      <c r="AQJ125" s="464"/>
      <c r="AQK125" s="268"/>
      <c r="AQL125" s="463"/>
      <c r="AQM125" s="463"/>
      <c r="AQN125" s="463"/>
      <c r="AQO125" s="268"/>
      <c r="AQP125" s="463"/>
      <c r="AQQ125" s="463"/>
      <c r="AQR125" s="463"/>
      <c r="AQS125" s="267"/>
      <c r="AQT125" s="464"/>
      <c r="AQU125" s="464"/>
      <c r="AQV125" s="464"/>
      <c r="AQW125" s="267"/>
      <c r="AQX125" s="464"/>
      <c r="AQY125" s="464"/>
      <c r="AQZ125" s="464"/>
      <c r="ARA125" s="268"/>
      <c r="ARB125" s="463"/>
      <c r="ARC125" s="463"/>
      <c r="ARD125" s="463"/>
      <c r="ARE125" s="268"/>
      <c r="ARF125" s="463"/>
      <c r="ARG125" s="463"/>
      <c r="ARH125" s="463"/>
      <c r="ARI125" s="267"/>
      <c r="ARJ125" s="464"/>
      <c r="ARK125" s="464"/>
      <c r="ARL125" s="464"/>
      <c r="ARM125" s="267"/>
      <c r="ARN125" s="464"/>
      <c r="ARO125" s="464"/>
      <c r="ARP125" s="464"/>
      <c r="ARQ125" s="268"/>
      <c r="ARR125" s="463"/>
      <c r="ARS125" s="463"/>
      <c r="ART125" s="463"/>
      <c r="ARU125" s="268"/>
      <c r="ARV125" s="463"/>
      <c r="ARW125" s="463"/>
      <c r="ARX125" s="463"/>
      <c r="ARY125" s="267"/>
      <c r="ARZ125" s="464"/>
      <c r="ASA125" s="464"/>
      <c r="ASB125" s="464"/>
      <c r="ASC125" s="267"/>
      <c r="ASD125" s="464"/>
      <c r="ASE125" s="464"/>
      <c r="ASF125" s="464"/>
      <c r="ASG125" s="268"/>
      <c r="ASH125" s="463"/>
      <c r="ASI125" s="463"/>
      <c r="ASJ125" s="463"/>
      <c r="ASK125" s="268"/>
      <c r="ASL125" s="463"/>
      <c r="ASM125" s="463"/>
      <c r="ASN125" s="463"/>
      <c r="ASO125" s="267"/>
      <c r="ASP125" s="464"/>
      <c r="ASQ125" s="464"/>
      <c r="ASR125" s="464"/>
      <c r="ASS125" s="267"/>
      <c r="AST125" s="464"/>
      <c r="ASU125" s="464"/>
      <c r="ASV125" s="464"/>
      <c r="ASW125" s="268"/>
      <c r="ASX125" s="463"/>
      <c r="ASY125" s="463"/>
      <c r="ASZ125" s="463"/>
      <c r="ATA125" s="268"/>
      <c r="ATB125" s="463"/>
      <c r="ATC125" s="463"/>
      <c r="ATD125" s="463"/>
      <c r="ATE125" s="267"/>
      <c r="ATF125" s="464"/>
      <c r="ATG125" s="464"/>
      <c r="ATH125" s="464"/>
      <c r="ATI125" s="267"/>
      <c r="ATJ125" s="464"/>
      <c r="ATK125" s="464"/>
      <c r="ATL125" s="464"/>
      <c r="ATM125" s="268"/>
      <c r="ATN125" s="463"/>
      <c r="ATO125" s="463"/>
      <c r="ATP125" s="463"/>
      <c r="ATQ125" s="268"/>
      <c r="ATR125" s="463"/>
      <c r="ATS125" s="463"/>
      <c r="ATT125" s="463"/>
      <c r="ATU125" s="267"/>
      <c r="ATV125" s="464"/>
      <c r="ATW125" s="464"/>
      <c r="ATX125" s="464"/>
      <c r="ATY125" s="267"/>
      <c r="ATZ125" s="464"/>
      <c r="AUA125" s="464"/>
      <c r="AUB125" s="464"/>
      <c r="AUC125" s="268"/>
      <c r="AUD125" s="463"/>
      <c r="AUE125" s="463"/>
      <c r="AUF125" s="463"/>
      <c r="AUG125" s="268"/>
      <c r="AUH125" s="463"/>
      <c r="AUI125" s="463"/>
      <c r="AUJ125" s="463"/>
      <c r="AUK125" s="267"/>
      <c r="AUL125" s="464"/>
      <c r="AUM125" s="464"/>
      <c r="AUN125" s="464"/>
      <c r="AUO125" s="267"/>
      <c r="AUP125" s="464"/>
      <c r="AUQ125" s="464"/>
      <c r="AUR125" s="464"/>
      <c r="AUS125" s="268"/>
      <c r="AUT125" s="463"/>
      <c r="AUU125" s="463"/>
      <c r="AUV125" s="463"/>
      <c r="AUW125" s="268"/>
      <c r="AUX125" s="463"/>
      <c r="AUY125" s="463"/>
      <c r="AUZ125" s="463"/>
      <c r="AVA125" s="267"/>
      <c r="AVB125" s="464"/>
      <c r="AVC125" s="464"/>
      <c r="AVD125" s="464"/>
      <c r="AVE125" s="267"/>
      <c r="AVF125" s="464"/>
      <c r="AVG125" s="464"/>
      <c r="AVH125" s="464"/>
      <c r="AVI125" s="268"/>
      <c r="AVJ125" s="463"/>
      <c r="AVK125" s="463"/>
      <c r="AVL125" s="463"/>
      <c r="AVM125" s="268"/>
      <c r="AVN125" s="463"/>
      <c r="AVO125" s="463"/>
      <c r="AVP125" s="463"/>
      <c r="AVQ125" s="267"/>
      <c r="AVR125" s="464"/>
      <c r="AVS125" s="464"/>
      <c r="AVT125" s="464"/>
      <c r="AVU125" s="267"/>
      <c r="AVV125" s="464"/>
      <c r="AVW125" s="464"/>
      <c r="AVX125" s="464"/>
      <c r="AVY125" s="268"/>
      <c r="AVZ125" s="463"/>
      <c r="AWA125" s="463"/>
      <c r="AWB125" s="463"/>
      <c r="AWC125" s="268"/>
      <c r="AWD125" s="463"/>
      <c r="AWE125" s="463"/>
      <c r="AWF125" s="463"/>
      <c r="AWG125" s="267"/>
      <c r="AWH125" s="464"/>
      <c r="AWI125" s="464"/>
      <c r="AWJ125" s="464"/>
      <c r="AWK125" s="267"/>
      <c r="AWL125" s="464"/>
      <c r="AWM125" s="464"/>
      <c r="AWN125" s="464"/>
      <c r="AWO125" s="268"/>
      <c r="AWP125" s="463"/>
      <c r="AWQ125" s="463"/>
      <c r="AWR125" s="463"/>
      <c r="AWS125" s="268"/>
      <c r="AWT125" s="463"/>
      <c r="AWU125" s="463"/>
      <c r="AWV125" s="463"/>
      <c r="AWW125" s="267"/>
      <c r="AWX125" s="464"/>
      <c r="AWY125" s="464"/>
      <c r="AWZ125" s="464"/>
      <c r="AXA125" s="267"/>
      <c r="AXB125" s="464"/>
      <c r="AXC125" s="464"/>
      <c r="AXD125" s="464"/>
      <c r="AXE125" s="268"/>
      <c r="AXF125" s="463"/>
      <c r="AXG125" s="463"/>
      <c r="AXH125" s="463"/>
      <c r="AXI125" s="268"/>
      <c r="AXJ125" s="463"/>
      <c r="AXK125" s="463"/>
      <c r="AXL125" s="463"/>
      <c r="AXM125" s="267"/>
      <c r="AXN125" s="464"/>
      <c r="AXO125" s="464"/>
      <c r="AXP125" s="464"/>
      <c r="AXQ125" s="267"/>
      <c r="AXR125" s="464"/>
      <c r="AXS125" s="464"/>
      <c r="AXT125" s="464"/>
      <c r="AXU125" s="268"/>
      <c r="AXV125" s="463"/>
      <c r="AXW125" s="463"/>
      <c r="AXX125" s="463"/>
      <c r="AXY125" s="268"/>
      <c r="AXZ125" s="463"/>
      <c r="AYA125" s="463"/>
      <c r="AYB125" s="463"/>
      <c r="AYC125" s="267"/>
      <c r="AYD125" s="464"/>
      <c r="AYE125" s="464"/>
      <c r="AYF125" s="464"/>
      <c r="AYG125" s="267"/>
      <c r="AYH125" s="464"/>
      <c r="AYI125" s="464"/>
      <c r="AYJ125" s="464"/>
      <c r="AYK125" s="268"/>
      <c r="AYL125" s="463"/>
      <c r="AYM125" s="463"/>
      <c r="AYN125" s="463"/>
      <c r="AYO125" s="268"/>
      <c r="AYP125" s="463"/>
      <c r="AYQ125" s="463"/>
      <c r="AYR125" s="463"/>
      <c r="AYS125" s="267"/>
      <c r="AYT125" s="464"/>
      <c r="AYU125" s="464"/>
      <c r="AYV125" s="464"/>
      <c r="AYW125" s="267"/>
      <c r="AYX125" s="464"/>
      <c r="AYY125" s="464"/>
      <c r="AYZ125" s="464"/>
      <c r="AZA125" s="268"/>
      <c r="AZB125" s="463"/>
      <c r="AZC125" s="463"/>
      <c r="AZD125" s="463"/>
      <c r="AZE125" s="268"/>
      <c r="AZF125" s="463"/>
      <c r="AZG125" s="463"/>
      <c r="AZH125" s="463"/>
      <c r="AZI125" s="267"/>
      <c r="AZJ125" s="464"/>
      <c r="AZK125" s="464"/>
      <c r="AZL125" s="464"/>
      <c r="AZM125" s="267"/>
      <c r="AZN125" s="464"/>
      <c r="AZO125" s="464"/>
      <c r="AZP125" s="464"/>
      <c r="AZQ125" s="268"/>
      <c r="AZR125" s="463"/>
      <c r="AZS125" s="463"/>
      <c r="AZT125" s="463"/>
      <c r="AZU125" s="268"/>
      <c r="AZV125" s="463"/>
      <c r="AZW125" s="463"/>
      <c r="AZX125" s="463"/>
      <c r="AZY125" s="267"/>
      <c r="AZZ125" s="464"/>
      <c r="BAA125" s="464"/>
      <c r="BAB125" s="464"/>
      <c r="BAC125" s="267"/>
      <c r="BAD125" s="464"/>
      <c r="BAE125" s="464"/>
      <c r="BAF125" s="464"/>
      <c r="BAG125" s="268"/>
      <c r="BAH125" s="463"/>
      <c r="BAI125" s="463"/>
      <c r="BAJ125" s="463"/>
      <c r="BAK125" s="268"/>
      <c r="BAL125" s="463"/>
      <c r="BAM125" s="463"/>
      <c r="BAN125" s="463"/>
      <c r="BAO125" s="267"/>
      <c r="BAP125" s="464"/>
      <c r="BAQ125" s="464"/>
      <c r="BAR125" s="464"/>
      <c r="BAS125" s="267"/>
      <c r="BAT125" s="464"/>
      <c r="BAU125" s="464"/>
      <c r="BAV125" s="464"/>
      <c r="BAW125" s="268"/>
      <c r="BAX125" s="463"/>
      <c r="BAY125" s="463"/>
      <c r="BAZ125" s="463"/>
      <c r="BBA125" s="268"/>
      <c r="BBB125" s="463"/>
      <c r="BBC125" s="463"/>
      <c r="BBD125" s="463"/>
      <c r="BBE125" s="267"/>
      <c r="BBF125" s="464"/>
      <c r="BBG125" s="464"/>
      <c r="BBH125" s="464"/>
      <c r="BBI125" s="267"/>
      <c r="BBJ125" s="464"/>
      <c r="BBK125" s="464"/>
      <c r="BBL125" s="464"/>
      <c r="BBM125" s="268"/>
      <c r="BBN125" s="463"/>
      <c r="BBO125" s="463"/>
      <c r="BBP125" s="463"/>
      <c r="BBQ125" s="268"/>
      <c r="BBR125" s="463"/>
      <c r="BBS125" s="463"/>
      <c r="BBT125" s="463"/>
      <c r="BBU125" s="267"/>
      <c r="BBV125" s="464"/>
      <c r="BBW125" s="464"/>
      <c r="BBX125" s="464"/>
      <c r="BBY125" s="267"/>
      <c r="BBZ125" s="464"/>
      <c r="BCA125" s="464"/>
      <c r="BCB125" s="464"/>
      <c r="BCC125" s="268"/>
      <c r="BCD125" s="463"/>
      <c r="BCE125" s="463"/>
      <c r="BCF125" s="463"/>
      <c r="BCG125" s="268"/>
      <c r="BCH125" s="463"/>
      <c r="BCI125" s="463"/>
      <c r="BCJ125" s="463"/>
      <c r="BCK125" s="267"/>
      <c r="BCL125" s="464"/>
      <c r="BCM125" s="464"/>
      <c r="BCN125" s="464"/>
      <c r="BCO125" s="267"/>
      <c r="BCP125" s="464"/>
      <c r="BCQ125" s="464"/>
      <c r="BCR125" s="464"/>
      <c r="BCS125" s="268"/>
      <c r="BCT125" s="463"/>
      <c r="BCU125" s="463"/>
      <c r="BCV125" s="463"/>
      <c r="BCW125" s="268"/>
      <c r="BCX125" s="463"/>
      <c r="BCY125" s="463"/>
      <c r="BCZ125" s="463"/>
      <c r="BDA125" s="267"/>
      <c r="BDB125" s="464"/>
      <c r="BDC125" s="464"/>
      <c r="BDD125" s="464"/>
      <c r="BDE125" s="267"/>
      <c r="BDF125" s="464"/>
      <c r="BDG125" s="464"/>
      <c r="BDH125" s="464"/>
      <c r="BDI125" s="268"/>
      <c r="BDJ125" s="463"/>
      <c r="BDK125" s="463"/>
      <c r="BDL125" s="463"/>
      <c r="BDM125" s="268"/>
      <c r="BDN125" s="463"/>
      <c r="BDO125" s="463"/>
      <c r="BDP125" s="463"/>
      <c r="BDQ125" s="267"/>
      <c r="BDR125" s="464"/>
      <c r="BDS125" s="464"/>
      <c r="BDT125" s="464"/>
      <c r="BDU125" s="267"/>
      <c r="BDV125" s="464"/>
      <c r="BDW125" s="464"/>
      <c r="BDX125" s="464"/>
      <c r="BDY125" s="268"/>
      <c r="BDZ125" s="463"/>
      <c r="BEA125" s="463"/>
      <c r="BEB125" s="463"/>
      <c r="BEC125" s="268"/>
      <c r="BED125" s="463"/>
      <c r="BEE125" s="463"/>
      <c r="BEF125" s="463"/>
      <c r="BEG125" s="267"/>
      <c r="BEH125" s="464"/>
      <c r="BEI125" s="464"/>
      <c r="BEJ125" s="464"/>
      <c r="BEK125" s="267"/>
      <c r="BEL125" s="464"/>
      <c r="BEM125" s="464"/>
      <c r="BEN125" s="464"/>
      <c r="BEO125" s="268"/>
      <c r="BEP125" s="463"/>
      <c r="BEQ125" s="463"/>
      <c r="BER125" s="463"/>
      <c r="BES125" s="268"/>
      <c r="BET125" s="463"/>
      <c r="BEU125" s="463"/>
      <c r="BEV125" s="463"/>
      <c r="BEW125" s="267"/>
      <c r="BEX125" s="464"/>
      <c r="BEY125" s="464"/>
      <c r="BEZ125" s="464"/>
      <c r="BFA125" s="267"/>
      <c r="BFB125" s="464"/>
      <c r="BFC125" s="464"/>
      <c r="BFD125" s="464"/>
      <c r="BFE125" s="268"/>
      <c r="BFF125" s="463"/>
      <c r="BFG125" s="463"/>
      <c r="BFH125" s="463"/>
      <c r="BFI125" s="268"/>
      <c r="BFJ125" s="463"/>
      <c r="BFK125" s="463"/>
      <c r="BFL125" s="463"/>
      <c r="BFM125" s="267"/>
      <c r="BFN125" s="464"/>
      <c r="BFO125" s="464"/>
      <c r="BFP125" s="464"/>
      <c r="BFQ125" s="267"/>
      <c r="BFR125" s="464"/>
      <c r="BFS125" s="464"/>
      <c r="BFT125" s="464"/>
      <c r="BFU125" s="268"/>
      <c r="BFV125" s="463"/>
      <c r="BFW125" s="463"/>
      <c r="BFX125" s="463"/>
      <c r="BFY125" s="268"/>
      <c r="BFZ125" s="463"/>
      <c r="BGA125" s="463"/>
      <c r="BGB125" s="463"/>
      <c r="BGC125" s="267"/>
      <c r="BGD125" s="464"/>
      <c r="BGE125" s="464"/>
      <c r="BGF125" s="464"/>
      <c r="BGG125" s="267"/>
      <c r="BGH125" s="464"/>
      <c r="BGI125" s="464"/>
      <c r="BGJ125" s="464"/>
      <c r="BGK125" s="268"/>
      <c r="BGL125" s="463"/>
      <c r="BGM125" s="463"/>
      <c r="BGN125" s="463"/>
      <c r="BGO125" s="268"/>
      <c r="BGP125" s="463"/>
      <c r="BGQ125" s="463"/>
      <c r="BGR125" s="463"/>
      <c r="BGS125" s="267"/>
      <c r="BGT125" s="464"/>
      <c r="BGU125" s="464"/>
      <c r="BGV125" s="464"/>
      <c r="BGW125" s="267"/>
      <c r="BGX125" s="464"/>
      <c r="BGY125" s="464"/>
      <c r="BGZ125" s="464"/>
      <c r="BHA125" s="268"/>
      <c r="BHB125" s="463"/>
      <c r="BHC125" s="463"/>
      <c r="BHD125" s="463"/>
      <c r="BHE125" s="268"/>
      <c r="BHF125" s="463"/>
      <c r="BHG125" s="463"/>
      <c r="BHH125" s="463"/>
      <c r="BHI125" s="267"/>
      <c r="BHJ125" s="464"/>
      <c r="BHK125" s="464"/>
      <c r="BHL125" s="464"/>
      <c r="BHM125" s="267"/>
      <c r="BHN125" s="464"/>
      <c r="BHO125" s="464"/>
      <c r="BHP125" s="464"/>
      <c r="BHQ125" s="268"/>
      <c r="BHR125" s="463"/>
      <c r="BHS125" s="463"/>
      <c r="BHT125" s="463"/>
      <c r="BHU125" s="268"/>
      <c r="BHV125" s="463"/>
      <c r="BHW125" s="463"/>
      <c r="BHX125" s="463"/>
      <c r="BHY125" s="267"/>
      <c r="BHZ125" s="464"/>
      <c r="BIA125" s="464"/>
      <c r="BIB125" s="464"/>
      <c r="BIC125" s="267"/>
      <c r="BID125" s="464"/>
      <c r="BIE125" s="464"/>
      <c r="BIF125" s="464"/>
      <c r="BIG125" s="268"/>
      <c r="BIH125" s="463"/>
      <c r="BII125" s="463"/>
      <c r="BIJ125" s="463"/>
      <c r="BIK125" s="268"/>
      <c r="BIL125" s="463"/>
      <c r="BIM125" s="463"/>
      <c r="BIN125" s="463"/>
      <c r="BIO125" s="267"/>
      <c r="BIP125" s="464"/>
      <c r="BIQ125" s="464"/>
      <c r="BIR125" s="464"/>
      <c r="BIS125" s="267"/>
      <c r="BIT125" s="464"/>
      <c r="BIU125" s="464"/>
      <c r="BIV125" s="464"/>
      <c r="BIW125" s="268"/>
      <c r="BIX125" s="463"/>
      <c r="BIY125" s="463"/>
      <c r="BIZ125" s="463"/>
      <c r="BJA125" s="268"/>
      <c r="BJB125" s="463"/>
      <c r="BJC125" s="463"/>
      <c r="BJD125" s="463"/>
      <c r="BJE125" s="267"/>
      <c r="BJF125" s="464"/>
      <c r="BJG125" s="464"/>
      <c r="BJH125" s="464"/>
      <c r="BJI125" s="267"/>
      <c r="BJJ125" s="464"/>
      <c r="BJK125" s="464"/>
      <c r="BJL125" s="464"/>
      <c r="BJM125" s="268"/>
      <c r="BJN125" s="463"/>
      <c r="BJO125" s="463"/>
      <c r="BJP125" s="463"/>
      <c r="BJQ125" s="268"/>
      <c r="BJR125" s="463"/>
      <c r="BJS125" s="463"/>
      <c r="BJT125" s="463"/>
      <c r="BJU125" s="267"/>
      <c r="BJV125" s="464"/>
      <c r="BJW125" s="464"/>
      <c r="BJX125" s="464"/>
      <c r="BJY125" s="267"/>
      <c r="BJZ125" s="464"/>
      <c r="BKA125" s="464"/>
      <c r="BKB125" s="464"/>
      <c r="BKC125" s="268"/>
      <c r="BKD125" s="463"/>
      <c r="BKE125" s="463"/>
      <c r="BKF125" s="463"/>
      <c r="BKG125" s="268"/>
      <c r="BKH125" s="463"/>
      <c r="BKI125" s="463"/>
      <c r="BKJ125" s="463"/>
      <c r="BKK125" s="267"/>
      <c r="BKL125" s="464"/>
      <c r="BKM125" s="464"/>
      <c r="BKN125" s="464"/>
      <c r="BKO125" s="267"/>
      <c r="BKP125" s="464"/>
      <c r="BKQ125" s="464"/>
      <c r="BKR125" s="464"/>
      <c r="BKS125" s="268"/>
      <c r="BKT125" s="463"/>
      <c r="BKU125" s="463"/>
      <c r="BKV125" s="463"/>
      <c r="BKW125" s="268"/>
      <c r="BKX125" s="463"/>
      <c r="BKY125" s="463"/>
      <c r="BKZ125" s="463"/>
      <c r="BLA125" s="267"/>
      <c r="BLB125" s="464"/>
      <c r="BLC125" s="464"/>
      <c r="BLD125" s="464"/>
      <c r="BLE125" s="267"/>
      <c r="BLF125" s="464"/>
      <c r="BLG125" s="464"/>
      <c r="BLH125" s="464"/>
      <c r="BLI125" s="268"/>
      <c r="BLJ125" s="463"/>
      <c r="BLK125" s="463"/>
      <c r="BLL125" s="463"/>
      <c r="BLM125" s="268"/>
      <c r="BLN125" s="463"/>
      <c r="BLO125" s="463"/>
      <c r="BLP125" s="463"/>
      <c r="BLQ125" s="267"/>
      <c r="BLR125" s="464"/>
      <c r="BLS125" s="464"/>
      <c r="BLT125" s="464"/>
      <c r="BLU125" s="267"/>
      <c r="BLV125" s="464"/>
      <c r="BLW125" s="464"/>
      <c r="BLX125" s="464"/>
      <c r="BLY125" s="268"/>
      <c r="BLZ125" s="463"/>
      <c r="BMA125" s="463"/>
      <c r="BMB125" s="463"/>
      <c r="BMC125" s="268"/>
      <c r="BMD125" s="463"/>
      <c r="BME125" s="463"/>
      <c r="BMF125" s="463"/>
      <c r="BMG125" s="267"/>
      <c r="BMH125" s="464"/>
      <c r="BMI125" s="464"/>
      <c r="BMJ125" s="464"/>
      <c r="BMK125" s="267"/>
      <c r="BML125" s="464"/>
      <c r="BMM125" s="464"/>
      <c r="BMN125" s="464"/>
      <c r="BMO125" s="268"/>
      <c r="BMP125" s="463"/>
      <c r="BMQ125" s="463"/>
      <c r="BMR125" s="463"/>
      <c r="BMS125" s="268"/>
      <c r="BMT125" s="463"/>
      <c r="BMU125" s="463"/>
      <c r="BMV125" s="463"/>
      <c r="BMW125" s="267"/>
      <c r="BMX125" s="464"/>
      <c r="BMY125" s="464"/>
      <c r="BMZ125" s="464"/>
      <c r="BNA125" s="267"/>
      <c r="BNB125" s="464"/>
      <c r="BNC125" s="464"/>
      <c r="BND125" s="464"/>
      <c r="BNE125" s="268"/>
      <c r="BNF125" s="463"/>
      <c r="BNG125" s="463"/>
      <c r="BNH125" s="463"/>
      <c r="BNI125" s="268"/>
      <c r="BNJ125" s="463"/>
      <c r="BNK125" s="463"/>
      <c r="BNL125" s="463"/>
      <c r="BNM125" s="267"/>
      <c r="BNN125" s="464"/>
      <c r="BNO125" s="464"/>
      <c r="BNP125" s="464"/>
      <c r="BNQ125" s="267"/>
      <c r="BNR125" s="464"/>
      <c r="BNS125" s="464"/>
      <c r="BNT125" s="464"/>
      <c r="BNU125" s="268"/>
      <c r="BNV125" s="463"/>
      <c r="BNW125" s="463"/>
      <c r="BNX125" s="463"/>
      <c r="BNY125" s="268"/>
      <c r="BNZ125" s="463"/>
      <c r="BOA125" s="463"/>
      <c r="BOB125" s="463"/>
      <c r="BOC125" s="267"/>
      <c r="BOD125" s="464"/>
      <c r="BOE125" s="464"/>
      <c r="BOF125" s="464"/>
      <c r="BOG125" s="267"/>
      <c r="BOH125" s="464"/>
      <c r="BOI125" s="464"/>
      <c r="BOJ125" s="464"/>
      <c r="BOK125" s="268"/>
      <c r="BOL125" s="463"/>
      <c r="BOM125" s="463"/>
      <c r="BON125" s="463"/>
      <c r="BOO125" s="268"/>
      <c r="BOP125" s="463"/>
      <c r="BOQ125" s="463"/>
      <c r="BOR125" s="463"/>
      <c r="BOS125" s="267"/>
      <c r="BOT125" s="464"/>
      <c r="BOU125" s="464"/>
      <c r="BOV125" s="464"/>
      <c r="BOW125" s="267"/>
      <c r="BOX125" s="464"/>
      <c r="BOY125" s="464"/>
      <c r="BOZ125" s="464"/>
      <c r="BPA125" s="268"/>
      <c r="BPB125" s="463"/>
      <c r="BPC125" s="463"/>
      <c r="BPD125" s="463"/>
      <c r="BPE125" s="268"/>
      <c r="BPF125" s="463"/>
      <c r="BPG125" s="463"/>
      <c r="BPH125" s="463"/>
      <c r="BPI125" s="267"/>
      <c r="BPJ125" s="464"/>
      <c r="BPK125" s="464"/>
      <c r="BPL125" s="464"/>
      <c r="BPM125" s="267"/>
      <c r="BPN125" s="464"/>
      <c r="BPO125" s="464"/>
      <c r="BPP125" s="464"/>
      <c r="BPQ125" s="268"/>
      <c r="BPR125" s="463"/>
      <c r="BPS125" s="463"/>
      <c r="BPT125" s="463"/>
      <c r="BPU125" s="268"/>
      <c r="BPV125" s="463"/>
      <c r="BPW125" s="463"/>
      <c r="BPX125" s="463"/>
      <c r="BPY125" s="267"/>
      <c r="BPZ125" s="464"/>
      <c r="BQA125" s="464"/>
      <c r="BQB125" s="464"/>
      <c r="BQC125" s="267"/>
      <c r="BQD125" s="464"/>
      <c r="BQE125" s="464"/>
      <c r="BQF125" s="464"/>
      <c r="BQG125" s="268"/>
      <c r="BQH125" s="463"/>
      <c r="BQI125" s="463"/>
      <c r="BQJ125" s="463"/>
      <c r="BQK125" s="268"/>
      <c r="BQL125" s="463"/>
      <c r="BQM125" s="463"/>
      <c r="BQN125" s="463"/>
      <c r="BQO125" s="267"/>
      <c r="BQP125" s="464"/>
      <c r="BQQ125" s="464"/>
      <c r="BQR125" s="464"/>
      <c r="BQS125" s="267"/>
      <c r="BQT125" s="464"/>
      <c r="BQU125" s="464"/>
      <c r="BQV125" s="464"/>
      <c r="BQW125" s="268"/>
      <c r="BQX125" s="463"/>
      <c r="BQY125" s="463"/>
      <c r="BQZ125" s="463"/>
      <c r="BRA125" s="268"/>
      <c r="BRB125" s="463"/>
      <c r="BRC125" s="463"/>
      <c r="BRD125" s="463"/>
      <c r="BRE125" s="267"/>
      <c r="BRF125" s="464"/>
      <c r="BRG125" s="464"/>
      <c r="BRH125" s="464"/>
      <c r="BRI125" s="267"/>
      <c r="BRJ125" s="464"/>
      <c r="BRK125" s="464"/>
      <c r="BRL125" s="464"/>
      <c r="BRM125" s="268"/>
      <c r="BRN125" s="463"/>
      <c r="BRO125" s="463"/>
      <c r="BRP125" s="463"/>
      <c r="BRQ125" s="268"/>
      <c r="BRR125" s="463"/>
      <c r="BRS125" s="463"/>
      <c r="BRT125" s="463"/>
      <c r="BRU125" s="267"/>
      <c r="BRV125" s="464"/>
      <c r="BRW125" s="464"/>
      <c r="BRX125" s="464"/>
      <c r="BRY125" s="267"/>
      <c r="BRZ125" s="464"/>
      <c r="BSA125" s="464"/>
      <c r="BSB125" s="464"/>
      <c r="BSC125" s="268"/>
      <c r="BSD125" s="463"/>
      <c r="BSE125" s="463"/>
      <c r="BSF125" s="463"/>
      <c r="BSG125" s="268"/>
      <c r="BSH125" s="463"/>
      <c r="BSI125" s="463"/>
      <c r="BSJ125" s="463"/>
      <c r="BSK125" s="267"/>
      <c r="BSL125" s="464"/>
      <c r="BSM125" s="464"/>
      <c r="BSN125" s="464"/>
      <c r="BSO125" s="267"/>
      <c r="BSP125" s="464"/>
      <c r="BSQ125" s="464"/>
      <c r="BSR125" s="464"/>
      <c r="BSS125" s="268"/>
      <c r="BST125" s="463"/>
      <c r="BSU125" s="463"/>
      <c r="BSV125" s="463"/>
      <c r="BSW125" s="268"/>
      <c r="BSX125" s="463"/>
      <c r="BSY125" s="463"/>
      <c r="BSZ125" s="463"/>
      <c r="BTA125" s="267"/>
      <c r="BTB125" s="464"/>
      <c r="BTC125" s="464"/>
      <c r="BTD125" s="464"/>
      <c r="BTE125" s="267"/>
      <c r="BTF125" s="464"/>
      <c r="BTG125" s="464"/>
      <c r="BTH125" s="464"/>
      <c r="BTI125" s="268"/>
      <c r="BTJ125" s="463"/>
      <c r="BTK125" s="463"/>
      <c r="BTL125" s="463"/>
      <c r="BTM125" s="268"/>
      <c r="BTN125" s="463"/>
      <c r="BTO125" s="463"/>
      <c r="BTP125" s="463"/>
      <c r="BTQ125" s="267"/>
      <c r="BTR125" s="464"/>
      <c r="BTS125" s="464"/>
      <c r="BTT125" s="464"/>
      <c r="BTU125" s="267"/>
      <c r="BTV125" s="464"/>
      <c r="BTW125" s="464"/>
      <c r="BTX125" s="464"/>
      <c r="BTY125" s="268"/>
      <c r="BTZ125" s="463"/>
      <c r="BUA125" s="463"/>
      <c r="BUB125" s="463"/>
      <c r="BUC125" s="268"/>
      <c r="BUD125" s="463"/>
      <c r="BUE125" s="463"/>
      <c r="BUF125" s="463"/>
      <c r="BUG125" s="267"/>
      <c r="BUH125" s="464"/>
      <c r="BUI125" s="464"/>
      <c r="BUJ125" s="464"/>
      <c r="BUK125" s="267"/>
      <c r="BUL125" s="464"/>
      <c r="BUM125" s="464"/>
      <c r="BUN125" s="464"/>
      <c r="BUO125" s="268"/>
      <c r="BUP125" s="463"/>
      <c r="BUQ125" s="463"/>
      <c r="BUR125" s="463"/>
      <c r="BUS125" s="268"/>
      <c r="BUT125" s="463"/>
      <c r="BUU125" s="463"/>
      <c r="BUV125" s="463"/>
      <c r="BUW125" s="267"/>
      <c r="BUX125" s="464"/>
      <c r="BUY125" s="464"/>
      <c r="BUZ125" s="464"/>
      <c r="BVA125" s="267"/>
      <c r="BVB125" s="464"/>
      <c r="BVC125" s="464"/>
      <c r="BVD125" s="464"/>
      <c r="BVE125" s="268"/>
      <c r="BVF125" s="463"/>
      <c r="BVG125" s="463"/>
      <c r="BVH125" s="463"/>
      <c r="BVI125" s="268"/>
      <c r="BVJ125" s="463"/>
      <c r="BVK125" s="463"/>
      <c r="BVL125" s="463"/>
      <c r="BVM125" s="267"/>
      <c r="BVN125" s="464"/>
      <c r="BVO125" s="464"/>
      <c r="BVP125" s="464"/>
      <c r="BVQ125" s="267"/>
      <c r="BVR125" s="464"/>
      <c r="BVS125" s="464"/>
      <c r="BVT125" s="464"/>
      <c r="BVU125" s="268"/>
      <c r="BVV125" s="463"/>
      <c r="BVW125" s="463"/>
      <c r="BVX125" s="463"/>
      <c r="BVY125" s="268"/>
      <c r="BVZ125" s="463"/>
      <c r="BWA125" s="463"/>
      <c r="BWB125" s="463"/>
      <c r="BWC125" s="267"/>
      <c r="BWD125" s="464"/>
      <c r="BWE125" s="464"/>
      <c r="BWF125" s="464"/>
      <c r="BWG125" s="267"/>
      <c r="BWH125" s="464"/>
      <c r="BWI125" s="464"/>
      <c r="BWJ125" s="464"/>
      <c r="BWK125" s="268"/>
      <c r="BWL125" s="463"/>
      <c r="BWM125" s="463"/>
      <c r="BWN125" s="463"/>
      <c r="BWO125" s="268"/>
      <c r="BWP125" s="463"/>
      <c r="BWQ125" s="463"/>
      <c r="BWR125" s="463"/>
      <c r="BWS125" s="267"/>
      <c r="BWT125" s="464"/>
      <c r="BWU125" s="464"/>
      <c r="BWV125" s="464"/>
      <c r="BWW125" s="267"/>
      <c r="BWX125" s="464"/>
      <c r="BWY125" s="464"/>
      <c r="BWZ125" s="464"/>
      <c r="BXA125" s="268"/>
      <c r="BXB125" s="463"/>
      <c r="BXC125" s="463"/>
      <c r="BXD125" s="463"/>
      <c r="BXE125" s="268"/>
      <c r="BXF125" s="463"/>
      <c r="BXG125" s="463"/>
      <c r="BXH125" s="463"/>
      <c r="BXI125" s="267"/>
      <c r="BXJ125" s="464"/>
      <c r="BXK125" s="464"/>
      <c r="BXL125" s="464"/>
      <c r="BXM125" s="267"/>
      <c r="BXN125" s="464"/>
      <c r="BXO125" s="464"/>
      <c r="BXP125" s="464"/>
      <c r="BXQ125" s="268"/>
      <c r="BXR125" s="463"/>
      <c r="BXS125" s="463"/>
      <c r="BXT125" s="463"/>
      <c r="BXU125" s="268"/>
      <c r="BXV125" s="463"/>
      <c r="BXW125" s="463"/>
      <c r="BXX125" s="463"/>
      <c r="BXY125" s="267"/>
      <c r="BXZ125" s="464"/>
      <c r="BYA125" s="464"/>
      <c r="BYB125" s="464"/>
      <c r="BYC125" s="267"/>
      <c r="BYD125" s="464"/>
      <c r="BYE125" s="464"/>
      <c r="BYF125" s="464"/>
      <c r="BYG125" s="268"/>
      <c r="BYH125" s="463"/>
      <c r="BYI125" s="463"/>
      <c r="BYJ125" s="463"/>
      <c r="BYK125" s="268"/>
      <c r="BYL125" s="463"/>
      <c r="BYM125" s="463"/>
      <c r="BYN125" s="463"/>
      <c r="BYO125" s="267"/>
      <c r="BYP125" s="464"/>
      <c r="BYQ125" s="464"/>
      <c r="BYR125" s="464"/>
      <c r="BYS125" s="267"/>
      <c r="BYT125" s="464"/>
      <c r="BYU125" s="464"/>
      <c r="BYV125" s="464"/>
      <c r="BYW125" s="268"/>
      <c r="BYX125" s="463"/>
      <c r="BYY125" s="463"/>
      <c r="BYZ125" s="463"/>
      <c r="BZA125" s="268"/>
      <c r="BZB125" s="463"/>
      <c r="BZC125" s="463"/>
      <c r="BZD125" s="463"/>
      <c r="BZE125" s="267"/>
      <c r="BZF125" s="464"/>
      <c r="BZG125" s="464"/>
      <c r="BZH125" s="464"/>
      <c r="BZI125" s="267"/>
      <c r="BZJ125" s="464"/>
      <c r="BZK125" s="464"/>
      <c r="BZL125" s="464"/>
      <c r="BZM125" s="268"/>
      <c r="BZN125" s="463"/>
      <c r="BZO125" s="463"/>
      <c r="BZP125" s="463"/>
      <c r="BZQ125" s="268"/>
      <c r="BZR125" s="463"/>
      <c r="BZS125" s="463"/>
      <c r="BZT125" s="463"/>
      <c r="BZU125" s="267"/>
      <c r="BZV125" s="464"/>
      <c r="BZW125" s="464"/>
      <c r="BZX125" s="464"/>
      <c r="BZY125" s="267"/>
      <c r="BZZ125" s="464"/>
      <c r="CAA125" s="464"/>
      <c r="CAB125" s="464"/>
      <c r="CAC125" s="268"/>
      <c r="CAD125" s="463"/>
      <c r="CAE125" s="463"/>
      <c r="CAF125" s="463"/>
      <c r="CAG125" s="268"/>
      <c r="CAH125" s="463"/>
      <c r="CAI125" s="463"/>
      <c r="CAJ125" s="463"/>
      <c r="CAK125" s="267"/>
      <c r="CAL125" s="464"/>
      <c r="CAM125" s="464"/>
      <c r="CAN125" s="464"/>
      <c r="CAO125" s="267"/>
      <c r="CAP125" s="464"/>
      <c r="CAQ125" s="464"/>
      <c r="CAR125" s="464"/>
      <c r="CAS125" s="268"/>
      <c r="CAT125" s="463"/>
      <c r="CAU125" s="463"/>
      <c r="CAV125" s="463"/>
      <c r="CAW125" s="268"/>
      <c r="CAX125" s="463"/>
      <c r="CAY125" s="463"/>
      <c r="CAZ125" s="463"/>
      <c r="CBA125" s="267"/>
      <c r="CBB125" s="464"/>
      <c r="CBC125" s="464"/>
      <c r="CBD125" s="464"/>
      <c r="CBE125" s="267"/>
      <c r="CBF125" s="464"/>
      <c r="CBG125" s="464"/>
      <c r="CBH125" s="464"/>
      <c r="CBI125" s="268"/>
      <c r="CBJ125" s="463"/>
      <c r="CBK125" s="463"/>
      <c r="CBL125" s="463"/>
      <c r="CBM125" s="268"/>
      <c r="CBN125" s="463"/>
      <c r="CBO125" s="463"/>
      <c r="CBP125" s="463"/>
      <c r="CBQ125" s="267"/>
      <c r="CBR125" s="464"/>
      <c r="CBS125" s="464"/>
      <c r="CBT125" s="464"/>
      <c r="CBU125" s="267"/>
      <c r="CBV125" s="464"/>
      <c r="CBW125" s="464"/>
      <c r="CBX125" s="464"/>
      <c r="CBY125" s="268"/>
      <c r="CBZ125" s="463"/>
      <c r="CCA125" s="463"/>
      <c r="CCB125" s="463"/>
      <c r="CCC125" s="268"/>
      <c r="CCD125" s="463"/>
      <c r="CCE125" s="463"/>
      <c r="CCF125" s="463"/>
      <c r="CCG125" s="267"/>
      <c r="CCH125" s="464"/>
      <c r="CCI125" s="464"/>
      <c r="CCJ125" s="464"/>
      <c r="CCK125" s="267"/>
      <c r="CCL125" s="464"/>
      <c r="CCM125" s="464"/>
      <c r="CCN125" s="464"/>
      <c r="CCO125" s="268"/>
      <c r="CCP125" s="463"/>
      <c r="CCQ125" s="463"/>
      <c r="CCR125" s="463"/>
      <c r="CCS125" s="268"/>
      <c r="CCT125" s="463"/>
      <c r="CCU125" s="463"/>
      <c r="CCV125" s="463"/>
      <c r="CCW125" s="267"/>
      <c r="CCX125" s="464"/>
      <c r="CCY125" s="464"/>
      <c r="CCZ125" s="464"/>
      <c r="CDA125" s="267"/>
      <c r="CDB125" s="464"/>
      <c r="CDC125" s="464"/>
      <c r="CDD125" s="464"/>
      <c r="CDE125" s="268"/>
      <c r="CDF125" s="463"/>
      <c r="CDG125" s="463"/>
      <c r="CDH125" s="463"/>
      <c r="CDI125" s="268"/>
      <c r="CDJ125" s="463"/>
      <c r="CDK125" s="463"/>
      <c r="CDL125" s="463"/>
      <c r="CDM125" s="267"/>
      <c r="CDN125" s="464"/>
      <c r="CDO125" s="464"/>
      <c r="CDP125" s="464"/>
      <c r="CDQ125" s="267"/>
      <c r="CDR125" s="464"/>
      <c r="CDS125" s="464"/>
      <c r="CDT125" s="464"/>
      <c r="CDU125" s="268"/>
      <c r="CDV125" s="463"/>
      <c r="CDW125" s="463"/>
      <c r="CDX125" s="463"/>
      <c r="CDY125" s="268"/>
      <c r="CDZ125" s="463"/>
      <c r="CEA125" s="463"/>
      <c r="CEB125" s="463"/>
      <c r="CEC125" s="267"/>
      <c r="CED125" s="464"/>
      <c r="CEE125" s="464"/>
      <c r="CEF125" s="464"/>
      <c r="CEG125" s="267"/>
      <c r="CEH125" s="464"/>
      <c r="CEI125" s="464"/>
      <c r="CEJ125" s="464"/>
      <c r="CEK125" s="268"/>
      <c r="CEL125" s="463"/>
      <c r="CEM125" s="463"/>
      <c r="CEN125" s="463"/>
      <c r="CEO125" s="268"/>
      <c r="CEP125" s="463"/>
      <c r="CEQ125" s="463"/>
      <c r="CER125" s="463"/>
      <c r="CES125" s="267"/>
      <c r="CET125" s="464"/>
      <c r="CEU125" s="464"/>
      <c r="CEV125" s="464"/>
      <c r="CEW125" s="267"/>
      <c r="CEX125" s="464"/>
      <c r="CEY125" s="464"/>
      <c r="CEZ125" s="464"/>
      <c r="CFA125" s="268"/>
      <c r="CFB125" s="463"/>
      <c r="CFC125" s="463"/>
      <c r="CFD125" s="463"/>
      <c r="CFE125" s="268"/>
      <c r="CFF125" s="463"/>
      <c r="CFG125" s="463"/>
      <c r="CFH125" s="463"/>
      <c r="CFI125" s="267"/>
      <c r="CFJ125" s="464"/>
      <c r="CFK125" s="464"/>
      <c r="CFL125" s="464"/>
      <c r="CFM125" s="267"/>
      <c r="CFN125" s="464"/>
      <c r="CFO125" s="464"/>
      <c r="CFP125" s="464"/>
      <c r="CFQ125" s="268"/>
      <c r="CFR125" s="463"/>
      <c r="CFS125" s="463"/>
      <c r="CFT125" s="463"/>
      <c r="CFU125" s="268"/>
      <c r="CFV125" s="463"/>
      <c r="CFW125" s="463"/>
      <c r="CFX125" s="463"/>
      <c r="CFY125" s="267"/>
      <c r="CFZ125" s="464"/>
      <c r="CGA125" s="464"/>
      <c r="CGB125" s="464"/>
      <c r="CGC125" s="267"/>
      <c r="CGD125" s="464"/>
      <c r="CGE125" s="464"/>
      <c r="CGF125" s="464"/>
      <c r="CGG125" s="268"/>
      <c r="CGH125" s="463"/>
      <c r="CGI125" s="463"/>
      <c r="CGJ125" s="463"/>
      <c r="CGK125" s="268"/>
      <c r="CGL125" s="463"/>
      <c r="CGM125" s="463"/>
      <c r="CGN125" s="463"/>
      <c r="CGO125" s="267"/>
      <c r="CGP125" s="464"/>
      <c r="CGQ125" s="464"/>
      <c r="CGR125" s="464"/>
      <c r="CGS125" s="267"/>
      <c r="CGT125" s="464"/>
      <c r="CGU125" s="464"/>
      <c r="CGV125" s="464"/>
      <c r="CGW125" s="268"/>
      <c r="CGX125" s="463"/>
      <c r="CGY125" s="463"/>
      <c r="CGZ125" s="463"/>
      <c r="CHA125" s="268"/>
      <c r="CHB125" s="463"/>
      <c r="CHC125" s="463"/>
      <c r="CHD125" s="463"/>
      <c r="CHE125" s="267"/>
      <c r="CHF125" s="464"/>
      <c r="CHG125" s="464"/>
      <c r="CHH125" s="464"/>
      <c r="CHI125" s="267"/>
      <c r="CHJ125" s="464"/>
      <c r="CHK125" s="464"/>
      <c r="CHL125" s="464"/>
      <c r="CHM125" s="268"/>
      <c r="CHN125" s="463"/>
      <c r="CHO125" s="463"/>
      <c r="CHP125" s="463"/>
      <c r="CHQ125" s="268"/>
      <c r="CHR125" s="463"/>
      <c r="CHS125" s="463"/>
      <c r="CHT125" s="463"/>
      <c r="CHU125" s="267"/>
      <c r="CHV125" s="464"/>
      <c r="CHW125" s="464"/>
      <c r="CHX125" s="464"/>
      <c r="CHY125" s="267"/>
      <c r="CHZ125" s="464"/>
      <c r="CIA125" s="464"/>
      <c r="CIB125" s="464"/>
      <c r="CIC125" s="268"/>
      <c r="CID125" s="463"/>
      <c r="CIE125" s="463"/>
      <c r="CIF125" s="463"/>
      <c r="CIG125" s="268"/>
      <c r="CIH125" s="463"/>
      <c r="CII125" s="463"/>
      <c r="CIJ125" s="463"/>
      <c r="CIK125" s="267"/>
      <c r="CIL125" s="464"/>
      <c r="CIM125" s="464"/>
      <c r="CIN125" s="464"/>
      <c r="CIO125" s="267"/>
      <c r="CIP125" s="464"/>
      <c r="CIQ125" s="464"/>
      <c r="CIR125" s="464"/>
      <c r="CIS125" s="268"/>
      <c r="CIT125" s="463"/>
      <c r="CIU125" s="463"/>
      <c r="CIV125" s="463"/>
      <c r="CIW125" s="268"/>
      <c r="CIX125" s="463"/>
      <c r="CIY125" s="463"/>
      <c r="CIZ125" s="463"/>
      <c r="CJA125" s="267"/>
      <c r="CJB125" s="464"/>
      <c r="CJC125" s="464"/>
      <c r="CJD125" s="464"/>
      <c r="CJE125" s="267"/>
      <c r="CJF125" s="464"/>
      <c r="CJG125" s="464"/>
      <c r="CJH125" s="464"/>
      <c r="CJI125" s="268"/>
      <c r="CJJ125" s="463"/>
      <c r="CJK125" s="463"/>
      <c r="CJL125" s="463"/>
      <c r="CJM125" s="268"/>
      <c r="CJN125" s="463"/>
      <c r="CJO125" s="463"/>
      <c r="CJP125" s="463"/>
      <c r="CJQ125" s="267"/>
      <c r="CJR125" s="464"/>
      <c r="CJS125" s="464"/>
      <c r="CJT125" s="464"/>
      <c r="CJU125" s="267"/>
      <c r="CJV125" s="464"/>
      <c r="CJW125" s="464"/>
      <c r="CJX125" s="464"/>
      <c r="CJY125" s="268"/>
      <c r="CJZ125" s="463"/>
      <c r="CKA125" s="463"/>
      <c r="CKB125" s="463"/>
      <c r="CKC125" s="268"/>
      <c r="CKD125" s="463"/>
      <c r="CKE125" s="463"/>
      <c r="CKF125" s="463"/>
      <c r="CKG125" s="267"/>
      <c r="CKH125" s="464"/>
      <c r="CKI125" s="464"/>
      <c r="CKJ125" s="464"/>
      <c r="CKK125" s="267"/>
      <c r="CKL125" s="464"/>
      <c r="CKM125" s="464"/>
      <c r="CKN125" s="464"/>
      <c r="CKO125" s="268"/>
      <c r="CKP125" s="463"/>
      <c r="CKQ125" s="463"/>
      <c r="CKR125" s="463"/>
      <c r="CKS125" s="268"/>
      <c r="CKT125" s="463"/>
      <c r="CKU125" s="463"/>
      <c r="CKV125" s="463"/>
      <c r="CKW125" s="267"/>
      <c r="CKX125" s="464"/>
      <c r="CKY125" s="464"/>
      <c r="CKZ125" s="464"/>
      <c r="CLA125" s="267"/>
      <c r="CLB125" s="464"/>
      <c r="CLC125" s="464"/>
      <c r="CLD125" s="464"/>
      <c r="CLE125" s="268"/>
      <c r="CLF125" s="463"/>
      <c r="CLG125" s="463"/>
      <c r="CLH125" s="463"/>
      <c r="CLI125" s="268"/>
      <c r="CLJ125" s="463"/>
      <c r="CLK125" s="463"/>
      <c r="CLL125" s="463"/>
      <c r="CLM125" s="267"/>
      <c r="CLN125" s="464"/>
      <c r="CLO125" s="464"/>
      <c r="CLP125" s="464"/>
      <c r="CLQ125" s="267"/>
      <c r="CLR125" s="464"/>
      <c r="CLS125" s="464"/>
      <c r="CLT125" s="464"/>
      <c r="CLU125" s="268"/>
      <c r="CLV125" s="463"/>
      <c r="CLW125" s="463"/>
      <c r="CLX125" s="463"/>
      <c r="CLY125" s="268"/>
      <c r="CLZ125" s="463"/>
      <c r="CMA125" s="463"/>
      <c r="CMB125" s="463"/>
      <c r="CMC125" s="267"/>
      <c r="CMD125" s="464"/>
      <c r="CME125" s="464"/>
      <c r="CMF125" s="464"/>
      <c r="CMG125" s="267"/>
      <c r="CMH125" s="464"/>
      <c r="CMI125" s="464"/>
      <c r="CMJ125" s="464"/>
      <c r="CMK125" s="268"/>
      <c r="CML125" s="463"/>
      <c r="CMM125" s="463"/>
      <c r="CMN125" s="463"/>
      <c r="CMO125" s="268"/>
      <c r="CMP125" s="463"/>
      <c r="CMQ125" s="463"/>
      <c r="CMR125" s="463"/>
      <c r="CMS125" s="267"/>
      <c r="CMT125" s="464"/>
      <c r="CMU125" s="464"/>
      <c r="CMV125" s="464"/>
      <c r="CMW125" s="267"/>
      <c r="CMX125" s="464"/>
      <c r="CMY125" s="464"/>
      <c r="CMZ125" s="464"/>
      <c r="CNA125" s="268"/>
      <c r="CNB125" s="463"/>
      <c r="CNC125" s="463"/>
      <c r="CND125" s="463"/>
      <c r="CNE125" s="268"/>
      <c r="CNF125" s="463"/>
      <c r="CNG125" s="463"/>
      <c r="CNH125" s="463"/>
      <c r="CNI125" s="267"/>
      <c r="CNJ125" s="464"/>
      <c r="CNK125" s="464"/>
      <c r="CNL125" s="464"/>
      <c r="CNM125" s="267"/>
      <c r="CNN125" s="464"/>
      <c r="CNO125" s="464"/>
      <c r="CNP125" s="464"/>
      <c r="CNQ125" s="268"/>
      <c r="CNR125" s="463"/>
      <c r="CNS125" s="463"/>
      <c r="CNT125" s="463"/>
      <c r="CNU125" s="268"/>
      <c r="CNV125" s="463"/>
      <c r="CNW125" s="463"/>
      <c r="CNX125" s="463"/>
      <c r="CNY125" s="267"/>
      <c r="CNZ125" s="464"/>
      <c r="COA125" s="464"/>
      <c r="COB125" s="464"/>
      <c r="COC125" s="267"/>
      <c r="COD125" s="464"/>
      <c r="COE125" s="464"/>
      <c r="COF125" s="464"/>
      <c r="COG125" s="268"/>
      <c r="COH125" s="463"/>
      <c r="COI125" s="463"/>
      <c r="COJ125" s="463"/>
      <c r="COK125" s="268"/>
      <c r="COL125" s="463"/>
      <c r="COM125" s="463"/>
      <c r="CON125" s="463"/>
      <c r="COO125" s="267"/>
      <c r="COP125" s="464"/>
      <c r="COQ125" s="464"/>
      <c r="COR125" s="464"/>
      <c r="COS125" s="267"/>
      <c r="COT125" s="464"/>
      <c r="COU125" s="464"/>
      <c r="COV125" s="464"/>
      <c r="COW125" s="268"/>
      <c r="COX125" s="463"/>
      <c r="COY125" s="463"/>
      <c r="COZ125" s="463"/>
      <c r="CPA125" s="268"/>
      <c r="CPB125" s="463"/>
      <c r="CPC125" s="463"/>
      <c r="CPD125" s="463"/>
      <c r="CPE125" s="267"/>
      <c r="CPF125" s="464"/>
      <c r="CPG125" s="464"/>
      <c r="CPH125" s="464"/>
      <c r="CPI125" s="267"/>
      <c r="CPJ125" s="464"/>
      <c r="CPK125" s="464"/>
      <c r="CPL125" s="464"/>
      <c r="CPM125" s="268"/>
      <c r="CPN125" s="463"/>
      <c r="CPO125" s="463"/>
      <c r="CPP125" s="463"/>
      <c r="CPQ125" s="268"/>
      <c r="CPR125" s="463"/>
      <c r="CPS125" s="463"/>
      <c r="CPT125" s="463"/>
      <c r="CPU125" s="267"/>
      <c r="CPV125" s="464"/>
      <c r="CPW125" s="464"/>
      <c r="CPX125" s="464"/>
      <c r="CPY125" s="267"/>
      <c r="CPZ125" s="464"/>
      <c r="CQA125" s="464"/>
      <c r="CQB125" s="464"/>
      <c r="CQC125" s="268"/>
      <c r="CQD125" s="463"/>
      <c r="CQE125" s="463"/>
      <c r="CQF125" s="463"/>
      <c r="CQG125" s="268"/>
      <c r="CQH125" s="463"/>
      <c r="CQI125" s="463"/>
      <c r="CQJ125" s="463"/>
      <c r="CQK125" s="267"/>
      <c r="CQL125" s="464"/>
      <c r="CQM125" s="464"/>
      <c r="CQN125" s="464"/>
      <c r="CQO125" s="267"/>
      <c r="CQP125" s="464"/>
      <c r="CQQ125" s="464"/>
      <c r="CQR125" s="464"/>
      <c r="CQS125" s="268"/>
      <c r="CQT125" s="463"/>
      <c r="CQU125" s="463"/>
      <c r="CQV125" s="463"/>
      <c r="CQW125" s="268"/>
      <c r="CQX125" s="463"/>
      <c r="CQY125" s="463"/>
      <c r="CQZ125" s="463"/>
      <c r="CRA125" s="267"/>
      <c r="CRB125" s="464"/>
      <c r="CRC125" s="464"/>
      <c r="CRD125" s="464"/>
      <c r="CRE125" s="267"/>
      <c r="CRF125" s="464"/>
      <c r="CRG125" s="464"/>
      <c r="CRH125" s="464"/>
      <c r="CRI125" s="268"/>
      <c r="CRJ125" s="463"/>
      <c r="CRK125" s="463"/>
      <c r="CRL125" s="463"/>
      <c r="CRM125" s="268"/>
      <c r="CRN125" s="463"/>
      <c r="CRO125" s="463"/>
      <c r="CRP125" s="463"/>
      <c r="CRQ125" s="267"/>
      <c r="CRR125" s="464"/>
      <c r="CRS125" s="464"/>
      <c r="CRT125" s="464"/>
      <c r="CRU125" s="267"/>
      <c r="CRV125" s="464"/>
      <c r="CRW125" s="464"/>
      <c r="CRX125" s="464"/>
      <c r="CRY125" s="268"/>
      <c r="CRZ125" s="463"/>
      <c r="CSA125" s="463"/>
      <c r="CSB125" s="463"/>
      <c r="CSC125" s="268"/>
      <c r="CSD125" s="463"/>
      <c r="CSE125" s="463"/>
      <c r="CSF125" s="463"/>
      <c r="CSG125" s="267"/>
      <c r="CSH125" s="464"/>
      <c r="CSI125" s="464"/>
      <c r="CSJ125" s="464"/>
      <c r="CSK125" s="267"/>
      <c r="CSL125" s="464"/>
      <c r="CSM125" s="464"/>
      <c r="CSN125" s="464"/>
      <c r="CSO125" s="268"/>
      <c r="CSP125" s="463"/>
      <c r="CSQ125" s="463"/>
      <c r="CSR125" s="463"/>
      <c r="CSS125" s="268"/>
      <c r="CST125" s="463"/>
      <c r="CSU125" s="463"/>
      <c r="CSV125" s="463"/>
      <c r="CSW125" s="267"/>
      <c r="CSX125" s="464"/>
      <c r="CSY125" s="464"/>
      <c r="CSZ125" s="464"/>
      <c r="CTA125" s="267"/>
      <c r="CTB125" s="464"/>
      <c r="CTC125" s="464"/>
      <c r="CTD125" s="464"/>
      <c r="CTE125" s="268"/>
      <c r="CTF125" s="463"/>
      <c r="CTG125" s="463"/>
      <c r="CTH125" s="463"/>
      <c r="CTI125" s="268"/>
      <c r="CTJ125" s="463"/>
      <c r="CTK125" s="463"/>
      <c r="CTL125" s="463"/>
      <c r="CTM125" s="267"/>
      <c r="CTN125" s="464"/>
      <c r="CTO125" s="464"/>
      <c r="CTP125" s="464"/>
      <c r="CTQ125" s="267"/>
      <c r="CTR125" s="464"/>
      <c r="CTS125" s="464"/>
      <c r="CTT125" s="464"/>
      <c r="CTU125" s="268"/>
      <c r="CTV125" s="463"/>
      <c r="CTW125" s="463"/>
      <c r="CTX125" s="463"/>
      <c r="CTY125" s="268"/>
      <c r="CTZ125" s="463"/>
      <c r="CUA125" s="463"/>
      <c r="CUB125" s="463"/>
      <c r="CUC125" s="267"/>
      <c r="CUD125" s="464"/>
      <c r="CUE125" s="464"/>
      <c r="CUF125" s="464"/>
      <c r="CUG125" s="267"/>
      <c r="CUH125" s="464"/>
      <c r="CUI125" s="464"/>
      <c r="CUJ125" s="464"/>
      <c r="CUK125" s="268"/>
      <c r="CUL125" s="463"/>
      <c r="CUM125" s="463"/>
      <c r="CUN125" s="463"/>
      <c r="CUO125" s="268"/>
      <c r="CUP125" s="463"/>
      <c r="CUQ125" s="463"/>
      <c r="CUR125" s="463"/>
      <c r="CUS125" s="267"/>
      <c r="CUT125" s="464"/>
      <c r="CUU125" s="464"/>
      <c r="CUV125" s="464"/>
      <c r="CUW125" s="267"/>
      <c r="CUX125" s="464"/>
      <c r="CUY125" s="464"/>
      <c r="CUZ125" s="464"/>
      <c r="CVA125" s="268"/>
      <c r="CVB125" s="463"/>
      <c r="CVC125" s="463"/>
      <c r="CVD125" s="463"/>
      <c r="CVE125" s="268"/>
      <c r="CVF125" s="463"/>
      <c r="CVG125" s="463"/>
      <c r="CVH125" s="463"/>
      <c r="CVI125" s="267"/>
      <c r="CVJ125" s="464"/>
      <c r="CVK125" s="464"/>
      <c r="CVL125" s="464"/>
      <c r="CVM125" s="267"/>
      <c r="CVN125" s="464"/>
      <c r="CVO125" s="464"/>
      <c r="CVP125" s="464"/>
      <c r="CVQ125" s="268"/>
      <c r="CVR125" s="463"/>
      <c r="CVS125" s="463"/>
      <c r="CVT125" s="463"/>
      <c r="CVU125" s="268"/>
      <c r="CVV125" s="463"/>
      <c r="CVW125" s="463"/>
      <c r="CVX125" s="463"/>
      <c r="CVY125" s="267"/>
      <c r="CVZ125" s="464"/>
      <c r="CWA125" s="464"/>
      <c r="CWB125" s="464"/>
      <c r="CWC125" s="267"/>
      <c r="CWD125" s="464"/>
      <c r="CWE125" s="464"/>
      <c r="CWF125" s="464"/>
      <c r="CWG125" s="268"/>
      <c r="CWH125" s="463"/>
      <c r="CWI125" s="463"/>
      <c r="CWJ125" s="463"/>
      <c r="CWK125" s="268"/>
      <c r="CWL125" s="463"/>
      <c r="CWM125" s="463"/>
      <c r="CWN125" s="463"/>
      <c r="CWO125" s="267"/>
      <c r="CWP125" s="464"/>
      <c r="CWQ125" s="464"/>
      <c r="CWR125" s="464"/>
      <c r="CWS125" s="267"/>
      <c r="CWT125" s="464"/>
      <c r="CWU125" s="464"/>
      <c r="CWV125" s="464"/>
      <c r="CWW125" s="268"/>
      <c r="CWX125" s="463"/>
      <c r="CWY125" s="463"/>
      <c r="CWZ125" s="463"/>
      <c r="CXA125" s="268"/>
      <c r="CXB125" s="463"/>
      <c r="CXC125" s="463"/>
      <c r="CXD125" s="463"/>
      <c r="CXE125" s="267"/>
      <c r="CXF125" s="464"/>
      <c r="CXG125" s="464"/>
      <c r="CXH125" s="464"/>
      <c r="CXI125" s="267"/>
      <c r="CXJ125" s="464"/>
      <c r="CXK125" s="464"/>
      <c r="CXL125" s="464"/>
      <c r="CXM125" s="268"/>
      <c r="CXN125" s="463"/>
      <c r="CXO125" s="463"/>
      <c r="CXP125" s="463"/>
      <c r="CXQ125" s="268"/>
      <c r="CXR125" s="463"/>
      <c r="CXS125" s="463"/>
      <c r="CXT125" s="463"/>
      <c r="CXU125" s="267"/>
      <c r="CXV125" s="464"/>
      <c r="CXW125" s="464"/>
      <c r="CXX125" s="464"/>
      <c r="CXY125" s="267"/>
      <c r="CXZ125" s="464"/>
      <c r="CYA125" s="464"/>
      <c r="CYB125" s="464"/>
      <c r="CYC125" s="268"/>
      <c r="CYD125" s="463"/>
      <c r="CYE125" s="463"/>
      <c r="CYF125" s="463"/>
      <c r="CYG125" s="268"/>
      <c r="CYH125" s="463"/>
      <c r="CYI125" s="463"/>
      <c r="CYJ125" s="463"/>
      <c r="CYK125" s="267"/>
      <c r="CYL125" s="464"/>
      <c r="CYM125" s="464"/>
      <c r="CYN125" s="464"/>
      <c r="CYO125" s="267"/>
      <c r="CYP125" s="464"/>
      <c r="CYQ125" s="464"/>
      <c r="CYR125" s="464"/>
      <c r="CYS125" s="268"/>
      <c r="CYT125" s="463"/>
      <c r="CYU125" s="463"/>
      <c r="CYV125" s="463"/>
      <c r="CYW125" s="268"/>
      <c r="CYX125" s="463"/>
      <c r="CYY125" s="463"/>
      <c r="CYZ125" s="463"/>
      <c r="CZA125" s="267"/>
      <c r="CZB125" s="464"/>
      <c r="CZC125" s="464"/>
      <c r="CZD125" s="464"/>
      <c r="CZE125" s="267"/>
      <c r="CZF125" s="464"/>
      <c r="CZG125" s="464"/>
      <c r="CZH125" s="464"/>
      <c r="CZI125" s="268"/>
      <c r="CZJ125" s="463"/>
      <c r="CZK125" s="463"/>
      <c r="CZL125" s="463"/>
      <c r="CZM125" s="268"/>
      <c r="CZN125" s="463"/>
      <c r="CZO125" s="463"/>
      <c r="CZP125" s="463"/>
      <c r="CZQ125" s="267"/>
      <c r="CZR125" s="464"/>
      <c r="CZS125" s="464"/>
      <c r="CZT125" s="464"/>
      <c r="CZU125" s="267"/>
      <c r="CZV125" s="464"/>
      <c r="CZW125" s="464"/>
      <c r="CZX125" s="464"/>
      <c r="CZY125" s="268"/>
      <c r="CZZ125" s="463"/>
      <c r="DAA125" s="463"/>
      <c r="DAB125" s="463"/>
      <c r="DAC125" s="268"/>
      <c r="DAD125" s="463"/>
      <c r="DAE125" s="463"/>
      <c r="DAF125" s="463"/>
      <c r="DAG125" s="267"/>
      <c r="DAH125" s="464"/>
      <c r="DAI125" s="464"/>
      <c r="DAJ125" s="464"/>
      <c r="DAK125" s="267"/>
      <c r="DAL125" s="464"/>
      <c r="DAM125" s="464"/>
      <c r="DAN125" s="464"/>
      <c r="DAO125" s="268"/>
      <c r="DAP125" s="463"/>
      <c r="DAQ125" s="463"/>
      <c r="DAR125" s="463"/>
      <c r="DAS125" s="268"/>
      <c r="DAT125" s="463"/>
      <c r="DAU125" s="463"/>
      <c r="DAV125" s="463"/>
      <c r="DAW125" s="267"/>
      <c r="DAX125" s="464"/>
      <c r="DAY125" s="464"/>
      <c r="DAZ125" s="464"/>
      <c r="DBA125" s="267"/>
      <c r="DBB125" s="464"/>
      <c r="DBC125" s="464"/>
      <c r="DBD125" s="464"/>
      <c r="DBE125" s="268"/>
      <c r="DBF125" s="463"/>
      <c r="DBG125" s="463"/>
      <c r="DBH125" s="463"/>
      <c r="DBI125" s="268"/>
      <c r="DBJ125" s="463"/>
      <c r="DBK125" s="463"/>
      <c r="DBL125" s="463"/>
      <c r="DBM125" s="267"/>
      <c r="DBN125" s="464"/>
      <c r="DBO125" s="464"/>
      <c r="DBP125" s="464"/>
      <c r="DBQ125" s="267"/>
      <c r="DBR125" s="464"/>
      <c r="DBS125" s="464"/>
      <c r="DBT125" s="464"/>
      <c r="DBU125" s="268"/>
      <c r="DBV125" s="463"/>
      <c r="DBW125" s="463"/>
      <c r="DBX125" s="463"/>
      <c r="DBY125" s="268"/>
      <c r="DBZ125" s="463"/>
      <c r="DCA125" s="463"/>
      <c r="DCB125" s="463"/>
      <c r="DCC125" s="267"/>
      <c r="DCD125" s="464"/>
      <c r="DCE125" s="464"/>
      <c r="DCF125" s="464"/>
      <c r="DCG125" s="267"/>
      <c r="DCH125" s="464"/>
      <c r="DCI125" s="464"/>
      <c r="DCJ125" s="464"/>
      <c r="DCK125" s="268"/>
      <c r="DCL125" s="463"/>
      <c r="DCM125" s="463"/>
      <c r="DCN125" s="463"/>
      <c r="DCO125" s="268"/>
      <c r="DCP125" s="463"/>
      <c r="DCQ125" s="463"/>
      <c r="DCR125" s="463"/>
      <c r="DCS125" s="267"/>
      <c r="DCT125" s="464"/>
      <c r="DCU125" s="464"/>
      <c r="DCV125" s="464"/>
      <c r="DCW125" s="267"/>
      <c r="DCX125" s="464"/>
      <c r="DCY125" s="464"/>
      <c r="DCZ125" s="464"/>
      <c r="DDA125" s="268"/>
      <c r="DDB125" s="463"/>
      <c r="DDC125" s="463"/>
      <c r="DDD125" s="463"/>
      <c r="DDE125" s="268"/>
      <c r="DDF125" s="463"/>
      <c r="DDG125" s="463"/>
      <c r="DDH125" s="463"/>
      <c r="DDI125" s="267"/>
      <c r="DDJ125" s="464"/>
      <c r="DDK125" s="464"/>
      <c r="DDL125" s="464"/>
      <c r="DDM125" s="267"/>
      <c r="DDN125" s="464"/>
      <c r="DDO125" s="464"/>
      <c r="DDP125" s="464"/>
      <c r="DDQ125" s="268"/>
      <c r="DDR125" s="463"/>
      <c r="DDS125" s="463"/>
      <c r="DDT125" s="463"/>
      <c r="DDU125" s="268"/>
      <c r="DDV125" s="463"/>
      <c r="DDW125" s="463"/>
      <c r="DDX125" s="463"/>
      <c r="DDY125" s="267"/>
      <c r="DDZ125" s="464"/>
      <c r="DEA125" s="464"/>
      <c r="DEB125" s="464"/>
      <c r="DEC125" s="267"/>
      <c r="DED125" s="464"/>
      <c r="DEE125" s="464"/>
      <c r="DEF125" s="464"/>
      <c r="DEG125" s="268"/>
      <c r="DEH125" s="463"/>
      <c r="DEI125" s="463"/>
      <c r="DEJ125" s="463"/>
      <c r="DEK125" s="268"/>
      <c r="DEL125" s="463"/>
      <c r="DEM125" s="463"/>
      <c r="DEN125" s="463"/>
      <c r="DEO125" s="267"/>
      <c r="DEP125" s="464"/>
      <c r="DEQ125" s="464"/>
      <c r="DER125" s="464"/>
      <c r="DES125" s="267"/>
      <c r="DET125" s="464"/>
      <c r="DEU125" s="464"/>
      <c r="DEV125" s="464"/>
      <c r="DEW125" s="268"/>
      <c r="DEX125" s="463"/>
      <c r="DEY125" s="463"/>
      <c r="DEZ125" s="463"/>
      <c r="DFA125" s="268"/>
      <c r="DFB125" s="463"/>
      <c r="DFC125" s="463"/>
      <c r="DFD125" s="463"/>
      <c r="DFE125" s="267"/>
      <c r="DFF125" s="464"/>
      <c r="DFG125" s="464"/>
      <c r="DFH125" s="464"/>
      <c r="DFI125" s="267"/>
      <c r="DFJ125" s="464"/>
      <c r="DFK125" s="464"/>
      <c r="DFL125" s="464"/>
      <c r="DFM125" s="268"/>
      <c r="DFN125" s="463"/>
      <c r="DFO125" s="463"/>
      <c r="DFP125" s="463"/>
      <c r="DFQ125" s="268"/>
      <c r="DFR125" s="463"/>
      <c r="DFS125" s="463"/>
      <c r="DFT125" s="463"/>
      <c r="DFU125" s="267"/>
      <c r="DFV125" s="464"/>
      <c r="DFW125" s="464"/>
      <c r="DFX125" s="464"/>
      <c r="DFY125" s="267"/>
      <c r="DFZ125" s="464"/>
      <c r="DGA125" s="464"/>
      <c r="DGB125" s="464"/>
      <c r="DGC125" s="268"/>
      <c r="DGD125" s="463"/>
      <c r="DGE125" s="463"/>
      <c r="DGF125" s="463"/>
      <c r="DGG125" s="268"/>
      <c r="DGH125" s="463"/>
      <c r="DGI125" s="463"/>
      <c r="DGJ125" s="463"/>
      <c r="DGK125" s="267"/>
      <c r="DGL125" s="464"/>
      <c r="DGM125" s="464"/>
      <c r="DGN125" s="464"/>
      <c r="DGO125" s="267"/>
      <c r="DGP125" s="464"/>
      <c r="DGQ125" s="464"/>
      <c r="DGR125" s="464"/>
      <c r="DGS125" s="268"/>
      <c r="DGT125" s="463"/>
      <c r="DGU125" s="463"/>
      <c r="DGV125" s="463"/>
      <c r="DGW125" s="268"/>
      <c r="DGX125" s="463"/>
      <c r="DGY125" s="463"/>
      <c r="DGZ125" s="463"/>
      <c r="DHA125" s="267"/>
      <c r="DHB125" s="464"/>
      <c r="DHC125" s="464"/>
      <c r="DHD125" s="464"/>
      <c r="DHE125" s="267"/>
      <c r="DHF125" s="464"/>
      <c r="DHG125" s="464"/>
      <c r="DHH125" s="464"/>
      <c r="DHI125" s="268"/>
      <c r="DHJ125" s="463"/>
      <c r="DHK125" s="463"/>
      <c r="DHL125" s="463"/>
      <c r="DHM125" s="268"/>
      <c r="DHN125" s="463"/>
      <c r="DHO125" s="463"/>
      <c r="DHP125" s="463"/>
      <c r="DHQ125" s="267"/>
      <c r="DHR125" s="464"/>
      <c r="DHS125" s="464"/>
      <c r="DHT125" s="464"/>
      <c r="DHU125" s="267"/>
      <c r="DHV125" s="464"/>
      <c r="DHW125" s="464"/>
      <c r="DHX125" s="464"/>
      <c r="DHY125" s="268"/>
      <c r="DHZ125" s="463"/>
      <c r="DIA125" s="463"/>
      <c r="DIB125" s="463"/>
      <c r="DIC125" s="268"/>
      <c r="DID125" s="463"/>
      <c r="DIE125" s="463"/>
      <c r="DIF125" s="463"/>
      <c r="DIG125" s="267"/>
      <c r="DIH125" s="464"/>
      <c r="DII125" s="464"/>
      <c r="DIJ125" s="464"/>
      <c r="DIK125" s="267"/>
      <c r="DIL125" s="464"/>
      <c r="DIM125" s="464"/>
      <c r="DIN125" s="464"/>
      <c r="DIO125" s="268"/>
      <c r="DIP125" s="463"/>
      <c r="DIQ125" s="463"/>
      <c r="DIR125" s="463"/>
      <c r="DIS125" s="268"/>
      <c r="DIT125" s="463"/>
      <c r="DIU125" s="463"/>
      <c r="DIV125" s="463"/>
      <c r="DIW125" s="267"/>
      <c r="DIX125" s="464"/>
      <c r="DIY125" s="464"/>
      <c r="DIZ125" s="464"/>
      <c r="DJA125" s="267"/>
      <c r="DJB125" s="464"/>
      <c r="DJC125" s="464"/>
      <c r="DJD125" s="464"/>
      <c r="DJE125" s="268"/>
      <c r="DJF125" s="463"/>
      <c r="DJG125" s="463"/>
      <c r="DJH125" s="463"/>
      <c r="DJI125" s="268"/>
      <c r="DJJ125" s="463"/>
      <c r="DJK125" s="463"/>
      <c r="DJL125" s="463"/>
      <c r="DJM125" s="267"/>
      <c r="DJN125" s="464"/>
      <c r="DJO125" s="464"/>
      <c r="DJP125" s="464"/>
      <c r="DJQ125" s="267"/>
      <c r="DJR125" s="464"/>
      <c r="DJS125" s="464"/>
      <c r="DJT125" s="464"/>
      <c r="DJU125" s="268"/>
      <c r="DJV125" s="463"/>
      <c r="DJW125" s="463"/>
      <c r="DJX125" s="463"/>
      <c r="DJY125" s="268"/>
      <c r="DJZ125" s="463"/>
      <c r="DKA125" s="463"/>
      <c r="DKB125" s="463"/>
      <c r="DKC125" s="267"/>
      <c r="DKD125" s="464"/>
      <c r="DKE125" s="464"/>
      <c r="DKF125" s="464"/>
      <c r="DKG125" s="267"/>
      <c r="DKH125" s="464"/>
      <c r="DKI125" s="464"/>
      <c r="DKJ125" s="464"/>
      <c r="DKK125" s="268"/>
      <c r="DKL125" s="463"/>
      <c r="DKM125" s="463"/>
      <c r="DKN125" s="463"/>
      <c r="DKO125" s="268"/>
      <c r="DKP125" s="463"/>
      <c r="DKQ125" s="463"/>
      <c r="DKR125" s="463"/>
      <c r="DKS125" s="267"/>
      <c r="DKT125" s="464"/>
      <c r="DKU125" s="464"/>
      <c r="DKV125" s="464"/>
      <c r="DKW125" s="267"/>
      <c r="DKX125" s="464"/>
      <c r="DKY125" s="464"/>
      <c r="DKZ125" s="464"/>
      <c r="DLA125" s="268"/>
      <c r="DLB125" s="463"/>
      <c r="DLC125" s="463"/>
      <c r="DLD125" s="463"/>
      <c r="DLE125" s="268"/>
      <c r="DLF125" s="463"/>
      <c r="DLG125" s="463"/>
      <c r="DLH125" s="463"/>
      <c r="DLI125" s="267"/>
      <c r="DLJ125" s="464"/>
      <c r="DLK125" s="464"/>
      <c r="DLL125" s="464"/>
      <c r="DLM125" s="267"/>
      <c r="DLN125" s="464"/>
      <c r="DLO125" s="464"/>
      <c r="DLP125" s="464"/>
      <c r="DLQ125" s="268"/>
      <c r="DLR125" s="463"/>
      <c r="DLS125" s="463"/>
      <c r="DLT125" s="463"/>
      <c r="DLU125" s="268"/>
      <c r="DLV125" s="463"/>
      <c r="DLW125" s="463"/>
      <c r="DLX125" s="463"/>
      <c r="DLY125" s="267"/>
      <c r="DLZ125" s="464"/>
      <c r="DMA125" s="464"/>
      <c r="DMB125" s="464"/>
      <c r="DMC125" s="267"/>
      <c r="DMD125" s="464"/>
      <c r="DME125" s="464"/>
      <c r="DMF125" s="464"/>
      <c r="DMG125" s="268"/>
      <c r="DMH125" s="463"/>
      <c r="DMI125" s="463"/>
      <c r="DMJ125" s="463"/>
      <c r="DMK125" s="268"/>
      <c r="DML125" s="463"/>
      <c r="DMM125" s="463"/>
      <c r="DMN125" s="463"/>
      <c r="DMO125" s="267"/>
      <c r="DMP125" s="464"/>
      <c r="DMQ125" s="464"/>
      <c r="DMR125" s="464"/>
      <c r="DMS125" s="267"/>
      <c r="DMT125" s="464"/>
      <c r="DMU125" s="464"/>
      <c r="DMV125" s="464"/>
      <c r="DMW125" s="268"/>
      <c r="DMX125" s="463"/>
      <c r="DMY125" s="463"/>
      <c r="DMZ125" s="463"/>
      <c r="DNA125" s="268"/>
      <c r="DNB125" s="463"/>
      <c r="DNC125" s="463"/>
      <c r="DND125" s="463"/>
      <c r="DNE125" s="267"/>
      <c r="DNF125" s="464"/>
      <c r="DNG125" s="464"/>
      <c r="DNH125" s="464"/>
      <c r="DNI125" s="267"/>
      <c r="DNJ125" s="464"/>
      <c r="DNK125" s="464"/>
      <c r="DNL125" s="464"/>
      <c r="DNM125" s="268"/>
      <c r="DNN125" s="463"/>
      <c r="DNO125" s="463"/>
      <c r="DNP125" s="463"/>
      <c r="DNQ125" s="268"/>
      <c r="DNR125" s="463"/>
      <c r="DNS125" s="463"/>
      <c r="DNT125" s="463"/>
      <c r="DNU125" s="267"/>
      <c r="DNV125" s="464"/>
      <c r="DNW125" s="464"/>
      <c r="DNX125" s="464"/>
      <c r="DNY125" s="267"/>
      <c r="DNZ125" s="464"/>
      <c r="DOA125" s="464"/>
      <c r="DOB125" s="464"/>
      <c r="DOC125" s="268"/>
      <c r="DOD125" s="463"/>
      <c r="DOE125" s="463"/>
      <c r="DOF125" s="463"/>
      <c r="DOG125" s="268"/>
      <c r="DOH125" s="463"/>
      <c r="DOI125" s="463"/>
      <c r="DOJ125" s="463"/>
      <c r="DOK125" s="267"/>
      <c r="DOL125" s="464"/>
      <c r="DOM125" s="464"/>
      <c r="DON125" s="464"/>
      <c r="DOO125" s="267"/>
      <c r="DOP125" s="464"/>
      <c r="DOQ125" s="464"/>
      <c r="DOR125" s="464"/>
      <c r="DOS125" s="268"/>
      <c r="DOT125" s="463"/>
      <c r="DOU125" s="463"/>
      <c r="DOV125" s="463"/>
      <c r="DOW125" s="268"/>
      <c r="DOX125" s="463"/>
      <c r="DOY125" s="463"/>
      <c r="DOZ125" s="463"/>
      <c r="DPA125" s="267"/>
      <c r="DPB125" s="464"/>
      <c r="DPC125" s="464"/>
      <c r="DPD125" s="464"/>
      <c r="DPE125" s="267"/>
      <c r="DPF125" s="464"/>
      <c r="DPG125" s="464"/>
      <c r="DPH125" s="464"/>
      <c r="DPI125" s="268"/>
      <c r="DPJ125" s="463"/>
      <c r="DPK125" s="463"/>
      <c r="DPL125" s="463"/>
      <c r="DPM125" s="268"/>
      <c r="DPN125" s="463"/>
      <c r="DPO125" s="463"/>
      <c r="DPP125" s="463"/>
      <c r="DPQ125" s="267"/>
      <c r="DPR125" s="464"/>
      <c r="DPS125" s="464"/>
      <c r="DPT125" s="464"/>
      <c r="DPU125" s="267"/>
      <c r="DPV125" s="464"/>
      <c r="DPW125" s="464"/>
      <c r="DPX125" s="464"/>
      <c r="DPY125" s="268"/>
      <c r="DPZ125" s="463"/>
      <c r="DQA125" s="463"/>
      <c r="DQB125" s="463"/>
      <c r="DQC125" s="268"/>
      <c r="DQD125" s="463"/>
      <c r="DQE125" s="463"/>
      <c r="DQF125" s="463"/>
      <c r="DQG125" s="267"/>
      <c r="DQH125" s="464"/>
      <c r="DQI125" s="464"/>
      <c r="DQJ125" s="464"/>
      <c r="DQK125" s="267"/>
      <c r="DQL125" s="464"/>
      <c r="DQM125" s="464"/>
      <c r="DQN125" s="464"/>
      <c r="DQO125" s="268"/>
      <c r="DQP125" s="463"/>
      <c r="DQQ125" s="463"/>
      <c r="DQR125" s="463"/>
      <c r="DQS125" s="268"/>
      <c r="DQT125" s="463"/>
      <c r="DQU125" s="463"/>
      <c r="DQV125" s="463"/>
      <c r="DQW125" s="267"/>
      <c r="DQX125" s="464"/>
      <c r="DQY125" s="464"/>
      <c r="DQZ125" s="464"/>
      <c r="DRA125" s="267"/>
      <c r="DRB125" s="464"/>
      <c r="DRC125" s="464"/>
      <c r="DRD125" s="464"/>
      <c r="DRE125" s="268"/>
      <c r="DRF125" s="463"/>
      <c r="DRG125" s="463"/>
      <c r="DRH125" s="463"/>
      <c r="DRI125" s="268"/>
      <c r="DRJ125" s="463"/>
      <c r="DRK125" s="463"/>
      <c r="DRL125" s="463"/>
      <c r="DRM125" s="267"/>
      <c r="DRN125" s="464"/>
      <c r="DRO125" s="464"/>
      <c r="DRP125" s="464"/>
      <c r="DRQ125" s="267"/>
      <c r="DRR125" s="464"/>
      <c r="DRS125" s="464"/>
      <c r="DRT125" s="464"/>
      <c r="DRU125" s="268"/>
      <c r="DRV125" s="463"/>
      <c r="DRW125" s="463"/>
      <c r="DRX125" s="463"/>
      <c r="DRY125" s="268"/>
      <c r="DRZ125" s="463"/>
      <c r="DSA125" s="463"/>
      <c r="DSB125" s="463"/>
      <c r="DSC125" s="267"/>
      <c r="DSD125" s="464"/>
      <c r="DSE125" s="464"/>
      <c r="DSF125" s="464"/>
      <c r="DSG125" s="267"/>
      <c r="DSH125" s="464"/>
      <c r="DSI125" s="464"/>
      <c r="DSJ125" s="464"/>
      <c r="DSK125" s="268"/>
      <c r="DSL125" s="463"/>
      <c r="DSM125" s="463"/>
      <c r="DSN125" s="463"/>
      <c r="DSO125" s="268"/>
      <c r="DSP125" s="463"/>
      <c r="DSQ125" s="463"/>
      <c r="DSR125" s="463"/>
      <c r="DSS125" s="267"/>
      <c r="DST125" s="464"/>
      <c r="DSU125" s="464"/>
      <c r="DSV125" s="464"/>
      <c r="DSW125" s="267"/>
      <c r="DSX125" s="464"/>
      <c r="DSY125" s="464"/>
      <c r="DSZ125" s="464"/>
      <c r="DTA125" s="268"/>
      <c r="DTB125" s="463"/>
      <c r="DTC125" s="463"/>
      <c r="DTD125" s="463"/>
      <c r="DTE125" s="268"/>
      <c r="DTF125" s="463"/>
      <c r="DTG125" s="463"/>
      <c r="DTH125" s="463"/>
      <c r="DTI125" s="267"/>
      <c r="DTJ125" s="464"/>
      <c r="DTK125" s="464"/>
      <c r="DTL125" s="464"/>
      <c r="DTM125" s="267"/>
      <c r="DTN125" s="464"/>
      <c r="DTO125" s="464"/>
      <c r="DTP125" s="464"/>
      <c r="DTQ125" s="268"/>
      <c r="DTR125" s="463"/>
      <c r="DTS125" s="463"/>
      <c r="DTT125" s="463"/>
      <c r="DTU125" s="268"/>
      <c r="DTV125" s="463"/>
      <c r="DTW125" s="463"/>
      <c r="DTX125" s="463"/>
      <c r="DTY125" s="267"/>
      <c r="DTZ125" s="464"/>
      <c r="DUA125" s="464"/>
      <c r="DUB125" s="464"/>
      <c r="DUC125" s="267"/>
      <c r="DUD125" s="464"/>
      <c r="DUE125" s="464"/>
      <c r="DUF125" s="464"/>
      <c r="DUG125" s="268"/>
      <c r="DUH125" s="463"/>
      <c r="DUI125" s="463"/>
      <c r="DUJ125" s="463"/>
      <c r="DUK125" s="268"/>
      <c r="DUL125" s="463"/>
      <c r="DUM125" s="463"/>
      <c r="DUN125" s="463"/>
      <c r="DUO125" s="267"/>
      <c r="DUP125" s="464"/>
      <c r="DUQ125" s="464"/>
      <c r="DUR125" s="464"/>
      <c r="DUS125" s="267"/>
      <c r="DUT125" s="464"/>
      <c r="DUU125" s="464"/>
      <c r="DUV125" s="464"/>
      <c r="DUW125" s="268"/>
      <c r="DUX125" s="463"/>
      <c r="DUY125" s="463"/>
      <c r="DUZ125" s="463"/>
      <c r="DVA125" s="268"/>
      <c r="DVB125" s="463"/>
      <c r="DVC125" s="463"/>
      <c r="DVD125" s="463"/>
      <c r="DVE125" s="267"/>
      <c r="DVF125" s="464"/>
      <c r="DVG125" s="464"/>
      <c r="DVH125" s="464"/>
      <c r="DVI125" s="267"/>
      <c r="DVJ125" s="464"/>
      <c r="DVK125" s="464"/>
      <c r="DVL125" s="464"/>
      <c r="DVM125" s="268"/>
      <c r="DVN125" s="463"/>
      <c r="DVO125" s="463"/>
      <c r="DVP125" s="463"/>
      <c r="DVQ125" s="268"/>
      <c r="DVR125" s="463"/>
      <c r="DVS125" s="463"/>
      <c r="DVT125" s="463"/>
      <c r="DVU125" s="267"/>
      <c r="DVV125" s="464"/>
      <c r="DVW125" s="464"/>
      <c r="DVX125" s="464"/>
      <c r="DVY125" s="267"/>
      <c r="DVZ125" s="464"/>
      <c r="DWA125" s="464"/>
      <c r="DWB125" s="464"/>
      <c r="DWC125" s="268"/>
      <c r="DWD125" s="463"/>
      <c r="DWE125" s="463"/>
      <c r="DWF125" s="463"/>
      <c r="DWG125" s="268"/>
      <c r="DWH125" s="463"/>
      <c r="DWI125" s="463"/>
      <c r="DWJ125" s="463"/>
      <c r="DWK125" s="267"/>
      <c r="DWL125" s="464"/>
      <c r="DWM125" s="464"/>
      <c r="DWN125" s="464"/>
      <c r="DWO125" s="267"/>
      <c r="DWP125" s="464"/>
      <c r="DWQ125" s="464"/>
      <c r="DWR125" s="464"/>
      <c r="DWS125" s="268"/>
      <c r="DWT125" s="463"/>
      <c r="DWU125" s="463"/>
      <c r="DWV125" s="463"/>
      <c r="DWW125" s="268"/>
      <c r="DWX125" s="463"/>
      <c r="DWY125" s="463"/>
      <c r="DWZ125" s="463"/>
      <c r="DXA125" s="267"/>
      <c r="DXB125" s="464"/>
      <c r="DXC125" s="464"/>
      <c r="DXD125" s="464"/>
      <c r="DXE125" s="267"/>
      <c r="DXF125" s="464"/>
      <c r="DXG125" s="464"/>
      <c r="DXH125" s="464"/>
      <c r="DXI125" s="268"/>
      <c r="DXJ125" s="463"/>
      <c r="DXK125" s="463"/>
      <c r="DXL125" s="463"/>
      <c r="DXM125" s="268"/>
      <c r="DXN125" s="463"/>
      <c r="DXO125" s="463"/>
      <c r="DXP125" s="463"/>
      <c r="DXQ125" s="267"/>
      <c r="DXR125" s="464"/>
      <c r="DXS125" s="464"/>
      <c r="DXT125" s="464"/>
      <c r="DXU125" s="267"/>
      <c r="DXV125" s="464"/>
      <c r="DXW125" s="464"/>
      <c r="DXX125" s="464"/>
      <c r="DXY125" s="268"/>
      <c r="DXZ125" s="463"/>
      <c r="DYA125" s="463"/>
      <c r="DYB125" s="463"/>
      <c r="DYC125" s="268"/>
      <c r="DYD125" s="463"/>
      <c r="DYE125" s="463"/>
      <c r="DYF125" s="463"/>
      <c r="DYG125" s="267"/>
      <c r="DYH125" s="464"/>
      <c r="DYI125" s="464"/>
      <c r="DYJ125" s="464"/>
      <c r="DYK125" s="267"/>
      <c r="DYL125" s="464"/>
      <c r="DYM125" s="464"/>
      <c r="DYN125" s="464"/>
      <c r="DYO125" s="268"/>
      <c r="DYP125" s="463"/>
      <c r="DYQ125" s="463"/>
      <c r="DYR125" s="463"/>
      <c r="DYS125" s="268"/>
      <c r="DYT125" s="463"/>
      <c r="DYU125" s="463"/>
      <c r="DYV125" s="463"/>
      <c r="DYW125" s="267"/>
      <c r="DYX125" s="464"/>
      <c r="DYY125" s="464"/>
      <c r="DYZ125" s="464"/>
      <c r="DZA125" s="267"/>
      <c r="DZB125" s="464"/>
      <c r="DZC125" s="464"/>
      <c r="DZD125" s="464"/>
      <c r="DZE125" s="268"/>
      <c r="DZF125" s="463"/>
      <c r="DZG125" s="463"/>
      <c r="DZH125" s="463"/>
      <c r="DZI125" s="268"/>
      <c r="DZJ125" s="463"/>
      <c r="DZK125" s="463"/>
      <c r="DZL125" s="463"/>
      <c r="DZM125" s="267"/>
      <c r="DZN125" s="464"/>
      <c r="DZO125" s="464"/>
      <c r="DZP125" s="464"/>
      <c r="DZQ125" s="267"/>
      <c r="DZR125" s="464"/>
      <c r="DZS125" s="464"/>
      <c r="DZT125" s="464"/>
      <c r="DZU125" s="268"/>
      <c r="DZV125" s="463"/>
      <c r="DZW125" s="463"/>
      <c r="DZX125" s="463"/>
      <c r="DZY125" s="268"/>
      <c r="DZZ125" s="463"/>
      <c r="EAA125" s="463"/>
      <c r="EAB125" s="463"/>
      <c r="EAC125" s="267"/>
      <c r="EAD125" s="464"/>
      <c r="EAE125" s="464"/>
      <c r="EAF125" s="464"/>
      <c r="EAG125" s="267"/>
      <c r="EAH125" s="464"/>
      <c r="EAI125" s="464"/>
      <c r="EAJ125" s="464"/>
      <c r="EAK125" s="268"/>
      <c r="EAL125" s="463"/>
      <c r="EAM125" s="463"/>
      <c r="EAN125" s="463"/>
      <c r="EAO125" s="268"/>
      <c r="EAP125" s="463"/>
      <c r="EAQ125" s="463"/>
      <c r="EAR125" s="463"/>
      <c r="EAS125" s="267"/>
      <c r="EAT125" s="464"/>
      <c r="EAU125" s="464"/>
      <c r="EAV125" s="464"/>
      <c r="EAW125" s="267"/>
      <c r="EAX125" s="464"/>
      <c r="EAY125" s="464"/>
      <c r="EAZ125" s="464"/>
      <c r="EBA125" s="268"/>
      <c r="EBB125" s="463"/>
      <c r="EBC125" s="463"/>
      <c r="EBD125" s="463"/>
      <c r="EBE125" s="268"/>
      <c r="EBF125" s="463"/>
      <c r="EBG125" s="463"/>
      <c r="EBH125" s="463"/>
      <c r="EBI125" s="267"/>
      <c r="EBJ125" s="464"/>
      <c r="EBK125" s="464"/>
      <c r="EBL125" s="464"/>
      <c r="EBM125" s="267"/>
      <c r="EBN125" s="464"/>
      <c r="EBO125" s="464"/>
      <c r="EBP125" s="464"/>
      <c r="EBQ125" s="268"/>
      <c r="EBR125" s="463"/>
      <c r="EBS125" s="463"/>
      <c r="EBT125" s="463"/>
      <c r="EBU125" s="268"/>
      <c r="EBV125" s="463"/>
      <c r="EBW125" s="463"/>
      <c r="EBX125" s="463"/>
      <c r="EBY125" s="267"/>
      <c r="EBZ125" s="464"/>
      <c r="ECA125" s="464"/>
      <c r="ECB125" s="464"/>
      <c r="ECC125" s="267"/>
      <c r="ECD125" s="464"/>
      <c r="ECE125" s="464"/>
      <c r="ECF125" s="464"/>
      <c r="ECG125" s="268"/>
      <c r="ECH125" s="463"/>
      <c r="ECI125" s="463"/>
      <c r="ECJ125" s="463"/>
      <c r="ECK125" s="268"/>
      <c r="ECL125" s="463"/>
      <c r="ECM125" s="463"/>
      <c r="ECN125" s="463"/>
      <c r="ECO125" s="267"/>
      <c r="ECP125" s="464"/>
      <c r="ECQ125" s="464"/>
      <c r="ECR125" s="464"/>
      <c r="ECS125" s="267"/>
      <c r="ECT125" s="464"/>
      <c r="ECU125" s="464"/>
      <c r="ECV125" s="464"/>
      <c r="ECW125" s="268"/>
      <c r="ECX125" s="463"/>
      <c r="ECY125" s="463"/>
      <c r="ECZ125" s="463"/>
      <c r="EDA125" s="268"/>
      <c r="EDB125" s="463"/>
      <c r="EDC125" s="463"/>
      <c r="EDD125" s="463"/>
      <c r="EDE125" s="267"/>
      <c r="EDF125" s="464"/>
      <c r="EDG125" s="464"/>
      <c r="EDH125" s="464"/>
      <c r="EDI125" s="267"/>
      <c r="EDJ125" s="464"/>
      <c r="EDK125" s="464"/>
      <c r="EDL125" s="464"/>
      <c r="EDM125" s="268"/>
      <c r="EDN125" s="463"/>
      <c r="EDO125" s="463"/>
      <c r="EDP125" s="463"/>
      <c r="EDQ125" s="268"/>
      <c r="EDR125" s="463"/>
      <c r="EDS125" s="463"/>
      <c r="EDT125" s="463"/>
      <c r="EDU125" s="267"/>
      <c r="EDV125" s="464"/>
      <c r="EDW125" s="464"/>
      <c r="EDX125" s="464"/>
      <c r="EDY125" s="267"/>
      <c r="EDZ125" s="464"/>
      <c r="EEA125" s="464"/>
      <c r="EEB125" s="464"/>
      <c r="EEC125" s="268"/>
      <c r="EED125" s="463"/>
      <c r="EEE125" s="463"/>
      <c r="EEF125" s="463"/>
      <c r="EEG125" s="268"/>
      <c r="EEH125" s="463"/>
      <c r="EEI125" s="463"/>
      <c r="EEJ125" s="463"/>
      <c r="EEK125" s="267"/>
      <c r="EEL125" s="464"/>
      <c r="EEM125" s="464"/>
      <c r="EEN125" s="464"/>
      <c r="EEO125" s="267"/>
      <c r="EEP125" s="464"/>
      <c r="EEQ125" s="464"/>
      <c r="EER125" s="464"/>
      <c r="EES125" s="268"/>
      <c r="EET125" s="463"/>
      <c r="EEU125" s="463"/>
      <c r="EEV125" s="463"/>
      <c r="EEW125" s="268"/>
      <c r="EEX125" s="463"/>
      <c r="EEY125" s="463"/>
      <c r="EEZ125" s="463"/>
      <c r="EFA125" s="267"/>
      <c r="EFB125" s="464"/>
      <c r="EFC125" s="464"/>
      <c r="EFD125" s="464"/>
      <c r="EFE125" s="267"/>
      <c r="EFF125" s="464"/>
      <c r="EFG125" s="464"/>
      <c r="EFH125" s="464"/>
      <c r="EFI125" s="268"/>
      <c r="EFJ125" s="463"/>
      <c r="EFK125" s="463"/>
      <c r="EFL125" s="463"/>
      <c r="EFM125" s="268"/>
      <c r="EFN125" s="463"/>
      <c r="EFO125" s="463"/>
      <c r="EFP125" s="463"/>
      <c r="EFQ125" s="267"/>
      <c r="EFR125" s="464"/>
      <c r="EFS125" s="464"/>
      <c r="EFT125" s="464"/>
      <c r="EFU125" s="267"/>
      <c r="EFV125" s="464"/>
      <c r="EFW125" s="464"/>
      <c r="EFX125" s="464"/>
      <c r="EFY125" s="268"/>
      <c r="EFZ125" s="463"/>
      <c r="EGA125" s="463"/>
      <c r="EGB125" s="463"/>
      <c r="EGC125" s="268"/>
      <c r="EGD125" s="463"/>
      <c r="EGE125" s="463"/>
      <c r="EGF125" s="463"/>
      <c r="EGG125" s="267"/>
      <c r="EGH125" s="464"/>
      <c r="EGI125" s="464"/>
      <c r="EGJ125" s="464"/>
      <c r="EGK125" s="267"/>
      <c r="EGL125" s="464"/>
      <c r="EGM125" s="464"/>
      <c r="EGN125" s="464"/>
      <c r="EGO125" s="268"/>
      <c r="EGP125" s="463"/>
      <c r="EGQ125" s="463"/>
      <c r="EGR125" s="463"/>
      <c r="EGS125" s="268"/>
      <c r="EGT125" s="463"/>
      <c r="EGU125" s="463"/>
      <c r="EGV125" s="463"/>
      <c r="EGW125" s="267"/>
      <c r="EGX125" s="464"/>
      <c r="EGY125" s="464"/>
      <c r="EGZ125" s="464"/>
      <c r="EHA125" s="267"/>
      <c r="EHB125" s="464"/>
      <c r="EHC125" s="464"/>
      <c r="EHD125" s="464"/>
      <c r="EHE125" s="268"/>
      <c r="EHF125" s="463"/>
      <c r="EHG125" s="463"/>
      <c r="EHH125" s="463"/>
      <c r="EHI125" s="268"/>
      <c r="EHJ125" s="463"/>
      <c r="EHK125" s="463"/>
      <c r="EHL125" s="463"/>
      <c r="EHM125" s="267"/>
      <c r="EHN125" s="464"/>
      <c r="EHO125" s="464"/>
      <c r="EHP125" s="464"/>
      <c r="EHQ125" s="267"/>
      <c r="EHR125" s="464"/>
      <c r="EHS125" s="464"/>
      <c r="EHT125" s="464"/>
      <c r="EHU125" s="268"/>
      <c r="EHV125" s="463"/>
      <c r="EHW125" s="463"/>
      <c r="EHX125" s="463"/>
      <c r="EHY125" s="268"/>
      <c r="EHZ125" s="463"/>
      <c r="EIA125" s="463"/>
      <c r="EIB125" s="463"/>
      <c r="EIC125" s="267"/>
      <c r="EID125" s="464"/>
      <c r="EIE125" s="464"/>
      <c r="EIF125" s="464"/>
      <c r="EIG125" s="267"/>
      <c r="EIH125" s="464"/>
      <c r="EII125" s="464"/>
      <c r="EIJ125" s="464"/>
      <c r="EIK125" s="268"/>
      <c r="EIL125" s="463"/>
      <c r="EIM125" s="463"/>
      <c r="EIN125" s="463"/>
      <c r="EIO125" s="268"/>
      <c r="EIP125" s="463"/>
      <c r="EIQ125" s="463"/>
      <c r="EIR125" s="463"/>
      <c r="EIS125" s="267"/>
      <c r="EIT125" s="464"/>
      <c r="EIU125" s="464"/>
      <c r="EIV125" s="464"/>
      <c r="EIW125" s="267"/>
      <c r="EIX125" s="464"/>
      <c r="EIY125" s="464"/>
      <c r="EIZ125" s="464"/>
      <c r="EJA125" s="268"/>
      <c r="EJB125" s="463"/>
      <c r="EJC125" s="463"/>
      <c r="EJD125" s="463"/>
      <c r="EJE125" s="268"/>
      <c r="EJF125" s="463"/>
      <c r="EJG125" s="463"/>
      <c r="EJH125" s="463"/>
      <c r="EJI125" s="267"/>
      <c r="EJJ125" s="464"/>
      <c r="EJK125" s="464"/>
      <c r="EJL125" s="464"/>
      <c r="EJM125" s="267"/>
      <c r="EJN125" s="464"/>
      <c r="EJO125" s="464"/>
      <c r="EJP125" s="464"/>
      <c r="EJQ125" s="268"/>
      <c r="EJR125" s="463"/>
      <c r="EJS125" s="463"/>
      <c r="EJT125" s="463"/>
      <c r="EJU125" s="268"/>
      <c r="EJV125" s="463"/>
      <c r="EJW125" s="463"/>
      <c r="EJX125" s="463"/>
      <c r="EJY125" s="267"/>
      <c r="EJZ125" s="464"/>
      <c r="EKA125" s="464"/>
      <c r="EKB125" s="464"/>
      <c r="EKC125" s="267"/>
      <c r="EKD125" s="464"/>
      <c r="EKE125" s="464"/>
      <c r="EKF125" s="464"/>
      <c r="EKG125" s="268"/>
      <c r="EKH125" s="463"/>
      <c r="EKI125" s="463"/>
      <c r="EKJ125" s="463"/>
      <c r="EKK125" s="268"/>
      <c r="EKL125" s="463"/>
      <c r="EKM125" s="463"/>
      <c r="EKN125" s="463"/>
      <c r="EKO125" s="267"/>
      <c r="EKP125" s="464"/>
      <c r="EKQ125" s="464"/>
      <c r="EKR125" s="464"/>
      <c r="EKS125" s="267"/>
      <c r="EKT125" s="464"/>
      <c r="EKU125" s="464"/>
      <c r="EKV125" s="464"/>
      <c r="EKW125" s="268"/>
      <c r="EKX125" s="463"/>
      <c r="EKY125" s="463"/>
      <c r="EKZ125" s="463"/>
      <c r="ELA125" s="268"/>
      <c r="ELB125" s="463"/>
      <c r="ELC125" s="463"/>
      <c r="ELD125" s="463"/>
      <c r="ELE125" s="267"/>
      <c r="ELF125" s="464"/>
      <c r="ELG125" s="464"/>
      <c r="ELH125" s="464"/>
      <c r="ELI125" s="267"/>
      <c r="ELJ125" s="464"/>
      <c r="ELK125" s="464"/>
      <c r="ELL125" s="464"/>
      <c r="ELM125" s="268"/>
      <c r="ELN125" s="463"/>
      <c r="ELO125" s="463"/>
      <c r="ELP125" s="463"/>
      <c r="ELQ125" s="268"/>
      <c r="ELR125" s="463"/>
      <c r="ELS125" s="463"/>
      <c r="ELT125" s="463"/>
      <c r="ELU125" s="267"/>
      <c r="ELV125" s="464"/>
      <c r="ELW125" s="464"/>
      <c r="ELX125" s="464"/>
      <c r="ELY125" s="267"/>
      <c r="ELZ125" s="464"/>
      <c r="EMA125" s="464"/>
      <c r="EMB125" s="464"/>
      <c r="EMC125" s="268"/>
      <c r="EMD125" s="463"/>
      <c r="EME125" s="463"/>
      <c r="EMF125" s="463"/>
      <c r="EMG125" s="268"/>
      <c r="EMH125" s="463"/>
      <c r="EMI125" s="463"/>
      <c r="EMJ125" s="463"/>
      <c r="EMK125" s="267"/>
      <c r="EML125" s="464"/>
      <c r="EMM125" s="464"/>
      <c r="EMN125" s="464"/>
      <c r="EMO125" s="267"/>
      <c r="EMP125" s="464"/>
      <c r="EMQ125" s="464"/>
      <c r="EMR125" s="464"/>
      <c r="EMS125" s="268"/>
      <c r="EMT125" s="463"/>
      <c r="EMU125" s="463"/>
      <c r="EMV125" s="463"/>
      <c r="EMW125" s="268"/>
      <c r="EMX125" s="463"/>
      <c r="EMY125" s="463"/>
      <c r="EMZ125" s="463"/>
      <c r="ENA125" s="267"/>
      <c r="ENB125" s="464"/>
      <c r="ENC125" s="464"/>
      <c r="END125" s="464"/>
      <c r="ENE125" s="267"/>
      <c r="ENF125" s="464"/>
      <c r="ENG125" s="464"/>
      <c r="ENH125" s="464"/>
      <c r="ENI125" s="268"/>
      <c r="ENJ125" s="463"/>
      <c r="ENK125" s="463"/>
      <c r="ENL125" s="463"/>
      <c r="ENM125" s="268"/>
      <c r="ENN125" s="463"/>
      <c r="ENO125" s="463"/>
      <c r="ENP125" s="463"/>
      <c r="ENQ125" s="267"/>
      <c r="ENR125" s="464"/>
      <c r="ENS125" s="464"/>
      <c r="ENT125" s="464"/>
      <c r="ENU125" s="267"/>
      <c r="ENV125" s="464"/>
      <c r="ENW125" s="464"/>
      <c r="ENX125" s="464"/>
      <c r="ENY125" s="268"/>
      <c r="ENZ125" s="463"/>
      <c r="EOA125" s="463"/>
      <c r="EOB125" s="463"/>
      <c r="EOC125" s="268"/>
      <c r="EOD125" s="463"/>
      <c r="EOE125" s="463"/>
      <c r="EOF125" s="463"/>
      <c r="EOG125" s="267"/>
      <c r="EOH125" s="464"/>
      <c r="EOI125" s="464"/>
      <c r="EOJ125" s="464"/>
      <c r="EOK125" s="267"/>
      <c r="EOL125" s="464"/>
      <c r="EOM125" s="464"/>
      <c r="EON125" s="464"/>
      <c r="EOO125" s="268"/>
      <c r="EOP125" s="463"/>
      <c r="EOQ125" s="463"/>
      <c r="EOR125" s="463"/>
      <c r="EOS125" s="268"/>
      <c r="EOT125" s="463"/>
      <c r="EOU125" s="463"/>
      <c r="EOV125" s="463"/>
      <c r="EOW125" s="267"/>
      <c r="EOX125" s="464"/>
      <c r="EOY125" s="464"/>
      <c r="EOZ125" s="464"/>
      <c r="EPA125" s="267"/>
      <c r="EPB125" s="464"/>
      <c r="EPC125" s="464"/>
      <c r="EPD125" s="464"/>
      <c r="EPE125" s="268"/>
      <c r="EPF125" s="463"/>
      <c r="EPG125" s="463"/>
      <c r="EPH125" s="463"/>
      <c r="EPI125" s="268"/>
      <c r="EPJ125" s="463"/>
      <c r="EPK125" s="463"/>
      <c r="EPL125" s="463"/>
      <c r="EPM125" s="267"/>
      <c r="EPN125" s="464"/>
      <c r="EPO125" s="464"/>
      <c r="EPP125" s="464"/>
      <c r="EPQ125" s="267"/>
      <c r="EPR125" s="464"/>
      <c r="EPS125" s="464"/>
      <c r="EPT125" s="464"/>
      <c r="EPU125" s="268"/>
      <c r="EPV125" s="463"/>
      <c r="EPW125" s="463"/>
      <c r="EPX125" s="463"/>
      <c r="EPY125" s="268"/>
      <c r="EPZ125" s="463"/>
      <c r="EQA125" s="463"/>
      <c r="EQB125" s="463"/>
      <c r="EQC125" s="267"/>
      <c r="EQD125" s="464"/>
      <c r="EQE125" s="464"/>
      <c r="EQF125" s="464"/>
      <c r="EQG125" s="267"/>
      <c r="EQH125" s="464"/>
      <c r="EQI125" s="464"/>
      <c r="EQJ125" s="464"/>
      <c r="EQK125" s="268"/>
      <c r="EQL125" s="463"/>
      <c r="EQM125" s="463"/>
      <c r="EQN125" s="463"/>
      <c r="EQO125" s="268"/>
      <c r="EQP125" s="463"/>
      <c r="EQQ125" s="463"/>
      <c r="EQR125" s="463"/>
      <c r="EQS125" s="267"/>
      <c r="EQT125" s="464"/>
      <c r="EQU125" s="464"/>
      <c r="EQV125" s="464"/>
      <c r="EQW125" s="267"/>
      <c r="EQX125" s="464"/>
      <c r="EQY125" s="464"/>
      <c r="EQZ125" s="464"/>
      <c r="ERA125" s="268"/>
      <c r="ERB125" s="463"/>
      <c r="ERC125" s="463"/>
      <c r="ERD125" s="463"/>
      <c r="ERE125" s="268"/>
      <c r="ERF125" s="463"/>
      <c r="ERG125" s="463"/>
      <c r="ERH125" s="463"/>
      <c r="ERI125" s="267"/>
      <c r="ERJ125" s="464"/>
      <c r="ERK125" s="464"/>
      <c r="ERL125" s="464"/>
      <c r="ERM125" s="267"/>
      <c r="ERN125" s="464"/>
      <c r="ERO125" s="464"/>
      <c r="ERP125" s="464"/>
      <c r="ERQ125" s="268"/>
      <c r="ERR125" s="463"/>
      <c r="ERS125" s="463"/>
      <c r="ERT125" s="463"/>
      <c r="ERU125" s="268"/>
      <c r="ERV125" s="463"/>
      <c r="ERW125" s="463"/>
      <c r="ERX125" s="463"/>
      <c r="ERY125" s="267"/>
      <c r="ERZ125" s="464"/>
      <c r="ESA125" s="464"/>
      <c r="ESB125" s="464"/>
      <c r="ESC125" s="267"/>
      <c r="ESD125" s="464"/>
      <c r="ESE125" s="464"/>
      <c r="ESF125" s="464"/>
      <c r="ESG125" s="268"/>
      <c r="ESH125" s="463"/>
      <c r="ESI125" s="463"/>
      <c r="ESJ125" s="463"/>
      <c r="ESK125" s="268"/>
      <c r="ESL125" s="463"/>
      <c r="ESM125" s="463"/>
      <c r="ESN125" s="463"/>
      <c r="ESO125" s="267"/>
      <c r="ESP125" s="464"/>
      <c r="ESQ125" s="464"/>
      <c r="ESR125" s="464"/>
      <c r="ESS125" s="267"/>
      <c r="EST125" s="464"/>
      <c r="ESU125" s="464"/>
      <c r="ESV125" s="464"/>
      <c r="ESW125" s="268"/>
      <c r="ESX125" s="463"/>
      <c r="ESY125" s="463"/>
      <c r="ESZ125" s="463"/>
      <c r="ETA125" s="268"/>
      <c r="ETB125" s="463"/>
      <c r="ETC125" s="463"/>
      <c r="ETD125" s="463"/>
      <c r="ETE125" s="267"/>
      <c r="ETF125" s="464"/>
      <c r="ETG125" s="464"/>
      <c r="ETH125" s="464"/>
      <c r="ETI125" s="267"/>
      <c r="ETJ125" s="464"/>
      <c r="ETK125" s="464"/>
      <c r="ETL125" s="464"/>
      <c r="ETM125" s="268"/>
      <c r="ETN125" s="463"/>
      <c r="ETO125" s="463"/>
      <c r="ETP125" s="463"/>
      <c r="ETQ125" s="268"/>
      <c r="ETR125" s="463"/>
      <c r="ETS125" s="463"/>
      <c r="ETT125" s="463"/>
      <c r="ETU125" s="267"/>
      <c r="ETV125" s="464"/>
      <c r="ETW125" s="464"/>
      <c r="ETX125" s="464"/>
      <c r="ETY125" s="267"/>
      <c r="ETZ125" s="464"/>
      <c r="EUA125" s="464"/>
      <c r="EUB125" s="464"/>
      <c r="EUC125" s="268"/>
      <c r="EUD125" s="463"/>
      <c r="EUE125" s="463"/>
      <c r="EUF125" s="463"/>
      <c r="EUG125" s="268"/>
      <c r="EUH125" s="463"/>
      <c r="EUI125" s="463"/>
      <c r="EUJ125" s="463"/>
      <c r="EUK125" s="267"/>
      <c r="EUL125" s="464"/>
      <c r="EUM125" s="464"/>
      <c r="EUN125" s="464"/>
      <c r="EUO125" s="267"/>
      <c r="EUP125" s="464"/>
      <c r="EUQ125" s="464"/>
      <c r="EUR125" s="464"/>
      <c r="EUS125" s="268"/>
      <c r="EUT125" s="463"/>
      <c r="EUU125" s="463"/>
      <c r="EUV125" s="463"/>
      <c r="EUW125" s="268"/>
      <c r="EUX125" s="463"/>
      <c r="EUY125" s="463"/>
      <c r="EUZ125" s="463"/>
      <c r="EVA125" s="267"/>
      <c r="EVB125" s="464"/>
      <c r="EVC125" s="464"/>
      <c r="EVD125" s="464"/>
      <c r="EVE125" s="267"/>
      <c r="EVF125" s="464"/>
      <c r="EVG125" s="464"/>
      <c r="EVH125" s="464"/>
      <c r="EVI125" s="268"/>
      <c r="EVJ125" s="463"/>
      <c r="EVK125" s="463"/>
      <c r="EVL125" s="463"/>
      <c r="EVM125" s="268"/>
      <c r="EVN125" s="463"/>
      <c r="EVO125" s="463"/>
      <c r="EVP125" s="463"/>
      <c r="EVQ125" s="267"/>
      <c r="EVR125" s="464"/>
      <c r="EVS125" s="464"/>
      <c r="EVT125" s="464"/>
      <c r="EVU125" s="267"/>
      <c r="EVV125" s="464"/>
      <c r="EVW125" s="464"/>
      <c r="EVX125" s="464"/>
      <c r="EVY125" s="268"/>
      <c r="EVZ125" s="463"/>
      <c r="EWA125" s="463"/>
      <c r="EWB125" s="463"/>
      <c r="EWC125" s="268"/>
      <c r="EWD125" s="463"/>
      <c r="EWE125" s="463"/>
      <c r="EWF125" s="463"/>
      <c r="EWG125" s="267"/>
      <c r="EWH125" s="464"/>
      <c r="EWI125" s="464"/>
      <c r="EWJ125" s="464"/>
      <c r="EWK125" s="267"/>
      <c r="EWL125" s="464"/>
      <c r="EWM125" s="464"/>
      <c r="EWN125" s="464"/>
      <c r="EWO125" s="268"/>
      <c r="EWP125" s="463"/>
      <c r="EWQ125" s="463"/>
      <c r="EWR125" s="463"/>
      <c r="EWS125" s="268"/>
      <c r="EWT125" s="463"/>
      <c r="EWU125" s="463"/>
      <c r="EWV125" s="463"/>
      <c r="EWW125" s="267"/>
      <c r="EWX125" s="464"/>
      <c r="EWY125" s="464"/>
      <c r="EWZ125" s="464"/>
      <c r="EXA125" s="267"/>
      <c r="EXB125" s="464"/>
      <c r="EXC125" s="464"/>
      <c r="EXD125" s="464"/>
      <c r="EXE125" s="268"/>
      <c r="EXF125" s="463"/>
      <c r="EXG125" s="463"/>
      <c r="EXH125" s="463"/>
      <c r="EXI125" s="268"/>
      <c r="EXJ125" s="463"/>
      <c r="EXK125" s="463"/>
      <c r="EXL125" s="463"/>
      <c r="EXM125" s="267"/>
      <c r="EXN125" s="464"/>
      <c r="EXO125" s="464"/>
      <c r="EXP125" s="464"/>
      <c r="EXQ125" s="267"/>
      <c r="EXR125" s="464"/>
      <c r="EXS125" s="464"/>
      <c r="EXT125" s="464"/>
      <c r="EXU125" s="268"/>
      <c r="EXV125" s="463"/>
      <c r="EXW125" s="463"/>
      <c r="EXX125" s="463"/>
      <c r="EXY125" s="268"/>
      <c r="EXZ125" s="463"/>
      <c r="EYA125" s="463"/>
      <c r="EYB125" s="463"/>
      <c r="EYC125" s="267"/>
      <c r="EYD125" s="464"/>
      <c r="EYE125" s="464"/>
      <c r="EYF125" s="464"/>
      <c r="EYG125" s="267"/>
      <c r="EYH125" s="464"/>
      <c r="EYI125" s="464"/>
      <c r="EYJ125" s="464"/>
      <c r="EYK125" s="268"/>
      <c r="EYL125" s="463"/>
      <c r="EYM125" s="463"/>
      <c r="EYN125" s="463"/>
      <c r="EYO125" s="268"/>
      <c r="EYP125" s="463"/>
      <c r="EYQ125" s="463"/>
      <c r="EYR125" s="463"/>
      <c r="EYS125" s="267"/>
      <c r="EYT125" s="464"/>
      <c r="EYU125" s="464"/>
      <c r="EYV125" s="464"/>
      <c r="EYW125" s="267"/>
      <c r="EYX125" s="464"/>
      <c r="EYY125" s="464"/>
      <c r="EYZ125" s="464"/>
      <c r="EZA125" s="268"/>
      <c r="EZB125" s="463"/>
      <c r="EZC125" s="463"/>
      <c r="EZD125" s="463"/>
      <c r="EZE125" s="268"/>
      <c r="EZF125" s="463"/>
      <c r="EZG125" s="463"/>
      <c r="EZH125" s="463"/>
      <c r="EZI125" s="267"/>
      <c r="EZJ125" s="464"/>
      <c r="EZK125" s="464"/>
      <c r="EZL125" s="464"/>
      <c r="EZM125" s="267"/>
      <c r="EZN125" s="464"/>
      <c r="EZO125" s="464"/>
      <c r="EZP125" s="464"/>
      <c r="EZQ125" s="268"/>
      <c r="EZR125" s="463"/>
      <c r="EZS125" s="463"/>
      <c r="EZT125" s="463"/>
      <c r="EZU125" s="268"/>
      <c r="EZV125" s="463"/>
      <c r="EZW125" s="463"/>
      <c r="EZX125" s="463"/>
      <c r="EZY125" s="267"/>
      <c r="EZZ125" s="464"/>
      <c r="FAA125" s="464"/>
      <c r="FAB125" s="464"/>
      <c r="FAC125" s="267"/>
      <c r="FAD125" s="464"/>
      <c r="FAE125" s="464"/>
      <c r="FAF125" s="464"/>
      <c r="FAG125" s="268"/>
      <c r="FAH125" s="463"/>
      <c r="FAI125" s="463"/>
      <c r="FAJ125" s="463"/>
      <c r="FAK125" s="268"/>
      <c r="FAL125" s="463"/>
      <c r="FAM125" s="463"/>
      <c r="FAN125" s="463"/>
      <c r="FAO125" s="267"/>
      <c r="FAP125" s="464"/>
      <c r="FAQ125" s="464"/>
      <c r="FAR125" s="464"/>
      <c r="FAS125" s="267"/>
      <c r="FAT125" s="464"/>
      <c r="FAU125" s="464"/>
      <c r="FAV125" s="464"/>
      <c r="FAW125" s="268"/>
      <c r="FAX125" s="463"/>
      <c r="FAY125" s="463"/>
      <c r="FAZ125" s="463"/>
      <c r="FBA125" s="268"/>
      <c r="FBB125" s="463"/>
      <c r="FBC125" s="463"/>
      <c r="FBD125" s="463"/>
      <c r="FBE125" s="267"/>
      <c r="FBF125" s="464"/>
      <c r="FBG125" s="464"/>
      <c r="FBH125" s="464"/>
      <c r="FBI125" s="267"/>
      <c r="FBJ125" s="464"/>
      <c r="FBK125" s="464"/>
      <c r="FBL125" s="464"/>
      <c r="FBM125" s="268"/>
      <c r="FBN125" s="463"/>
      <c r="FBO125" s="463"/>
      <c r="FBP125" s="463"/>
      <c r="FBQ125" s="268"/>
      <c r="FBR125" s="463"/>
      <c r="FBS125" s="463"/>
      <c r="FBT125" s="463"/>
      <c r="FBU125" s="267"/>
      <c r="FBV125" s="464"/>
      <c r="FBW125" s="464"/>
      <c r="FBX125" s="464"/>
      <c r="FBY125" s="267"/>
      <c r="FBZ125" s="464"/>
      <c r="FCA125" s="464"/>
      <c r="FCB125" s="464"/>
      <c r="FCC125" s="268"/>
      <c r="FCD125" s="463"/>
      <c r="FCE125" s="463"/>
      <c r="FCF125" s="463"/>
      <c r="FCG125" s="268"/>
      <c r="FCH125" s="463"/>
      <c r="FCI125" s="463"/>
      <c r="FCJ125" s="463"/>
      <c r="FCK125" s="267"/>
      <c r="FCL125" s="464"/>
      <c r="FCM125" s="464"/>
      <c r="FCN125" s="464"/>
      <c r="FCO125" s="267"/>
      <c r="FCP125" s="464"/>
      <c r="FCQ125" s="464"/>
      <c r="FCR125" s="464"/>
      <c r="FCS125" s="268"/>
      <c r="FCT125" s="463"/>
      <c r="FCU125" s="463"/>
      <c r="FCV125" s="463"/>
      <c r="FCW125" s="268"/>
      <c r="FCX125" s="463"/>
      <c r="FCY125" s="463"/>
      <c r="FCZ125" s="463"/>
      <c r="FDA125" s="267"/>
      <c r="FDB125" s="464"/>
      <c r="FDC125" s="464"/>
      <c r="FDD125" s="464"/>
      <c r="FDE125" s="267"/>
      <c r="FDF125" s="464"/>
      <c r="FDG125" s="464"/>
      <c r="FDH125" s="464"/>
      <c r="FDI125" s="268"/>
      <c r="FDJ125" s="463"/>
      <c r="FDK125" s="463"/>
      <c r="FDL125" s="463"/>
      <c r="FDM125" s="268"/>
      <c r="FDN125" s="463"/>
      <c r="FDO125" s="463"/>
      <c r="FDP125" s="463"/>
      <c r="FDQ125" s="267"/>
      <c r="FDR125" s="464"/>
      <c r="FDS125" s="464"/>
      <c r="FDT125" s="464"/>
      <c r="FDU125" s="267"/>
      <c r="FDV125" s="464"/>
      <c r="FDW125" s="464"/>
      <c r="FDX125" s="464"/>
      <c r="FDY125" s="268"/>
      <c r="FDZ125" s="463"/>
      <c r="FEA125" s="463"/>
      <c r="FEB125" s="463"/>
      <c r="FEC125" s="268"/>
      <c r="FED125" s="463"/>
      <c r="FEE125" s="463"/>
      <c r="FEF125" s="463"/>
      <c r="FEG125" s="267"/>
      <c r="FEH125" s="464"/>
      <c r="FEI125" s="464"/>
      <c r="FEJ125" s="464"/>
      <c r="FEK125" s="267"/>
      <c r="FEL125" s="464"/>
      <c r="FEM125" s="464"/>
      <c r="FEN125" s="464"/>
      <c r="FEO125" s="268"/>
      <c r="FEP125" s="463"/>
      <c r="FEQ125" s="463"/>
      <c r="FER125" s="463"/>
      <c r="FES125" s="268"/>
      <c r="FET125" s="463"/>
      <c r="FEU125" s="463"/>
      <c r="FEV125" s="463"/>
      <c r="FEW125" s="267"/>
      <c r="FEX125" s="464"/>
      <c r="FEY125" s="464"/>
      <c r="FEZ125" s="464"/>
      <c r="FFA125" s="267"/>
      <c r="FFB125" s="464"/>
      <c r="FFC125" s="464"/>
      <c r="FFD125" s="464"/>
      <c r="FFE125" s="268"/>
      <c r="FFF125" s="463"/>
      <c r="FFG125" s="463"/>
      <c r="FFH125" s="463"/>
      <c r="FFI125" s="268"/>
      <c r="FFJ125" s="463"/>
      <c r="FFK125" s="463"/>
      <c r="FFL125" s="463"/>
      <c r="FFM125" s="267"/>
      <c r="FFN125" s="464"/>
      <c r="FFO125" s="464"/>
      <c r="FFP125" s="464"/>
      <c r="FFQ125" s="267"/>
      <c r="FFR125" s="464"/>
      <c r="FFS125" s="464"/>
      <c r="FFT125" s="464"/>
      <c r="FFU125" s="268"/>
      <c r="FFV125" s="463"/>
      <c r="FFW125" s="463"/>
      <c r="FFX125" s="463"/>
      <c r="FFY125" s="268"/>
      <c r="FFZ125" s="463"/>
      <c r="FGA125" s="463"/>
      <c r="FGB125" s="463"/>
      <c r="FGC125" s="267"/>
      <c r="FGD125" s="464"/>
      <c r="FGE125" s="464"/>
      <c r="FGF125" s="464"/>
      <c r="FGG125" s="267"/>
      <c r="FGH125" s="464"/>
      <c r="FGI125" s="464"/>
      <c r="FGJ125" s="464"/>
      <c r="FGK125" s="268"/>
      <c r="FGL125" s="463"/>
      <c r="FGM125" s="463"/>
      <c r="FGN125" s="463"/>
      <c r="FGO125" s="268"/>
      <c r="FGP125" s="463"/>
      <c r="FGQ125" s="463"/>
      <c r="FGR125" s="463"/>
      <c r="FGS125" s="267"/>
      <c r="FGT125" s="464"/>
      <c r="FGU125" s="464"/>
      <c r="FGV125" s="464"/>
      <c r="FGW125" s="267"/>
      <c r="FGX125" s="464"/>
      <c r="FGY125" s="464"/>
      <c r="FGZ125" s="464"/>
      <c r="FHA125" s="268"/>
      <c r="FHB125" s="463"/>
      <c r="FHC125" s="463"/>
      <c r="FHD125" s="463"/>
      <c r="FHE125" s="268"/>
      <c r="FHF125" s="463"/>
      <c r="FHG125" s="463"/>
      <c r="FHH125" s="463"/>
      <c r="FHI125" s="267"/>
      <c r="FHJ125" s="464"/>
      <c r="FHK125" s="464"/>
      <c r="FHL125" s="464"/>
      <c r="FHM125" s="267"/>
      <c r="FHN125" s="464"/>
      <c r="FHO125" s="464"/>
      <c r="FHP125" s="464"/>
      <c r="FHQ125" s="268"/>
      <c r="FHR125" s="463"/>
      <c r="FHS125" s="463"/>
      <c r="FHT125" s="463"/>
      <c r="FHU125" s="268"/>
      <c r="FHV125" s="463"/>
      <c r="FHW125" s="463"/>
      <c r="FHX125" s="463"/>
      <c r="FHY125" s="267"/>
      <c r="FHZ125" s="464"/>
      <c r="FIA125" s="464"/>
      <c r="FIB125" s="464"/>
      <c r="FIC125" s="267"/>
      <c r="FID125" s="464"/>
      <c r="FIE125" s="464"/>
      <c r="FIF125" s="464"/>
      <c r="FIG125" s="268"/>
      <c r="FIH125" s="463"/>
      <c r="FII125" s="463"/>
      <c r="FIJ125" s="463"/>
      <c r="FIK125" s="268"/>
      <c r="FIL125" s="463"/>
      <c r="FIM125" s="463"/>
      <c r="FIN125" s="463"/>
      <c r="FIO125" s="267"/>
      <c r="FIP125" s="464"/>
      <c r="FIQ125" s="464"/>
      <c r="FIR125" s="464"/>
      <c r="FIS125" s="267"/>
      <c r="FIT125" s="464"/>
      <c r="FIU125" s="464"/>
      <c r="FIV125" s="464"/>
      <c r="FIW125" s="268"/>
      <c r="FIX125" s="463"/>
      <c r="FIY125" s="463"/>
      <c r="FIZ125" s="463"/>
      <c r="FJA125" s="268"/>
      <c r="FJB125" s="463"/>
      <c r="FJC125" s="463"/>
      <c r="FJD125" s="463"/>
      <c r="FJE125" s="267"/>
      <c r="FJF125" s="464"/>
      <c r="FJG125" s="464"/>
      <c r="FJH125" s="464"/>
      <c r="FJI125" s="267"/>
      <c r="FJJ125" s="464"/>
      <c r="FJK125" s="464"/>
      <c r="FJL125" s="464"/>
      <c r="FJM125" s="268"/>
      <c r="FJN125" s="463"/>
      <c r="FJO125" s="463"/>
      <c r="FJP125" s="463"/>
      <c r="FJQ125" s="268"/>
      <c r="FJR125" s="463"/>
      <c r="FJS125" s="463"/>
      <c r="FJT125" s="463"/>
      <c r="FJU125" s="267"/>
      <c r="FJV125" s="464"/>
      <c r="FJW125" s="464"/>
      <c r="FJX125" s="464"/>
      <c r="FJY125" s="267"/>
      <c r="FJZ125" s="464"/>
      <c r="FKA125" s="464"/>
      <c r="FKB125" s="464"/>
      <c r="FKC125" s="268"/>
      <c r="FKD125" s="463"/>
      <c r="FKE125" s="463"/>
      <c r="FKF125" s="463"/>
      <c r="FKG125" s="268"/>
      <c r="FKH125" s="463"/>
      <c r="FKI125" s="463"/>
      <c r="FKJ125" s="463"/>
      <c r="FKK125" s="267"/>
      <c r="FKL125" s="464"/>
      <c r="FKM125" s="464"/>
      <c r="FKN125" s="464"/>
      <c r="FKO125" s="267"/>
      <c r="FKP125" s="464"/>
      <c r="FKQ125" s="464"/>
      <c r="FKR125" s="464"/>
      <c r="FKS125" s="268"/>
      <c r="FKT125" s="463"/>
      <c r="FKU125" s="463"/>
      <c r="FKV125" s="463"/>
      <c r="FKW125" s="268"/>
      <c r="FKX125" s="463"/>
      <c r="FKY125" s="463"/>
      <c r="FKZ125" s="463"/>
      <c r="FLA125" s="267"/>
      <c r="FLB125" s="464"/>
      <c r="FLC125" s="464"/>
      <c r="FLD125" s="464"/>
      <c r="FLE125" s="267"/>
      <c r="FLF125" s="464"/>
      <c r="FLG125" s="464"/>
      <c r="FLH125" s="464"/>
      <c r="FLI125" s="268"/>
      <c r="FLJ125" s="463"/>
      <c r="FLK125" s="463"/>
      <c r="FLL125" s="463"/>
      <c r="FLM125" s="268"/>
      <c r="FLN125" s="463"/>
      <c r="FLO125" s="463"/>
      <c r="FLP125" s="463"/>
      <c r="FLQ125" s="267"/>
      <c r="FLR125" s="464"/>
      <c r="FLS125" s="464"/>
      <c r="FLT125" s="464"/>
      <c r="FLU125" s="267"/>
      <c r="FLV125" s="464"/>
      <c r="FLW125" s="464"/>
      <c r="FLX125" s="464"/>
      <c r="FLY125" s="268"/>
      <c r="FLZ125" s="463"/>
      <c r="FMA125" s="463"/>
      <c r="FMB125" s="463"/>
      <c r="FMC125" s="268"/>
      <c r="FMD125" s="463"/>
      <c r="FME125" s="463"/>
      <c r="FMF125" s="463"/>
      <c r="FMG125" s="267"/>
      <c r="FMH125" s="464"/>
      <c r="FMI125" s="464"/>
      <c r="FMJ125" s="464"/>
      <c r="FMK125" s="267"/>
      <c r="FML125" s="464"/>
      <c r="FMM125" s="464"/>
      <c r="FMN125" s="464"/>
      <c r="FMO125" s="268"/>
      <c r="FMP125" s="463"/>
      <c r="FMQ125" s="463"/>
      <c r="FMR125" s="463"/>
      <c r="FMS125" s="268"/>
      <c r="FMT125" s="463"/>
      <c r="FMU125" s="463"/>
      <c r="FMV125" s="463"/>
      <c r="FMW125" s="267"/>
      <c r="FMX125" s="464"/>
      <c r="FMY125" s="464"/>
      <c r="FMZ125" s="464"/>
      <c r="FNA125" s="267"/>
      <c r="FNB125" s="464"/>
      <c r="FNC125" s="464"/>
      <c r="FND125" s="464"/>
      <c r="FNE125" s="268"/>
      <c r="FNF125" s="463"/>
      <c r="FNG125" s="463"/>
      <c r="FNH125" s="463"/>
      <c r="FNI125" s="268"/>
      <c r="FNJ125" s="463"/>
      <c r="FNK125" s="463"/>
      <c r="FNL125" s="463"/>
      <c r="FNM125" s="267"/>
      <c r="FNN125" s="464"/>
      <c r="FNO125" s="464"/>
      <c r="FNP125" s="464"/>
      <c r="FNQ125" s="267"/>
      <c r="FNR125" s="464"/>
      <c r="FNS125" s="464"/>
      <c r="FNT125" s="464"/>
      <c r="FNU125" s="268"/>
      <c r="FNV125" s="463"/>
      <c r="FNW125" s="463"/>
      <c r="FNX125" s="463"/>
      <c r="FNY125" s="268"/>
      <c r="FNZ125" s="463"/>
      <c r="FOA125" s="463"/>
      <c r="FOB125" s="463"/>
      <c r="FOC125" s="267"/>
      <c r="FOD125" s="464"/>
      <c r="FOE125" s="464"/>
      <c r="FOF125" s="464"/>
      <c r="FOG125" s="267"/>
      <c r="FOH125" s="464"/>
      <c r="FOI125" s="464"/>
      <c r="FOJ125" s="464"/>
      <c r="FOK125" s="268"/>
      <c r="FOL125" s="463"/>
      <c r="FOM125" s="463"/>
      <c r="FON125" s="463"/>
      <c r="FOO125" s="268"/>
      <c r="FOP125" s="463"/>
      <c r="FOQ125" s="463"/>
      <c r="FOR125" s="463"/>
      <c r="FOS125" s="267"/>
      <c r="FOT125" s="464"/>
      <c r="FOU125" s="464"/>
      <c r="FOV125" s="464"/>
      <c r="FOW125" s="267"/>
      <c r="FOX125" s="464"/>
      <c r="FOY125" s="464"/>
      <c r="FOZ125" s="464"/>
      <c r="FPA125" s="268"/>
      <c r="FPB125" s="463"/>
      <c r="FPC125" s="463"/>
      <c r="FPD125" s="463"/>
      <c r="FPE125" s="268"/>
      <c r="FPF125" s="463"/>
      <c r="FPG125" s="463"/>
      <c r="FPH125" s="463"/>
      <c r="FPI125" s="267"/>
      <c r="FPJ125" s="464"/>
      <c r="FPK125" s="464"/>
      <c r="FPL125" s="464"/>
      <c r="FPM125" s="267"/>
      <c r="FPN125" s="464"/>
      <c r="FPO125" s="464"/>
      <c r="FPP125" s="464"/>
      <c r="FPQ125" s="268"/>
      <c r="FPR125" s="463"/>
      <c r="FPS125" s="463"/>
      <c r="FPT125" s="463"/>
      <c r="FPU125" s="268"/>
      <c r="FPV125" s="463"/>
      <c r="FPW125" s="463"/>
      <c r="FPX125" s="463"/>
      <c r="FPY125" s="267"/>
      <c r="FPZ125" s="464"/>
      <c r="FQA125" s="464"/>
      <c r="FQB125" s="464"/>
      <c r="FQC125" s="267"/>
      <c r="FQD125" s="464"/>
      <c r="FQE125" s="464"/>
      <c r="FQF125" s="464"/>
      <c r="FQG125" s="268"/>
      <c r="FQH125" s="463"/>
      <c r="FQI125" s="463"/>
      <c r="FQJ125" s="463"/>
      <c r="FQK125" s="268"/>
      <c r="FQL125" s="463"/>
      <c r="FQM125" s="463"/>
      <c r="FQN125" s="463"/>
      <c r="FQO125" s="267"/>
      <c r="FQP125" s="464"/>
      <c r="FQQ125" s="464"/>
      <c r="FQR125" s="464"/>
      <c r="FQS125" s="267"/>
      <c r="FQT125" s="464"/>
      <c r="FQU125" s="464"/>
      <c r="FQV125" s="464"/>
      <c r="FQW125" s="268"/>
      <c r="FQX125" s="463"/>
      <c r="FQY125" s="463"/>
      <c r="FQZ125" s="463"/>
      <c r="FRA125" s="268"/>
      <c r="FRB125" s="463"/>
      <c r="FRC125" s="463"/>
      <c r="FRD125" s="463"/>
      <c r="FRE125" s="267"/>
      <c r="FRF125" s="464"/>
      <c r="FRG125" s="464"/>
      <c r="FRH125" s="464"/>
      <c r="FRI125" s="267"/>
      <c r="FRJ125" s="464"/>
      <c r="FRK125" s="464"/>
      <c r="FRL125" s="464"/>
      <c r="FRM125" s="268"/>
      <c r="FRN125" s="463"/>
      <c r="FRO125" s="463"/>
      <c r="FRP125" s="463"/>
      <c r="FRQ125" s="268"/>
      <c r="FRR125" s="463"/>
      <c r="FRS125" s="463"/>
      <c r="FRT125" s="463"/>
      <c r="FRU125" s="267"/>
      <c r="FRV125" s="464"/>
      <c r="FRW125" s="464"/>
      <c r="FRX125" s="464"/>
      <c r="FRY125" s="267"/>
      <c r="FRZ125" s="464"/>
      <c r="FSA125" s="464"/>
      <c r="FSB125" s="464"/>
      <c r="FSC125" s="268"/>
      <c r="FSD125" s="463"/>
      <c r="FSE125" s="463"/>
      <c r="FSF125" s="463"/>
      <c r="FSG125" s="268"/>
      <c r="FSH125" s="463"/>
      <c r="FSI125" s="463"/>
      <c r="FSJ125" s="463"/>
      <c r="FSK125" s="267"/>
      <c r="FSL125" s="464"/>
      <c r="FSM125" s="464"/>
      <c r="FSN125" s="464"/>
      <c r="FSO125" s="267"/>
      <c r="FSP125" s="464"/>
      <c r="FSQ125" s="464"/>
      <c r="FSR125" s="464"/>
      <c r="FSS125" s="268"/>
      <c r="FST125" s="463"/>
      <c r="FSU125" s="463"/>
      <c r="FSV125" s="463"/>
      <c r="FSW125" s="268"/>
      <c r="FSX125" s="463"/>
      <c r="FSY125" s="463"/>
      <c r="FSZ125" s="463"/>
      <c r="FTA125" s="267"/>
      <c r="FTB125" s="464"/>
      <c r="FTC125" s="464"/>
      <c r="FTD125" s="464"/>
      <c r="FTE125" s="267"/>
      <c r="FTF125" s="464"/>
      <c r="FTG125" s="464"/>
      <c r="FTH125" s="464"/>
      <c r="FTI125" s="268"/>
      <c r="FTJ125" s="463"/>
      <c r="FTK125" s="463"/>
      <c r="FTL125" s="463"/>
      <c r="FTM125" s="268"/>
      <c r="FTN125" s="463"/>
      <c r="FTO125" s="463"/>
      <c r="FTP125" s="463"/>
      <c r="FTQ125" s="267"/>
      <c r="FTR125" s="464"/>
      <c r="FTS125" s="464"/>
      <c r="FTT125" s="464"/>
      <c r="FTU125" s="267"/>
      <c r="FTV125" s="464"/>
      <c r="FTW125" s="464"/>
      <c r="FTX125" s="464"/>
      <c r="FTY125" s="268"/>
      <c r="FTZ125" s="463"/>
      <c r="FUA125" s="463"/>
      <c r="FUB125" s="463"/>
      <c r="FUC125" s="268"/>
      <c r="FUD125" s="463"/>
      <c r="FUE125" s="463"/>
      <c r="FUF125" s="463"/>
      <c r="FUG125" s="267"/>
      <c r="FUH125" s="464"/>
      <c r="FUI125" s="464"/>
      <c r="FUJ125" s="464"/>
      <c r="FUK125" s="267"/>
      <c r="FUL125" s="464"/>
      <c r="FUM125" s="464"/>
      <c r="FUN125" s="464"/>
      <c r="FUO125" s="268"/>
      <c r="FUP125" s="463"/>
      <c r="FUQ125" s="463"/>
      <c r="FUR125" s="463"/>
      <c r="FUS125" s="268"/>
      <c r="FUT125" s="463"/>
      <c r="FUU125" s="463"/>
      <c r="FUV125" s="463"/>
      <c r="FUW125" s="267"/>
      <c r="FUX125" s="464"/>
      <c r="FUY125" s="464"/>
      <c r="FUZ125" s="464"/>
      <c r="FVA125" s="267"/>
      <c r="FVB125" s="464"/>
      <c r="FVC125" s="464"/>
      <c r="FVD125" s="464"/>
      <c r="FVE125" s="268"/>
      <c r="FVF125" s="463"/>
      <c r="FVG125" s="463"/>
      <c r="FVH125" s="463"/>
      <c r="FVI125" s="268"/>
      <c r="FVJ125" s="463"/>
      <c r="FVK125" s="463"/>
      <c r="FVL125" s="463"/>
      <c r="FVM125" s="267"/>
      <c r="FVN125" s="464"/>
      <c r="FVO125" s="464"/>
      <c r="FVP125" s="464"/>
      <c r="FVQ125" s="267"/>
      <c r="FVR125" s="464"/>
      <c r="FVS125" s="464"/>
      <c r="FVT125" s="464"/>
      <c r="FVU125" s="268"/>
      <c r="FVV125" s="463"/>
      <c r="FVW125" s="463"/>
      <c r="FVX125" s="463"/>
      <c r="FVY125" s="268"/>
      <c r="FVZ125" s="463"/>
      <c r="FWA125" s="463"/>
      <c r="FWB125" s="463"/>
      <c r="FWC125" s="267"/>
      <c r="FWD125" s="464"/>
      <c r="FWE125" s="464"/>
      <c r="FWF125" s="464"/>
      <c r="FWG125" s="267"/>
      <c r="FWH125" s="464"/>
      <c r="FWI125" s="464"/>
      <c r="FWJ125" s="464"/>
      <c r="FWK125" s="268"/>
      <c r="FWL125" s="463"/>
      <c r="FWM125" s="463"/>
      <c r="FWN125" s="463"/>
      <c r="FWO125" s="268"/>
      <c r="FWP125" s="463"/>
      <c r="FWQ125" s="463"/>
      <c r="FWR125" s="463"/>
      <c r="FWS125" s="267"/>
      <c r="FWT125" s="464"/>
      <c r="FWU125" s="464"/>
      <c r="FWV125" s="464"/>
      <c r="FWW125" s="267"/>
      <c r="FWX125" s="464"/>
      <c r="FWY125" s="464"/>
      <c r="FWZ125" s="464"/>
      <c r="FXA125" s="268"/>
      <c r="FXB125" s="463"/>
      <c r="FXC125" s="463"/>
      <c r="FXD125" s="463"/>
      <c r="FXE125" s="268"/>
      <c r="FXF125" s="463"/>
      <c r="FXG125" s="463"/>
      <c r="FXH125" s="463"/>
      <c r="FXI125" s="267"/>
      <c r="FXJ125" s="464"/>
      <c r="FXK125" s="464"/>
      <c r="FXL125" s="464"/>
      <c r="FXM125" s="267"/>
      <c r="FXN125" s="464"/>
      <c r="FXO125" s="464"/>
      <c r="FXP125" s="464"/>
      <c r="FXQ125" s="268"/>
      <c r="FXR125" s="463"/>
      <c r="FXS125" s="463"/>
      <c r="FXT125" s="463"/>
      <c r="FXU125" s="268"/>
      <c r="FXV125" s="463"/>
      <c r="FXW125" s="463"/>
      <c r="FXX125" s="463"/>
      <c r="FXY125" s="267"/>
      <c r="FXZ125" s="464"/>
      <c r="FYA125" s="464"/>
      <c r="FYB125" s="464"/>
      <c r="FYC125" s="267"/>
      <c r="FYD125" s="464"/>
      <c r="FYE125" s="464"/>
      <c r="FYF125" s="464"/>
      <c r="FYG125" s="268"/>
      <c r="FYH125" s="463"/>
      <c r="FYI125" s="463"/>
      <c r="FYJ125" s="463"/>
      <c r="FYK125" s="268"/>
      <c r="FYL125" s="463"/>
      <c r="FYM125" s="463"/>
      <c r="FYN125" s="463"/>
      <c r="FYO125" s="267"/>
      <c r="FYP125" s="464"/>
      <c r="FYQ125" s="464"/>
      <c r="FYR125" s="464"/>
      <c r="FYS125" s="267"/>
      <c r="FYT125" s="464"/>
      <c r="FYU125" s="464"/>
      <c r="FYV125" s="464"/>
      <c r="FYW125" s="268"/>
      <c r="FYX125" s="463"/>
      <c r="FYY125" s="463"/>
      <c r="FYZ125" s="463"/>
      <c r="FZA125" s="268"/>
      <c r="FZB125" s="463"/>
      <c r="FZC125" s="463"/>
      <c r="FZD125" s="463"/>
      <c r="FZE125" s="267"/>
      <c r="FZF125" s="464"/>
      <c r="FZG125" s="464"/>
      <c r="FZH125" s="464"/>
      <c r="FZI125" s="267"/>
      <c r="FZJ125" s="464"/>
      <c r="FZK125" s="464"/>
      <c r="FZL125" s="464"/>
      <c r="FZM125" s="268"/>
      <c r="FZN125" s="463"/>
      <c r="FZO125" s="463"/>
      <c r="FZP125" s="463"/>
      <c r="FZQ125" s="268"/>
      <c r="FZR125" s="463"/>
      <c r="FZS125" s="463"/>
      <c r="FZT125" s="463"/>
      <c r="FZU125" s="267"/>
      <c r="FZV125" s="464"/>
      <c r="FZW125" s="464"/>
      <c r="FZX125" s="464"/>
      <c r="FZY125" s="267"/>
      <c r="FZZ125" s="464"/>
      <c r="GAA125" s="464"/>
      <c r="GAB125" s="464"/>
      <c r="GAC125" s="268"/>
      <c r="GAD125" s="463"/>
      <c r="GAE125" s="463"/>
      <c r="GAF125" s="463"/>
      <c r="GAG125" s="268"/>
      <c r="GAH125" s="463"/>
      <c r="GAI125" s="463"/>
      <c r="GAJ125" s="463"/>
      <c r="GAK125" s="267"/>
      <c r="GAL125" s="464"/>
      <c r="GAM125" s="464"/>
      <c r="GAN125" s="464"/>
      <c r="GAO125" s="267"/>
      <c r="GAP125" s="464"/>
      <c r="GAQ125" s="464"/>
      <c r="GAR125" s="464"/>
      <c r="GAS125" s="268"/>
      <c r="GAT125" s="463"/>
      <c r="GAU125" s="463"/>
      <c r="GAV125" s="463"/>
      <c r="GAW125" s="268"/>
      <c r="GAX125" s="463"/>
      <c r="GAY125" s="463"/>
      <c r="GAZ125" s="463"/>
      <c r="GBA125" s="267"/>
      <c r="GBB125" s="464"/>
      <c r="GBC125" s="464"/>
      <c r="GBD125" s="464"/>
      <c r="GBE125" s="267"/>
      <c r="GBF125" s="464"/>
      <c r="GBG125" s="464"/>
      <c r="GBH125" s="464"/>
      <c r="GBI125" s="268"/>
      <c r="GBJ125" s="463"/>
      <c r="GBK125" s="463"/>
      <c r="GBL125" s="463"/>
      <c r="GBM125" s="268"/>
      <c r="GBN125" s="463"/>
      <c r="GBO125" s="463"/>
      <c r="GBP125" s="463"/>
      <c r="GBQ125" s="267"/>
      <c r="GBR125" s="464"/>
      <c r="GBS125" s="464"/>
      <c r="GBT125" s="464"/>
      <c r="GBU125" s="267"/>
      <c r="GBV125" s="464"/>
      <c r="GBW125" s="464"/>
      <c r="GBX125" s="464"/>
      <c r="GBY125" s="268"/>
      <c r="GBZ125" s="463"/>
      <c r="GCA125" s="463"/>
      <c r="GCB125" s="463"/>
      <c r="GCC125" s="268"/>
      <c r="GCD125" s="463"/>
      <c r="GCE125" s="463"/>
      <c r="GCF125" s="463"/>
      <c r="GCG125" s="267"/>
      <c r="GCH125" s="464"/>
      <c r="GCI125" s="464"/>
      <c r="GCJ125" s="464"/>
      <c r="GCK125" s="267"/>
      <c r="GCL125" s="464"/>
      <c r="GCM125" s="464"/>
      <c r="GCN125" s="464"/>
      <c r="GCO125" s="268"/>
      <c r="GCP125" s="463"/>
      <c r="GCQ125" s="463"/>
      <c r="GCR125" s="463"/>
      <c r="GCS125" s="268"/>
      <c r="GCT125" s="463"/>
      <c r="GCU125" s="463"/>
      <c r="GCV125" s="463"/>
      <c r="GCW125" s="267"/>
      <c r="GCX125" s="464"/>
      <c r="GCY125" s="464"/>
      <c r="GCZ125" s="464"/>
      <c r="GDA125" s="267"/>
      <c r="GDB125" s="464"/>
      <c r="GDC125" s="464"/>
      <c r="GDD125" s="464"/>
      <c r="GDE125" s="268"/>
      <c r="GDF125" s="463"/>
      <c r="GDG125" s="463"/>
      <c r="GDH125" s="463"/>
      <c r="GDI125" s="268"/>
      <c r="GDJ125" s="463"/>
      <c r="GDK125" s="463"/>
      <c r="GDL125" s="463"/>
      <c r="GDM125" s="267"/>
      <c r="GDN125" s="464"/>
      <c r="GDO125" s="464"/>
      <c r="GDP125" s="464"/>
      <c r="GDQ125" s="267"/>
      <c r="GDR125" s="464"/>
      <c r="GDS125" s="464"/>
      <c r="GDT125" s="464"/>
      <c r="GDU125" s="268"/>
      <c r="GDV125" s="463"/>
      <c r="GDW125" s="463"/>
      <c r="GDX125" s="463"/>
      <c r="GDY125" s="268"/>
      <c r="GDZ125" s="463"/>
      <c r="GEA125" s="463"/>
      <c r="GEB125" s="463"/>
      <c r="GEC125" s="267"/>
      <c r="GED125" s="464"/>
      <c r="GEE125" s="464"/>
      <c r="GEF125" s="464"/>
      <c r="GEG125" s="267"/>
      <c r="GEH125" s="464"/>
      <c r="GEI125" s="464"/>
      <c r="GEJ125" s="464"/>
      <c r="GEK125" s="268"/>
      <c r="GEL125" s="463"/>
      <c r="GEM125" s="463"/>
      <c r="GEN125" s="463"/>
      <c r="GEO125" s="268"/>
      <c r="GEP125" s="463"/>
      <c r="GEQ125" s="463"/>
      <c r="GER125" s="463"/>
      <c r="GES125" s="267"/>
      <c r="GET125" s="464"/>
      <c r="GEU125" s="464"/>
      <c r="GEV125" s="464"/>
      <c r="GEW125" s="267"/>
      <c r="GEX125" s="464"/>
      <c r="GEY125" s="464"/>
      <c r="GEZ125" s="464"/>
      <c r="GFA125" s="268"/>
      <c r="GFB125" s="463"/>
      <c r="GFC125" s="463"/>
      <c r="GFD125" s="463"/>
      <c r="GFE125" s="268"/>
      <c r="GFF125" s="463"/>
      <c r="GFG125" s="463"/>
      <c r="GFH125" s="463"/>
      <c r="GFI125" s="267"/>
      <c r="GFJ125" s="464"/>
      <c r="GFK125" s="464"/>
      <c r="GFL125" s="464"/>
      <c r="GFM125" s="267"/>
      <c r="GFN125" s="464"/>
      <c r="GFO125" s="464"/>
      <c r="GFP125" s="464"/>
      <c r="GFQ125" s="268"/>
      <c r="GFR125" s="463"/>
      <c r="GFS125" s="463"/>
      <c r="GFT125" s="463"/>
      <c r="GFU125" s="268"/>
      <c r="GFV125" s="463"/>
      <c r="GFW125" s="463"/>
      <c r="GFX125" s="463"/>
      <c r="GFY125" s="267"/>
      <c r="GFZ125" s="464"/>
      <c r="GGA125" s="464"/>
      <c r="GGB125" s="464"/>
      <c r="GGC125" s="267"/>
      <c r="GGD125" s="464"/>
      <c r="GGE125" s="464"/>
      <c r="GGF125" s="464"/>
      <c r="GGG125" s="268"/>
      <c r="GGH125" s="463"/>
      <c r="GGI125" s="463"/>
      <c r="GGJ125" s="463"/>
      <c r="GGK125" s="268"/>
      <c r="GGL125" s="463"/>
      <c r="GGM125" s="463"/>
      <c r="GGN125" s="463"/>
      <c r="GGO125" s="267"/>
      <c r="GGP125" s="464"/>
      <c r="GGQ125" s="464"/>
      <c r="GGR125" s="464"/>
      <c r="GGS125" s="267"/>
      <c r="GGT125" s="464"/>
      <c r="GGU125" s="464"/>
      <c r="GGV125" s="464"/>
      <c r="GGW125" s="268"/>
      <c r="GGX125" s="463"/>
      <c r="GGY125" s="463"/>
      <c r="GGZ125" s="463"/>
      <c r="GHA125" s="268"/>
      <c r="GHB125" s="463"/>
      <c r="GHC125" s="463"/>
      <c r="GHD125" s="463"/>
      <c r="GHE125" s="267"/>
      <c r="GHF125" s="464"/>
      <c r="GHG125" s="464"/>
      <c r="GHH125" s="464"/>
      <c r="GHI125" s="267"/>
      <c r="GHJ125" s="464"/>
      <c r="GHK125" s="464"/>
      <c r="GHL125" s="464"/>
      <c r="GHM125" s="268"/>
      <c r="GHN125" s="463"/>
      <c r="GHO125" s="463"/>
      <c r="GHP125" s="463"/>
      <c r="GHQ125" s="268"/>
      <c r="GHR125" s="463"/>
      <c r="GHS125" s="463"/>
      <c r="GHT125" s="463"/>
      <c r="GHU125" s="267"/>
      <c r="GHV125" s="464"/>
      <c r="GHW125" s="464"/>
      <c r="GHX125" s="464"/>
      <c r="GHY125" s="267"/>
      <c r="GHZ125" s="464"/>
      <c r="GIA125" s="464"/>
      <c r="GIB125" s="464"/>
      <c r="GIC125" s="268"/>
      <c r="GID125" s="463"/>
      <c r="GIE125" s="463"/>
      <c r="GIF125" s="463"/>
      <c r="GIG125" s="268"/>
      <c r="GIH125" s="463"/>
      <c r="GII125" s="463"/>
      <c r="GIJ125" s="463"/>
      <c r="GIK125" s="267"/>
      <c r="GIL125" s="464"/>
      <c r="GIM125" s="464"/>
      <c r="GIN125" s="464"/>
      <c r="GIO125" s="267"/>
      <c r="GIP125" s="464"/>
      <c r="GIQ125" s="464"/>
      <c r="GIR125" s="464"/>
      <c r="GIS125" s="268"/>
      <c r="GIT125" s="463"/>
      <c r="GIU125" s="463"/>
      <c r="GIV125" s="463"/>
      <c r="GIW125" s="268"/>
      <c r="GIX125" s="463"/>
      <c r="GIY125" s="463"/>
      <c r="GIZ125" s="463"/>
      <c r="GJA125" s="267"/>
      <c r="GJB125" s="464"/>
      <c r="GJC125" s="464"/>
      <c r="GJD125" s="464"/>
      <c r="GJE125" s="267"/>
      <c r="GJF125" s="464"/>
      <c r="GJG125" s="464"/>
      <c r="GJH125" s="464"/>
      <c r="GJI125" s="268"/>
      <c r="GJJ125" s="463"/>
      <c r="GJK125" s="463"/>
      <c r="GJL125" s="463"/>
      <c r="GJM125" s="268"/>
      <c r="GJN125" s="463"/>
      <c r="GJO125" s="463"/>
      <c r="GJP125" s="463"/>
      <c r="GJQ125" s="267"/>
      <c r="GJR125" s="464"/>
      <c r="GJS125" s="464"/>
      <c r="GJT125" s="464"/>
      <c r="GJU125" s="267"/>
      <c r="GJV125" s="464"/>
      <c r="GJW125" s="464"/>
      <c r="GJX125" s="464"/>
      <c r="GJY125" s="268"/>
      <c r="GJZ125" s="463"/>
      <c r="GKA125" s="463"/>
      <c r="GKB125" s="463"/>
      <c r="GKC125" s="268"/>
      <c r="GKD125" s="463"/>
      <c r="GKE125" s="463"/>
      <c r="GKF125" s="463"/>
      <c r="GKG125" s="267"/>
      <c r="GKH125" s="464"/>
      <c r="GKI125" s="464"/>
      <c r="GKJ125" s="464"/>
      <c r="GKK125" s="267"/>
      <c r="GKL125" s="464"/>
      <c r="GKM125" s="464"/>
      <c r="GKN125" s="464"/>
      <c r="GKO125" s="268"/>
      <c r="GKP125" s="463"/>
      <c r="GKQ125" s="463"/>
      <c r="GKR125" s="463"/>
      <c r="GKS125" s="268"/>
      <c r="GKT125" s="463"/>
      <c r="GKU125" s="463"/>
      <c r="GKV125" s="463"/>
      <c r="GKW125" s="267"/>
      <c r="GKX125" s="464"/>
      <c r="GKY125" s="464"/>
      <c r="GKZ125" s="464"/>
      <c r="GLA125" s="267"/>
      <c r="GLB125" s="464"/>
      <c r="GLC125" s="464"/>
      <c r="GLD125" s="464"/>
      <c r="GLE125" s="268"/>
      <c r="GLF125" s="463"/>
      <c r="GLG125" s="463"/>
      <c r="GLH125" s="463"/>
      <c r="GLI125" s="268"/>
      <c r="GLJ125" s="463"/>
      <c r="GLK125" s="463"/>
      <c r="GLL125" s="463"/>
      <c r="GLM125" s="267"/>
      <c r="GLN125" s="464"/>
      <c r="GLO125" s="464"/>
      <c r="GLP125" s="464"/>
      <c r="GLQ125" s="267"/>
      <c r="GLR125" s="464"/>
      <c r="GLS125" s="464"/>
      <c r="GLT125" s="464"/>
      <c r="GLU125" s="268"/>
      <c r="GLV125" s="463"/>
      <c r="GLW125" s="463"/>
      <c r="GLX125" s="463"/>
      <c r="GLY125" s="268"/>
      <c r="GLZ125" s="463"/>
      <c r="GMA125" s="463"/>
      <c r="GMB125" s="463"/>
      <c r="GMC125" s="267"/>
      <c r="GMD125" s="464"/>
      <c r="GME125" s="464"/>
      <c r="GMF125" s="464"/>
      <c r="GMG125" s="267"/>
      <c r="GMH125" s="464"/>
      <c r="GMI125" s="464"/>
      <c r="GMJ125" s="464"/>
      <c r="GMK125" s="268"/>
      <c r="GML125" s="463"/>
      <c r="GMM125" s="463"/>
      <c r="GMN125" s="463"/>
      <c r="GMO125" s="268"/>
      <c r="GMP125" s="463"/>
      <c r="GMQ125" s="463"/>
      <c r="GMR125" s="463"/>
      <c r="GMS125" s="267"/>
      <c r="GMT125" s="464"/>
      <c r="GMU125" s="464"/>
      <c r="GMV125" s="464"/>
      <c r="GMW125" s="267"/>
      <c r="GMX125" s="464"/>
      <c r="GMY125" s="464"/>
      <c r="GMZ125" s="464"/>
      <c r="GNA125" s="268"/>
      <c r="GNB125" s="463"/>
      <c r="GNC125" s="463"/>
      <c r="GND125" s="463"/>
      <c r="GNE125" s="268"/>
      <c r="GNF125" s="463"/>
      <c r="GNG125" s="463"/>
      <c r="GNH125" s="463"/>
      <c r="GNI125" s="267"/>
      <c r="GNJ125" s="464"/>
      <c r="GNK125" s="464"/>
      <c r="GNL125" s="464"/>
      <c r="GNM125" s="267"/>
      <c r="GNN125" s="464"/>
      <c r="GNO125" s="464"/>
      <c r="GNP125" s="464"/>
      <c r="GNQ125" s="268"/>
      <c r="GNR125" s="463"/>
      <c r="GNS125" s="463"/>
      <c r="GNT125" s="463"/>
      <c r="GNU125" s="268"/>
      <c r="GNV125" s="463"/>
      <c r="GNW125" s="463"/>
      <c r="GNX125" s="463"/>
      <c r="GNY125" s="267"/>
      <c r="GNZ125" s="464"/>
      <c r="GOA125" s="464"/>
      <c r="GOB125" s="464"/>
      <c r="GOC125" s="267"/>
      <c r="GOD125" s="464"/>
      <c r="GOE125" s="464"/>
      <c r="GOF125" s="464"/>
      <c r="GOG125" s="268"/>
      <c r="GOH125" s="463"/>
      <c r="GOI125" s="463"/>
      <c r="GOJ125" s="463"/>
      <c r="GOK125" s="268"/>
      <c r="GOL125" s="463"/>
      <c r="GOM125" s="463"/>
      <c r="GON125" s="463"/>
      <c r="GOO125" s="267"/>
      <c r="GOP125" s="464"/>
      <c r="GOQ125" s="464"/>
      <c r="GOR125" s="464"/>
      <c r="GOS125" s="267"/>
      <c r="GOT125" s="464"/>
      <c r="GOU125" s="464"/>
      <c r="GOV125" s="464"/>
      <c r="GOW125" s="268"/>
      <c r="GOX125" s="463"/>
      <c r="GOY125" s="463"/>
      <c r="GOZ125" s="463"/>
      <c r="GPA125" s="268"/>
      <c r="GPB125" s="463"/>
      <c r="GPC125" s="463"/>
      <c r="GPD125" s="463"/>
      <c r="GPE125" s="267"/>
      <c r="GPF125" s="464"/>
      <c r="GPG125" s="464"/>
      <c r="GPH125" s="464"/>
      <c r="GPI125" s="267"/>
      <c r="GPJ125" s="464"/>
      <c r="GPK125" s="464"/>
      <c r="GPL125" s="464"/>
      <c r="GPM125" s="268"/>
      <c r="GPN125" s="463"/>
      <c r="GPO125" s="463"/>
      <c r="GPP125" s="463"/>
      <c r="GPQ125" s="268"/>
      <c r="GPR125" s="463"/>
      <c r="GPS125" s="463"/>
      <c r="GPT125" s="463"/>
      <c r="GPU125" s="267"/>
      <c r="GPV125" s="464"/>
      <c r="GPW125" s="464"/>
      <c r="GPX125" s="464"/>
      <c r="GPY125" s="267"/>
      <c r="GPZ125" s="464"/>
      <c r="GQA125" s="464"/>
      <c r="GQB125" s="464"/>
      <c r="GQC125" s="268"/>
      <c r="GQD125" s="463"/>
      <c r="GQE125" s="463"/>
      <c r="GQF125" s="463"/>
      <c r="GQG125" s="268"/>
      <c r="GQH125" s="463"/>
      <c r="GQI125" s="463"/>
      <c r="GQJ125" s="463"/>
      <c r="GQK125" s="267"/>
      <c r="GQL125" s="464"/>
      <c r="GQM125" s="464"/>
      <c r="GQN125" s="464"/>
      <c r="GQO125" s="267"/>
      <c r="GQP125" s="464"/>
      <c r="GQQ125" s="464"/>
      <c r="GQR125" s="464"/>
      <c r="GQS125" s="268"/>
      <c r="GQT125" s="463"/>
      <c r="GQU125" s="463"/>
      <c r="GQV125" s="463"/>
      <c r="GQW125" s="268"/>
      <c r="GQX125" s="463"/>
      <c r="GQY125" s="463"/>
      <c r="GQZ125" s="463"/>
      <c r="GRA125" s="267"/>
      <c r="GRB125" s="464"/>
      <c r="GRC125" s="464"/>
      <c r="GRD125" s="464"/>
      <c r="GRE125" s="267"/>
      <c r="GRF125" s="464"/>
      <c r="GRG125" s="464"/>
      <c r="GRH125" s="464"/>
      <c r="GRI125" s="268"/>
      <c r="GRJ125" s="463"/>
      <c r="GRK125" s="463"/>
      <c r="GRL125" s="463"/>
      <c r="GRM125" s="268"/>
      <c r="GRN125" s="463"/>
      <c r="GRO125" s="463"/>
      <c r="GRP125" s="463"/>
      <c r="GRQ125" s="267"/>
      <c r="GRR125" s="464"/>
      <c r="GRS125" s="464"/>
      <c r="GRT125" s="464"/>
      <c r="GRU125" s="267"/>
      <c r="GRV125" s="464"/>
      <c r="GRW125" s="464"/>
      <c r="GRX125" s="464"/>
      <c r="GRY125" s="268"/>
      <c r="GRZ125" s="463"/>
      <c r="GSA125" s="463"/>
      <c r="GSB125" s="463"/>
      <c r="GSC125" s="268"/>
      <c r="GSD125" s="463"/>
      <c r="GSE125" s="463"/>
      <c r="GSF125" s="463"/>
      <c r="GSG125" s="267"/>
      <c r="GSH125" s="464"/>
      <c r="GSI125" s="464"/>
      <c r="GSJ125" s="464"/>
      <c r="GSK125" s="267"/>
      <c r="GSL125" s="464"/>
      <c r="GSM125" s="464"/>
      <c r="GSN125" s="464"/>
      <c r="GSO125" s="268"/>
      <c r="GSP125" s="463"/>
      <c r="GSQ125" s="463"/>
      <c r="GSR125" s="463"/>
      <c r="GSS125" s="268"/>
      <c r="GST125" s="463"/>
      <c r="GSU125" s="463"/>
      <c r="GSV125" s="463"/>
      <c r="GSW125" s="267"/>
      <c r="GSX125" s="464"/>
      <c r="GSY125" s="464"/>
      <c r="GSZ125" s="464"/>
      <c r="GTA125" s="267"/>
      <c r="GTB125" s="464"/>
      <c r="GTC125" s="464"/>
      <c r="GTD125" s="464"/>
      <c r="GTE125" s="268"/>
      <c r="GTF125" s="463"/>
      <c r="GTG125" s="463"/>
      <c r="GTH125" s="463"/>
      <c r="GTI125" s="268"/>
      <c r="GTJ125" s="463"/>
      <c r="GTK125" s="463"/>
      <c r="GTL125" s="463"/>
      <c r="GTM125" s="267"/>
      <c r="GTN125" s="464"/>
      <c r="GTO125" s="464"/>
      <c r="GTP125" s="464"/>
      <c r="GTQ125" s="267"/>
      <c r="GTR125" s="464"/>
      <c r="GTS125" s="464"/>
      <c r="GTT125" s="464"/>
      <c r="GTU125" s="268"/>
      <c r="GTV125" s="463"/>
      <c r="GTW125" s="463"/>
      <c r="GTX125" s="463"/>
      <c r="GTY125" s="268"/>
      <c r="GTZ125" s="463"/>
      <c r="GUA125" s="463"/>
      <c r="GUB125" s="463"/>
      <c r="GUC125" s="267"/>
      <c r="GUD125" s="464"/>
      <c r="GUE125" s="464"/>
      <c r="GUF125" s="464"/>
      <c r="GUG125" s="267"/>
      <c r="GUH125" s="464"/>
      <c r="GUI125" s="464"/>
      <c r="GUJ125" s="464"/>
      <c r="GUK125" s="268"/>
      <c r="GUL125" s="463"/>
      <c r="GUM125" s="463"/>
      <c r="GUN125" s="463"/>
      <c r="GUO125" s="268"/>
      <c r="GUP125" s="463"/>
      <c r="GUQ125" s="463"/>
      <c r="GUR125" s="463"/>
      <c r="GUS125" s="267"/>
      <c r="GUT125" s="464"/>
      <c r="GUU125" s="464"/>
      <c r="GUV125" s="464"/>
      <c r="GUW125" s="267"/>
      <c r="GUX125" s="464"/>
      <c r="GUY125" s="464"/>
      <c r="GUZ125" s="464"/>
      <c r="GVA125" s="268"/>
      <c r="GVB125" s="463"/>
      <c r="GVC125" s="463"/>
      <c r="GVD125" s="463"/>
      <c r="GVE125" s="268"/>
      <c r="GVF125" s="463"/>
      <c r="GVG125" s="463"/>
      <c r="GVH125" s="463"/>
      <c r="GVI125" s="267"/>
      <c r="GVJ125" s="464"/>
      <c r="GVK125" s="464"/>
      <c r="GVL125" s="464"/>
      <c r="GVM125" s="267"/>
      <c r="GVN125" s="464"/>
      <c r="GVO125" s="464"/>
      <c r="GVP125" s="464"/>
      <c r="GVQ125" s="268"/>
      <c r="GVR125" s="463"/>
      <c r="GVS125" s="463"/>
      <c r="GVT125" s="463"/>
      <c r="GVU125" s="268"/>
      <c r="GVV125" s="463"/>
      <c r="GVW125" s="463"/>
      <c r="GVX125" s="463"/>
      <c r="GVY125" s="267"/>
      <c r="GVZ125" s="464"/>
      <c r="GWA125" s="464"/>
      <c r="GWB125" s="464"/>
      <c r="GWC125" s="267"/>
      <c r="GWD125" s="464"/>
      <c r="GWE125" s="464"/>
      <c r="GWF125" s="464"/>
      <c r="GWG125" s="268"/>
      <c r="GWH125" s="463"/>
      <c r="GWI125" s="463"/>
      <c r="GWJ125" s="463"/>
      <c r="GWK125" s="268"/>
      <c r="GWL125" s="463"/>
      <c r="GWM125" s="463"/>
      <c r="GWN125" s="463"/>
      <c r="GWO125" s="267"/>
      <c r="GWP125" s="464"/>
      <c r="GWQ125" s="464"/>
      <c r="GWR125" s="464"/>
      <c r="GWS125" s="267"/>
      <c r="GWT125" s="464"/>
      <c r="GWU125" s="464"/>
      <c r="GWV125" s="464"/>
      <c r="GWW125" s="268"/>
      <c r="GWX125" s="463"/>
      <c r="GWY125" s="463"/>
      <c r="GWZ125" s="463"/>
      <c r="GXA125" s="268"/>
      <c r="GXB125" s="463"/>
      <c r="GXC125" s="463"/>
      <c r="GXD125" s="463"/>
      <c r="GXE125" s="267"/>
      <c r="GXF125" s="464"/>
      <c r="GXG125" s="464"/>
      <c r="GXH125" s="464"/>
      <c r="GXI125" s="267"/>
      <c r="GXJ125" s="464"/>
      <c r="GXK125" s="464"/>
      <c r="GXL125" s="464"/>
      <c r="GXM125" s="268"/>
      <c r="GXN125" s="463"/>
      <c r="GXO125" s="463"/>
      <c r="GXP125" s="463"/>
      <c r="GXQ125" s="268"/>
      <c r="GXR125" s="463"/>
      <c r="GXS125" s="463"/>
      <c r="GXT125" s="463"/>
      <c r="GXU125" s="267"/>
      <c r="GXV125" s="464"/>
      <c r="GXW125" s="464"/>
      <c r="GXX125" s="464"/>
      <c r="GXY125" s="267"/>
      <c r="GXZ125" s="464"/>
      <c r="GYA125" s="464"/>
      <c r="GYB125" s="464"/>
      <c r="GYC125" s="268"/>
      <c r="GYD125" s="463"/>
      <c r="GYE125" s="463"/>
      <c r="GYF125" s="463"/>
      <c r="GYG125" s="268"/>
      <c r="GYH125" s="463"/>
      <c r="GYI125" s="463"/>
      <c r="GYJ125" s="463"/>
      <c r="GYK125" s="267"/>
      <c r="GYL125" s="464"/>
      <c r="GYM125" s="464"/>
      <c r="GYN125" s="464"/>
      <c r="GYO125" s="267"/>
      <c r="GYP125" s="464"/>
      <c r="GYQ125" s="464"/>
      <c r="GYR125" s="464"/>
      <c r="GYS125" s="268"/>
      <c r="GYT125" s="463"/>
      <c r="GYU125" s="463"/>
      <c r="GYV125" s="463"/>
      <c r="GYW125" s="268"/>
      <c r="GYX125" s="463"/>
      <c r="GYY125" s="463"/>
      <c r="GYZ125" s="463"/>
      <c r="GZA125" s="267"/>
      <c r="GZB125" s="464"/>
      <c r="GZC125" s="464"/>
      <c r="GZD125" s="464"/>
      <c r="GZE125" s="267"/>
      <c r="GZF125" s="464"/>
      <c r="GZG125" s="464"/>
      <c r="GZH125" s="464"/>
      <c r="GZI125" s="268"/>
      <c r="GZJ125" s="463"/>
      <c r="GZK125" s="463"/>
      <c r="GZL125" s="463"/>
      <c r="GZM125" s="268"/>
      <c r="GZN125" s="463"/>
      <c r="GZO125" s="463"/>
      <c r="GZP125" s="463"/>
      <c r="GZQ125" s="267"/>
      <c r="GZR125" s="464"/>
      <c r="GZS125" s="464"/>
      <c r="GZT125" s="464"/>
      <c r="GZU125" s="267"/>
      <c r="GZV125" s="464"/>
      <c r="GZW125" s="464"/>
      <c r="GZX125" s="464"/>
      <c r="GZY125" s="268"/>
      <c r="GZZ125" s="463"/>
      <c r="HAA125" s="463"/>
      <c r="HAB125" s="463"/>
      <c r="HAC125" s="268"/>
      <c r="HAD125" s="463"/>
      <c r="HAE125" s="463"/>
      <c r="HAF125" s="463"/>
      <c r="HAG125" s="267"/>
      <c r="HAH125" s="464"/>
      <c r="HAI125" s="464"/>
      <c r="HAJ125" s="464"/>
      <c r="HAK125" s="267"/>
      <c r="HAL125" s="464"/>
      <c r="HAM125" s="464"/>
      <c r="HAN125" s="464"/>
      <c r="HAO125" s="268"/>
      <c r="HAP125" s="463"/>
      <c r="HAQ125" s="463"/>
      <c r="HAR125" s="463"/>
      <c r="HAS125" s="268"/>
      <c r="HAT125" s="463"/>
      <c r="HAU125" s="463"/>
      <c r="HAV125" s="463"/>
      <c r="HAW125" s="267"/>
      <c r="HAX125" s="464"/>
      <c r="HAY125" s="464"/>
      <c r="HAZ125" s="464"/>
      <c r="HBA125" s="267"/>
      <c r="HBB125" s="464"/>
      <c r="HBC125" s="464"/>
      <c r="HBD125" s="464"/>
      <c r="HBE125" s="268"/>
      <c r="HBF125" s="463"/>
      <c r="HBG125" s="463"/>
      <c r="HBH125" s="463"/>
      <c r="HBI125" s="268"/>
      <c r="HBJ125" s="463"/>
      <c r="HBK125" s="463"/>
      <c r="HBL125" s="463"/>
      <c r="HBM125" s="267"/>
      <c r="HBN125" s="464"/>
      <c r="HBO125" s="464"/>
      <c r="HBP125" s="464"/>
      <c r="HBQ125" s="267"/>
      <c r="HBR125" s="464"/>
      <c r="HBS125" s="464"/>
      <c r="HBT125" s="464"/>
      <c r="HBU125" s="268"/>
      <c r="HBV125" s="463"/>
      <c r="HBW125" s="463"/>
      <c r="HBX125" s="463"/>
      <c r="HBY125" s="268"/>
      <c r="HBZ125" s="463"/>
      <c r="HCA125" s="463"/>
      <c r="HCB125" s="463"/>
      <c r="HCC125" s="267"/>
      <c r="HCD125" s="464"/>
      <c r="HCE125" s="464"/>
      <c r="HCF125" s="464"/>
      <c r="HCG125" s="267"/>
      <c r="HCH125" s="464"/>
      <c r="HCI125" s="464"/>
      <c r="HCJ125" s="464"/>
      <c r="HCK125" s="268"/>
      <c r="HCL125" s="463"/>
      <c r="HCM125" s="463"/>
      <c r="HCN125" s="463"/>
      <c r="HCO125" s="268"/>
      <c r="HCP125" s="463"/>
      <c r="HCQ125" s="463"/>
      <c r="HCR125" s="463"/>
      <c r="HCS125" s="267"/>
      <c r="HCT125" s="464"/>
      <c r="HCU125" s="464"/>
      <c r="HCV125" s="464"/>
      <c r="HCW125" s="267"/>
      <c r="HCX125" s="464"/>
      <c r="HCY125" s="464"/>
      <c r="HCZ125" s="464"/>
      <c r="HDA125" s="268"/>
      <c r="HDB125" s="463"/>
      <c r="HDC125" s="463"/>
      <c r="HDD125" s="463"/>
      <c r="HDE125" s="268"/>
      <c r="HDF125" s="463"/>
      <c r="HDG125" s="463"/>
      <c r="HDH125" s="463"/>
      <c r="HDI125" s="267"/>
      <c r="HDJ125" s="464"/>
      <c r="HDK125" s="464"/>
      <c r="HDL125" s="464"/>
      <c r="HDM125" s="267"/>
      <c r="HDN125" s="464"/>
      <c r="HDO125" s="464"/>
      <c r="HDP125" s="464"/>
      <c r="HDQ125" s="268"/>
      <c r="HDR125" s="463"/>
      <c r="HDS125" s="463"/>
      <c r="HDT125" s="463"/>
      <c r="HDU125" s="268"/>
      <c r="HDV125" s="463"/>
      <c r="HDW125" s="463"/>
      <c r="HDX125" s="463"/>
      <c r="HDY125" s="267"/>
      <c r="HDZ125" s="464"/>
      <c r="HEA125" s="464"/>
      <c r="HEB125" s="464"/>
      <c r="HEC125" s="267"/>
      <c r="HED125" s="464"/>
      <c r="HEE125" s="464"/>
      <c r="HEF125" s="464"/>
      <c r="HEG125" s="268"/>
      <c r="HEH125" s="463"/>
      <c r="HEI125" s="463"/>
      <c r="HEJ125" s="463"/>
      <c r="HEK125" s="268"/>
      <c r="HEL125" s="463"/>
      <c r="HEM125" s="463"/>
      <c r="HEN125" s="463"/>
      <c r="HEO125" s="267"/>
      <c r="HEP125" s="464"/>
      <c r="HEQ125" s="464"/>
      <c r="HER125" s="464"/>
      <c r="HES125" s="267"/>
      <c r="HET125" s="464"/>
      <c r="HEU125" s="464"/>
      <c r="HEV125" s="464"/>
      <c r="HEW125" s="268"/>
      <c r="HEX125" s="463"/>
      <c r="HEY125" s="463"/>
      <c r="HEZ125" s="463"/>
      <c r="HFA125" s="268"/>
      <c r="HFB125" s="463"/>
      <c r="HFC125" s="463"/>
      <c r="HFD125" s="463"/>
      <c r="HFE125" s="267"/>
      <c r="HFF125" s="464"/>
      <c r="HFG125" s="464"/>
      <c r="HFH125" s="464"/>
      <c r="HFI125" s="267"/>
      <c r="HFJ125" s="464"/>
      <c r="HFK125" s="464"/>
      <c r="HFL125" s="464"/>
      <c r="HFM125" s="268"/>
      <c r="HFN125" s="463"/>
      <c r="HFO125" s="463"/>
      <c r="HFP125" s="463"/>
      <c r="HFQ125" s="268"/>
      <c r="HFR125" s="463"/>
      <c r="HFS125" s="463"/>
      <c r="HFT125" s="463"/>
      <c r="HFU125" s="267"/>
      <c r="HFV125" s="464"/>
      <c r="HFW125" s="464"/>
      <c r="HFX125" s="464"/>
      <c r="HFY125" s="267"/>
      <c r="HFZ125" s="464"/>
      <c r="HGA125" s="464"/>
      <c r="HGB125" s="464"/>
      <c r="HGC125" s="268"/>
      <c r="HGD125" s="463"/>
      <c r="HGE125" s="463"/>
      <c r="HGF125" s="463"/>
      <c r="HGG125" s="268"/>
      <c r="HGH125" s="463"/>
      <c r="HGI125" s="463"/>
      <c r="HGJ125" s="463"/>
      <c r="HGK125" s="267"/>
      <c r="HGL125" s="464"/>
      <c r="HGM125" s="464"/>
      <c r="HGN125" s="464"/>
      <c r="HGO125" s="267"/>
      <c r="HGP125" s="464"/>
      <c r="HGQ125" s="464"/>
      <c r="HGR125" s="464"/>
      <c r="HGS125" s="268"/>
      <c r="HGT125" s="463"/>
      <c r="HGU125" s="463"/>
      <c r="HGV125" s="463"/>
      <c r="HGW125" s="268"/>
      <c r="HGX125" s="463"/>
      <c r="HGY125" s="463"/>
      <c r="HGZ125" s="463"/>
      <c r="HHA125" s="267"/>
      <c r="HHB125" s="464"/>
      <c r="HHC125" s="464"/>
      <c r="HHD125" s="464"/>
      <c r="HHE125" s="267"/>
      <c r="HHF125" s="464"/>
      <c r="HHG125" s="464"/>
      <c r="HHH125" s="464"/>
      <c r="HHI125" s="268"/>
      <c r="HHJ125" s="463"/>
      <c r="HHK125" s="463"/>
      <c r="HHL125" s="463"/>
      <c r="HHM125" s="268"/>
      <c r="HHN125" s="463"/>
      <c r="HHO125" s="463"/>
      <c r="HHP125" s="463"/>
      <c r="HHQ125" s="267"/>
      <c r="HHR125" s="464"/>
      <c r="HHS125" s="464"/>
      <c r="HHT125" s="464"/>
      <c r="HHU125" s="267"/>
      <c r="HHV125" s="464"/>
      <c r="HHW125" s="464"/>
      <c r="HHX125" s="464"/>
      <c r="HHY125" s="268"/>
      <c r="HHZ125" s="463"/>
      <c r="HIA125" s="463"/>
      <c r="HIB125" s="463"/>
      <c r="HIC125" s="268"/>
      <c r="HID125" s="463"/>
      <c r="HIE125" s="463"/>
      <c r="HIF125" s="463"/>
      <c r="HIG125" s="267"/>
      <c r="HIH125" s="464"/>
      <c r="HII125" s="464"/>
      <c r="HIJ125" s="464"/>
      <c r="HIK125" s="267"/>
      <c r="HIL125" s="464"/>
      <c r="HIM125" s="464"/>
      <c r="HIN125" s="464"/>
      <c r="HIO125" s="268"/>
      <c r="HIP125" s="463"/>
      <c r="HIQ125" s="463"/>
      <c r="HIR125" s="463"/>
      <c r="HIS125" s="268"/>
      <c r="HIT125" s="463"/>
      <c r="HIU125" s="463"/>
      <c r="HIV125" s="463"/>
      <c r="HIW125" s="267"/>
      <c r="HIX125" s="464"/>
      <c r="HIY125" s="464"/>
      <c r="HIZ125" s="464"/>
      <c r="HJA125" s="267"/>
      <c r="HJB125" s="464"/>
      <c r="HJC125" s="464"/>
      <c r="HJD125" s="464"/>
      <c r="HJE125" s="268"/>
      <c r="HJF125" s="463"/>
      <c r="HJG125" s="463"/>
      <c r="HJH125" s="463"/>
      <c r="HJI125" s="268"/>
      <c r="HJJ125" s="463"/>
      <c r="HJK125" s="463"/>
      <c r="HJL125" s="463"/>
      <c r="HJM125" s="267"/>
      <c r="HJN125" s="464"/>
      <c r="HJO125" s="464"/>
      <c r="HJP125" s="464"/>
      <c r="HJQ125" s="267"/>
      <c r="HJR125" s="464"/>
      <c r="HJS125" s="464"/>
      <c r="HJT125" s="464"/>
      <c r="HJU125" s="268"/>
      <c r="HJV125" s="463"/>
      <c r="HJW125" s="463"/>
      <c r="HJX125" s="463"/>
      <c r="HJY125" s="268"/>
      <c r="HJZ125" s="463"/>
      <c r="HKA125" s="463"/>
      <c r="HKB125" s="463"/>
      <c r="HKC125" s="267"/>
      <c r="HKD125" s="464"/>
      <c r="HKE125" s="464"/>
      <c r="HKF125" s="464"/>
      <c r="HKG125" s="267"/>
      <c r="HKH125" s="464"/>
      <c r="HKI125" s="464"/>
      <c r="HKJ125" s="464"/>
      <c r="HKK125" s="268"/>
      <c r="HKL125" s="463"/>
      <c r="HKM125" s="463"/>
      <c r="HKN125" s="463"/>
      <c r="HKO125" s="268"/>
      <c r="HKP125" s="463"/>
      <c r="HKQ125" s="463"/>
      <c r="HKR125" s="463"/>
      <c r="HKS125" s="267"/>
      <c r="HKT125" s="464"/>
      <c r="HKU125" s="464"/>
      <c r="HKV125" s="464"/>
      <c r="HKW125" s="267"/>
      <c r="HKX125" s="464"/>
      <c r="HKY125" s="464"/>
      <c r="HKZ125" s="464"/>
      <c r="HLA125" s="268"/>
      <c r="HLB125" s="463"/>
      <c r="HLC125" s="463"/>
      <c r="HLD125" s="463"/>
      <c r="HLE125" s="268"/>
      <c r="HLF125" s="463"/>
      <c r="HLG125" s="463"/>
      <c r="HLH125" s="463"/>
      <c r="HLI125" s="267"/>
      <c r="HLJ125" s="464"/>
      <c r="HLK125" s="464"/>
      <c r="HLL125" s="464"/>
      <c r="HLM125" s="267"/>
      <c r="HLN125" s="464"/>
      <c r="HLO125" s="464"/>
      <c r="HLP125" s="464"/>
      <c r="HLQ125" s="268"/>
      <c r="HLR125" s="463"/>
      <c r="HLS125" s="463"/>
      <c r="HLT125" s="463"/>
      <c r="HLU125" s="268"/>
      <c r="HLV125" s="463"/>
      <c r="HLW125" s="463"/>
      <c r="HLX125" s="463"/>
      <c r="HLY125" s="267"/>
      <c r="HLZ125" s="464"/>
      <c r="HMA125" s="464"/>
      <c r="HMB125" s="464"/>
      <c r="HMC125" s="267"/>
      <c r="HMD125" s="464"/>
      <c r="HME125" s="464"/>
      <c r="HMF125" s="464"/>
      <c r="HMG125" s="268"/>
      <c r="HMH125" s="463"/>
      <c r="HMI125" s="463"/>
      <c r="HMJ125" s="463"/>
      <c r="HMK125" s="268"/>
      <c r="HML125" s="463"/>
      <c r="HMM125" s="463"/>
      <c r="HMN125" s="463"/>
      <c r="HMO125" s="267"/>
      <c r="HMP125" s="464"/>
      <c r="HMQ125" s="464"/>
      <c r="HMR125" s="464"/>
      <c r="HMS125" s="267"/>
      <c r="HMT125" s="464"/>
      <c r="HMU125" s="464"/>
      <c r="HMV125" s="464"/>
      <c r="HMW125" s="268"/>
      <c r="HMX125" s="463"/>
      <c r="HMY125" s="463"/>
      <c r="HMZ125" s="463"/>
      <c r="HNA125" s="268"/>
      <c r="HNB125" s="463"/>
      <c r="HNC125" s="463"/>
      <c r="HND125" s="463"/>
      <c r="HNE125" s="267"/>
      <c r="HNF125" s="464"/>
      <c r="HNG125" s="464"/>
      <c r="HNH125" s="464"/>
      <c r="HNI125" s="267"/>
      <c r="HNJ125" s="464"/>
      <c r="HNK125" s="464"/>
      <c r="HNL125" s="464"/>
      <c r="HNM125" s="268"/>
      <c r="HNN125" s="463"/>
      <c r="HNO125" s="463"/>
      <c r="HNP125" s="463"/>
      <c r="HNQ125" s="268"/>
      <c r="HNR125" s="463"/>
      <c r="HNS125" s="463"/>
      <c r="HNT125" s="463"/>
      <c r="HNU125" s="267"/>
      <c r="HNV125" s="464"/>
      <c r="HNW125" s="464"/>
      <c r="HNX125" s="464"/>
      <c r="HNY125" s="267"/>
      <c r="HNZ125" s="464"/>
      <c r="HOA125" s="464"/>
      <c r="HOB125" s="464"/>
      <c r="HOC125" s="268"/>
      <c r="HOD125" s="463"/>
      <c r="HOE125" s="463"/>
      <c r="HOF125" s="463"/>
      <c r="HOG125" s="268"/>
      <c r="HOH125" s="463"/>
      <c r="HOI125" s="463"/>
      <c r="HOJ125" s="463"/>
      <c r="HOK125" s="267"/>
      <c r="HOL125" s="464"/>
      <c r="HOM125" s="464"/>
      <c r="HON125" s="464"/>
      <c r="HOO125" s="267"/>
      <c r="HOP125" s="464"/>
      <c r="HOQ125" s="464"/>
      <c r="HOR125" s="464"/>
      <c r="HOS125" s="268"/>
      <c r="HOT125" s="463"/>
      <c r="HOU125" s="463"/>
      <c r="HOV125" s="463"/>
      <c r="HOW125" s="268"/>
      <c r="HOX125" s="463"/>
      <c r="HOY125" s="463"/>
      <c r="HOZ125" s="463"/>
      <c r="HPA125" s="267"/>
      <c r="HPB125" s="464"/>
      <c r="HPC125" s="464"/>
      <c r="HPD125" s="464"/>
      <c r="HPE125" s="267"/>
      <c r="HPF125" s="464"/>
      <c r="HPG125" s="464"/>
      <c r="HPH125" s="464"/>
      <c r="HPI125" s="268"/>
      <c r="HPJ125" s="463"/>
      <c r="HPK125" s="463"/>
      <c r="HPL125" s="463"/>
      <c r="HPM125" s="268"/>
      <c r="HPN125" s="463"/>
      <c r="HPO125" s="463"/>
      <c r="HPP125" s="463"/>
      <c r="HPQ125" s="267"/>
      <c r="HPR125" s="464"/>
      <c r="HPS125" s="464"/>
      <c r="HPT125" s="464"/>
      <c r="HPU125" s="267"/>
      <c r="HPV125" s="464"/>
      <c r="HPW125" s="464"/>
      <c r="HPX125" s="464"/>
      <c r="HPY125" s="268"/>
      <c r="HPZ125" s="463"/>
      <c r="HQA125" s="463"/>
      <c r="HQB125" s="463"/>
      <c r="HQC125" s="268"/>
      <c r="HQD125" s="463"/>
      <c r="HQE125" s="463"/>
      <c r="HQF125" s="463"/>
      <c r="HQG125" s="267"/>
      <c r="HQH125" s="464"/>
      <c r="HQI125" s="464"/>
      <c r="HQJ125" s="464"/>
      <c r="HQK125" s="267"/>
      <c r="HQL125" s="464"/>
      <c r="HQM125" s="464"/>
      <c r="HQN125" s="464"/>
      <c r="HQO125" s="268"/>
      <c r="HQP125" s="463"/>
      <c r="HQQ125" s="463"/>
      <c r="HQR125" s="463"/>
      <c r="HQS125" s="268"/>
      <c r="HQT125" s="463"/>
      <c r="HQU125" s="463"/>
      <c r="HQV125" s="463"/>
      <c r="HQW125" s="267"/>
      <c r="HQX125" s="464"/>
      <c r="HQY125" s="464"/>
      <c r="HQZ125" s="464"/>
      <c r="HRA125" s="267"/>
      <c r="HRB125" s="464"/>
      <c r="HRC125" s="464"/>
      <c r="HRD125" s="464"/>
      <c r="HRE125" s="268"/>
      <c r="HRF125" s="463"/>
      <c r="HRG125" s="463"/>
      <c r="HRH125" s="463"/>
      <c r="HRI125" s="268"/>
      <c r="HRJ125" s="463"/>
      <c r="HRK125" s="463"/>
      <c r="HRL125" s="463"/>
      <c r="HRM125" s="267"/>
      <c r="HRN125" s="464"/>
      <c r="HRO125" s="464"/>
      <c r="HRP125" s="464"/>
      <c r="HRQ125" s="267"/>
      <c r="HRR125" s="464"/>
      <c r="HRS125" s="464"/>
      <c r="HRT125" s="464"/>
      <c r="HRU125" s="268"/>
      <c r="HRV125" s="463"/>
      <c r="HRW125" s="463"/>
      <c r="HRX125" s="463"/>
      <c r="HRY125" s="268"/>
      <c r="HRZ125" s="463"/>
      <c r="HSA125" s="463"/>
      <c r="HSB125" s="463"/>
      <c r="HSC125" s="267"/>
      <c r="HSD125" s="464"/>
      <c r="HSE125" s="464"/>
      <c r="HSF125" s="464"/>
      <c r="HSG125" s="267"/>
      <c r="HSH125" s="464"/>
      <c r="HSI125" s="464"/>
      <c r="HSJ125" s="464"/>
      <c r="HSK125" s="268"/>
      <c r="HSL125" s="463"/>
      <c r="HSM125" s="463"/>
      <c r="HSN125" s="463"/>
      <c r="HSO125" s="268"/>
      <c r="HSP125" s="463"/>
      <c r="HSQ125" s="463"/>
      <c r="HSR125" s="463"/>
      <c r="HSS125" s="267"/>
      <c r="HST125" s="464"/>
      <c r="HSU125" s="464"/>
      <c r="HSV125" s="464"/>
      <c r="HSW125" s="267"/>
      <c r="HSX125" s="464"/>
      <c r="HSY125" s="464"/>
      <c r="HSZ125" s="464"/>
      <c r="HTA125" s="268"/>
      <c r="HTB125" s="463"/>
      <c r="HTC125" s="463"/>
      <c r="HTD125" s="463"/>
      <c r="HTE125" s="268"/>
      <c r="HTF125" s="463"/>
      <c r="HTG125" s="463"/>
      <c r="HTH125" s="463"/>
      <c r="HTI125" s="267"/>
      <c r="HTJ125" s="464"/>
      <c r="HTK125" s="464"/>
      <c r="HTL125" s="464"/>
      <c r="HTM125" s="267"/>
      <c r="HTN125" s="464"/>
      <c r="HTO125" s="464"/>
      <c r="HTP125" s="464"/>
      <c r="HTQ125" s="268"/>
      <c r="HTR125" s="463"/>
      <c r="HTS125" s="463"/>
      <c r="HTT125" s="463"/>
      <c r="HTU125" s="268"/>
      <c r="HTV125" s="463"/>
      <c r="HTW125" s="463"/>
      <c r="HTX125" s="463"/>
      <c r="HTY125" s="267"/>
      <c r="HTZ125" s="464"/>
      <c r="HUA125" s="464"/>
      <c r="HUB125" s="464"/>
      <c r="HUC125" s="267"/>
      <c r="HUD125" s="464"/>
      <c r="HUE125" s="464"/>
      <c r="HUF125" s="464"/>
      <c r="HUG125" s="268"/>
      <c r="HUH125" s="463"/>
      <c r="HUI125" s="463"/>
      <c r="HUJ125" s="463"/>
      <c r="HUK125" s="268"/>
      <c r="HUL125" s="463"/>
      <c r="HUM125" s="463"/>
      <c r="HUN125" s="463"/>
      <c r="HUO125" s="267"/>
      <c r="HUP125" s="464"/>
      <c r="HUQ125" s="464"/>
      <c r="HUR125" s="464"/>
      <c r="HUS125" s="267"/>
      <c r="HUT125" s="464"/>
      <c r="HUU125" s="464"/>
      <c r="HUV125" s="464"/>
      <c r="HUW125" s="268"/>
      <c r="HUX125" s="463"/>
      <c r="HUY125" s="463"/>
      <c r="HUZ125" s="463"/>
      <c r="HVA125" s="268"/>
      <c r="HVB125" s="463"/>
      <c r="HVC125" s="463"/>
      <c r="HVD125" s="463"/>
      <c r="HVE125" s="267"/>
      <c r="HVF125" s="464"/>
      <c r="HVG125" s="464"/>
      <c r="HVH125" s="464"/>
      <c r="HVI125" s="267"/>
      <c r="HVJ125" s="464"/>
      <c r="HVK125" s="464"/>
      <c r="HVL125" s="464"/>
      <c r="HVM125" s="268"/>
      <c r="HVN125" s="463"/>
      <c r="HVO125" s="463"/>
      <c r="HVP125" s="463"/>
      <c r="HVQ125" s="268"/>
      <c r="HVR125" s="463"/>
      <c r="HVS125" s="463"/>
      <c r="HVT125" s="463"/>
      <c r="HVU125" s="267"/>
      <c r="HVV125" s="464"/>
      <c r="HVW125" s="464"/>
      <c r="HVX125" s="464"/>
      <c r="HVY125" s="267"/>
      <c r="HVZ125" s="464"/>
      <c r="HWA125" s="464"/>
      <c r="HWB125" s="464"/>
      <c r="HWC125" s="268"/>
      <c r="HWD125" s="463"/>
      <c r="HWE125" s="463"/>
      <c r="HWF125" s="463"/>
      <c r="HWG125" s="268"/>
      <c r="HWH125" s="463"/>
      <c r="HWI125" s="463"/>
      <c r="HWJ125" s="463"/>
      <c r="HWK125" s="267"/>
      <c r="HWL125" s="464"/>
      <c r="HWM125" s="464"/>
      <c r="HWN125" s="464"/>
      <c r="HWO125" s="267"/>
      <c r="HWP125" s="464"/>
      <c r="HWQ125" s="464"/>
      <c r="HWR125" s="464"/>
      <c r="HWS125" s="268"/>
      <c r="HWT125" s="463"/>
      <c r="HWU125" s="463"/>
      <c r="HWV125" s="463"/>
      <c r="HWW125" s="268"/>
      <c r="HWX125" s="463"/>
      <c r="HWY125" s="463"/>
      <c r="HWZ125" s="463"/>
      <c r="HXA125" s="267"/>
      <c r="HXB125" s="464"/>
      <c r="HXC125" s="464"/>
      <c r="HXD125" s="464"/>
      <c r="HXE125" s="267"/>
      <c r="HXF125" s="464"/>
      <c r="HXG125" s="464"/>
      <c r="HXH125" s="464"/>
      <c r="HXI125" s="268"/>
      <c r="HXJ125" s="463"/>
      <c r="HXK125" s="463"/>
      <c r="HXL125" s="463"/>
      <c r="HXM125" s="268"/>
      <c r="HXN125" s="463"/>
      <c r="HXO125" s="463"/>
      <c r="HXP125" s="463"/>
      <c r="HXQ125" s="267"/>
      <c r="HXR125" s="464"/>
      <c r="HXS125" s="464"/>
      <c r="HXT125" s="464"/>
      <c r="HXU125" s="267"/>
      <c r="HXV125" s="464"/>
      <c r="HXW125" s="464"/>
      <c r="HXX125" s="464"/>
      <c r="HXY125" s="268"/>
      <c r="HXZ125" s="463"/>
      <c r="HYA125" s="463"/>
      <c r="HYB125" s="463"/>
      <c r="HYC125" s="268"/>
      <c r="HYD125" s="463"/>
      <c r="HYE125" s="463"/>
      <c r="HYF125" s="463"/>
      <c r="HYG125" s="267"/>
      <c r="HYH125" s="464"/>
      <c r="HYI125" s="464"/>
      <c r="HYJ125" s="464"/>
      <c r="HYK125" s="267"/>
      <c r="HYL125" s="464"/>
      <c r="HYM125" s="464"/>
      <c r="HYN125" s="464"/>
      <c r="HYO125" s="268"/>
      <c r="HYP125" s="463"/>
      <c r="HYQ125" s="463"/>
      <c r="HYR125" s="463"/>
      <c r="HYS125" s="268"/>
      <c r="HYT125" s="463"/>
      <c r="HYU125" s="463"/>
      <c r="HYV125" s="463"/>
      <c r="HYW125" s="267"/>
      <c r="HYX125" s="464"/>
      <c r="HYY125" s="464"/>
      <c r="HYZ125" s="464"/>
      <c r="HZA125" s="267"/>
      <c r="HZB125" s="464"/>
      <c r="HZC125" s="464"/>
      <c r="HZD125" s="464"/>
      <c r="HZE125" s="268"/>
      <c r="HZF125" s="463"/>
      <c r="HZG125" s="463"/>
      <c r="HZH125" s="463"/>
      <c r="HZI125" s="268"/>
      <c r="HZJ125" s="463"/>
      <c r="HZK125" s="463"/>
      <c r="HZL125" s="463"/>
      <c r="HZM125" s="267"/>
      <c r="HZN125" s="464"/>
      <c r="HZO125" s="464"/>
      <c r="HZP125" s="464"/>
      <c r="HZQ125" s="267"/>
      <c r="HZR125" s="464"/>
      <c r="HZS125" s="464"/>
      <c r="HZT125" s="464"/>
      <c r="HZU125" s="268"/>
      <c r="HZV125" s="463"/>
      <c r="HZW125" s="463"/>
      <c r="HZX125" s="463"/>
      <c r="HZY125" s="268"/>
      <c r="HZZ125" s="463"/>
      <c r="IAA125" s="463"/>
      <c r="IAB125" s="463"/>
      <c r="IAC125" s="267"/>
      <c r="IAD125" s="464"/>
      <c r="IAE125" s="464"/>
      <c r="IAF125" s="464"/>
      <c r="IAG125" s="267"/>
      <c r="IAH125" s="464"/>
      <c r="IAI125" s="464"/>
      <c r="IAJ125" s="464"/>
      <c r="IAK125" s="268"/>
      <c r="IAL125" s="463"/>
      <c r="IAM125" s="463"/>
      <c r="IAN125" s="463"/>
      <c r="IAO125" s="268"/>
      <c r="IAP125" s="463"/>
      <c r="IAQ125" s="463"/>
      <c r="IAR125" s="463"/>
      <c r="IAS125" s="267"/>
      <c r="IAT125" s="464"/>
      <c r="IAU125" s="464"/>
      <c r="IAV125" s="464"/>
      <c r="IAW125" s="267"/>
      <c r="IAX125" s="464"/>
      <c r="IAY125" s="464"/>
      <c r="IAZ125" s="464"/>
      <c r="IBA125" s="268"/>
      <c r="IBB125" s="463"/>
      <c r="IBC125" s="463"/>
      <c r="IBD125" s="463"/>
      <c r="IBE125" s="268"/>
      <c r="IBF125" s="463"/>
      <c r="IBG125" s="463"/>
      <c r="IBH125" s="463"/>
      <c r="IBI125" s="267"/>
      <c r="IBJ125" s="464"/>
      <c r="IBK125" s="464"/>
      <c r="IBL125" s="464"/>
      <c r="IBM125" s="267"/>
      <c r="IBN125" s="464"/>
      <c r="IBO125" s="464"/>
      <c r="IBP125" s="464"/>
      <c r="IBQ125" s="268"/>
      <c r="IBR125" s="463"/>
      <c r="IBS125" s="463"/>
      <c r="IBT125" s="463"/>
      <c r="IBU125" s="268"/>
      <c r="IBV125" s="463"/>
      <c r="IBW125" s="463"/>
      <c r="IBX125" s="463"/>
      <c r="IBY125" s="267"/>
      <c r="IBZ125" s="464"/>
      <c r="ICA125" s="464"/>
      <c r="ICB125" s="464"/>
      <c r="ICC125" s="267"/>
      <c r="ICD125" s="464"/>
      <c r="ICE125" s="464"/>
      <c r="ICF125" s="464"/>
      <c r="ICG125" s="268"/>
      <c r="ICH125" s="463"/>
      <c r="ICI125" s="463"/>
      <c r="ICJ125" s="463"/>
      <c r="ICK125" s="268"/>
      <c r="ICL125" s="463"/>
      <c r="ICM125" s="463"/>
      <c r="ICN125" s="463"/>
      <c r="ICO125" s="267"/>
      <c r="ICP125" s="464"/>
      <c r="ICQ125" s="464"/>
      <c r="ICR125" s="464"/>
      <c r="ICS125" s="267"/>
      <c r="ICT125" s="464"/>
      <c r="ICU125" s="464"/>
      <c r="ICV125" s="464"/>
      <c r="ICW125" s="268"/>
      <c r="ICX125" s="463"/>
      <c r="ICY125" s="463"/>
      <c r="ICZ125" s="463"/>
      <c r="IDA125" s="268"/>
      <c r="IDB125" s="463"/>
      <c r="IDC125" s="463"/>
      <c r="IDD125" s="463"/>
      <c r="IDE125" s="267"/>
      <c r="IDF125" s="464"/>
      <c r="IDG125" s="464"/>
      <c r="IDH125" s="464"/>
      <c r="IDI125" s="267"/>
      <c r="IDJ125" s="464"/>
      <c r="IDK125" s="464"/>
      <c r="IDL125" s="464"/>
      <c r="IDM125" s="268"/>
      <c r="IDN125" s="463"/>
      <c r="IDO125" s="463"/>
      <c r="IDP125" s="463"/>
      <c r="IDQ125" s="268"/>
      <c r="IDR125" s="463"/>
      <c r="IDS125" s="463"/>
      <c r="IDT125" s="463"/>
      <c r="IDU125" s="267"/>
      <c r="IDV125" s="464"/>
      <c r="IDW125" s="464"/>
      <c r="IDX125" s="464"/>
      <c r="IDY125" s="267"/>
      <c r="IDZ125" s="464"/>
      <c r="IEA125" s="464"/>
      <c r="IEB125" s="464"/>
      <c r="IEC125" s="268"/>
      <c r="IED125" s="463"/>
      <c r="IEE125" s="463"/>
      <c r="IEF125" s="463"/>
      <c r="IEG125" s="268"/>
      <c r="IEH125" s="463"/>
      <c r="IEI125" s="463"/>
      <c r="IEJ125" s="463"/>
      <c r="IEK125" s="267"/>
      <c r="IEL125" s="464"/>
      <c r="IEM125" s="464"/>
      <c r="IEN125" s="464"/>
      <c r="IEO125" s="267"/>
      <c r="IEP125" s="464"/>
      <c r="IEQ125" s="464"/>
      <c r="IER125" s="464"/>
      <c r="IES125" s="268"/>
      <c r="IET125" s="463"/>
      <c r="IEU125" s="463"/>
      <c r="IEV125" s="463"/>
      <c r="IEW125" s="268"/>
      <c r="IEX125" s="463"/>
      <c r="IEY125" s="463"/>
      <c r="IEZ125" s="463"/>
      <c r="IFA125" s="267"/>
      <c r="IFB125" s="464"/>
      <c r="IFC125" s="464"/>
      <c r="IFD125" s="464"/>
      <c r="IFE125" s="267"/>
      <c r="IFF125" s="464"/>
      <c r="IFG125" s="464"/>
      <c r="IFH125" s="464"/>
      <c r="IFI125" s="268"/>
      <c r="IFJ125" s="463"/>
      <c r="IFK125" s="463"/>
      <c r="IFL125" s="463"/>
      <c r="IFM125" s="268"/>
      <c r="IFN125" s="463"/>
      <c r="IFO125" s="463"/>
      <c r="IFP125" s="463"/>
      <c r="IFQ125" s="267"/>
      <c r="IFR125" s="464"/>
      <c r="IFS125" s="464"/>
      <c r="IFT125" s="464"/>
      <c r="IFU125" s="267"/>
      <c r="IFV125" s="464"/>
      <c r="IFW125" s="464"/>
      <c r="IFX125" s="464"/>
      <c r="IFY125" s="268"/>
      <c r="IFZ125" s="463"/>
      <c r="IGA125" s="463"/>
      <c r="IGB125" s="463"/>
      <c r="IGC125" s="268"/>
      <c r="IGD125" s="463"/>
      <c r="IGE125" s="463"/>
      <c r="IGF125" s="463"/>
      <c r="IGG125" s="267"/>
      <c r="IGH125" s="464"/>
      <c r="IGI125" s="464"/>
      <c r="IGJ125" s="464"/>
      <c r="IGK125" s="267"/>
      <c r="IGL125" s="464"/>
      <c r="IGM125" s="464"/>
      <c r="IGN125" s="464"/>
      <c r="IGO125" s="268"/>
      <c r="IGP125" s="463"/>
      <c r="IGQ125" s="463"/>
      <c r="IGR125" s="463"/>
      <c r="IGS125" s="268"/>
      <c r="IGT125" s="463"/>
      <c r="IGU125" s="463"/>
      <c r="IGV125" s="463"/>
      <c r="IGW125" s="267"/>
      <c r="IGX125" s="464"/>
      <c r="IGY125" s="464"/>
      <c r="IGZ125" s="464"/>
      <c r="IHA125" s="267"/>
      <c r="IHB125" s="464"/>
      <c r="IHC125" s="464"/>
      <c r="IHD125" s="464"/>
      <c r="IHE125" s="268"/>
      <c r="IHF125" s="463"/>
      <c r="IHG125" s="463"/>
      <c r="IHH125" s="463"/>
      <c r="IHI125" s="268"/>
      <c r="IHJ125" s="463"/>
      <c r="IHK125" s="463"/>
      <c r="IHL125" s="463"/>
      <c r="IHM125" s="267"/>
      <c r="IHN125" s="464"/>
      <c r="IHO125" s="464"/>
      <c r="IHP125" s="464"/>
      <c r="IHQ125" s="267"/>
      <c r="IHR125" s="464"/>
      <c r="IHS125" s="464"/>
      <c r="IHT125" s="464"/>
      <c r="IHU125" s="268"/>
      <c r="IHV125" s="463"/>
      <c r="IHW125" s="463"/>
      <c r="IHX125" s="463"/>
      <c r="IHY125" s="268"/>
      <c r="IHZ125" s="463"/>
      <c r="IIA125" s="463"/>
      <c r="IIB125" s="463"/>
      <c r="IIC125" s="267"/>
      <c r="IID125" s="464"/>
      <c r="IIE125" s="464"/>
      <c r="IIF125" s="464"/>
      <c r="IIG125" s="267"/>
      <c r="IIH125" s="464"/>
      <c r="III125" s="464"/>
      <c r="IIJ125" s="464"/>
      <c r="IIK125" s="268"/>
      <c r="IIL125" s="463"/>
      <c r="IIM125" s="463"/>
      <c r="IIN125" s="463"/>
      <c r="IIO125" s="268"/>
      <c r="IIP125" s="463"/>
      <c r="IIQ125" s="463"/>
      <c r="IIR125" s="463"/>
      <c r="IIS125" s="267"/>
      <c r="IIT125" s="464"/>
      <c r="IIU125" s="464"/>
      <c r="IIV125" s="464"/>
      <c r="IIW125" s="267"/>
      <c r="IIX125" s="464"/>
      <c r="IIY125" s="464"/>
      <c r="IIZ125" s="464"/>
      <c r="IJA125" s="268"/>
      <c r="IJB125" s="463"/>
      <c r="IJC125" s="463"/>
      <c r="IJD125" s="463"/>
      <c r="IJE125" s="268"/>
      <c r="IJF125" s="463"/>
      <c r="IJG125" s="463"/>
      <c r="IJH125" s="463"/>
      <c r="IJI125" s="267"/>
      <c r="IJJ125" s="464"/>
      <c r="IJK125" s="464"/>
      <c r="IJL125" s="464"/>
      <c r="IJM125" s="267"/>
      <c r="IJN125" s="464"/>
      <c r="IJO125" s="464"/>
      <c r="IJP125" s="464"/>
      <c r="IJQ125" s="268"/>
      <c r="IJR125" s="463"/>
      <c r="IJS125" s="463"/>
      <c r="IJT125" s="463"/>
      <c r="IJU125" s="268"/>
      <c r="IJV125" s="463"/>
      <c r="IJW125" s="463"/>
      <c r="IJX125" s="463"/>
      <c r="IJY125" s="267"/>
      <c r="IJZ125" s="464"/>
      <c r="IKA125" s="464"/>
      <c r="IKB125" s="464"/>
      <c r="IKC125" s="267"/>
      <c r="IKD125" s="464"/>
      <c r="IKE125" s="464"/>
      <c r="IKF125" s="464"/>
      <c r="IKG125" s="268"/>
      <c r="IKH125" s="463"/>
      <c r="IKI125" s="463"/>
      <c r="IKJ125" s="463"/>
      <c r="IKK125" s="268"/>
      <c r="IKL125" s="463"/>
      <c r="IKM125" s="463"/>
      <c r="IKN125" s="463"/>
      <c r="IKO125" s="267"/>
      <c r="IKP125" s="464"/>
      <c r="IKQ125" s="464"/>
      <c r="IKR125" s="464"/>
      <c r="IKS125" s="267"/>
      <c r="IKT125" s="464"/>
      <c r="IKU125" s="464"/>
      <c r="IKV125" s="464"/>
      <c r="IKW125" s="268"/>
      <c r="IKX125" s="463"/>
      <c r="IKY125" s="463"/>
      <c r="IKZ125" s="463"/>
      <c r="ILA125" s="268"/>
      <c r="ILB125" s="463"/>
      <c r="ILC125" s="463"/>
      <c r="ILD125" s="463"/>
      <c r="ILE125" s="267"/>
      <c r="ILF125" s="464"/>
      <c r="ILG125" s="464"/>
      <c r="ILH125" s="464"/>
      <c r="ILI125" s="267"/>
      <c r="ILJ125" s="464"/>
      <c r="ILK125" s="464"/>
      <c r="ILL125" s="464"/>
      <c r="ILM125" s="268"/>
      <c r="ILN125" s="463"/>
      <c r="ILO125" s="463"/>
      <c r="ILP125" s="463"/>
      <c r="ILQ125" s="268"/>
      <c r="ILR125" s="463"/>
      <c r="ILS125" s="463"/>
      <c r="ILT125" s="463"/>
      <c r="ILU125" s="267"/>
      <c r="ILV125" s="464"/>
      <c r="ILW125" s="464"/>
      <c r="ILX125" s="464"/>
      <c r="ILY125" s="267"/>
      <c r="ILZ125" s="464"/>
      <c r="IMA125" s="464"/>
      <c r="IMB125" s="464"/>
      <c r="IMC125" s="268"/>
      <c r="IMD125" s="463"/>
      <c r="IME125" s="463"/>
      <c r="IMF125" s="463"/>
      <c r="IMG125" s="268"/>
      <c r="IMH125" s="463"/>
      <c r="IMI125" s="463"/>
      <c r="IMJ125" s="463"/>
      <c r="IMK125" s="267"/>
      <c r="IML125" s="464"/>
      <c r="IMM125" s="464"/>
      <c r="IMN125" s="464"/>
      <c r="IMO125" s="267"/>
      <c r="IMP125" s="464"/>
      <c r="IMQ125" s="464"/>
      <c r="IMR125" s="464"/>
      <c r="IMS125" s="268"/>
      <c r="IMT125" s="463"/>
      <c r="IMU125" s="463"/>
      <c r="IMV125" s="463"/>
      <c r="IMW125" s="268"/>
      <c r="IMX125" s="463"/>
      <c r="IMY125" s="463"/>
      <c r="IMZ125" s="463"/>
      <c r="INA125" s="267"/>
      <c r="INB125" s="464"/>
      <c r="INC125" s="464"/>
      <c r="IND125" s="464"/>
      <c r="INE125" s="267"/>
      <c r="INF125" s="464"/>
      <c r="ING125" s="464"/>
      <c r="INH125" s="464"/>
      <c r="INI125" s="268"/>
      <c r="INJ125" s="463"/>
      <c r="INK125" s="463"/>
      <c r="INL125" s="463"/>
      <c r="INM125" s="268"/>
      <c r="INN125" s="463"/>
      <c r="INO125" s="463"/>
      <c r="INP125" s="463"/>
      <c r="INQ125" s="267"/>
      <c r="INR125" s="464"/>
      <c r="INS125" s="464"/>
      <c r="INT125" s="464"/>
      <c r="INU125" s="267"/>
      <c r="INV125" s="464"/>
      <c r="INW125" s="464"/>
      <c r="INX125" s="464"/>
      <c r="INY125" s="268"/>
      <c r="INZ125" s="463"/>
      <c r="IOA125" s="463"/>
      <c r="IOB125" s="463"/>
      <c r="IOC125" s="268"/>
      <c r="IOD125" s="463"/>
      <c r="IOE125" s="463"/>
      <c r="IOF125" s="463"/>
      <c r="IOG125" s="267"/>
      <c r="IOH125" s="464"/>
      <c r="IOI125" s="464"/>
      <c r="IOJ125" s="464"/>
      <c r="IOK125" s="267"/>
      <c r="IOL125" s="464"/>
      <c r="IOM125" s="464"/>
      <c r="ION125" s="464"/>
      <c r="IOO125" s="268"/>
      <c r="IOP125" s="463"/>
      <c r="IOQ125" s="463"/>
      <c r="IOR125" s="463"/>
      <c r="IOS125" s="268"/>
      <c r="IOT125" s="463"/>
      <c r="IOU125" s="463"/>
      <c r="IOV125" s="463"/>
      <c r="IOW125" s="267"/>
      <c r="IOX125" s="464"/>
      <c r="IOY125" s="464"/>
      <c r="IOZ125" s="464"/>
      <c r="IPA125" s="267"/>
      <c r="IPB125" s="464"/>
      <c r="IPC125" s="464"/>
      <c r="IPD125" s="464"/>
      <c r="IPE125" s="268"/>
      <c r="IPF125" s="463"/>
      <c r="IPG125" s="463"/>
      <c r="IPH125" s="463"/>
      <c r="IPI125" s="268"/>
      <c r="IPJ125" s="463"/>
      <c r="IPK125" s="463"/>
      <c r="IPL125" s="463"/>
      <c r="IPM125" s="267"/>
      <c r="IPN125" s="464"/>
      <c r="IPO125" s="464"/>
      <c r="IPP125" s="464"/>
      <c r="IPQ125" s="267"/>
      <c r="IPR125" s="464"/>
      <c r="IPS125" s="464"/>
      <c r="IPT125" s="464"/>
      <c r="IPU125" s="268"/>
      <c r="IPV125" s="463"/>
      <c r="IPW125" s="463"/>
      <c r="IPX125" s="463"/>
      <c r="IPY125" s="268"/>
      <c r="IPZ125" s="463"/>
      <c r="IQA125" s="463"/>
      <c r="IQB125" s="463"/>
      <c r="IQC125" s="267"/>
      <c r="IQD125" s="464"/>
      <c r="IQE125" s="464"/>
      <c r="IQF125" s="464"/>
      <c r="IQG125" s="267"/>
      <c r="IQH125" s="464"/>
      <c r="IQI125" s="464"/>
      <c r="IQJ125" s="464"/>
      <c r="IQK125" s="268"/>
      <c r="IQL125" s="463"/>
      <c r="IQM125" s="463"/>
      <c r="IQN125" s="463"/>
      <c r="IQO125" s="268"/>
      <c r="IQP125" s="463"/>
      <c r="IQQ125" s="463"/>
      <c r="IQR125" s="463"/>
      <c r="IQS125" s="267"/>
      <c r="IQT125" s="464"/>
      <c r="IQU125" s="464"/>
      <c r="IQV125" s="464"/>
      <c r="IQW125" s="267"/>
      <c r="IQX125" s="464"/>
      <c r="IQY125" s="464"/>
      <c r="IQZ125" s="464"/>
      <c r="IRA125" s="268"/>
      <c r="IRB125" s="463"/>
      <c r="IRC125" s="463"/>
      <c r="IRD125" s="463"/>
      <c r="IRE125" s="268"/>
      <c r="IRF125" s="463"/>
      <c r="IRG125" s="463"/>
      <c r="IRH125" s="463"/>
      <c r="IRI125" s="267"/>
      <c r="IRJ125" s="464"/>
      <c r="IRK125" s="464"/>
      <c r="IRL125" s="464"/>
      <c r="IRM125" s="267"/>
      <c r="IRN125" s="464"/>
      <c r="IRO125" s="464"/>
      <c r="IRP125" s="464"/>
      <c r="IRQ125" s="268"/>
      <c r="IRR125" s="463"/>
      <c r="IRS125" s="463"/>
      <c r="IRT125" s="463"/>
      <c r="IRU125" s="268"/>
      <c r="IRV125" s="463"/>
      <c r="IRW125" s="463"/>
      <c r="IRX125" s="463"/>
      <c r="IRY125" s="267"/>
      <c r="IRZ125" s="464"/>
      <c r="ISA125" s="464"/>
      <c r="ISB125" s="464"/>
      <c r="ISC125" s="267"/>
      <c r="ISD125" s="464"/>
      <c r="ISE125" s="464"/>
      <c r="ISF125" s="464"/>
      <c r="ISG125" s="268"/>
      <c r="ISH125" s="463"/>
      <c r="ISI125" s="463"/>
      <c r="ISJ125" s="463"/>
      <c r="ISK125" s="268"/>
      <c r="ISL125" s="463"/>
      <c r="ISM125" s="463"/>
      <c r="ISN125" s="463"/>
      <c r="ISO125" s="267"/>
      <c r="ISP125" s="464"/>
      <c r="ISQ125" s="464"/>
      <c r="ISR125" s="464"/>
      <c r="ISS125" s="267"/>
      <c r="IST125" s="464"/>
      <c r="ISU125" s="464"/>
      <c r="ISV125" s="464"/>
      <c r="ISW125" s="268"/>
      <c r="ISX125" s="463"/>
      <c r="ISY125" s="463"/>
      <c r="ISZ125" s="463"/>
      <c r="ITA125" s="268"/>
      <c r="ITB125" s="463"/>
      <c r="ITC125" s="463"/>
      <c r="ITD125" s="463"/>
      <c r="ITE125" s="267"/>
      <c r="ITF125" s="464"/>
      <c r="ITG125" s="464"/>
      <c r="ITH125" s="464"/>
      <c r="ITI125" s="267"/>
      <c r="ITJ125" s="464"/>
      <c r="ITK125" s="464"/>
      <c r="ITL125" s="464"/>
      <c r="ITM125" s="268"/>
      <c r="ITN125" s="463"/>
      <c r="ITO125" s="463"/>
      <c r="ITP125" s="463"/>
      <c r="ITQ125" s="268"/>
      <c r="ITR125" s="463"/>
      <c r="ITS125" s="463"/>
      <c r="ITT125" s="463"/>
      <c r="ITU125" s="267"/>
      <c r="ITV125" s="464"/>
      <c r="ITW125" s="464"/>
      <c r="ITX125" s="464"/>
      <c r="ITY125" s="267"/>
      <c r="ITZ125" s="464"/>
      <c r="IUA125" s="464"/>
      <c r="IUB125" s="464"/>
      <c r="IUC125" s="268"/>
      <c r="IUD125" s="463"/>
      <c r="IUE125" s="463"/>
      <c r="IUF125" s="463"/>
      <c r="IUG125" s="268"/>
      <c r="IUH125" s="463"/>
      <c r="IUI125" s="463"/>
      <c r="IUJ125" s="463"/>
      <c r="IUK125" s="267"/>
      <c r="IUL125" s="464"/>
      <c r="IUM125" s="464"/>
      <c r="IUN125" s="464"/>
      <c r="IUO125" s="267"/>
      <c r="IUP125" s="464"/>
      <c r="IUQ125" s="464"/>
      <c r="IUR125" s="464"/>
      <c r="IUS125" s="268"/>
      <c r="IUT125" s="463"/>
      <c r="IUU125" s="463"/>
      <c r="IUV125" s="463"/>
      <c r="IUW125" s="268"/>
      <c r="IUX125" s="463"/>
      <c r="IUY125" s="463"/>
      <c r="IUZ125" s="463"/>
      <c r="IVA125" s="267"/>
      <c r="IVB125" s="464"/>
      <c r="IVC125" s="464"/>
      <c r="IVD125" s="464"/>
      <c r="IVE125" s="267"/>
      <c r="IVF125" s="464"/>
      <c r="IVG125" s="464"/>
      <c r="IVH125" s="464"/>
      <c r="IVI125" s="268"/>
      <c r="IVJ125" s="463"/>
      <c r="IVK125" s="463"/>
      <c r="IVL125" s="463"/>
      <c r="IVM125" s="268"/>
      <c r="IVN125" s="463"/>
      <c r="IVO125" s="463"/>
      <c r="IVP125" s="463"/>
      <c r="IVQ125" s="267"/>
      <c r="IVR125" s="464"/>
      <c r="IVS125" s="464"/>
      <c r="IVT125" s="464"/>
      <c r="IVU125" s="267"/>
      <c r="IVV125" s="464"/>
      <c r="IVW125" s="464"/>
      <c r="IVX125" s="464"/>
      <c r="IVY125" s="268"/>
      <c r="IVZ125" s="463"/>
      <c r="IWA125" s="463"/>
      <c r="IWB125" s="463"/>
      <c r="IWC125" s="268"/>
      <c r="IWD125" s="463"/>
      <c r="IWE125" s="463"/>
      <c r="IWF125" s="463"/>
      <c r="IWG125" s="267"/>
      <c r="IWH125" s="464"/>
      <c r="IWI125" s="464"/>
      <c r="IWJ125" s="464"/>
      <c r="IWK125" s="267"/>
      <c r="IWL125" s="464"/>
      <c r="IWM125" s="464"/>
      <c r="IWN125" s="464"/>
      <c r="IWO125" s="268"/>
      <c r="IWP125" s="463"/>
      <c r="IWQ125" s="463"/>
      <c r="IWR125" s="463"/>
      <c r="IWS125" s="268"/>
      <c r="IWT125" s="463"/>
      <c r="IWU125" s="463"/>
      <c r="IWV125" s="463"/>
      <c r="IWW125" s="267"/>
      <c r="IWX125" s="464"/>
      <c r="IWY125" s="464"/>
      <c r="IWZ125" s="464"/>
      <c r="IXA125" s="267"/>
      <c r="IXB125" s="464"/>
      <c r="IXC125" s="464"/>
      <c r="IXD125" s="464"/>
      <c r="IXE125" s="268"/>
      <c r="IXF125" s="463"/>
      <c r="IXG125" s="463"/>
      <c r="IXH125" s="463"/>
      <c r="IXI125" s="268"/>
      <c r="IXJ125" s="463"/>
      <c r="IXK125" s="463"/>
      <c r="IXL125" s="463"/>
      <c r="IXM125" s="267"/>
      <c r="IXN125" s="464"/>
      <c r="IXO125" s="464"/>
      <c r="IXP125" s="464"/>
      <c r="IXQ125" s="267"/>
      <c r="IXR125" s="464"/>
      <c r="IXS125" s="464"/>
      <c r="IXT125" s="464"/>
      <c r="IXU125" s="268"/>
      <c r="IXV125" s="463"/>
      <c r="IXW125" s="463"/>
      <c r="IXX125" s="463"/>
      <c r="IXY125" s="268"/>
      <c r="IXZ125" s="463"/>
      <c r="IYA125" s="463"/>
      <c r="IYB125" s="463"/>
      <c r="IYC125" s="267"/>
      <c r="IYD125" s="464"/>
      <c r="IYE125" s="464"/>
      <c r="IYF125" s="464"/>
      <c r="IYG125" s="267"/>
      <c r="IYH125" s="464"/>
      <c r="IYI125" s="464"/>
      <c r="IYJ125" s="464"/>
      <c r="IYK125" s="268"/>
      <c r="IYL125" s="463"/>
      <c r="IYM125" s="463"/>
      <c r="IYN125" s="463"/>
      <c r="IYO125" s="268"/>
      <c r="IYP125" s="463"/>
      <c r="IYQ125" s="463"/>
      <c r="IYR125" s="463"/>
      <c r="IYS125" s="267"/>
      <c r="IYT125" s="464"/>
      <c r="IYU125" s="464"/>
      <c r="IYV125" s="464"/>
      <c r="IYW125" s="267"/>
      <c r="IYX125" s="464"/>
      <c r="IYY125" s="464"/>
      <c r="IYZ125" s="464"/>
      <c r="IZA125" s="268"/>
      <c r="IZB125" s="463"/>
      <c r="IZC125" s="463"/>
      <c r="IZD125" s="463"/>
      <c r="IZE125" s="268"/>
      <c r="IZF125" s="463"/>
      <c r="IZG125" s="463"/>
      <c r="IZH125" s="463"/>
      <c r="IZI125" s="267"/>
      <c r="IZJ125" s="464"/>
      <c r="IZK125" s="464"/>
      <c r="IZL125" s="464"/>
      <c r="IZM125" s="267"/>
      <c r="IZN125" s="464"/>
      <c r="IZO125" s="464"/>
      <c r="IZP125" s="464"/>
      <c r="IZQ125" s="268"/>
      <c r="IZR125" s="463"/>
      <c r="IZS125" s="463"/>
      <c r="IZT125" s="463"/>
      <c r="IZU125" s="268"/>
      <c r="IZV125" s="463"/>
      <c r="IZW125" s="463"/>
      <c r="IZX125" s="463"/>
      <c r="IZY125" s="267"/>
      <c r="IZZ125" s="464"/>
      <c r="JAA125" s="464"/>
      <c r="JAB125" s="464"/>
      <c r="JAC125" s="267"/>
      <c r="JAD125" s="464"/>
      <c r="JAE125" s="464"/>
      <c r="JAF125" s="464"/>
      <c r="JAG125" s="268"/>
      <c r="JAH125" s="463"/>
      <c r="JAI125" s="463"/>
      <c r="JAJ125" s="463"/>
      <c r="JAK125" s="268"/>
      <c r="JAL125" s="463"/>
      <c r="JAM125" s="463"/>
      <c r="JAN125" s="463"/>
      <c r="JAO125" s="267"/>
      <c r="JAP125" s="464"/>
      <c r="JAQ125" s="464"/>
      <c r="JAR125" s="464"/>
      <c r="JAS125" s="267"/>
      <c r="JAT125" s="464"/>
      <c r="JAU125" s="464"/>
      <c r="JAV125" s="464"/>
      <c r="JAW125" s="268"/>
      <c r="JAX125" s="463"/>
      <c r="JAY125" s="463"/>
      <c r="JAZ125" s="463"/>
      <c r="JBA125" s="268"/>
      <c r="JBB125" s="463"/>
      <c r="JBC125" s="463"/>
      <c r="JBD125" s="463"/>
      <c r="JBE125" s="267"/>
      <c r="JBF125" s="464"/>
      <c r="JBG125" s="464"/>
      <c r="JBH125" s="464"/>
      <c r="JBI125" s="267"/>
      <c r="JBJ125" s="464"/>
      <c r="JBK125" s="464"/>
      <c r="JBL125" s="464"/>
      <c r="JBM125" s="268"/>
      <c r="JBN125" s="463"/>
      <c r="JBO125" s="463"/>
      <c r="JBP125" s="463"/>
      <c r="JBQ125" s="268"/>
      <c r="JBR125" s="463"/>
      <c r="JBS125" s="463"/>
      <c r="JBT125" s="463"/>
      <c r="JBU125" s="267"/>
      <c r="JBV125" s="464"/>
      <c r="JBW125" s="464"/>
      <c r="JBX125" s="464"/>
      <c r="JBY125" s="267"/>
      <c r="JBZ125" s="464"/>
      <c r="JCA125" s="464"/>
      <c r="JCB125" s="464"/>
      <c r="JCC125" s="268"/>
      <c r="JCD125" s="463"/>
      <c r="JCE125" s="463"/>
      <c r="JCF125" s="463"/>
      <c r="JCG125" s="268"/>
      <c r="JCH125" s="463"/>
      <c r="JCI125" s="463"/>
      <c r="JCJ125" s="463"/>
      <c r="JCK125" s="267"/>
      <c r="JCL125" s="464"/>
      <c r="JCM125" s="464"/>
      <c r="JCN125" s="464"/>
      <c r="JCO125" s="267"/>
      <c r="JCP125" s="464"/>
      <c r="JCQ125" s="464"/>
      <c r="JCR125" s="464"/>
      <c r="JCS125" s="268"/>
      <c r="JCT125" s="463"/>
      <c r="JCU125" s="463"/>
      <c r="JCV125" s="463"/>
      <c r="JCW125" s="268"/>
      <c r="JCX125" s="463"/>
      <c r="JCY125" s="463"/>
      <c r="JCZ125" s="463"/>
      <c r="JDA125" s="267"/>
      <c r="JDB125" s="464"/>
      <c r="JDC125" s="464"/>
      <c r="JDD125" s="464"/>
      <c r="JDE125" s="267"/>
      <c r="JDF125" s="464"/>
      <c r="JDG125" s="464"/>
      <c r="JDH125" s="464"/>
      <c r="JDI125" s="268"/>
      <c r="JDJ125" s="463"/>
      <c r="JDK125" s="463"/>
      <c r="JDL125" s="463"/>
      <c r="JDM125" s="268"/>
      <c r="JDN125" s="463"/>
      <c r="JDO125" s="463"/>
      <c r="JDP125" s="463"/>
      <c r="JDQ125" s="267"/>
      <c r="JDR125" s="464"/>
      <c r="JDS125" s="464"/>
      <c r="JDT125" s="464"/>
      <c r="JDU125" s="267"/>
      <c r="JDV125" s="464"/>
      <c r="JDW125" s="464"/>
      <c r="JDX125" s="464"/>
      <c r="JDY125" s="268"/>
      <c r="JDZ125" s="463"/>
      <c r="JEA125" s="463"/>
      <c r="JEB125" s="463"/>
      <c r="JEC125" s="268"/>
      <c r="JED125" s="463"/>
      <c r="JEE125" s="463"/>
      <c r="JEF125" s="463"/>
      <c r="JEG125" s="267"/>
      <c r="JEH125" s="464"/>
      <c r="JEI125" s="464"/>
      <c r="JEJ125" s="464"/>
      <c r="JEK125" s="267"/>
      <c r="JEL125" s="464"/>
      <c r="JEM125" s="464"/>
      <c r="JEN125" s="464"/>
      <c r="JEO125" s="268"/>
      <c r="JEP125" s="463"/>
      <c r="JEQ125" s="463"/>
      <c r="JER125" s="463"/>
      <c r="JES125" s="268"/>
      <c r="JET125" s="463"/>
      <c r="JEU125" s="463"/>
      <c r="JEV125" s="463"/>
      <c r="JEW125" s="267"/>
      <c r="JEX125" s="464"/>
      <c r="JEY125" s="464"/>
      <c r="JEZ125" s="464"/>
      <c r="JFA125" s="267"/>
      <c r="JFB125" s="464"/>
      <c r="JFC125" s="464"/>
      <c r="JFD125" s="464"/>
      <c r="JFE125" s="268"/>
      <c r="JFF125" s="463"/>
      <c r="JFG125" s="463"/>
      <c r="JFH125" s="463"/>
      <c r="JFI125" s="268"/>
      <c r="JFJ125" s="463"/>
      <c r="JFK125" s="463"/>
      <c r="JFL125" s="463"/>
      <c r="JFM125" s="267"/>
      <c r="JFN125" s="464"/>
      <c r="JFO125" s="464"/>
      <c r="JFP125" s="464"/>
      <c r="JFQ125" s="267"/>
      <c r="JFR125" s="464"/>
      <c r="JFS125" s="464"/>
      <c r="JFT125" s="464"/>
      <c r="JFU125" s="268"/>
      <c r="JFV125" s="463"/>
      <c r="JFW125" s="463"/>
      <c r="JFX125" s="463"/>
      <c r="JFY125" s="268"/>
      <c r="JFZ125" s="463"/>
      <c r="JGA125" s="463"/>
      <c r="JGB125" s="463"/>
      <c r="JGC125" s="267"/>
      <c r="JGD125" s="464"/>
      <c r="JGE125" s="464"/>
      <c r="JGF125" s="464"/>
      <c r="JGG125" s="267"/>
      <c r="JGH125" s="464"/>
      <c r="JGI125" s="464"/>
      <c r="JGJ125" s="464"/>
      <c r="JGK125" s="268"/>
      <c r="JGL125" s="463"/>
      <c r="JGM125" s="463"/>
      <c r="JGN125" s="463"/>
      <c r="JGO125" s="268"/>
      <c r="JGP125" s="463"/>
      <c r="JGQ125" s="463"/>
      <c r="JGR125" s="463"/>
      <c r="JGS125" s="267"/>
      <c r="JGT125" s="464"/>
      <c r="JGU125" s="464"/>
      <c r="JGV125" s="464"/>
      <c r="JGW125" s="267"/>
      <c r="JGX125" s="464"/>
      <c r="JGY125" s="464"/>
      <c r="JGZ125" s="464"/>
      <c r="JHA125" s="268"/>
      <c r="JHB125" s="463"/>
      <c r="JHC125" s="463"/>
      <c r="JHD125" s="463"/>
      <c r="JHE125" s="268"/>
      <c r="JHF125" s="463"/>
      <c r="JHG125" s="463"/>
      <c r="JHH125" s="463"/>
      <c r="JHI125" s="267"/>
      <c r="JHJ125" s="464"/>
      <c r="JHK125" s="464"/>
      <c r="JHL125" s="464"/>
      <c r="JHM125" s="267"/>
      <c r="JHN125" s="464"/>
      <c r="JHO125" s="464"/>
      <c r="JHP125" s="464"/>
      <c r="JHQ125" s="268"/>
      <c r="JHR125" s="463"/>
      <c r="JHS125" s="463"/>
      <c r="JHT125" s="463"/>
      <c r="JHU125" s="268"/>
      <c r="JHV125" s="463"/>
      <c r="JHW125" s="463"/>
      <c r="JHX125" s="463"/>
      <c r="JHY125" s="267"/>
      <c r="JHZ125" s="464"/>
      <c r="JIA125" s="464"/>
      <c r="JIB125" s="464"/>
      <c r="JIC125" s="267"/>
      <c r="JID125" s="464"/>
      <c r="JIE125" s="464"/>
      <c r="JIF125" s="464"/>
      <c r="JIG125" s="268"/>
      <c r="JIH125" s="463"/>
      <c r="JII125" s="463"/>
      <c r="JIJ125" s="463"/>
      <c r="JIK125" s="268"/>
      <c r="JIL125" s="463"/>
      <c r="JIM125" s="463"/>
      <c r="JIN125" s="463"/>
      <c r="JIO125" s="267"/>
      <c r="JIP125" s="464"/>
      <c r="JIQ125" s="464"/>
      <c r="JIR125" s="464"/>
      <c r="JIS125" s="267"/>
      <c r="JIT125" s="464"/>
      <c r="JIU125" s="464"/>
      <c r="JIV125" s="464"/>
      <c r="JIW125" s="268"/>
      <c r="JIX125" s="463"/>
      <c r="JIY125" s="463"/>
      <c r="JIZ125" s="463"/>
      <c r="JJA125" s="268"/>
      <c r="JJB125" s="463"/>
      <c r="JJC125" s="463"/>
      <c r="JJD125" s="463"/>
      <c r="JJE125" s="267"/>
      <c r="JJF125" s="464"/>
      <c r="JJG125" s="464"/>
      <c r="JJH125" s="464"/>
      <c r="JJI125" s="267"/>
      <c r="JJJ125" s="464"/>
      <c r="JJK125" s="464"/>
      <c r="JJL125" s="464"/>
      <c r="JJM125" s="268"/>
      <c r="JJN125" s="463"/>
      <c r="JJO125" s="463"/>
      <c r="JJP125" s="463"/>
      <c r="JJQ125" s="268"/>
      <c r="JJR125" s="463"/>
      <c r="JJS125" s="463"/>
      <c r="JJT125" s="463"/>
      <c r="JJU125" s="267"/>
      <c r="JJV125" s="464"/>
      <c r="JJW125" s="464"/>
      <c r="JJX125" s="464"/>
      <c r="JJY125" s="267"/>
      <c r="JJZ125" s="464"/>
      <c r="JKA125" s="464"/>
      <c r="JKB125" s="464"/>
      <c r="JKC125" s="268"/>
      <c r="JKD125" s="463"/>
      <c r="JKE125" s="463"/>
      <c r="JKF125" s="463"/>
      <c r="JKG125" s="268"/>
      <c r="JKH125" s="463"/>
      <c r="JKI125" s="463"/>
      <c r="JKJ125" s="463"/>
      <c r="JKK125" s="267"/>
      <c r="JKL125" s="464"/>
      <c r="JKM125" s="464"/>
      <c r="JKN125" s="464"/>
      <c r="JKO125" s="267"/>
      <c r="JKP125" s="464"/>
      <c r="JKQ125" s="464"/>
      <c r="JKR125" s="464"/>
      <c r="JKS125" s="268"/>
      <c r="JKT125" s="463"/>
      <c r="JKU125" s="463"/>
      <c r="JKV125" s="463"/>
      <c r="JKW125" s="268"/>
      <c r="JKX125" s="463"/>
      <c r="JKY125" s="463"/>
      <c r="JKZ125" s="463"/>
      <c r="JLA125" s="267"/>
      <c r="JLB125" s="464"/>
      <c r="JLC125" s="464"/>
      <c r="JLD125" s="464"/>
      <c r="JLE125" s="267"/>
      <c r="JLF125" s="464"/>
      <c r="JLG125" s="464"/>
      <c r="JLH125" s="464"/>
      <c r="JLI125" s="268"/>
      <c r="JLJ125" s="463"/>
      <c r="JLK125" s="463"/>
      <c r="JLL125" s="463"/>
      <c r="JLM125" s="268"/>
      <c r="JLN125" s="463"/>
      <c r="JLO125" s="463"/>
      <c r="JLP125" s="463"/>
      <c r="JLQ125" s="267"/>
      <c r="JLR125" s="464"/>
      <c r="JLS125" s="464"/>
      <c r="JLT125" s="464"/>
      <c r="JLU125" s="267"/>
      <c r="JLV125" s="464"/>
      <c r="JLW125" s="464"/>
      <c r="JLX125" s="464"/>
      <c r="JLY125" s="268"/>
      <c r="JLZ125" s="463"/>
      <c r="JMA125" s="463"/>
      <c r="JMB125" s="463"/>
      <c r="JMC125" s="268"/>
      <c r="JMD125" s="463"/>
      <c r="JME125" s="463"/>
      <c r="JMF125" s="463"/>
      <c r="JMG125" s="267"/>
      <c r="JMH125" s="464"/>
      <c r="JMI125" s="464"/>
      <c r="JMJ125" s="464"/>
      <c r="JMK125" s="267"/>
      <c r="JML125" s="464"/>
      <c r="JMM125" s="464"/>
      <c r="JMN125" s="464"/>
      <c r="JMO125" s="268"/>
      <c r="JMP125" s="463"/>
      <c r="JMQ125" s="463"/>
      <c r="JMR125" s="463"/>
      <c r="JMS125" s="268"/>
      <c r="JMT125" s="463"/>
      <c r="JMU125" s="463"/>
      <c r="JMV125" s="463"/>
      <c r="JMW125" s="267"/>
      <c r="JMX125" s="464"/>
      <c r="JMY125" s="464"/>
      <c r="JMZ125" s="464"/>
      <c r="JNA125" s="267"/>
      <c r="JNB125" s="464"/>
      <c r="JNC125" s="464"/>
      <c r="JND125" s="464"/>
      <c r="JNE125" s="268"/>
      <c r="JNF125" s="463"/>
      <c r="JNG125" s="463"/>
      <c r="JNH125" s="463"/>
      <c r="JNI125" s="268"/>
      <c r="JNJ125" s="463"/>
      <c r="JNK125" s="463"/>
      <c r="JNL125" s="463"/>
      <c r="JNM125" s="267"/>
      <c r="JNN125" s="464"/>
      <c r="JNO125" s="464"/>
      <c r="JNP125" s="464"/>
      <c r="JNQ125" s="267"/>
      <c r="JNR125" s="464"/>
      <c r="JNS125" s="464"/>
      <c r="JNT125" s="464"/>
      <c r="JNU125" s="268"/>
      <c r="JNV125" s="463"/>
      <c r="JNW125" s="463"/>
      <c r="JNX125" s="463"/>
      <c r="JNY125" s="268"/>
      <c r="JNZ125" s="463"/>
      <c r="JOA125" s="463"/>
      <c r="JOB125" s="463"/>
      <c r="JOC125" s="267"/>
      <c r="JOD125" s="464"/>
      <c r="JOE125" s="464"/>
      <c r="JOF125" s="464"/>
      <c r="JOG125" s="267"/>
      <c r="JOH125" s="464"/>
      <c r="JOI125" s="464"/>
      <c r="JOJ125" s="464"/>
      <c r="JOK125" s="268"/>
      <c r="JOL125" s="463"/>
      <c r="JOM125" s="463"/>
      <c r="JON125" s="463"/>
      <c r="JOO125" s="268"/>
      <c r="JOP125" s="463"/>
      <c r="JOQ125" s="463"/>
      <c r="JOR125" s="463"/>
      <c r="JOS125" s="267"/>
      <c r="JOT125" s="464"/>
      <c r="JOU125" s="464"/>
      <c r="JOV125" s="464"/>
      <c r="JOW125" s="267"/>
      <c r="JOX125" s="464"/>
      <c r="JOY125" s="464"/>
      <c r="JOZ125" s="464"/>
      <c r="JPA125" s="268"/>
      <c r="JPB125" s="463"/>
      <c r="JPC125" s="463"/>
      <c r="JPD125" s="463"/>
      <c r="JPE125" s="268"/>
      <c r="JPF125" s="463"/>
      <c r="JPG125" s="463"/>
      <c r="JPH125" s="463"/>
      <c r="JPI125" s="267"/>
      <c r="JPJ125" s="464"/>
      <c r="JPK125" s="464"/>
      <c r="JPL125" s="464"/>
      <c r="JPM125" s="267"/>
      <c r="JPN125" s="464"/>
      <c r="JPO125" s="464"/>
      <c r="JPP125" s="464"/>
      <c r="JPQ125" s="268"/>
      <c r="JPR125" s="463"/>
      <c r="JPS125" s="463"/>
      <c r="JPT125" s="463"/>
      <c r="JPU125" s="268"/>
      <c r="JPV125" s="463"/>
      <c r="JPW125" s="463"/>
      <c r="JPX125" s="463"/>
      <c r="JPY125" s="267"/>
      <c r="JPZ125" s="464"/>
      <c r="JQA125" s="464"/>
      <c r="JQB125" s="464"/>
      <c r="JQC125" s="267"/>
      <c r="JQD125" s="464"/>
      <c r="JQE125" s="464"/>
      <c r="JQF125" s="464"/>
      <c r="JQG125" s="268"/>
      <c r="JQH125" s="463"/>
      <c r="JQI125" s="463"/>
      <c r="JQJ125" s="463"/>
      <c r="JQK125" s="268"/>
      <c r="JQL125" s="463"/>
      <c r="JQM125" s="463"/>
      <c r="JQN125" s="463"/>
      <c r="JQO125" s="267"/>
      <c r="JQP125" s="464"/>
      <c r="JQQ125" s="464"/>
      <c r="JQR125" s="464"/>
      <c r="JQS125" s="267"/>
      <c r="JQT125" s="464"/>
      <c r="JQU125" s="464"/>
      <c r="JQV125" s="464"/>
      <c r="JQW125" s="268"/>
      <c r="JQX125" s="463"/>
      <c r="JQY125" s="463"/>
      <c r="JQZ125" s="463"/>
      <c r="JRA125" s="268"/>
      <c r="JRB125" s="463"/>
      <c r="JRC125" s="463"/>
      <c r="JRD125" s="463"/>
      <c r="JRE125" s="267"/>
      <c r="JRF125" s="464"/>
      <c r="JRG125" s="464"/>
      <c r="JRH125" s="464"/>
      <c r="JRI125" s="267"/>
      <c r="JRJ125" s="464"/>
      <c r="JRK125" s="464"/>
      <c r="JRL125" s="464"/>
      <c r="JRM125" s="268"/>
      <c r="JRN125" s="463"/>
      <c r="JRO125" s="463"/>
      <c r="JRP125" s="463"/>
      <c r="JRQ125" s="268"/>
      <c r="JRR125" s="463"/>
      <c r="JRS125" s="463"/>
      <c r="JRT125" s="463"/>
      <c r="JRU125" s="267"/>
      <c r="JRV125" s="464"/>
      <c r="JRW125" s="464"/>
      <c r="JRX125" s="464"/>
      <c r="JRY125" s="267"/>
      <c r="JRZ125" s="464"/>
      <c r="JSA125" s="464"/>
      <c r="JSB125" s="464"/>
      <c r="JSC125" s="268"/>
      <c r="JSD125" s="463"/>
      <c r="JSE125" s="463"/>
      <c r="JSF125" s="463"/>
      <c r="JSG125" s="268"/>
      <c r="JSH125" s="463"/>
      <c r="JSI125" s="463"/>
      <c r="JSJ125" s="463"/>
      <c r="JSK125" s="267"/>
      <c r="JSL125" s="464"/>
      <c r="JSM125" s="464"/>
      <c r="JSN125" s="464"/>
      <c r="JSO125" s="267"/>
      <c r="JSP125" s="464"/>
      <c r="JSQ125" s="464"/>
      <c r="JSR125" s="464"/>
      <c r="JSS125" s="268"/>
      <c r="JST125" s="463"/>
      <c r="JSU125" s="463"/>
      <c r="JSV125" s="463"/>
      <c r="JSW125" s="268"/>
      <c r="JSX125" s="463"/>
      <c r="JSY125" s="463"/>
      <c r="JSZ125" s="463"/>
      <c r="JTA125" s="267"/>
      <c r="JTB125" s="464"/>
      <c r="JTC125" s="464"/>
      <c r="JTD125" s="464"/>
      <c r="JTE125" s="267"/>
      <c r="JTF125" s="464"/>
      <c r="JTG125" s="464"/>
      <c r="JTH125" s="464"/>
      <c r="JTI125" s="268"/>
      <c r="JTJ125" s="463"/>
      <c r="JTK125" s="463"/>
      <c r="JTL125" s="463"/>
      <c r="JTM125" s="268"/>
      <c r="JTN125" s="463"/>
      <c r="JTO125" s="463"/>
      <c r="JTP125" s="463"/>
      <c r="JTQ125" s="267"/>
      <c r="JTR125" s="464"/>
      <c r="JTS125" s="464"/>
      <c r="JTT125" s="464"/>
      <c r="JTU125" s="267"/>
      <c r="JTV125" s="464"/>
      <c r="JTW125" s="464"/>
      <c r="JTX125" s="464"/>
      <c r="JTY125" s="268"/>
      <c r="JTZ125" s="463"/>
      <c r="JUA125" s="463"/>
      <c r="JUB125" s="463"/>
      <c r="JUC125" s="268"/>
      <c r="JUD125" s="463"/>
      <c r="JUE125" s="463"/>
      <c r="JUF125" s="463"/>
      <c r="JUG125" s="267"/>
      <c r="JUH125" s="464"/>
      <c r="JUI125" s="464"/>
      <c r="JUJ125" s="464"/>
      <c r="JUK125" s="267"/>
      <c r="JUL125" s="464"/>
      <c r="JUM125" s="464"/>
      <c r="JUN125" s="464"/>
      <c r="JUO125" s="268"/>
      <c r="JUP125" s="463"/>
      <c r="JUQ125" s="463"/>
      <c r="JUR125" s="463"/>
      <c r="JUS125" s="268"/>
      <c r="JUT125" s="463"/>
      <c r="JUU125" s="463"/>
      <c r="JUV125" s="463"/>
      <c r="JUW125" s="267"/>
      <c r="JUX125" s="464"/>
      <c r="JUY125" s="464"/>
      <c r="JUZ125" s="464"/>
      <c r="JVA125" s="267"/>
      <c r="JVB125" s="464"/>
      <c r="JVC125" s="464"/>
      <c r="JVD125" s="464"/>
      <c r="JVE125" s="268"/>
      <c r="JVF125" s="463"/>
      <c r="JVG125" s="463"/>
      <c r="JVH125" s="463"/>
      <c r="JVI125" s="268"/>
      <c r="JVJ125" s="463"/>
      <c r="JVK125" s="463"/>
      <c r="JVL125" s="463"/>
      <c r="JVM125" s="267"/>
      <c r="JVN125" s="464"/>
      <c r="JVO125" s="464"/>
      <c r="JVP125" s="464"/>
      <c r="JVQ125" s="267"/>
      <c r="JVR125" s="464"/>
      <c r="JVS125" s="464"/>
      <c r="JVT125" s="464"/>
      <c r="JVU125" s="268"/>
      <c r="JVV125" s="463"/>
      <c r="JVW125" s="463"/>
      <c r="JVX125" s="463"/>
      <c r="JVY125" s="268"/>
      <c r="JVZ125" s="463"/>
      <c r="JWA125" s="463"/>
      <c r="JWB125" s="463"/>
      <c r="JWC125" s="267"/>
      <c r="JWD125" s="464"/>
      <c r="JWE125" s="464"/>
      <c r="JWF125" s="464"/>
      <c r="JWG125" s="267"/>
      <c r="JWH125" s="464"/>
      <c r="JWI125" s="464"/>
      <c r="JWJ125" s="464"/>
      <c r="JWK125" s="268"/>
      <c r="JWL125" s="463"/>
      <c r="JWM125" s="463"/>
      <c r="JWN125" s="463"/>
      <c r="JWO125" s="268"/>
      <c r="JWP125" s="463"/>
      <c r="JWQ125" s="463"/>
      <c r="JWR125" s="463"/>
      <c r="JWS125" s="267"/>
      <c r="JWT125" s="464"/>
      <c r="JWU125" s="464"/>
      <c r="JWV125" s="464"/>
      <c r="JWW125" s="267"/>
      <c r="JWX125" s="464"/>
      <c r="JWY125" s="464"/>
      <c r="JWZ125" s="464"/>
      <c r="JXA125" s="268"/>
      <c r="JXB125" s="463"/>
      <c r="JXC125" s="463"/>
      <c r="JXD125" s="463"/>
      <c r="JXE125" s="268"/>
      <c r="JXF125" s="463"/>
      <c r="JXG125" s="463"/>
      <c r="JXH125" s="463"/>
      <c r="JXI125" s="267"/>
      <c r="JXJ125" s="464"/>
      <c r="JXK125" s="464"/>
      <c r="JXL125" s="464"/>
      <c r="JXM125" s="267"/>
      <c r="JXN125" s="464"/>
      <c r="JXO125" s="464"/>
      <c r="JXP125" s="464"/>
      <c r="JXQ125" s="268"/>
      <c r="JXR125" s="463"/>
      <c r="JXS125" s="463"/>
      <c r="JXT125" s="463"/>
      <c r="JXU125" s="268"/>
      <c r="JXV125" s="463"/>
      <c r="JXW125" s="463"/>
      <c r="JXX125" s="463"/>
      <c r="JXY125" s="267"/>
      <c r="JXZ125" s="464"/>
      <c r="JYA125" s="464"/>
      <c r="JYB125" s="464"/>
      <c r="JYC125" s="267"/>
      <c r="JYD125" s="464"/>
      <c r="JYE125" s="464"/>
      <c r="JYF125" s="464"/>
      <c r="JYG125" s="268"/>
      <c r="JYH125" s="463"/>
      <c r="JYI125" s="463"/>
      <c r="JYJ125" s="463"/>
      <c r="JYK125" s="268"/>
      <c r="JYL125" s="463"/>
      <c r="JYM125" s="463"/>
      <c r="JYN125" s="463"/>
      <c r="JYO125" s="267"/>
      <c r="JYP125" s="464"/>
      <c r="JYQ125" s="464"/>
      <c r="JYR125" s="464"/>
      <c r="JYS125" s="267"/>
      <c r="JYT125" s="464"/>
      <c r="JYU125" s="464"/>
      <c r="JYV125" s="464"/>
      <c r="JYW125" s="268"/>
      <c r="JYX125" s="463"/>
      <c r="JYY125" s="463"/>
      <c r="JYZ125" s="463"/>
      <c r="JZA125" s="268"/>
      <c r="JZB125" s="463"/>
      <c r="JZC125" s="463"/>
      <c r="JZD125" s="463"/>
      <c r="JZE125" s="267"/>
      <c r="JZF125" s="464"/>
      <c r="JZG125" s="464"/>
      <c r="JZH125" s="464"/>
      <c r="JZI125" s="267"/>
      <c r="JZJ125" s="464"/>
      <c r="JZK125" s="464"/>
      <c r="JZL125" s="464"/>
      <c r="JZM125" s="268"/>
      <c r="JZN125" s="463"/>
      <c r="JZO125" s="463"/>
      <c r="JZP125" s="463"/>
      <c r="JZQ125" s="268"/>
      <c r="JZR125" s="463"/>
      <c r="JZS125" s="463"/>
      <c r="JZT125" s="463"/>
      <c r="JZU125" s="267"/>
      <c r="JZV125" s="464"/>
      <c r="JZW125" s="464"/>
      <c r="JZX125" s="464"/>
      <c r="JZY125" s="267"/>
      <c r="JZZ125" s="464"/>
      <c r="KAA125" s="464"/>
      <c r="KAB125" s="464"/>
      <c r="KAC125" s="268"/>
      <c r="KAD125" s="463"/>
      <c r="KAE125" s="463"/>
      <c r="KAF125" s="463"/>
      <c r="KAG125" s="268"/>
      <c r="KAH125" s="463"/>
      <c r="KAI125" s="463"/>
      <c r="KAJ125" s="463"/>
      <c r="KAK125" s="267"/>
      <c r="KAL125" s="464"/>
      <c r="KAM125" s="464"/>
      <c r="KAN125" s="464"/>
      <c r="KAO125" s="267"/>
      <c r="KAP125" s="464"/>
      <c r="KAQ125" s="464"/>
      <c r="KAR125" s="464"/>
      <c r="KAS125" s="268"/>
      <c r="KAT125" s="463"/>
      <c r="KAU125" s="463"/>
      <c r="KAV125" s="463"/>
      <c r="KAW125" s="268"/>
      <c r="KAX125" s="463"/>
      <c r="KAY125" s="463"/>
      <c r="KAZ125" s="463"/>
      <c r="KBA125" s="267"/>
      <c r="KBB125" s="464"/>
      <c r="KBC125" s="464"/>
      <c r="KBD125" s="464"/>
      <c r="KBE125" s="267"/>
      <c r="KBF125" s="464"/>
      <c r="KBG125" s="464"/>
      <c r="KBH125" s="464"/>
      <c r="KBI125" s="268"/>
      <c r="KBJ125" s="463"/>
      <c r="KBK125" s="463"/>
      <c r="KBL125" s="463"/>
      <c r="KBM125" s="268"/>
      <c r="KBN125" s="463"/>
      <c r="KBO125" s="463"/>
      <c r="KBP125" s="463"/>
      <c r="KBQ125" s="267"/>
      <c r="KBR125" s="464"/>
      <c r="KBS125" s="464"/>
      <c r="KBT125" s="464"/>
      <c r="KBU125" s="267"/>
      <c r="KBV125" s="464"/>
      <c r="KBW125" s="464"/>
      <c r="KBX125" s="464"/>
      <c r="KBY125" s="268"/>
      <c r="KBZ125" s="463"/>
      <c r="KCA125" s="463"/>
      <c r="KCB125" s="463"/>
      <c r="KCC125" s="268"/>
      <c r="KCD125" s="463"/>
      <c r="KCE125" s="463"/>
      <c r="KCF125" s="463"/>
      <c r="KCG125" s="267"/>
      <c r="KCH125" s="464"/>
      <c r="KCI125" s="464"/>
      <c r="KCJ125" s="464"/>
      <c r="KCK125" s="267"/>
      <c r="KCL125" s="464"/>
      <c r="KCM125" s="464"/>
      <c r="KCN125" s="464"/>
      <c r="KCO125" s="268"/>
      <c r="KCP125" s="463"/>
      <c r="KCQ125" s="463"/>
      <c r="KCR125" s="463"/>
      <c r="KCS125" s="268"/>
      <c r="KCT125" s="463"/>
      <c r="KCU125" s="463"/>
      <c r="KCV125" s="463"/>
      <c r="KCW125" s="267"/>
      <c r="KCX125" s="464"/>
      <c r="KCY125" s="464"/>
      <c r="KCZ125" s="464"/>
      <c r="KDA125" s="267"/>
      <c r="KDB125" s="464"/>
      <c r="KDC125" s="464"/>
      <c r="KDD125" s="464"/>
      <c r="KDE125" s="268"/>
      <c r="KDF125" s="463"/>
      <c r="KDG125" s="463"/>
      <c r="KDH125" s="463"/>
      <c r="KDI125" s="268"/>
      <c r="KDJ125" s="463"/>
      <c r="KDK125" s="463"/>
      <c r="KDL125" s="463"/>
      <c r="KDM125" s="267"/>
      <c r="KDN125" s="464"/>
      <c r="KDO125" s="464"/>
      <c r="KDP125" s="464"/>
      <c r="KDQ125" s="267"/>
      <c r="KDR125" s="464"/>
      <c r="KDS125" s="464"/>
      <c r="KDT125" s="464"/>
      <c r="KDU125" s="268"/>
      <c r="KDV125" s="463"/>
      <c r="KDW125" s="463"/>
      <c r="KDX125" s="463"/>
      <c r="KDY125" s="268"/>
      <c r="KDZ125" s="463"/>
      <c r="KEA125" s="463"/>
      <c r="KEB125" s="463"/>
      <c r="KEC125" s="267"/>
      <c r="KED125" s="464"/>
      <c r="KEE125" s="464"/>
      <c r="KEF125" s="464"/>
      <c r="KEG125" s="267"/>
      <c r="KEH125" s="464"/>
      <c r="KEI125" s="464"/>
      <c r="KEJ125" s="464"/>
      <c r="KEK125" s="268"/>
      <c r="KEL125" s="463"/>
      <c r="KEM125" s="463"/>
      <c r="KEN125" s="463"/>
      <c r="KEO125" s="268"/>
      <c r="KEP125" s="463"/>
      <c r="KEQ125" s="463"/>
      <c r="KER125" s="463"/>
      <c r="KES125" s="267"/>
      <c r="KET125" s="464"/>
      <c r="KEU125" s="464"/>
      <c r="KEV125" s="464"/>
      <c r="KEW125" s="267"/>
      <c r="KEX125" s="464"/>
      <c r="KEY125" s="464"/>
      <c r="KEZ125" s="464"/>
      <c r="KFA125" s="268"/>
      <c r="KFB125" s="463"/>
      <c r="KFC125" s="463"/>
      <c r="KFD125" s="463"/>
      <c r="KFE125" s="268"/>
      <c r="KFF125" s="463"/>
      <c r="KFG125" s="463"/>
      <c r="KFH125" s="463"/>
      <c r="KFI125" s="267"/>
      <c r="KFJ125" s="464"/>
      <c r="KFK125" s="464"/>
      <c r="KFL125" s="464"/>
      <c r="KFM125" s="267"/>
      <c r="KFN125" s="464"/>
      <c r="KFO125" s="464"/>
      <c r="KFP125" s="464"/>
      <c r="KFQ125" s="268"/>
      <c r="KFR125" s="463"/>
      <c r="KFS125" s="463"/>
      <c r="KFT125" s="463"/>
      <c r="KFU125" s="268"/>
      <c r="KFV125" s="463"/>
      <c r="KFW125" s="463"/>
      <c r="KFX125" s="463"/>
      <c r="KFY125" s="267"/>
      <c r="KFZ125" s="464"/>
      <c r="KGA125" s="464"/>
      <c r="KGB125" s="464"/>
      <c r="KGC125" s="267"/>
      <c r="KGD125" s="464"/>
      <c r="KGE125" s="464"/>
      <c r="KGF125" s="464"/>
      <c r="KGG125" s="268"/>
      <c r="KGH125" s="463"/>
      <c r="KGI125" s="463"/>
      <c r="KGJ125" s="463"/>
      <c r="KGK125" s="268"/>
      <c r="KGL125" s="463"/>
      <c r="KGM125" s="463"/>
      <c r="KGN125" s="463"/>
      <c r="KGO125" s="267"/>
      <c r="KGP125" s="464"/>
      <c r="KGQ125" s="464"/>
      <c r="KGR125" s="464"/>
      <c r="KGS125" s="267"/>
      <c r="KGT125" s="464"/>
      <c r="KGU125" s="464"/>
      <c r="KGV125" s="464"/>
      <c r="KGW125" s="268"/>
      <c r="KGX125" s="463"/>
      <c r="KGY125" s="463"/>
      <c r="KGZ125" s="463"/>
      <c r="KHA125" s="268"/>
      <c r="KHB125" s="463"/>
      <c r="KHC125" s="463"/>
      <c r="KHD125" s="463"/>
      <c r="KHE125" s="267"/>
      <c r="KHF125" s="464"/>
      <c r="KHG125" s="464"/>
      <c r="KHH125" s="464"/>
      <c r="KHI125" s="267"/>
      <c r="KHJ125" s="464"/>
      <c r="KHK125" s="464"/>
      <c r="KHL125" s="464"/>
      <c r="KHM125" s="268"/>
      <c r="KHN125" s="463"/>
      <c r="KHO125" s="463"/>
      <c r="KHP125" s="463"/>
      <c r="KHQ125" s="268"/>
      <c r="KHR125" s="463"/>
      <c r="KHS125" s="463"/>
      <c r="KHT125" s="463"/>
      <c r="KHU125" s="267"/>
      <c r="KHV125" s="464"/>
      <c r="KHW125" s="464"/>
      <c r="KHX125" s="464"/>
      <c r="KHY125" s="267"/>
      <c r="KHZ125" s="464"/>
      <c r="KIA125" s="464"/>
      <c r="KIB125" s="464"/>
      <c r="KIC125" s="268"/>
      <c r="KID125" s="463"/>
      <c r="KIE125" s="463"/>
      <c r="KIF125" s="463"/>
      <c r="KIG125" s="268"/>
      <c r="KIH125" s="463"/>
      <c r="KII125" s="463"/>
      <c r="KIJ125" s="463"/>
      <c r="KIK125" s="267"/>
      <c r="KIL125" s="464"/>
      <c r="KIM125" s="464"/>
      <c r="KIN125" s="464"/>
      <c r="KIO125" s="267"/>
      <c r="KIP125" s="464"/>
      <c r="KIQ125" s="464"/>
      <c r="KIR125" s="464"/>
      <c r="KIS125" s="268"/>
      <c r="KIT125" s="463"/>
      <c r="KIU125" s="463"/>
      <c r="KIV125" s="463"/>
      <c r="KIW125" s="268"/>
      <c r="KIX125" s="463"/>
      <c r="KIY125" s="463"/>
      <c r="KIZ125" s="463"/>
      <c r="KJA125" s="267"/>
      <c r="KJB125" s="464"/>
      <c r="KJC125" s="464"/>
      <c r="KJD125" s="464"/>
      <c r="KJE125" s="267"/>
      <c r="KJF125" s="464"/>
      <c r="KJG125" s="464"/>
      <c r="KJH125" s="464"/>
      <c r="KJI125" s="268"/>
      <c r="KJJ125" s="463"/>
      <c r="KJK125" s="463"/>
      <c r="KJL125" s="463"/>
      <c r="KJM125" s="268"/>
      <c r="KJN125" s="463"/>
      <c r="KJO125" s="463"/>
      <c r="KJP125" s="463"/>
      <c r="KJQ125" s="267"/>
      <c r="KJR125" s="464"/>
      <c r="KJS125" s="464"/>
      <c r="KJT125" s="464"/>
      <c r="KJU125" s="267"/>
      <c r="KJV125" s="464"/>
      <c r="KJW125" s="464"/>
      <c r="KJX125" s="464"/>
      <c r="KJY125" s="268"/>
      <c r="KJZ125" s="463"/>
      <c r="KKA125" s="463"/>
      <c r="KKB125" s="463"/>
      <c r="KKC125" s="268"/>
      <c r="KKD125" s="463"/>
      <c r="KKE125" s="463"/>
      <c r="KKF125" s="463"/>
      <c r="KKG125" s="267"/>
      <c r="KKH125" s="464"/>
      <c r="KKI125" s="464"/>
      <c r="KKJ125" s="464"/>
      <c r="KKK125" s="267"/>
      <c r="KKL125" s="464"/>
      <c r="KKM125" s="464"/>
      <c r="KKN125" s="464"/>
      <c r="KKO125" s="268"/>
      <c r="KKP125" s="463"/>
      <c r="KKQ125" s="463"/>
      <c r="KKR125" s="463"/>
      <c r="KKS125" s="268"/>
      <c r="KKT125" s="463"/>
      <c r="KKU125" s="463"/>
      <c r="KKV125" s="463"/>
      <c r="KKW125" s="267"/>
      <c r="KKX125" s="464"/>
      <c r="KKY125" s="464"/>
      <c r="KKZ125" s="464"/>
      <c r="KLA125" s="267"/>
      <c r="KLB125" s="464"/>
      <c r="KLC125" s="464"/>
      <c r="KLD125" s="464"/>
      <c r="KLE125" s="268"/>
      <c r="KLF125" s="463"/>
      <c r="KLG125" s="463"/>
      <c r="KLH125" s="463"/>
      <c r="KLI125" s="268"/>
      <c r="KLJ125" s="463"/>
      <c r="KLK125" s="463"/>
      <c r="KLL125" s="463"/>
      <c r="KLM125" s="267"/>
      <c r="KLN125" s="464"/>
      <c r="KLO125" s="464"/>
      <c r="KLP125" s="464"/>
      <c r="KLQ125" s="267"/>
      <c r="KLR125" s="464"/>
      <c r="KLS125" s="464"/>
      <c r="KLT125" s="464"/>
      <c r="KLU125" s="268"/>
      <c r="KLV125" s="463"/>
      <c r="KLW125" s="463"/>
      <c r="KLX125" s="463"/>
      <c r="KLY125" s="268"/>
      <c r="KLZ125" s="463"/>
      <c r="KMA125" s="463"/>
      <c r="KMB125" s="463"/>
      <c r="KMC125" s="267"/>
      <c r="KMD125" s="464"/>
      <c r="KME125" s="464"/>
      <c r="KMF125" s="464"/>
      <c r="KMG125" s="267"/>
      <c r="KMH125" s="464"/>
      <c r="KMI125" s="464"/>
      <c r="KMJ125" s="464"/>
      <c r="KMK125" s="268"/>
      <c r="KML125" s="463"/>
      <c r="KMM125" s="463"/>
      <c r="KMN125" s="463"/>
      <c r="KMO125" s="268"/>
      <c r="KMP125" s="463"/>
      <c r="KMQ125" s="463"/>
      <c r="KMR125" s="463"/>
      <c r="KMS125" s="267"/>
      <c r="KMT125" s="464"/>
      <c r="KMU125" s="464"/>
      <c r="KMV125" s="464"/>
      <c r="KMW125" s="267"/>
      <c r="KMX125" s="464"/>
      <c r="KMY125" s="464"/>
      <c r="KMZ125" s="464"/>
      <c r="KNA125" s="268"/>
      <c r="KNB125" s="463"/>
      <c r="KNC125" s="463"/>
      <c r="KND125" s="463"/>
      <c r="KNE125" s="268"/>
      <c r="KNF125" s="463"/>
      <c r="KNG125" s="463"/>
      <c r="KNH125" s="463"/>
      <c r="KNI125" s="267"/>
      <c r="KNJ125" s="464"/>
      <c r="KNK125" s="464"/>
      <c r="KNL125" s="464"/>
      <c r="KNM125" s="267"/>
      <c r="KNN125" s="464"/>
      <c r="KNO125" s="464"/>
      <c r="KNP125" s="464"/>
      <c r="KNQ125" s="268"/>
      <c r="KNR125" s="463"/>
      <c r="KNS125" s="463"/>
      <c r="KNT125" s="463"/>
      <c r="KNU125" s="268"/>
      <c r="KNV125" s="463"/>
      <c r="KNW125" s="463"/>
      <c r="KNX125" s="463"/>
      <c r="KNY125" s="267"/>
      <c r="KNZ125" s="464"/>
      <c r="KOA125" s="464"/>
      <c r="KOB125" s="464"/>
      <c r="KOC125" s="267"/>
      <c r="KOD125" s="464"/>
      <c r="KOE125" s="464"/>
      <c r="KOF125" s="464"/>
      <c r="KOG125" s="268"/>
      <c r="KOH125" s="463"/>
      <c r="KOI125" s="463"/>
      <c r="KOJ125" s="463"/>
      <c r="KOK125" s="268"/>
      <c r="KOL125" s="463"/>
      <c r="KOM125" s="463"/>
      <c r="KON125" s="463"/>
      <c r="KOO125" s="267"/>
      <c r="KOP125" s="464"/>
      <c r="KOQ125" s="464"/>
      <c r="KOR125" s="464"/>
      <c r="KOS125" s="267"/>
      <c r="KOT125" s="464"/>
      <c r="KOU125" s="464"/>
      <c r="KOV125" s="464"/>
      <c r="KOW125" s="268"/>
      <c r="KOX125" s="463"/>
      <c r="KOY125" s="463"/>
      <c r="KOZ125" s="463"/>
      <c r="KPA125" s="268"/>
      <c r="KPB125" s="463"/>
      <c r="KPC125" s="463"/>
      <c r="KPD125" s="463"/>
      <c r="KPE125" s="267"/>
      <c r="KPF125" s="464"/>
      <c r="KPG125" s="464"/>
      <c r="KPH125" s="464"/>
      <c r="KPI125" s="267"/>
      <c r="KPJ125" s="464"/>
      <c r="KPK125" s="464"/>
      <c r="KPL125" s="464"/>
      <c r="KPM125" s="268"/>
      <c r="KPN125" s="463"/>
      <c r="KPO125" s="463"/>
      <c r="KPP125" s="463"/>
      <c r="KPQ125" s="268"/>
      <c r="KPR125" s="463"/>
      <c r="KPS125" s="463"/>
      <c r="KPT125" s="463"/>
      <c r="KPU125" s="267"/>
      <c r="KPV125" s="464"/>
      <c r="KPW125" s="464"/>
      <c r="KPX125" s="464"/>
      <c r="KPY125" s="267"/>
      <c r="KPZ125" s="464"/>
      <c r="KQA125" s="464"/>
      <c r="KQB125" s="464"/>
      <c r="KQC125" s="268"/>
      <c r="KQD125" s="463"/>
      <c r="KQE125" s="463"/>
      <c r="KQF125" s="463"/>
      <c r="KQG125" s="268"/>
      <c r="KQH125" s="463"/>
      <c r="KQI125" s="463"/>
      <c r="KQJ125" s="463"/>
      <c r="KQK125" s="267"/>
      <c r="KQL125" s="464"/>
      <c r="KQM125" s="464"/>
      <c r="KQN125" s="464"/>
      <c r="KQO125" s="267"/>
      <c r="KQP125" s="464"/>
      <c r="KQQ125" s="464"/>
      <c r="KQR125" s="464"/>
      <c r="KQS125" s="268"/>
      <c r="KQT125" s="463"/>
      <c r="KQU125" s="463"/>
      <c r="KQV125" s="463"/>
      <c r="KQW125" s="268"/>
      <c r="KQX125" s="463"/>
      <c r="KQY125" s="463"/>
      <c r="KQZ125" s="463"/>
      <c r="KRA125" s="267"/>
      <c r="KRB125" s="464"/>
      <c r="KRC125" s="464"/>
      <c r="KRD125" s="464"/>
      <c r="KRE125" s="267"/>
      <c r="KRF125" s="464"/>
      <c r="KRG125" s="464"/>
      <c r="KRH125" s="464"/>
      <c r="KRI125" s="268"/>
      <c r="KRJ125" s="463"/>
      <c r="KRK125" s="463"/>
      <c r="KRL125" s="463"/>
      <c r="KRM125" s="268"/>
      <c r="KRN125" s="463"/>
      <c r="KRO125" s="463"/>
      <c r="KRP125" s="463"/>
      <c r="KRQ125" s="267"/>
      <c r="KRR125" s="464"/>
      <c r="KRS125" s="464"/>
      <c r="KRT125" s="464"/>
      <c r="KRU125" s="267"/>
      <c r="KRV125" s="464"/>
      <c r="KRW125" s="464"/>
      <c r="KRX125" s="464"/>
      <c r="KRY125" s="268"/>
      <c r="KRZ125" s="463"/>
      <c r="KSA125" s="463"/>
      <c r="KSB125" s="463"/>
      <c r="KSC125" s="268"/>
      <c r="KSD125" s="463"/>
      <c r="KSE125" s="463"/>
      <c r="KSF125" s="463"/>
      <c r="KSG125" s="267"/>
      <c r="KSH125" s="464"/>
      <c r="KSI125" s="464"/>
      <c r="KSJ125" s="464"/>
      <c r="KSK125" s="267"/>
      <c r="KSL125" s="464"/>
      <c r="KSM125" s="464"/>
      <c r="KSN125" s="464"/>
      <c r="KSO125" s="268"/>
      <c r="KSP125" s="463"/>
      <c r="KSQ125" s="463"/>
      <c r="KSR125" s="463"/>
      <c r="KSS125" s="268"/>
      <c r="KST125" s="463"/>
      <c r="KSU125" s="463"/>
      <c r="KSV125" s="463"/>
      <c r="KSW125" s="267"/>
      <c r="KSX125" s="464"/>
      <c r="KSY125" s="464"/>
      <c r="KSZ125" s="464"/>
      <c r="KTA125" s="267"/>
      <c r="KTB125" s="464"/>
      <c r="KTC125" s="464"/>
      <c r="KTD125" s="464"/>
      <c r="KTE125" s="268"/>
      <c r="KTF125" s="463"/>
      <c r="KTG125" s="463"/>
      <c r="KTH125" s="463"/>
      <c r="KTI125" s="268"/>
      <c r="KTJ125" s="463"/>
      <c r="KTK125" s="463"/>
      <c r="KTL125" s="463"/>
      <c r="KTM125" s="267"/>
      <c r="KTN125" s="464"/>
      <c r="KTO125" s="464"/>
      <c r="KTP125" s="464"/>
      <c r="KTQ125" s="267"/>
      <c r="KTR125" s="464"/>
      <c r="KTS125" s="464"/>
      <c r="KTT125" s="464"/>
      <c r="KTU125" s="268"/>
      <c r="KTV125" s="463"/>
      <c r="KTW125" s="463"/>
      <c r="KTX125" s="463"/>
      <c r="KTY125" s="268"/>
      <c r="KTZ125" s="463"/>
      <c r="KUA125" s="463"/>
      <c r="KUB125" s="463"/>
      <c r="KUC125" s="267"/>
      <c r="KUD125" s="464"/>
      <c r="KUE125" s="464"/>
      <c r="KUF125" s="464"/>
      <c r="KUG125" s="267"/>
      <c r="KUH125" s="464"/>
      <c r="KUI125" s="464"/>
      <c r="KUJ125" s="464"/>
      <c r="KUK125" s="268"/>
      <c r="KUL125" s="463"/>
      <c r="KUM125" s="463"/>
      <c r="KUN125" s="463"/>
      <c r="KUO125" s="268"/>
      <c r="KUP125" s="463"/>
      <c r="KUQ125" s="463"/>
      <c r="KUR125" s="463"/>
      <c r="KUS125" s="267"/>
      <c r="KUT125" s="464"/>
      <c r="KUU125" s="464"/>
      <c r="KUV125" s="464"/>
      <c r="KUW125" s="267"/>
      <c r="KUX125" s="464"/>
      <c r="KUY125" s="464"/>
      <c r="KUZ125" s="464"/>
      <c r="KVA125" s="268"/>
      <c r="KVB125" s="463"/>
      <c r="KVC125" s="463"/>
      <c r="KVD125" s="463"/>
      <c r="KVE125" s="268"/>
      <c r="KVF125" s="463"/>
      <c r="KVG125" s="463"/>
      <c r="KVH125" s="463"/>
      <c r="KVI125" s="267"/>
      <c r="KVJ125" s="464"/>
      <c r="KVK125" s="464"/>
      <c r="KVL125" s="464"/>
      <c r="KVM125" s="267"/>
      <c r="KVN125" s="464"/>
      <c r="KVO125" s="464"/>
      <c r="KVP125" s="464"/>
      <c r="KVQ125" s="268"/>
      <c r="KVR125" s="463"/>
      <c r="KVS125" s="463"/>
      <c r="KVT125" s="463"/>
      <c r="KVU125" s="268"/>
      <c r="KVV125" s="463"/>
      <c r="KVW125" s="463"/>
      <c r="KVX125" s="463"/>
      <c r="KVY125" s="267"/>
      <c r="KVZ125" s="464"/>
      <c r="KWA125" s="464"/>
      <c r="KWB125" s="464"/>
      <c r="KWC125" s="267"/>
      <c r="KWD125" s="464"/>
      <c r="KWE125" s="464"/>
      <c r="KWF125" s="464"/>
      <c r="KWG125" s="268"/>
      <c r="KWH125" s="463"/>
      <c r="KWI125" s="463"/>
      <c r="KWJ125" s="463"/>
      <c r="KWK125" s="268"/>
      <c r="KWL125" s="463"/>
      <c r="KWM125" s="463"/>
      <c r="KWN125" s="463"/>
      <c r="KWO125" s="267"/>
      <c r="KWP125" s="464"/>
      <c r="KWQ125" s="464"/>
      <c r="KWR125" s="464"/>
      <c r="KWS125" s="267"/>
      <c r="KWT125" s="464"/>
      <c r="KWU125" s="464"/>
      <c r="KWV125" s="464"/>
      <c r="KWW125" s="268"/>
      <c r="KWX125" s="463"/>
      <c r="KWY125" s="463"/>
      <c r="KWZ125" s="463"/>
      <c r="KXA125" s="268"/>
      <c r="KXB125" s="463"/>
      <c r="KXC125" s="463"/>
      <c r="KXD125" s="463"/>
      <c r="KXE125" s="267"/>
      <c r="KXF125" s="464"/>
      <c r="KXG125" s="464"/>
      <c r="KXH125" s="464"/>
      <c r="KXI125" s="267"/>
      <c r="KXJ125" s="464"/>
      <c r="KXK125" s="464"/>
      <c r="KXL125" s="464"/>
      <c r="KXM125" s="268"/>
      <c r="KXN125" s="463"/>
      <c r="KXO125" s="463"/>
      <c r="KXP125" s="463"/>
      <c r="KXQ125" s="268"/>
      <c r="KXR125" s="463"/>
      <c r="KXS125" s="463"/>
      <c r="KXT125" s="463"/>
      <c r="KXU125" s="267"/>
      <c r="KXV125" s="464"/>
      <c r="KXW125" s="464"/>
      <c r="KXX125" s="464"/>
      <c r="KXY125" s="267"/>
      <c r="KXZ125" s="464"/>
      <c r="KYA125" s="464"/>
      <c r="KYB125" s="464"/>
      <c r="KYC125" s="268"/>
      <c r="KYD125" s="463"/>
      <c r="KYE125" s="463"/>
      <c r="KYF125" s="463"/>
      <c r="KYG125" s="268"/>
      <c r="KYH125" s="463"/>
      <c r="KYI125" s="463"/>
      <c r="KYJ125" s="463"/>
      <c r="KYK125" s="267"/>
      <c r="KYL125" s="464"/>
      <c r="KYM125" s="464"/>
      <c r="KYN125" s="464"/>
      <c r="KYO125" s="267"/>
      <c r="KYP125" s="464"/>
      <c r="KYQ125" s="464"/>
      <c r="KYR125" s="464"/>
      <c r="KYS125" s="268"/>
      <c r="KYT125" s="463"/>
      <c r="KYU125" s="463"/>
      <c r="KYV125" s="463"/>
      <c r="KYW125" s="268"/>
      <c r="KYX125" s="463"/>
      <c r="KYY125" s="463"/>
      <c r="KYZ125" s="463"/>
      <c r="KZA125" s="267"/>
      <c r="KZB125" s="464"/>
      <c r="KZC125" s="464"/>
      <c r="KZD125" s="464"/>
      <c r="KZE125" s="267"/>
      <c r="KZF125" s="464"/>
      <c r="KZG125" s="464"/>
      <c r="KZH125" s="464"/>
      <c r="KZI125" s="268"/>
      <c r="KZJ125" s="463"/>
      <c r="KZK125" s="463"/>
      <c r="KZL125" s="463"/>
      <c r="KZM125" s="268"/>
      <c r="KZN125" s="463"/>
      <c r="KZO125" s="463"/>
      <c r="KZP125" s="463"/>
      <c r="KZQ125" s="267"/>
      <c r="KZR125" s="464"/>
      <c r="KZS125" s="464"/>
      <c r="KZT125" s="464"/>
      <c r="KZU125" s="267"/>
      <c r="KZV125" s="464"/>
      <c r="KZW125" s="464"/>
      <c r="KZX125" s="464"/>
      <c r="KZY125" s="268"/>
      <c r="KZZ125" s="463"/>
      <c r="LAA125" s="463"/>
      <c r="LAB125" s="463"/>
      <c r="LAC125" s="268"/>
      <c r="LAD125" s="463"/>
      <c r="LAE125" s="463"/>
      <c r="LAF125" s="463"/>
      <c r="LAG125" s="267"/>
      <c r="LAH125" s="464"/>
      <c r="LAI125" s="464"/>
      <c r="LAJ125" s="464"/>
      <c r="LAK125" s="267"/>
      <c r="LAL125" s="464"/>
      <c r="LAM125" s="464"/>
      <c r="LAN125" s="464"/>
      <c r="LAO125" s="268"/>
      <c r="LAP125" s="463"/>
      <c r="LAQ125" s="463"/>
      <c r="LAR125" s="463"/>
      <c r="LAS125" s="268"/>
      <c r="LAT125" s="463"/>
      <c r="LAU125" s="463"/>
      <c r="LAV125" s="463"/>
      <c r="LAW125" s="267"/>
      <c r="LAX125" s="464"/>
      <c r="LAY125" s="464"/>
      <c r="LAZ125" s="464"/>
      <c r="LBA125" s="267"/>
      <c r="LBB125" s="464"/>
      <c r="LBC125" s="464"/>
      <c r="LBD125" s="464"/>
      <c r="LBE125" s="268"/>
      <c r="LBF125" s="463"/>
      <c r="LBG125" s="463"/>
      <c r="LBH125" s="463"/>
      <c r="LBI125" s="268"/>
      <c r="LBJ125" s="463"/>
      <c r="LBK125" s="463"/>
      <c r="LBL125" s="463"/>
      <c r="LBM125" s="267"/>
      <c r="LBN125" s="464"/>
      <c r="LBO125" s="464"/>
      <c r="LBP125" s="464"/>
      <c r="LBQ125" s="267"/>
      <c r="LBR125" s="464"/>
      <c r="LBS125" s="464"/>
      <c r="LBT125" s="464"/>
      <c r="LBU125" s="268"/>
      <c r="LBV125" s="463"/>
      <c r="LBW125" s="463"/>
      <c r="LBX125" s="463"/>
      <c r="LBY125" s="268"/>
      <c r="LBZ125" s="463"/>
      <c r="LCA125" s="463"/>
      <c r="LCB125" s="463"/>
      <c r="LCC125" s="267"/>
      <c r="LCD125" s="464"/>
      <c r="LCE125" s="464"/>
      <c r="LCF125" s="464"/>
      <c r="LCG125" s="267"/>
      <c r="LCH125" s="464"/>
      <c r="LCI125" s="464"/>
      <c r="LCJ125" s="464"/>
      <c r="LCK125" s="268"/>
      <c r="LCL125" s="463"/>
      <c r="LCM125" s="463"/>
      <c r="LCN125" s="463"/>
      <c r="LCO125" s="268"/>
      <c r="LCP125" s="463"/>
      <c r="LCQ125" s="463"/>
      <c r="LCR125" s="463"/>
      <c r="LCS125" s="267"/>
      <c r="LCT125" s="464"/>
      <c r="LCU125" s="464"/>
      <c r="LCV125" s="464"/>
      <c r="LCW125" s="267"/>
      <c r="LCX125" s="464"/>
      <c r="LCY125" s="464"/>
      <c r="LCZ125" s="464"/>
      <c r="LDA125" s="268"/>
      <c r="LDB125" s="463"/>
      <c r="LDC125" s="463"/>
      <c r="LDD125" s="463"/>
      <c r="LDE125" s="268"/>
      <c r="LDF125" s="463"/>
      <c r="LDG125" s="463"/>
      <c r="LDH125" s="463"/>
      <c r="LDI125" s="267"/>
      <c r="LDJ125" s="464"/>
      <c r="LDK125" s="464"/>
      <c r="LDL125" s="464"/>
      <c r="LDM125" s="267"/>
      <c r="LDN125" s="464"/>
      <c r="LDO125" s="464"/>
      <c r="LDP125" s="464"/>
      <c r="LDQ125" s="268"/>
      <c r="LDR125" s="463"/>
      <c r="LDS125" s="463"/>
      <c r="LDT125" s="463"/>
      <c r="LDU125" s="268"/>
      <c r="LDV125" s="463"/>
      <c r="LDW125" s="463"/>
      <c r="LDX125" s="463"/>
      <c r="LDY125" s="267"/>
      <c r="LDZ125" s="464"/>
      <c r="LEA125" s="464"/>
      <c r="LEB125" s="464"/>
      <c r="LEC125" s="267"/>
      <c r="LED125" s="464"/>
      <c r="LEE125" s="464"/>
      <c r="LEF125" s="464"/>
      <c r="LEG125" s="268"/>
      <c r="LEH125" s="463"/>
      <c r="LEI125" s="463"/>
      <c r="LEJ125" s="463"/>
      <c r="LEK125" s="268"/>
      <c r="LEL125" s="463"/>
      <c r="LEM125" s="463"/>
      <c r="LEN125" s="463"/>
      <c r="LEO125" s="267"/>
      <c r="LEP125" s="464"/>
      <c r="LEQ125" s="464"/>
      <c r="LER125" s="464"/>
      <c r="LES125" s="267"/>
      <c r="LET125" s="464"/>
      <c r="LEU125" s="464"/>
      <c r="LEV125" s="464"/>
      <c r="LEW125" s="268"/>
      <c r="LEX125" s="463"/>
      <c r="LEY125" s="463"/>
      <c r="LEZ125" s="463"/>
      <c r="LFA125" s="268"/>
      <c r="LFB125" s="463"/>
      <c r="LFC125" s="463"/>
      <c r="LFD125" s="463"/>
      <c r="LFE125" s="267"/>
      <c r="LFF125" s="464"/>
      <c r="LFG125" s="464"/>
      <c r="LFH125" s="464"/>
      <c r="LFI125" s="267"/>
      <c r="LFJ125" s="464"/>
      <c r="LFK125" s="464"/>
      <c r="LFL125" s="464"/>
      <c r="LFM125" s="268"/>
      <c r="LFN125" s="463"/>
      <c r="LFO125" s="463"/>
      <c r="LFP125" s="463"/>
      <c r="LFQ125" s="268"/>
      <c r="LFR125" s="463"/>
      <c r="LFS125" s="463"/>
      <c r="LFT125" s="463"/>
      <c r="LFU125" s="267"/>
      <c r="LFV125" s="464"/>
      <c r="LFW125" s="464"/>
      <c r="LFX125" s="464"/>
      <c r="LFY125" s="267"/>
      <c r="LFZ125" s="464"/>
      <c r="LGA125" s="464"/>
      <c r="LGB125" s="464"/>
      <c r="LGC125" s="268"/>
      <c r="LGD125" s="463"/>
      <c r="LGE125" s="463"/>
      <c r="LGF125" s="463"/>
      <c r="LGG125" s="268"/>
      <c r="LGH125" s="463"/>
      <c r="LGI125" s="463"/>
      <c r="LGJ125" s="463"/>
      <c r="LGK125" s="267"/>
      <c r="LGL125" s="464"/>
      <c r="LGM125" s="464"/>
      <c r="LGN125" s="464"/>
      <c r="LGO125" s="267"/>
      <c r="LGP125" s="464"/>
      <c r="LGQ125" s="464"/>
      <c r="LGR125" s="464"/>
      <c r="LGS125" s="268"/>
      <c r="LGT125" s="463"/>
      <c r="LGU125" s="463"/>
      <c r="LGV125" s="463"/>
      <c r="LGW125" s="268"/>
      <c r="LGX125" s="463"/>
      <c r="LGY125" s="463"/>
      <c r="LGZ125" s="463"/>
      <c r="LHA125" s="267"/>
      <c r="LHB125" s="464"/>
      <c r="LHC125" s="464"/>
      <c r="LHD125" s="464"/>
      <c r="LHE125" s="267"/>
      <c r="LHF125" s="464"/>
      <c r="LHG125" s="464"/>
      <c r="LHH125" s="464"/>
      <c r="LHI125" s="268"/>
      <c r="LHJ125" s="463"/>
      <c r="LHK125" s="463"/>
      <c r="LHL125" s="463"/>
      <c r="LHM125" s="268"/>
      <c r="LHN125" s="463"/>
      <c r="LHO125" s="463"/>
      <c r="LHP125" s="463"/>
      <c r="LHQ125" s="267"/>
      <c r="LHR125" s="464"/>
      <c r="LHS125" s="464"/>
      <c r="LHT125" s="464"/>
      <c r="LHU125" s="267"/>
      <c r="LHV125" s="464"/>
      <c r="LHW125" s="464"/>
      <c r="LHX125" s="464"/>
      <c r="LHY125" s="268"/>
      <c r="LHZ125" s="463"/>
      <c r="LIA125" s="463"/>
      <c r="LIB125" s="463"/>
      <c r="LIC125" s="268"/>
      <c r="LID125" s="463"/>
      <c r="LIE125" s="463"/>
      <c r="LIF125" s="463"/>
      <c r="LIG125" s="267"/>
      <c r="LIH125" s="464"/>
      <c r="LII125" s="464"/>
      <c r="LIJ125" s="464"/>
      <c r="LIK125" s="267"/>
      <c r="LIL125" s="464"/>
      <c r="LIM125" s="464"/>
      <c r="LIN125" s="464"/>
      <c r="LIO125" s="268"/>
      <c r="LIP125" s="463"/>
      <c r="LIQ125" s="463"/>
      <c r="LIR125" s="463"/>
      <c r="LIS125" s="268"/>
      <c r="LIT125" s="463"/>
      <c r="LIU125" s="463"/>
      <c r="LIV125" s="463"/>
      <c r="LIW125" s="267"/>
      <c r="LIX125" s="464"/>
      <c r="LIY125" s="464"/>
      <c r="LIZ125" s="464"/>
      <c r="LJA125" s="267"/>
      <c r="LJB125" s="464"/>
      <c r="LJC125" s="464"/>
      <c r="LJD125" s="464"/>
      <c r="LJE125" s="268"/>
      <c r="LJF125" s="463"/>
      <c r="LJG125" s="463"/>
      <c r="LJH125" s="463"/>
      <c r="LJI125" s="268"/>
      <c r="LJJ125" s="463"/>
      <c r="LJK125" s="463"/>
      <c r="LJL125" s="463"/>
      <c r="LJM125" s="267"/>
      <c r="LJN125" s="464"/>
      <c r="LJO125" s="464"/>
      <c r="LJP125" s="464"/>
      <c r="LJQ125" s="267"/>
      <c r="LJR125" s="464"/>
      <c r="LJS125" s="464"/>
      <c r="LJT125" s="464"/>
      <c r="LJU125" s="268"/>
      <c r="LJV125" s="463"/>
      <c r="LJW125" s="463"/>
      <c r="LJX125" s="463"/>
      <c r="LJY125" s="268"/>
      <c r="LJZ125" s="463"/>
      <c r="LKA125" s="463"/>
      <c r="LKB125" s="463"/>
      <c r="LKC125" s="267"/>
      <c r="LKD125" s="464"/>
      <c r="LKE125" s="464"/>
      <c r="LKF125" s="464"/>
      <c r="LKG125" s="267"/>
      <c r="LKH125" s="464"/>
      <c r="LKI125" s="464"/>
      <c r="LKJ125" s="464"/>
      <c r="LKK125" s="268"/>
      <c r="LKL125" s="463"/>
      <c r="LKM125" s="463"/>
      <c r="LKN125" s="463"/>
      <c r="LKO125" s="268"/>
      <c r="LKP125" s="463"/>
      <c r="LKQ125" s="463"/>
      <c r="LKR125" s="463"/>
      <c r="LKS125" s="267"/>
      <c r="LKT125" s="464"/>
      <c r="LKU125" s="464"/>
      <c r="LKV125" s="464"/>
      <c r="LKW125" s="267"/>
      <c r="LKX125" s="464"/>
      <c r="LKY125" s="464"/>
      <c r="LKZ125" s="464"/>
      <c r="LLA125" s="268"/>
      <c r="LLB125" s="463"/>
      <c r="LLC125" s="463"/>
      <c r="LLD125" s="463"/>
      <c r="LLE125" s="268"/>
      <c r="LLF125" s="463"/>
      <c r="LLG125" s="463"/>
      <c r="LLH125" s="463"/>
      <c r="LLI125" s="267"/>
      <c r="LLJ125" s="464"/>
      <c r="LLK125" s="464"/>
      <c r="LLL125" s="464"/>
      <c r="LLM125" s="267"/>
      <c r="LLN125" s="464"/>
      <c r="LLO125" s="464"/>
      <c r="LLP125" s="464"/>
      <c r="LLQ125" s="268"/>
      <c r="LLR125" s="463"/>
      <c r="LLS125" s="463"/>
      <c r="LLT125" s="463"/>
      <c r="LLU125" s="268"/>
      <c r="LLV125" s="463"/>
      <c r="LLW125" s="463"/>
      <c r="LLX125" s="463"/>
      <c r="LLY125" s="267"/>
      <c r="LLZ125" s="464"/>
      <c r="LMA125" s="464"/>
      <c r="LMB125" s="464"/>
      <c r="LMC125" s="267"/>
      <c r="LMD125" s="464"/>
      <c r="LME125" s="464"/>
      <c r="LMF125" s="464"/>
      <c r="LMG125" s="268"/>
      <c r="LMH125" s="463"/>
      <c r="LMI125" s="463"/>
      <c r="LMJ125" s="463"/>
      <c r="LMK125" s="268"/>
      <c r="LML125" s="463"/>
      <c r="LMM125" s="463"/>
      <c r="LMN125" s="463"/>
      <c r="LMO125" s="267"/>
      <c r="LMP125" s="464"/>
      <c r="LMQ125" s="464"/>
      <c r="LMR125" s="464"/>
      <c r="LMS125" s="267"/>
      <c r="LMT125" s="464"/>
      <c r="LMU125" s="464"/>
      <c r="LMV125" s="464"/>
      <c r="LMW125" s="268"/>
      <c r="LMX125" s="463"/>
      <c r="LMY125" s="463"/>
      <c r="LMZ125" s="463"/>
      <c r="LNA125" s="268"/>
      <c r="LNB125" s="463"/>
      <c r="LNC125" s="463"/>
      <c r="LND125" s="463"/>
      <c r="LNE125" s="267"/>
      <c r="LNF125" s="464"/>
      <c r="LNG125" s="464"/>
      <c r="LNH125" s="464"/>
      <c r="LNI125" s="267"/>
      <c r="LNJ125" s="464"/>
      <c r="LNK125" s="464"/>
      <c r="LNL125" s="464"/>
      <c r="LNM125" s="268"/>
      <c r="LNN125" s="463"/>
      <c r="LNO125" s="463"/>
      <c r="LNP125" s="463"/>
      <c r="LNQ125" s="268"/>
      <c r="LNR125" s="463"/>
      <c r="LNS125" s="463"/>
      <c r="LNT125" s="463"/>
      <c r="LNU125" s="267"/>
      <c r="LNV125" s="464"/>
      <c r="LNW125" s="464"/>
      <c r="LNX125" s="464"/>
      <c r="LNY125" s="267"/>
      <c r="LNZ125" s="464"/>
      <c r="LOA125" s="464"/>
      <c r="LOB125" s="464"/>
      <c r="LOC125" s="268"/>
      <c r="LOD125" s="463"/>
      <c r="LOE125" s="463"/>
      <c r="LOF125" s="463"/>
      <c r="LOG125" s="268"/>
      <c r="LOH125" s="463"/>
      <c r="LOI125" s="463"/>
      <c r="LOJ125" s="463"/>
      <c r="LOK125" s="267"/>
      <c r="LOL125" s="464"/>
      <c r="LOM125" s="464"/>
      <c r="LON125" s="464"/>
      <c r="LOO125" s="267"/>
      <c r="LOP125" s="464"/>
      <c r="LOQ125" s="464"/>
      <c r="LOR125" s="464"/>
      <c r="LOS125" s="268"/>
      <c r="LOT125" s="463"/>
      <c r="LOU125" s="463"/>
      <c r="LOV125" s="463"/>
      <c r="LOW125" s="268"/>
      <c r="LOX125" s="463"/>
      <c r="LOY125" s="463"/>
      <c r="LOZ125" s="463"/>
      <c r="LPA125" s="267"/>
      <c r="LPB125" s="464"/>
      <c r="LPC125" s="464"/>
      <c r="LPD125" s="464"/>
      <c r="LPE125" s="267"/>
      <c r="LPF125" s="464"/>
      <c r="LPG125" s="464"/>
      <c r="LPH125" s="464"/>
      <c r="LPI125" s="268"/>
      <c r="LPJ125" s="463"/>
      <c r="LPK125" s="463"/>
      <c r="LPL125" s="463"/>
      <c r="LPM125" s="268"/>
      <c r="LPN125" s="463"/>
      <c r="LPO125" s="463"/>
      <c r="LPP125" s="463"/>
      <c r="LPQ125" s="267"/>
      <c r="LPR125" s="464"/>
      <c r="LPS125" s="464"/>
      <c r="LPT125" s="464"/>
      <c r="LPU125" s="267"/>
      <c r="LPV125" s="464"/>
      <c r="LPW125" s="464"/>
      <c r="LPX125" s="464"/>
      <c r="LPY125" s="268"/>
      <c r="LPZ125" s="463"/>
      <c r="LQA125" s="463"/>
      <c r="LQB125" s="463"/>
      <c r="LQC125" s="268"/>
      <c r="LQD125" s="463"/>
      <c r="LQE125" s="463"/>
      <c r="LQF125" s="463"/>
      <c r="LQG125" s="267"/>
      <c r="LQH125" s="464"/>
      <c r="LQI125" s="464"/>
      <c r="LQJ125" s="464"/>
      <c r="LQK125" s="267"/>
      <c r="LQL125" s="464"/>
      <c r="LQM125" s="464"/>
      <c r="LQN125" s="464"/>
      <c r="LQO125" s="268"/>
      <c r="LQP125" s="463"/>
      <c r="LQQ125" s="463"/>
      <c r="LQR125" s="463"/>
      <c r="LQS125" s="268"/>
      <c r="LQT125" s="463"/>
      <c r="LQU125" s="463"/>
      <c r="LQV125" s="463"/>
      <c r="LQW125" s="267"/>
      <c r="LQX125" s="464"/>
      <c r="LQY125" s="464"/>
      <c r="LQZ125" s="464"/>
      <c r="LRA125" s="267"/>
      <c r="LRB125" s="464"/>
      <c r="LRC125" s="464"/>
      <c r="LRD125" s="464"/>
      <c r="LRE125" s="268"/>
      <c r="LRF125" s="463"/>
      <c r="LRG125" s="463"/>
      <c r="LRH125" s="463"/>
      <c r="LRI125" s="268"/>
      <c r="LRJ125" s="463"/>
      <c r="LRK125" s="463"/>
      <c r="LRL125" s="463"/>
      <c r="LRM125" s="267"/>
      <c r="LRN125" s="464"/>
      <c r="LRO125" s="464"/>
      <c r="LRP125" s="464"/>
      <c r="LRQ125" s="267"/>
      <c r="LRR125" s="464"/>
      <c r="LRS125" s="464"/>
      <c r="LRT125" s="464"/>
      <c r="LRU125" s="268"/>
      <c r="LRV125" s="463"/>
      <c r="LRW125" s="463"/>
      <c r="LRX125" s="463"/>
      <c r="LRY125" s="268"/>
      <c r="LRZ125" s="463"/>
      <c r="LSA125" s="463"/>
      <c r="LSB125" s="463"/>
      <c r="LSC125" s="267"/>
      <c r="LSD125" s="464"/>
      <c r="LSE125" s="464"/>
      <c r="LSF125" s="464"/>
      <c r="LSG125" s="267"/>
      <c r="LSH125" s="464"/>
      <c r="LSI125" s="464"/>
      <c r="LSJ125" s="464"/>
      <c r="LSK125" s="268"/>
      <c r="LSL125" s="463"/>
      <c r="LSM125" s="463"/>
      <c r="LSN125" s="463"/>
      <c r="LSO125" s="268"/>
      <c r="LSP125" s="463"/>
      <c r="LSQ125" s="463"/>
      <c r="LSR125" s="463"/>
      <c r="LSS125" s="267"/>
      <c r="LST125" s="464"/>
      <c r="LSU125" s="464"/>
      <c r="LSV125" s="464"/>
      <c r="LSW125" s="267"/>
      <c r="LSX125" s="464"/>
      <c r="LSY125" s="464"/>
      <c r="LSZ125" s="464"/>
      <c r="LTA125" s="268"/>
      <c r="LTB125" s="463"/>
      <c r="LTC125" s="463"/>
      <c r="LTD125" s="463"/>
      <c r="LTE125" s="268"/>
      <c r="LTF125" s="463"/>
      <c r="LTG125" s="463"/>
      <c r="LTH125" s="463"/>
      <c r="LTI125" s="267"/>
      <c r="LTJ125" s="464"/>
      <c r="LTK125" s="464"/>
      <c r="LTL125" s="464"/>
      <c r="LTM125" s="267"/>
      <c r="LTN125" s="464"/>
      <c r="LTO125" s="464"/>
      <c r="LTP125" s="464"/>
      <c r="LTQ125" s="268"/>
      <c r="LTR125" s="463"/>
      <c r="LTS125" s="463"/>
      <c r="LTT125" s="463"/>
      <c r="LTU125" s="268"/>
      <c r="LTV125" s="463"/>
      <c r="LTW125" s="463"/>
      <c r="LTX125" s="463"/>
      <c r="LTY125" s="267"/>
      <c r="LTZ125" s="464"/>
      <c r="LUA125" s="464"/>
      <c r="LUB125" s="464"/>
      <c r="LUC125" s="267"/>
      <c r="LUD125" s="464"/>
      <c r="LUE125" s="464"/>
      <c r="LUF125" s="464"/>
      <c r="LUG125" s="268"/>
      <c r="LUH125" s="463"/>
      <c r="LUI125" s="463"/>
      <c r="LUJ125" s="463"/>
      <c r="LUK125" s="268"/>
      <c r="LUL125" s="463"/>
      <c r="LUM125" s="463"/>
      <c r="LUN125" s="463"/>
      <c r="LUO125" s="267"/>
      <c r="LUP125" s="464"/>
      <c r="LUQ125" s="464"/>
      <c r="LUR125" s="464"/>
      <c r="LUS125" s="267"/>
      <c r="LUT125" s="464"/>
      <c r="LUU125" s="464"/>
      <c r="LUV125" s="464"/>
      <c r="LUW125" s="268"/>
      <c r="LUX125" s="463"/>
      <c r="LUY125" s="463"/>
      <c r="LUZ125" s="463"/>
      <c r="LVA125" s="268"/>
      <c r="LVB125" s="463"/>
      <c r="LVC125" s="463"/>
      <c r="LVD125" s="463"/>
      <c r="LVE125" s="267"/>
      <c r="LVF125" s="464"/>
      <c r="LVG125" s="464"/>
      <c r="LVH125" s="464"/>
      <c r="LVI125" s="267"/>
      <c r="LVJ125" s="464"/>
      <c r="LVK125" s="464"/>
      <c r="LVL125" s="464"/>
      <c r="LVM125" s="268"/>
      <c r="LVN125" s="463"/>
      <c r="LVO125" s="463"/>
      <c r="LVP125" s="463"/>
      <c r="LVQ125" s="268"/>
      <c r="LVR125" s="463"/>
      <c r="LVS125" s="463"/>
      <c r="LVT125" s="463"/>
      <c r="LVU125" s="267"/>
      <c r="LVV125" s="464"/>
      <c r="LVW125" s="464"/>
      <c r="LVX125" s="464"/>
      <c r="LVY125" s="267"/>
      <c r="LVZ125" s="464"/>
      <c r="LWA125" s="464"/>
      <c r="LWB125" s="464"/>
      <c r="LWC125" s="268"/>
      <c r="LWD125" s="463"/>
      <c r="LWE125" s="463"/>
      <c r="LWF125" s="463"/>
      <c r="LWG125" s="268"/>
      <c r="LWH125" s="463"/>
      <c r="LWI125" s="463"/>
      <c r="LWJ125" s="463"/>
      <c r="LWK125" s="267"/>
      <c r="LWL125" s="464"/>
      <c r="LWM125" s="464"/>
      <c r="LWN125" s="464"/>
      <c r="LWO125" s="267"/>
      <c r="LWP125" s="464"/>
      <c r="LWQ125" s="464"/>
      <c r="LWR125" s="464"/>
      <c r="LWS125" s="268"/>
      <c r="LWT125" s="463"/>
      <c r="LWU125" s="463"/>
      <c r="LWV125" s="463"/>
      <c r="LWW125" s="268"/>
      <c r="LWX125" s="463"/>
      <c r="LWY125" s="463"/>
      <c r="LWZ125" s="463"/>
      <c r="LXA125" s="267"/>
      <c r="LXB125" s="464"/>
      <c r="LXC125" s="464"/>
      <c r="LXD125" s="464"/>
      <c r="LXE125" s="267"/>
      <c r="LXF125" s="464"/>
      <c r="LXG125" s="464"/>
      <c r="LXH125" s="464"/>
      <c r="LXI125" s="268"/>
      <c r="LXJ125" s="463"/>
      <c r="LXK125" s="463"/>
      <c r="LXL125" s="463"/>
      <c r="LXM125" s="268"/>
      <c r="LXN125" s="463"/>
      <c r="LXO125" s="463"/>
      <c r="LXP125" s="463"/>
      <c r="LXQ125" s="267"/>
      <c r="LXR125" s="464"/>
      <c r="LXS125" s="464"/>
      <c r="LXT125" s="464"/>
      <c r="LXU125" s="267"/>
      <c r="LXV125" s="464"/>
      <c r="LXW125" s="464"/>
      <c r="LXX125" s="464"/>
      <c r="LXY125" s="268"/>
      <c r="LXZ125" s="463"/>
      <c r="LYA125" s="463"/>
      <c r="LYB125" s="463"/>
      <c r="LYC125" s="268"/>
      <c r="LYD125" s="463"/>
      <c r="LYE125" s="463"/>
      <c r="LYF125" s="463"/>
      <c r="LYG125" s="267"/>
      <c r="LYH125" s="464"/>
      <c r="LYI125" s="464"/>
      <c r="LYJ125" s="464"/>
      <c r="LYK125" s="267"/>
      <c r="LYL125" s="464"/>
      <c r="LYM125" s="464"/>
      <c r="LYN125" s="464"/>
      <c r="LYO125" s="268"/>
      <c r="LYP125" s="463"/>
      <c r="LYQ125" s="463"/>
      <c r="LYR125" s="463"/>
      <c r="LYS125" s="268"/>
      <c r="LYT125" s="463"/>
      <c r="LYU125" s="463"/>
      <c r="LYV125" s="463"/>
      <c r="LYW125" s="267"/>
      <c r="LYX125" s="464"/>
      <c r="LYY125" s="464"/>
      <c r="LYZ125" s="464"/>
      <c r="LZA125" s="267"/>
      <c r="LZB125" s="464"/>
      <c r="LZC125" s="464"/>
      <c r="LZD125" s="464"/>
      <c r="LZE125" s="268"/>
      <c r="LZF125" s="463"/>
      <c r="LZG125" s="463"/>
      <c r="LZH125" s="463"/>
      <c r="LZI125" s="268"/>
      <c r="LZJ125" s="463"/>
      <c r="LZK125" s="463"/>
      <c r="LZL125" s="463"/>
      <c r="LZM125" s="267"/>
      <c r="LZN125" s="464"/>
      <c r="LZO125" s="464"/>
      <c r="LZP125" s="464"/>
      <c r="LZQ125" s="267"/>
      <c r="LZR125" s="464"/>
      <c r="LZS125" s="464"/>
      <c r="LZT125" s="464"/>
      <c r="LZU125" s="268"/>
      <c r="LZV125" s="463"/>
      <c r="LZW125" s="463"/>
      <c r="LZX125" s="463"/>
      <c r="LZY125" s="268"/>
      <c r="LZZ125" s="463"/>
      <c r="MAA125" s="463"/>
      <c r="MAB125" s="463"/>
      <c r="MAC125" s="267"/>
      <c r="MAD125" s="464"/>
      <c r="MAE125" s="464"/>
      <c r="MAF125" s="464"/>
      <c r="MAG125" s="267"/>
      <c r="MAH125" s="464"/>
      <c r="MAI125" s="464"/>
      <c r="MAJ125" s="464"/>
      <c r="MAK125" s="268"/>
      <c r="MAL125" s="463"/>
      <c r="MAM125" s="463"/>
      <c r="MAN125" s="463"/>
      <c r="MAO125" s="268"/>
      <c r="MAP125" s="463"/>
      <c r="MAQ125" s="463"/>
      <c r="MAR125" s="463"/>
      <c r="MAS125" s="267"/>
      <c r="MAT125" s="464"/>
      <c r="MAU125" s="464"/>
      <c r="MAV125" s="464"/>
      <c r="MAW125" s="267"/>
      <c r="MAX125" s="464"/>
      <c r="MAY125" s="464"/>
      <c r="MAZ125" s="464"/>
      <c r="MBA125" s="268"/>
      <c r="MBB125" s="463"/>
      <c r="MBC125" s="463"/>
      <c r="MBD125" s="463"/>
      <c r="MBE125" s="268"/>
      <c r="MBF125" s="463"/>
      <c r="MBG125" s="463"/>
      <c r="MBH125" s="463"/>
      <c r="MBI125" s="267"/>
      <c r="MBJ125" s="464"/>
      <c r="MBK125" s="464"/>
      <c r="MBL125" s="464"/>
      <c r="MBM125" s="267"/>
      <c r="MBN125" s="464"/>
      <c r="MBO125" s="464"/>
      <c r="MBP125" s="464"/>
      <c r="MBQ125" s="268"/>
      <c r="MBR125" s="463"/>
      <c r="MBS125" s="463"/>
      <c r="MBT125" s="463"/>
      <c r="MBU125" s="268"/>
      <c r="MBV125" s="463"/>
      <c r="MBW125" s="463"/>
      <c r="MBX125" s="463"/>
      <c r="MBY125" s="267"/>
      <c r="MBZ125" s="464"/>
      <c r="MCA125" s="464"/>
      <c r="MCB125" s="464"/>
      <c r="MCC125" s="267"/>
      <c r="MCD125" s="464"/>
      <c r="MCE125" s="464"/>
      <c r="MCF125" s="464"/>
      <c r="MCG125" s="268"/>
      <c r="MCH125" s="463"/>
      <c r="MCI125" s="463"/>
      <c r="MCJ125" s="463"/>
      <c r="MCK125" s="268"/>
      <c r="MCL125" s="463"/>
      <c r="MCM125" s="463"/>
      <c r="MCN125" s="463"/>
      <c r="MCO125" s="267"/>
      <c r="MCP125" s="464"/>
      <c r="MCQ125" s="464"/>
      <c r="MCR125" s="464"/>
      <c r="MCS125" s="267"/>
      <c r="MCT125" s="464"/>
      <c r="MCU125" s="464"/>
      <c r="MCV125" s="464"/>
      <c r="MCW125" s="268"/>
      <c r="MCX125" s="463"/>
      <c r="MCY125" s="463"/>
      <c r="MCZ125" s="463"/>
      <c r="MDA125" s="268"/>
      <c r="MDB125" s="463"/>
      <c r="MDC125" s="463"/>
      <c r="MDD125" s="463"/>
      <c r="MDE125" s="267"/>
      <c r="MDF125" s="464"/>
      <c r="MDG125" s="464"/>
      <c r="MDH125" s="464"/>
      <c r="MDI125" s="267"/>
      <c r="MDJ125" s="464"/>
      <c r="MDK125" s="464"/>
      <c r="MDL125" s="464"/>
      <c r="MDM125" s="268"/>
      <c r="MDN125" s="463"/>
      <c r="MDO125" s="463"/>
      <c r="MDP125" s="463"/>
      <c r="MDQ125" s="268"/>
      <c r="MDR125" s="463"/>
      <c r="MDS125" s="463"/>
      <c r="MDT125" s="463"/>
      <c r="MDU125" s="267"/>
      <c r="MDV125" s="464"/>
      <c r="MDW125" s="464"/>
      <c r="MDX125" s="464"/>
      <c r="MDY125" s="267"/>
      <c r="MDZ125" s="464"/>
      <c r="MEA125" s="464"/>
      <c r="MEB125" s="464"/>
      <c r="MEC125" s="268"/>
      <c r="MED125" s="463"/>
      <c r="MEE125" s="463"/>
      <c r="MEF125" s="463"/>
      <c r="MEG125" s="268"/>
      <c r="MEH125" s="463"/>
      <c r="MEI125" s="463"/>
      <c r="MEJ125" s="463"/>
      <c r="MEK125" s="267"/>
      <c r="MEL125" s="464"/>
      <c r="MEM125" s="464"/>
      <c r="MEN125" s="464"/>
      <c r="MEO125" s="267"/>
      <c r="MEP125" s="464"/>
      <c r="MEQ125" s="464"/>
      <c r="MER125" s="464"/>
      <c r="MES125" s="268"/>
      <c r="MET125" s="463"/>
      <c r="MEU125" s="463"/>
      <c r="MEV125" s="463"/>
      <c r="MEW125" s="268"/>
      <c r="MEX125" s="463"/>
      <c r="MEY125" s="463"/>
      <c r="MEZ125" s="463"/>
      <c r="MFA125" s="267"/>
      <c r="MFB125" s="464"/>
      <c r="MFC125" s="464"/>
      <c r="MFD125" s="464"/>
      <c r="MFE125" s="267"/>
      <c r="MFF125" s="464"/>
      <c r="MFG125" s="464"/>
      <c r="MFH125" s="464"/>
      <c r="MFI125" s="268"/>
      <c r="MFJ125" s="463"/>
      <c r="MFK125" s="463"/>
      <c r="MFL125" s="463"/>
      <c r="MFM125" s="268"/>
      <c r="MFN125" s="463"/>
      <c r="MFO125" s="463"/>
      <c r="MFP125" s="463"/>
      <c r="MFQ125" s="267"/>
      <c r="MFR125" s="464"/>
      <c r="MFS125" s="464"/>
      <c r="MFT125" s="464"/>
      <c r="MFU125" s="267"/>
      <c r="MFV125" s="464"/>
      <c r="MFW125" s="464"/>
      <c r="MFX125" s="464"/>
      <c r="MFY125" s="268"/>
      <c r="MFZ125" s="463"/>
      <c r="MGA125" s="463"/>
      <c r="MGB125" s="463"/>
      <c r="MGC125" s="268"/>
      <c r="MGD125" s="463"/>
      <c r="MGE125" s="463"/>
      <c r="MGF125" s="463"/>
      <c r="MGG125" s="267"/>
      <c r="MGH125" s="464"/>
      <c r="MGI125" s="464"/>
      <c r="MGJ125" s="464"/>
      <c r="MGK125" s="267"/>
      <c r="MGL125" s="464"/>
      <c r="MGM125" s="464"/>
      <c r="MGN125" s="464"/>
      <c r="MGO125" s="268"/>
      <c r="MGP125" s="463"/>
      <c r="MGQ125" s="463"/>
      <c r="MGR125" s="463"/>
      <c r="MGS125" s="268"/>
      <c r="MGT125" s="463"/>
      <c r="MGU125" s="463"/>
      <c r="MGV125" s="463"/>
      <c r="MGW125" s="267"/>
      <c r="MGX125" s="464"/>
      <c r="MGY125" s="464"/>
      <c r="MGZ125" s="464"/>
      <c r="MHA125" s="267"/>
      <c r="MHB125" s="464"/>
      <c r="MHC125" s="464"/>
      <c r="MHD125" s="464"/>
      <c r="MHE125" s="268"/>
      <c r="MHF125" s="463"/>
      <c r="MHG125" s="463"/>
      <c r="MHH125" s="463"/>
      <c r="MHI125" s="268"/>
      <c r="MHJ125" s="463"/>
      <c r="MHK125" s="463"/>
      <c r="MHL125" s="463"/>
      <c r="MHM125" s="267"/>
      <c r="MHN125" s="464"/>
      <c r="MHO125" s="464"/>
      <c r="MHP125" s="464"/>
      <c r="MHQ125" s="267"/>
      <c r="MHR125" s="464"/>
      <c r="MHS125" s="464"/>
      <c r="MHT125" s="464"/>
      <c r="MHU125" s="268"/>
      <c r="MHV125" s="463"/>
      <c r="MHW125" s="463"/>
      <c r="MHX125" s="463"/>
      <c r="MHY125" s="268"/>
      <c r="MHZ125" s="463"/>
      <c r="MIA125" s="463"/>
      <c r="MIB125" s="463"/>
      <c r="MIC125" s="267"/>
      <c r="MID125" s="464"/>
      <c r="MIE125" s="464"/>
      <c r="MIF125" s="464"/>
      <c r="MIG125" s="267"/>
      <c r="MIH125" s="464"/>
      <c r="MII125" s="464"/>
      <c r="MIJ125" s="464"/>
      <c r="MIK125" s="268"/>
      <c r="MIL125" s="463"/>
      <c r="MIM125" s="463"/>
      <c r="MIN125" s="463"/>
      <c r="MIO125" s="268"/>
      <c r="MIP125" s="463"/>
      <c r="MIQ125" s="463"/>
      <c r="MIR125" s="463"/>
      <c r="MIS125" s="267"/>
      <c r="MIT125" s="464"/>
      <c r="MIU125" s="464"/>
      <c r="MIV125" s="464"/>
      <c r="MIW125" s="267"/>
      <c r="MIX125" s="464"/>
      <c r="MIY125" s="464"/>
      <c r="MIZ125" s="464"/>
      <c r="MJA125" s="268"/>
      <c r="MJB125" s="463"/>
      <c r="MJC125" s="463"/>
      <c r="MJD125" s="463"/>
      <c r="MJE125" s="268"/>
      <c r="MJF125" s="463"/>
      <c r="MJG125" s="463"/>
      <c r="MJH125" s="463"/>
      <c r="MJI125" s="267"/>
      <c r="MJJ125" s="464"/>
      <c r="MJK125" s="464"/>
      <c r="MJL125" s="464"/>
      <c r="MJM125" s="267"/>
      <c r="MJN125" s="464"/>
      <c r="MJO125" s="464"/>
      <c r="MJP125" s="464"/>
      <c r="MJQ125" s="268"/>
      <c r="MJR125" s="463"/>
      <c r="MJS125" s="463"/>
      <c r="MJT125" s="463"/>
      <c r="MJU125" s="268"/>
      <c r="MJV125" s="463"/>
      <c r="MJW125" s="463"/>
      <c r="MJX125" s="463"/>
      <c r="MJY125" s="267"/>
      <c r="MJZ125" s="464"/>
      <c r="MKA125" s="464"/>
      <c r="MKB125" s="464"/>
      <c r="MKC125" s="267"/>
      <c r="MKD125" s="464"/>
      <c r="MKE125" s="464"/>
      <c r="MKF125" s="464"/>
      <c r="MKG125" s="268"/>
      <c r="MKH125" s="463"/>
      <c r="MKI125" s="463"/>
      <c r="MKJ125" s="463"/>
      <c r="MKK125" s="268"/>
      <c r="MKL125" s="463"/>
      <c r="MKM125" s="463"/>
      <c r="MKN125" s="463"/>
      <c r="MKO125" s="267"/>
      <c r="MKP125" s="464"/>
      <c r="MKQ125" s="464"/>
      <c r="MKR125" s="464"/>
      <c r="MKS125" s="267"/>
      <c r="MKT125" s="464"/>
      <c r="MKU125" s="464"/>
      <c r="MKV125" s="464"/>
      <c r="MKW125" s="268"/>
      <c r="MKX125" s="463"/>
      <c r="MKY125" s="463"/>
      <c r="MKZ125" s="463"/>
      <c r="MLA125" s="268"/>
      <c r="MLB125" s="463"/>
      <c r="MLC125" s="463"/>
      <c r="MLD125" s="463"/>
      <c r="MLE125" s="267"/>
      <c r="MLF125" s="464"/>
      <c r="MLG125" s="464"/>
      <c r="MLH125" s="464"/>
      <c r="MLI125" s="267"/>
      <c r="MLJ125" s="464"/>
      <c r="MLK125" s="464"/>
      <c r="MLL125" s="464"/>
      <c r="MLM125" s="268"/>
      <c r="MLN125" s="463"/>
      <c r="MLO125" s="463"/>
      <c r="MLP125" s="463"/>
      <c r="MLQ125" s="268"/>
      <c r="MLR125" s="463"/>
      <c r="MLS125" s="463"/>
      <c r="MLT125" s="463"/>
      <c r="MLU125" s="267"/>
      <c r="MLV125" s="464"/>
      <c r="MLW125" s="464"/>
      <c r="MLX125" s="464"/>
      <c r="MLY125" s="267"/>
      <c r="MLZ125" s="464"/>
      <c r="MMA125" s="464"/>
      <c r="MMB125" s="464"/>
      <c r="MMC125" s="268"/>
      <c r="MMD125" s="463"/>
      <c r="MME125" s="463"/>
      <c r="MMF125" s="463"/>
      <c r="MMG125" s="268"/>
      <c r="MMH125" s="463"/>
      <c r="MMI125" s="463"/>
      <c r="MMJ125" s="463"/>
      <c r="MMK125" s="267"/>
      <c r="MML125" s="464"/>
      <c r="MMM125" s="464"/>
      <c r="MMN125" s="464"/>
      <c r="MMO125" s="267"/>
      <c r="MMP125" s="464"/>
      <c r="MMQ125" s="464"/>
      <c r="MMR125" s="464"/>
      <c r="MMS125" s="268"/>
      <c r="MMT125" s="463"/>
      <c r="MMU125" s="463"/>
      <c r="MMV125" s="463"/>
      <c r="MMW125" s="268"/>
      <c r="MMX125" s="463"/>
      <c r="MMY125" s="463"/>
      <c r="MMZ125" s="463"/>
      <c r="MNA125" s="267"/>
      <c r="MNB125" s="464"/>
      <c r="MNC125" s="464"/>
      <c r="MND125" s="464"/>
      <c r="MNE125" s="267"/>
      <c r="MNF125" s="464"/>
      <c r="MNG125" s="464"/>
      <c r="MNH125" s="464"/>
      <c r="MNI125" s="268"/>
      <c r="MNJ125" s="463"/>
      <c r="MNK125" s="463"/>
      <c r="MNL125" s="463"/>
      <c r="MNM125" s="268"/>
      <c r="MNN125" s="463"/>
      <c r="MNO125" s="463"/>
      <c r="MNP125" s="463"/>
      <c r="MNQ125" s="267"/>
      <c r="MNR125" s="464"/>
      <c r="MNS125" s="464"/>
      <c r="MNT125" s="464"/>
      <c r="MNU125" s="267"/>
      <c r="MNV125" s="464"/>
      <c r="MNW125" s="464"/>
      <c r="MNX125" s="464"/>
      <c r="MNY125" s="268"/>
      <c r="MNZ125" s="463"/>
      <c r="MOA125" s="463"/>
      <c r="MOB125" s="463"/>
      <c r="MOC125" s="268"/>
      <c r="MOD125" s="463"/>
      <c r="MOE125" s="463"/>
      <c r="MOF125" s="463"/>
      <c r="MOG125" s="267"/>
      <c r="MOH125" s="464"/>
      <c r="MOI125" s="464"/>
      <c r="MOJ125" s="464"/>
      <c r="MOK125" s="267"/>
      <c r="MOL125" s="464"/>
      <c r="MOM125" s="464"/>
      <c r="MON125" s="464"/>
      <c r="MOO125" s="268"/>
      <c r="MOP125" s="463"/>
      <c r="MOQ125" s="463"/>
      <c r="MOR125" s="463"/>
      <c r="MOS125" s="268"/>
      <c r="MOT125" s="463"/>
      <c r="MOU125" s="463"/>
      <c r="MOV125" s="463"/>
      <c r="MOW125" s="267"/>
      <c r="MOX125" s="464"/>
      <c r="MOY125" s="464"/>
      <c r="MOZ125" s="464"/>
      <c r="MPA125" s="267"/>
      <c r="MPB125" s="464"/>
      <c r="MPC125" s="464"/>
      <c r="MPD125" s="464"/>
      <c r="MPE125" s="268"/>
      <c r="MPF125" s="463"/>
      <c r="MPG125" s="463"/>
      <c r="MPH125" s="463"/>
      <c r="MPI125" s="268"/>
      <c r="MPJ125" s="463"/>
      <c r="MPK125" s="463"/>
      <c r="MPL125" s="463"/>
      <c r="MPM125" s="267"/>
      <c r="MPN125" s="464"/>
      <c r="MPO125" s="464"/>
      <c r="MPP125" s="464"/>
      <c r="MPQ125" s="267"/>
      <c r="MPR125" s="464"/>
      <c r="MPS125" s="464"/>
      <c r="MPT125" s="464"/>
      <c r="MPU125" s="268"/>
      <c r="MPV125" s="463"/>
      <c r="MPW125" s="463"/>
      <c r="MPX125" s="463"/>
      <c r="MPY125" s="268"/>
      <c r="MPZ125" s="463"/>
      <c r="MQA125" s="463"/>
      <c r="MQB125" s="463"/>
      <c r="MQC125" s="267"/>
      <c r="MQD125" s="464"/>
      <c r="MQE125" s="464"/>
      <c r="MQF125" s="464"/>
      <c r="MQG125" s="267"/>
      <c r="MQH125" s="464"/>
      <c r="MQI125" s="464"/>
      <c r="MQJ125" s="464"/>
      <c r="MQK125" s="268"/>
      <c r="MQL125" s="463"/>
      <c r="MQM125" s="463"/>
      <c r="MQN125" s="463"/>
      <c r="MQO125" s="268"/>
      <c r="MQP125" s="463"/>
      <c r="MQQ125" s="463"/>
      <c r="MQR125" s="463"/>
      <c r="MQS125" s="267"/>
      <c r="MQT125" s="464"/>
      <c r="MQU125" s="464"/>
      <c r="MQV125" s="464"/>
      <c r="MQW125" s="267"/>
      <c r="MQX125" s="464"/>
      <c r="MQY125" s="464"/>
      <c r="MQZ125" s="464"/>
      <c r="MRA125" s="268"/>
      <c r="MRB125" s="463"/>
      <c r="MRC125" s="463"/>
      <c r="MRD125" s="463"/>
      <c r="MRE125" s="268"/>
      <c r="MRF125" s="463"/>
      <c r="MRG125" s="463"/>
      <c r="MRH125" s="463"/>
      <c r="MRI125" s="267"/>
      <c r="MRJ125" s="464"/>
      <c r="MRK125" s="464"/>
      <c r="MRL125" s="464"/>
      <c r="MRM125" s="267"/>
      <c r="MRN125" s="464"/>
      <c r="MRO125" s="464"/>
      <c r="MRP125" s="464"/>
      <c r="MRQ125" s="268"/>
      <c r="MRR125" s="463"/>
      <c r="MRS125" s="463"/>
      <c r="MRT125" s="463"/>
      <c r="MRU125" s="268"/>
      <c r="MRV125" s="463"/>
      <c r="MRW125" s="463"/>
      <c r="MRX125" s="463"/>
      <c r="MRY125" s="267"/>
      <c r="MRZ125" s="464"/>
      <c r="MSA125" s="464"/>
      <c r="MSB125" s="464"/>
      <c r="MSC125" s="267"/>
      <c r="MSD125" s="464"/>
      <c r="MSE125" s="464"/>
      <c r="MSF125" s="464"/>
      <c r="MSG125" s="268"/>
      <c r="MSH125" s="463"/>
      <c r="MSI125" s="463"/>
      <c r="MSJ125" s="463"/>
      <c r="MSK125" s="268"/>
      <c r="MSL125" s="463"/>
      <c r="MSM125" s="463"/>
      <c r="MSN125" s="463"/>
      <c r="MSO125" s="267"/>
      <c r="MSP125" s="464"/>
      <c r="MSQ125" s="464"/>
      <c r="MSR125" s="464"/>
      <c r="MSS125" s="267"/>
      <c r="MST125" s="464"/>
      <c r="MSU125" s="464"/>
      <c r="MSV125" s="464"/>
      <c r="MSW125" s="268"/>
      <c r="MSX125" s="463"/>
      <c r="MSY125" s="463"/>
      <c r="MSZ125" s="463"/>
      <c r="MTA125" s="268"/>
      <c r="MTB125" s="463"/>
      <c r="MTC125" s="463"/>
      <c r="MTD125" s="463"/>
      <c r="MTE125" s="267"/>
      <c r="MTF125" s="464"/>
      <c r="MTG125" s="464"/>
      <c r="MTH125" s="464"/>
      <c r="MTI125" s="267"/>
      <c r="MTJ125" s="464"/>
      <c r="MTK125" s="464"/>
      <c r="MTL125" s="464"/>
      <c r="MTM125" s="268"/>
      <c r="MTN125" s="463"/>
      <c r="MTO125" s="463"/>
      <c r="MTP125" s="463"/>
      <c r="MTQ125" s="268"/>
      <c r="MTR125" s="463"/>
      <c r="MTS125" s="463"/>
      <c r="MTT125" s="463"/>
      <c r="MTU125" s="267"/>
      <c r="MTV125" s="464"/>
      <c r="MTW125" s="464"/>
      <c r="MTX125" s="464"/>
      <c r="MTY125" s="267"/>
      <c r="MTZ125" s="464"/>
      <c r="MUA125" s="464"/>
      <c r="MUB125" s="464"/>
      <c r="MUC125" s="268"/>
      <c r="MUD125" s="463"/>
      <c r="MUE125" s="463"/>
      <c r="MUF125" s="463"/>
      <c r="MUG125" s="268"/>
      <c r="MUH125" s="463"/>
      <c r="MUI125" s="463"/>
      <c r="MUJ125" s="463"/>
      <c r="MUK125" s="267"/>
      <c r="MUL125" s="464"/>
      <c r="MUM125" s="464"/>
      <c r="MUN125" s="464"/>
      <c r="MUO125" s="267"/>
      <c r="MUP125" s="464"/>
      <c r="MUQ125" s="464"/>
      <c r="MUR125" s="464"/>
      <c r="MUS125" s="268"/>
      <c r="MUT125" s="463"/>
      <c r="MUU125" s="463"/>
      <c r="MUV125" s="463"/>
      <c r="MUW125" s="268"/>
      <c r="MUX125" s="463"/>
      <c r="MUY125" s="463"/>
      <c r="MUZ125" s="463"/>
      <c r="MVA125" s="267"/>
      <c r="MVB125" s="464"/>
      <c r="MVC125" s="464"/>
      <c r="MVD125" s="464"/>
      <c r="MVE125" s="267"/>
      <c r="MVF125" s="464"/>
      <c r="MVG125" s="464"/>
      <c r="MVH125" s="464"/>
      <c r="MVI125" s="268"/>
      <c r="MVJ125" s="463"/>
      <c r="MVK125" s="463"/>
      <c r="MVL125" s="463"/>
      <c r="MVM125" s="268"/>
      <c r="MVN125" s="463"/>
      <c r="MVO125" s="463"/>
      <c r="MVP125" s="463"/>
      <c r="MVQ125" s="267"/>
      <c r="MVR125" s="464"/>
      <c r="MVS125" s="464"/>
      <c r="MVT125" s="464"/>
      <c r="MVU125" s="267"/>
      <c r="MVV125" s="464"/>
      <c r="MVW125" s="464"/>
      <c r="MVX125" s="464"/>
      <c r="MVY125" s="268"/>
      <c r="MVZ125" s="463"/>
      <c r="MWA125" s="463"/>
      <c r="MWB125" s="463"/>
      <c r="MWC125" s="268"/>
      <c r="MWD125" s="463"/>
      <c r="MWE125" s="463"/>
      <c r="MWF125" s="463"/>
      <c r="MWG125" s="267"/>
      <c r="MWH125" s="464"/>
      <c r="MWI125" s="464"/>
      <c r="MWJ125" s="464"/>
      <c r="MWK125" s="267"/>
      <c r="MWL125" s="464"/>
      <c r="MWM125" s="464"/>
      <c r="MWN125" s="464"/>
      <c r="MWO125" s="268"/>
      <c r="MWP125" s="463"/>
      <c r="MWQ125" s="463"/>
      <c r="MWR125" s="463"/>
      <c r="MWS125" s="268"/>
      <c r="MWT125" s="463"/>
      <c r="MWU125" s="463"/>
      <c r="MWV125" s="463"/>
      <c r="MWW125" s="267"/>
      <c r="MWX125" s="464"/>
      <c r="MWY125" s="464"/>
      <c r="MWZ125" s="464"/>
      <c r="MXA125" s="267"/>
      <c r="MXB125" s="464"/>
      <c r="MXC125" s="464"/>
      <c r="MXD125" s="464"/>
      <c r="MXE125" s="268"/>
      <c r="MXF125" s="463"/>
      <c r="MXG125" s="463"/>
      <c r="MXH125" s="463"/>
      <c r="MXI125" s="268"/>
      <c r="MXJ125" s="463"/>
      <c r="MXK125" s="463"/>
      <c r="MXL125" s="463"/>
      <c r="MXM125" s="267"/>
      <c r="MXN125" s="464"/>
      <c r="MXO125" s="464"/>
      <c r="MXP125" s="464"/>
      <c r="MXQ125" s="267"/>
      <c r="MXR125" s="464"/>
      <c r="MXS125" s="464"/>
      <c r="MXT125" s="464"/>
      <c r="MXU125" s="268"/>
      <c r="MXV125" s="463"/>
      <c r="MXW125" s="463"/>
      <c r="MXX125" s="463"/>
      <c r="MXY125" s="268"/>
      <c r="MXZ125" s="463"/>
      <c r="MYA125" s="463"/>
      <c r="MYB125" s="463"/>
      <c r="MYC125" s="267"/>
      <c r="MYD125" s="464"/>
      <c r="MYE125" s="464"/>
      <c r="MYF125" s="464"/>
      <c r="MYG125" s="267"/>
      <c r="MYH125" s="464"/>
      <c r="MYI125" s="464"/>
      <c r="MYJ125" s="464"/>
      <c r="MYK125" s="268"/>
      <c r="MYL125" s="463"/>
      <c r="MYM125" s="463"/>
      <c r="MYN125" s="463"/>
      <c r="MYO125" s="268"/>
      <c r="MYP125" s="463"/>
      <c r="MYQ125" s="463"/>
      <c r="MYR125" s="463"/>
      <c r="MYS125" s="267"/>
      <c r="MYT125" s="464"/>
      <c r="MYU125" s="464"/>
      <c r="MYV125" s="464"/>
      <c r="MYW125" s="267"/>
      <c r="MYX125" s="464"/>
      <c r="MYY125" s="464"/>
      <c r="MYZ125" s="464"/>
      <c r="MZA125" s="268"/>
      <c r="MZB125" s="463"/>
      <c r="MZC125" s="463"/>
      <c r="MZD125" s="463"/>
      <c r="MZE125" s="268"/>
      <c r="MZF125" s="463"/>
      <c r="MZG125" s="463"/>
      <c r="MZH125" s="463"/>
      <c r="MZI125" s="267"/>
      <c r="MZJ125" s="464"/>
      <c r="MZK125" s="464"/>
      <c r="MZL125" s="464"/>
      <c r="MZM125" s="267"/>
      <c r="MZN125" s="464"/>
      <c r="MZO125" s="464"/>
      <c r="MZP125" s="464"/>
      <c r="MZQ125" s="268"/>
      <c r="MZR125" s="463"/>
      <c r="MZS125" s="463"/>
      <c r="MZT125" s="463"/>
      <c r="MZU125" s="268"/>
      <c r="MZV125" s="463"/>
      <c r="MZW125" s="463"/>
      <c r="MZX125" s="463"/>
      <c r="MZY125" s="267"/>
      <c r="MZZ125" s="464"/>
      <c r="NAA125" s="464"/>
      <c r="NAB125" s="464"/>
      <c r="NAC125" s="267"/>
      <c r="NAD125" s="464"/>
      <c r="NAE125" s="464"/>
      <c r="NAF125" s="464"/>
      <c r="NAG125" s="268"/>
      <c r="NAH125" s="463"/>
      <c r="NAI125" s="463"/>
      <c r="NAJ125" s="463"/>
      <c r="NAK125" s="268"/>
      <c r="NAL125" s="463"/>
      <c r="NAM125" s="463"/>
      <c r="NAN125" s="463"/>
      <c r="NAO125" s="267"/>
      <c r="NAP125" s="464"/>
      <c r="NAQ125" s="464"/>
      <c r="NAR125" s="464"/>
      <c r="NAS125" s="267"/>
      <c r="NAT125" s="464"/>
      <c r="NAU125" s="464"/>
      <c r="NAV125" s="464"/>
      <c r="NAW125" s="268"/>
      <c r="NAX125" s="463"/>
      <c r="NAY125" s="463"/>
      <c r="NAZ125" s="463"/>
      <c r="NBA125" s="268"/>
      <c r="NBB125" s="463"/>
      <c r="NBC125" s="463"/>
      <c r="NBD125" s="463"/>
      <c r="NBE125" s="267"/>
      <c r="NBF125" s="464"/>
      <c r="NBG125" s="464"/>
      <c r="NBH125" s="464"/>
      <c r="NBI125" s="267"/>
      <c r="NBJ125" s="464"/>
      <c r="NBK125" s="464"/>
      <c r="NBL125" s="464"/>
      <c r="NBM125" s="268"/>
      <c r="NBN125" s="463"/>
      <c r="NBO125" s="463"/>
      <c r="NBP125" s="463"/>
      <c r="NBQ125" s="268"/>
      <c r="NBR125" s="463"/>
      <c r="NBS125" s="463"/>
      <c r="NBT125" s="463"/>
      <c r="NBU125" s="267"/>
      <c r="NBV125" s="464"/>
      <c r="NBW125" s="464"/>
      <c r="NBX125" s="464"/>
      <c r="NBY125" s="267"/>
      <c r="NBZ125" s="464"/>
      <c r="NCA125" s="464"/>
      <c r="NCB125" s="464"/>
      <c r="NCC125" s="268"/>
      <c r="NCD125" s="463"/>
      <c r="NCE125" s="463"/>
      <c r="NCF125" s="463"/>
      <c r="NCG125" s="268"/>
      <c r="NCH125" s="463"/>
      <c r="NCI125" s="463"/>
      <c r="NCJ125" s="463"/>
      <c r="NCK125" s="267"/>
      <c r="NCL125" s="464"/>
      <c r="NCM125" s="464"/>
      <c r="NCN125" s="464"/>
      <c r="NCO125" s="267"/>
      <c r="NCP125" s="464"/>
      <c r="NCQ125" s="464"/>
      <c r="NCR125" s="464"/>
      <c r="NCS125" s="268"/>
      <c r="NCT125" s="463"/>
      <c r="NCU125" s="463"/>
      <c r="NCV125" s="463"/>
      <c r="NCW125" s="268"/>
      <c r="NCX125" s="463"/>
      <c r="NCY125" s="463"/>
      <c r="NCZ125" s="463"/>
      <c r="NDA125" s="267"/>
      <c r="NDB125" s="464"/>
      <c r="NDC125" s="464"/>
      <c r="NDD125" s="464"/>
      <c r="NDE125" s="267"/>
      <c r="NDF125" s="464"/>
      <c r="NDG125" s="464"/>
      <c r="NDH125" s="464"/>
      <c r="NDI125" s="268"/>
      <c r="NDJ125" s="463"/>
      <c r="NDK125" s="463"/>
      <c r="NDL125" s="463"/>
      <c r="NDM125" s="268"/>
      <c r="NDN125" s="463"/>
      <c r="NDO125" s="463"/>
      <c r="NDP125" s="463"/>
      <c r="NDQ125" s="267"/>
      <c r="NDR125" s="464"/>
      <c r="NDS125" s="464"/>
      <c r="NDT125" s="464"/>
      <c r="NDU125" s="267"/>
      <c r="NDV125" s="464"/>
      <c r="NDW125" s="464"/>
      <c r="NDX125" s="464"/>
      <c r="NDY125" s="268"/>
      <c r="NDZ125" s="463"/>
      <c r="NEA125" s="463"/>
      <c r="NEB125" s="463"/>
      <c r="NEC125" s="268"/>
      <c r="NED125" s="463"/>
      <c r="NEE125" s="463"/>
      <c r="NEF125" s="463"/>
      <c r="NEG125" s="267"/>
      <c r="NEH125" s="464"/>
      <c r="NEI125" s="464"/>
      <c r="NEJ125" s="464"/>
      <c r="NEK125" s="267"/>
      <c r="NEL125" s="464"/>
      <c r="NEM125" s="464"/>
      <c r="NEN125" s="464"/>
      <c r="NEO125" s="268"/>
      <c r="NEP125" s="463"/>
      <c r="NEQ125" s="463"/>
      <c r="NER125" s="463"/>
      <c r="NES125" s="268"/>
      <c r="NET125" s="463"/>
      <c r="NEU125" s="463"/>
      <c r="NEV125" s="463"/>
      <c r="NEW125" s="267"/>
      <c r="NEX125" s="464"/>
      <c r="NEY125" s="464"/>
      <c r="NEZ125" s="464"/>
      <c r="NFA125" s="267"/>
      <c r="NFB125" s="464"/>
      <c r="NFC125" s="464"/>
      <c r="NFD125" s="464"/>
      <c r="NFE125" s="268"/>
      <c r="NFF125" s="463"/>
      <c r="NFG125" s="463"/>
      <c r="NFH125" s="463"/>
      <c r="NFI125" s="268"/>
      <c r="NFJ125" s="463"/>
      <c r="NFK125" s="463"/>
      <c r="NFL125" s="463"/>
      <c r="NFM125" s="267"/>
      <c r="NFN125" s="464"/>
      <c r="NFO125" s="464"/>
      <c r="NFP125" s="464"/>
      <c r="NFQ125" s="267"/>
      <c r="NFR125" s="464"/>
      <c r="NFS125" s="464"/>
      <c r="NFT125" s="464"/>
      <c r="NFU125" s="268"/>
      <c r="NFV125" s="463"/>
      <c r="NFW125" s="463"/>
      <c r="NFX125" s="463"/>
      <c r="NFY125" s="268"/>
      <c r="NFZ125" s="463"/>
      <c r="NGA125" s="463"/>
      <c r="NGB125" s="463"/>
      <c r="NGC125" s="267"/>
      <c r="NGD125" s="464"/>
      <c r="NGE125" s="464"/>
      <c r="NGF125" s="464"/>
      <c r="NGG125" s="267"/>
      <c r="NGH125" s="464"/>
      <c r="NGI125" s="464"/>
      <c r="NGJ125" s="464"/>
      <c r="NGK125" s="268"/>
      <c r="NGL125" s="463"/>
      <c r="NGM125" s="463"/>
      <c r="NGN125" s="463"/>
      <c r="NGO125" s="268"/>
      <c r="NGP125" s="463"/>
      <c r="NGQ125" s="463"/>
      <c r="NGR125" s="463"/>
      <c r="NGS125" s="267"/>
      <c r="NGT125" s="464"/>
      <c r="NGU125" s="464"/>
      <c r="NGV125" s="464"/>
      <c r="NGW125" s="267"/>
      <c r="NGX125" s="464"/>
      <c r="NGY125" s="464"/>
      <c r="NGZ125" s="464"/>
      <c r="NHA125" s="268"/>
      <c r="NHB125" s="463"/>
      <c r="NHC125" s="463"/>
      <c r="NHD125" s="463"/>
      <c r="NHE125" s="268"/>
      <c r="NHF125" s="463"/>
      <c r="NHG125" s="463"/>
      <c r="NHH125" s="463"/>
      <c r="NHI125" s="267"/>
      <c r="NHJ125" s="464"/>
      <c r="NHK125" s="464"/>
      <c r="NHL125" s="464"/>
      <c r="NHM125" s="267"/>
      <c r="NHN125" s="464"/>
      <c r="NHO125" s="464"/>
      <c r="NHP125" s="464"/>
      <c r="NHQ125" s="268"/>
      <c r="NHR125" s="463"/>
      <c r="NHS125" s="463"/>
      <c r="NHT125" s="463"/>
      <c r="NHU125" s="268"/>
      <c r="NHV125" s="463"/>
      <c r="NHW125" s="463"/>
      <c r="NHX125" s="463"/>
      <c r="NHY125" s="267"/>
      <c r="NHZ125" s="464"/>
      <c r="NIA125" s="464"/>
      <c r="NIB125" s="464"/>
      <c r="NIC125" s="267"/>
      <c r="NID125" s="464"/>
      <c r="NIE125" s="464"/>
      <c r="NIF125" s="464"/>
      <c r="NIG125" s="268"/>
      <c r="NIH125" s="463"/>
      <c r="NII125" s="463"/>
      <c r="NIJ125" s="463"/>
      <c r="NIK125" s="268"/>
      <c r="NIL125" s="463"/>
      <c r="NIM125" s="463"/>
      <c r="NIN125" s="463"/>
      <c r="NIO125" s="267"/>
      <c r="NIP125" s="464"/>
      <c r="NIQ125" s="464"/>
      <c r="NIR125" s="464"/>
      <c r="NIS125" s="267"/>
      <c r="NIT125" s="464"/>
      <c r="NIU125" s="464"/>
      <c r="NIV125" s="464"/>
      <c r="NIW125" s="268"/>
      <c r="NIX125" s="463"/>
      <c r="NIY125" s="463"/>
      <c r="NIZ125" s="463"/>
      <c r="NJA125" s="268"/>
      <c r="NJB125" s="463"/>
      <c r="NJC125" s="463"/>
      <c r="NJD125" s="463"/>
      <c r="NJE125" s="267"/>
      <c r="NJF125" s="464"/>
      <c r="NJG125" s="464"/>
      <c r="NJH125" s="464"/>
      <c r="NJI125" s="267"/>
      <c r="NJJ125" s="464"/>
      <c r="NJK125" s="464"/>
      <c r="NJL125" s="464"/>
      <c r="NJM125" s="268"/>
      <c r="NJN125" s="463"/>
      <c r="NJO125" s="463"/>
      <c r="NJP125" s="463"/>
      <c r="NJQ125" s="268"/>
      <c r="NJR125" s="463"/>
      <c r="NJS125" s="463"/>
      <c r="NJT125" s="463"/>
      <c r="NJU125" s="267"/>
      <c r="NJV125" s="464"/>
      <c r="NJW125" s="464"/>
      <c r="NJX125" s="464"/>
      <c r="NJY125" s="267"/>
      <c r="NJZ125" s="464"/>
      <c r="NKA125" s="464"/>
      <c r="NKB125" s="464"/>
      <c r="NKC125" s="268"/>
      <c r="NKD125" s="463"/>
      <c r="NKE125" s="463"/>
      <c r="NKF125" s="463"/>
      <c r="NKG125" s="268"/>
      <c r="NKH125" s="463"/>
      <c r="NKI125" s="463"/>
      <c r="NKJ125" s="463"/>
      <c r="NKK125" s="267"/>
      <c r="NKL125" s="464"/>
      <c r="NKM125" s="464"/>
      <c r="NKN125" s="464"/>
      <c r="NKO125" s="267"/>
      <c r="NKP125" s="464"/>
      <c r="NKQ125" s="464"/>
      <c r="NKR125" s="464"/>
      <c r="NKS125" s="268"/>
      <c r="NKT125" s="463"/>
      <c r="NKU125" s="463"/>
      <c r="NKV125" s="463"/>
      <c r="NKW125" s="268"/>
      <c r="NKX125" s="463"/>
      <c r="NKY125" s="463"/>
      <c r="NKZ125" s="463"/>
      <c r="NLA125" s="267"/>
      <c r="NLB125" s="464"/>
      <c r="NLC125" s="464"/>
      <c r="NLD125" s="464"/>
      <c r="NLE125" s="267"/>
      <c r="NLF125" s="464"/>
      <c r="NLG125" s="464"/>
      <c r="NLH125" s="464"/>
      <c r="NLI125" s="268"/>
      <c r="NLJ125" s="463"/>
      <c r="NLK125" s="463"/>
      <c r="NLL125" s="463"/>
      <c r="NLM125" s="268"/>
      <c r="NLN125" s="463"/>
      <c r="NLO125" s="463"/>
      <c r="NLP125" s="463"/>
      <c r="NLQ125" s="267"/>
      <c r="NLR125" s="464"/>
      <c r="NLS125" s="464"/>
      <c r="NLT125" s="464"/>
      <c r="NLU125" s="267"/>
      <c r="NLV125" s="464"/>
      <c r="NLW125" s="464"/>
      <c r="NLX125" s="464"/>
      <c r="NLY125" s="268"/>
      <c r="NLZ125" s="463"/>
      <c r="NMA125" s="463"/>
      <c r="NMB125" s="463"/>
      <c r="NMC125" s="268"/>
      <c r="NMD125" s="463"/>
      <c r="NME125" s="463"/>
      <c r="NMF125" s="463"/>
      <c r="NMG125" s="267"/>
      <c r="NMH125" s="464"/>
      <c r="NMI125" s="464"/>
      <c r="NMJ125" s="464"/>
      <c r="NMK125" s="267"/>
      <c r="NML125" s="464"/>
      <c r="NMM125" s="464"/>
      <c r="NMN125" s="464"/>
      <c r="NMO125" s="268"/>
      <c r="NMP125" s="463"/>
      <c r="NMQ125" s="463"/>
      <c r="NMR125" s="463"/>
      <c r="NMS125" s="268"/>
      <c r="NMT125" s="463"/>
      <c r="NMU125" s="463"/>
      <c r="NMV125" s="463"/>
      <c r="NMW125" s="267"/>
      <c r="NMX125" s="464"/>
      <c r="NMY125" s="464"/>
      <c r="NMZ125" s="464"/>
      <c r="NNA125" s="267"/>
      <c r="NNB125" s="464"/>
      <c r="NNC125" s="464"/>
      <c r="NND125" s="464"/>
      <c r="NNE125" s="268"/>
      <c r="NNF125" s="463"/>
      <c r="NNG125" s="463"/>
      <c r="NNH125" s="463"/>
      <c r="NNI125" s="268"/>
      <c r="NNJ125" s="463"/>
      <c r="NNK125" s="463"/>
      <c r="NNL125" s="463"/>
      <c r="NNM125" s="267"/>
      <c r="NNN125" s="464"/>
      <c r="NNO125" s="464"/>
      <c r="NNP125" s="464"/>
      <c r="NNQ125" s="267"/>
      <c r="NNR125" s="464"/>
      <c r="NNS125" s="464"/>
      <c r="NNT125" s="464"/>
      <c r="NNU125" s="268"/>
      <c r="NNV125" s="463"/>
      <c r="NNW125" s="463"/>
      <c r="NNX125" s="463"/>
      <c r="NNY125" s="268"/>
      <c r="NNZ125" s="463"/>
      <c r="NOA125" s="463"/>
      <c r="NOB125" s="463"/>
      <c r="NOC125" s="267"/>
      <c r="NOD125" s="464"/>
      <c r="NOE125" s="464"/>
      <c r="NOF125" s="464"/>
      <c r="NOG125" s="267"/>
      <c r="NOH125" s="464"/>
      <c r="NOI125" s="464"/>
      <c r="NOJ125" s="464"/>
      <c r="NOK125" s="268"/>
      <c r="NOL125" s="463"/>
      <c r="NOM125" s="463"/>
      <c r="NON125" s="463"/>
      <c r="NOO125" s="268"/>
      <c r="NOP125" s="463"/>
      <c r="NOQ125" s="463"/>
      <c r="NOR125" s="463"/>
      <c r="NOS125" s="267"/>
      <c r="NOT125" s="464"/>
      <c r="NOU125" s="464"/>
      <c r="NOV125" s="464"/>
      <c r="NOW125" s="267"/>
      <c r="NOX125" s="464"/>
      <c r="NOY125" s="464"/>
      <c r="NOZ125" s="464"/>
      <c r="NPA125" s="268"/>
      <c r="NPB125" s="463"/>
      <c r="NPC125" s="463"/>
      <c r="NPD125" s="463"/>
      <c r="NPE125" s="268"/>
      <c r="NPF125" s="463"/>
      <c r="NPG125" s="463"/>
      <c r="NPH125" s="463"/>
      <c r="NPI125" s="267"/>
      <c r="NPJ125" s="464"/>
      <c r="NPK125" s="464"/>
      <c r="NPL125" s="464"/>
      <c r="NPM125" s="267"/>
      <c r="NPN125" s="464"/>
      <c r="NPO125" s="464"/>
      <c r="NPP125" s="464"/>
      <c r="NPQ125" s="268"/>
      <c r="NPR125" s="463"/>
      <c r="NPS125" s="463"/>
      <c r="NPT125" s="463"/>
      <c r="NPU125" s="268"/>
      <c r="NPV125" s="463"/>
      <c r="NPW125" s="463"/>
      <c r="NPX125" s="463"/>
      <c r="NPY125" s="267"/>
      <c r="NPZ125" s="464"/>
      <c r="NQA125" s="464"/>
      <c r="NQB125" s="464"/>
      <c r="NQC125" s="267"/>
      <c r="NQD125" s="464"/>
      <c r="NQE125" s="464"/>
      <c r="NQF125" s="464"/>
      <c r="NQG125" s="268"/>
      <c r="NQH125" s="463"/>
      <c r="NQI125" s="463"/>
      <c r="NQJ125" s="463"/>
      <c r="NQK125" s="268"/>
      <c r="NQL125" s="463"/>
      <c r="NQM125" s="463"/>
      <c r="NQN125" s="463"/>
      <c r="NQO125" s="267"/>
      <c r="NQP125" s="464"/>
      <c r="NQQ125" s="464"/>
      <c r="NQR125" s="464"/>
      <c r="NQS125" s="267"/>
      <c r="NQT125" s="464"/>
      <c r="NQU125" s="464"/>
      <c r="NQV125" s="464"/>
      <c r="NQW125" s="268"/>
      <c r="NQX125" s="463"/>
      <c r="NQY125" s="463"/>
      <c r="NQZ125" s="463"/>
      <c r="NRA125" s="268"/>
      <c r="NRB125" s="463"/>
      <c r="NRC125" s="463"/>
      <c r="NRD125" s="463"/>
      <c r="NRE125" s="267"/>
      <c r="NRF125" s="464"/>
      <c r="NRG125" s="464"/>
      <c r="NRH125" s="464"/>
      <c r="NRI125" s="267"/>
      <c r="NRJ125" s="464"/>
      <c r="NRK125" s="464"/>
      <c r="NRL125" s="464"/>
      <c r="NRM125" s="268"/>
      <c r="NRN125" s="463"/>
      <c r="NRO125" s="463"/>
      <c r="NRP125" s="463"/>
      <c r="NRQ125" s="268"/>
      <c r="NRR125" s="463"/>
      <c r="NRS125" s="463"/>
      <c r="NRT125" s="463"/>
      <c r="NRU125" s="267"/>
      <c r="NRV125" s="464"/>
      <c r="NRW125" s="464"/>
      <c r="NRX125" s="464"/>
      <c r="NRY125" s="267"/>
      <c r="NRZ125" s="464"/>
      <c r="NSA125" s="464"/>
      <c r="NSB125" s="464"/>
      <c r="NSC125" s="268"/>
      <c r="NSD125" s="463"/>
      <c r="NSE125" s="463"/>
      <c r="NSF125" s="463"/>
      <c r="NSG125" s="268"/>
      <c r="NSH125" s="463"/>
      <c r="NSI125" s="463"/>
      <c r="NSJ125" s="463"/>
      <c r="NSK125" s="267"/>
      <c r="NSL125" s="464"/>
      <c r="NSM125" s="464"/>
      <c r="NSN125" s="464"/>
      <c r="NSO125" s="267"/>
      <c r="NSP125" s="464"/>
      <c r="NSQ125" s="464"/>
      <c r="NSR125" s="464"/>
      <c r="NSS125" s="268"/>
      <c r="NST125" s="463"/>
      <c r="NSU125" s="463"/>
      <c r="NSV125" s="463"/>
      <c r="NSW125" s="268"/>
      <c r="NSX125" s="463"/>
      <c r="NSY125" s="463"/>
      <c r="NSZ125" s="463"/>
      <c r="NTA125" s="267"/>
      <c r="NTB125" s="464"/>
      <c r="NTC125" s="464"/>
      <c r="NTD125" s="464"/>
      <c r="NTE125" s="267"/>
      <c r="NTF125" s="464"/>
      <c r="NTG125" s="464"/>
      <c r="NTH125" s="464"/>
      <c r="NTI125" s="268"/>
      <c r="NTJ125" s="463"/>
      <c r="NTK125" s="463"/>
      <c r="NTL125" s="463"/>
      <c r="NTM125" s="268"/>
      <c r="NTN125" s="463"/>
      <c r="NTO125" s="463"/>
      <c r="NTP125" s="463"/>
      <c r="NTQ125" s="267"/>
      <c r="NTR125" s="464"/>
      <c r="NTS125" s="464"/>
      <c r="NTT125" s="464"/>
      <c r="NTU125" s="267"/>
      <c r="NTV125" s="464"/>
      <c r="NTW125" s="464"/>
      <c r="NTX125" s="464"/>
      <c r="NTY125" s="268"/>
      <c r="NTZ125" s="463"/>
      <c r="NUA125" s="463"/>
      <c r="NUB125" s="463"/>
      <c r="NUC125" s="268"/>
      <c r="NUD125" s="463"/>
      <c r="NUE125" s="463"/>
      <c r="NUF125" s="463"/>
      <c r="NUG125" s="267"/>
      <c r="NUH125" s="464"/>
      <c r="NUI125" s="464"/>
      <c r="NUJ125" s="464"/>
      <c r="NUK125" s="267"/>
      <c r="NUL125" s="464"/>
      <c r="NUM125" s="464"/>
      <c r="NUN125" s="464"/>
      <c r="NUO125" s="268"/>
      <c r="NUP125" s="463"/>
      <c r="NUQ125" s="463"/>
      <c r="NUR125" s="463"/>
      <c r="NUS125" s="268"/>
      <c r="NUT125" s="463"/>
      <c r="NUU125" s="463"/>
      <c r="NUV125" s="463"/>
      <c r="NUW125" s="267"/>
      <c r="NUX125" s="464"/>
      <c r="NUY125" s="464"/>
      <c r="NUZ125" s="464"/>
      <c r="NVA125" s="267"/>
      <c r="NVB125" s="464"/>
      <c r="NVC125" s="464"/>
      <c r="NVD125" s="464"/>
      <c r="NVE125" s="268"/>
      <c r="NVF125" s="463"/>
      <c r="NVG125" s="463"/>
      <c r="NVH125" s="463"/>
      <c r="NVI125" s="268"/>
      <c r="NVJ125" s="463"/>
      <c r="NVK125" s="463"/>
      <c r="NVL125" s="463"/>
      <c r="NVM125" s="267"/>
      <c r="NVN125" s="464"/>
      <c r="NVO125" s="464"/>
      <c r="NVP125" s="464"/>
      <c r="NVQ125" s="267"/>
      <c r="NVR125" s="464"/>
      <c r="NVS125" s="464"/>
      <c r="NVT125" s="464"/>
      <c r="NVU125" s="268"/>
      <c r="NVV125" s="463"/>
      <c r="NVW125" s="463"/>
      <c r="NVX125" s="463"/>
      <c r="NVY125" s="268"/>
      <c r="NVZ125" s="463"/>
      <c r="NWA125" s="463"/>
      <c r="NWB125" s="463"/>
      <c r="NWC125" s="267"/>
      <c r="NWD125" s="464"/>
      <c r="NWE125" s="464"/>
      <c r="NWF125" s="464"/>
      <c r="NWG125" s="267"/>
      <c r="NWH125" s="464"/>
      <c r="NWI125" s="464"/>
      <c r="NWJ125" s="464"/>
      <c r="NWK125" s="268"/>
      <c r="NWL125" s="463"/>
      <c r="NWM125" s="463"/>
      <c r="NWN125" s="463"/>
      <c r="NWO125" s="268"/>
      <c r="NWP125" s="463"/>
      <c r="NWQ125" s="463"/>
      <c r="NWR125" s="463"/>
      <c r="NWS125" s="267"/>
      <c r="NWT125" s="464"/>
      <c r="NWU125" s="464"/>
      <c r="NWV125" s="464"/>
      <c r="NWW125" s="267"/>
      <c r="NWX125" s="464"/>
      <c r="NWY125" s="464"/>
      <c r="NWZ125" s="464"/>
      <c r="NXA125" s="268"/>
      <c r="NXB125" s="463"/>
      <c r="NXC125" s="463"/>
      <c r="NXD125" s="463"/>
      <c r="NXE125" s="268"/>
      <c r="NXF125" s="463"/>
      <c r="NXG125" s="463"/>
      <c r="NXH125" s="463"/>
      <c r="NXI125" s="267"/>
      <c r="NXJ125" s="464"/>
      <c r="NXK125" s="464"/>
      <c r="NXL125" s="464"/>
      <c r="NXM125" s="267"/>
      <c r="NXN125" s="464"/>
      <c r="NXO125" s="464"/>
      <c r="NXP125" s="464"/>
      <c r="NXQ125" s="268"/>
      <c r="NXR125" s="463"/>
      <c r="NXS125" s="463"/>
      <c r="NXT125" s="463"/>
      <c r="NXU125" s="268"/>
      <c r="NXV125" s="463"/>
      <c r="NXW125" s="463"/>
      <c r="NXX125" s="463"/>
      <c r="NXY125" s="267"/>
      <c r="NXZ125" s="464"/>
      <c r="NYA125" s="464"/>
      <c r="NYB125" s="464"/>
      <c r="NYC125" s="267"/>
      <c r="NYD125" s="464"/>
      <c r="NYE125" s="464"/>
      <c r="NYF125" s="464"/>
      <c r="NYG125" s="268"/>
      <c r="NYH125" s="463"/>
      <c r="NYI125" s="463"/>
      <c r="NYJ125" s="463"/>
      <c r="NYK125" s="268"/>
      <c r="NYL125" s="463"/>
      <c r="NYM125" s="463"/>
      <c r="NYN125" s="463"/>
      <c r="NYO125" s="267"/>
      <c r="NYP125" s="464"/>
      <c r="NYQ125" s="464"/>
      <c r="NYR125" s="464"/>
      <c r="NYS125" s="267"/>
      <c r="NYT125" s="464"/>
      <c r="NYU125" s="464"/>
      <c r="NYV125" s="464"/>
      <c r="NYW125" s="268"/>
      <c r="NYX125" s="463"/>
      <c r="NYY125" s="463"/>
      <c r="NYZ125" s="463"/>
      <c r="NZA125" s="268"/>
      <c r="NZB125" s="463"/>
      <c r="NZC125" s="463"/>
      <c r="NZD125" s="463"/>
      <c r="NZE125" s="267"/>
      <c r="NZF125" s="464"/>
      <c r="NZG125" s="464"/>
      <c r="NZH125" s="464"/>
      <c r="NZI125" s="267"/>
      <c r="NZJ125" s="464"/>
      <c r="NZK125" s="464"/>
      <c r="NZL125" s="464"/>
      <c r="NZM125" s="268"/>
      <c r="NZN125" s="463"/>
      <c r="NZO125" s="463"/>
      <c r="NZP125" s="463"/>
      <c r="NZQ125" s="268"/>
      <c r="NZR125" s="463"/>
      <c r="NZS125" s="463"/>
      <c r="NZT125" s="463"/>
      <c r="NZU125" s="267"/>
      <c r="NZV125" s="464"/>
      <c r="NZW125" s="464"/>
      <c r="NZX125" s="464"/>
      <c r="NZY125" s="267"/>
      <c r="NZZ125" s="464"/>
      <c r="OAA125" s="464"/>
      <c r="OAB125" s="464"/>
      <c r="OAC125" s="268"/>
      <c r="OAD125" s="463"/>
      <c r="OAE125" s="463"/>
      <c r="OAF125" s="463"/>
      <c r="OAG125" s="268"/>
      <c r="OAH125" s="463"/>
      <c r="OAI125" s="463"/>
      <c r="OAJ125" s="463"/>
      <c r="OAK125" s="267"/>
      <c r="OAL125" s="464"/>
      <c r="OAM125" s="464"/>
      <c r="OAN125" s="464"/>
      <c r="OAO125" s="267"/>
      <c r="OAP125" s="464"/>
      <c r="OAQ125" s="464"/>
      <c r="OAR125" s="464"/>
      <c r="OAS125" s="268"/>
      <c r="OAT125" s="463"/>
      <c r="OAU125" s="463"/>
      <c r="OAV125" s="463"/>
      <c r="OAW125" s="268"/>
      <c r="OAX125" s="463"/>
      <c r="OAY125" s="463"/>
      <c r="OAZ125" s="463"/>
      <c r="OBA125" s="267"/>
      <c r="OBB125" s="464"/>
      <c r="OBC125" s="464"/>
      <c r="OBD125" s="464"/>
      <c r="OBE125" s="267"/>
      <c r="OBF125" s="464"/>
      <c r="OBG125" s="464"/>
      <c r="OBH125" s="464"/>
      <c r="OBI125" s="268"/>
      <c r="OBJ125" s="463"/>
      <c r="OBK125" s="463"/>
      <c r="OBL125" s="463"/>
      <c r="OBM125" s="268"/>
      <c r="OBN125" s="463"/>
      <c r="OBO125" s="463"/>
      <c r="OBP125" s="463"/>
      <c r="OBQ125" s="267"/>
      <c r="OBR125" s="464"/>
      <c r="OBS125" s="464"/>
      <c r="OBT125" s="464"/>
      <c r="OBU125" s="267"/>
      <c r="OBV125" s="464"/>
      <c r="OBW125" s="464"/>
      <c r="OBX125" s="464"/>
      <c r="OBY125" s="268"/>
      <c r="OBZ125" s="463"/>
      <c r="OCA125" s="463"/>
      <c r="OCB125" s="463"/>
      <c r="OCC125" s="268"/>
      <c r="OCD125" s="463"/>
      <c r="OCE125" s="463"/>
      <c r="OCF125" s="463"/>
      <c r="OCG125" s="267"/>
      <c r="OCH125" s="464"/>
      <c r="OCI125" s="464"/>
      <c r="OCJ125" s="464"/>
      <c r="OCK125" s="267"/>
      <c r="OCL125" s="464"/>
      <c r="OCM125" s="464"/>
      <c r="OCN125" s="464"/>
      <c r="OCO125" s="268"/>
      <c r="OCP125" s="463"/>
      <c r="OCQ125" s="463"/>
      <c r="OCR125" s="463"/>
      <c r="OCS125" s="268"/>
      <c r="OCT125" s="463"/>
      <c r="OCU125" s="463"/>
      <c r="OCV125" s="463"/>
      <c r="OCW125" s="267"/>
      <c r="OCX125" s="464"/>
      <c r="OCY125" s="464"/>
      <c r="OCZ125" s="464"/>
      <c r="ODA125" s="267"/>
      <c r="ODB125" s="464"/>
      <c r="ODC125" s="464"/>
      <c r="ODD125" s="464"/>
      <c r="ODE125" s="268"/>
      <c r="ODF125" s="463"/>
      <c r="ODG125" s="463"/>
      <c r="ODH125" s="463"/>
      <c r="ODI125" s="268"/>
      <c r="ODJ125" s="463"/>
      <c r="ODK125" s="463"/>
      <c r="ODL125" s="463"/>
      <c r="ODM125" s="267"/>
      <c r="ODN125" s="464"/>
      <c r="ODO125" s="464"/>
      <c r="ODP125" s="464"/>
      <c r="ODQ125" s="267"/>
      <c r="ODR125" s="464"/>
      <c r="ODS125" s="464"/>
      <c r="ODT125" s="464"/>
      <c r="ODU125" s="268"/>
      <c r="ODV125" s="463"/>
      <c r="ODW125" s="463"/>
      <c r="ODX125" s="463"/>
      <c r="ODY125" s="268"/>
      <c r="ODZ125" s="463"/>
      <c r="OEA125" s="463"/>
      <c r="OEB125" s="463"/>
      <c r="OEC125" s="267"/>
      <c r="OED125" s="464"/>
      <c r="OEE125" s="464"/>
      <c r="OEF125" s="464"/>
      <c r="OEG125" s="267"/>
      <c r="OEH125" s="464"/>
      <c r="OEI125" s="464"/>
      <c r="OEJ125" s="464"/>
      <c r="OEK125" s="268"/>
      <c r="OEL125" s="463"/>
      <c r="OEM125" s="463"/>
      <c r="OEN125" s="463"/>
      <c r="OEO125" s="268"/>
      <c r="OEP125" s="463"/>
      <c r="OEQ125" s="463"/>
      <c r="OER125" s="463"/>
      <c r="OES125" s="267"/>
      <c r="OET125" s="464"/>
      <c r="OEU125" s="464"/>
      <c r="OEV125" s="464"/>
      <c r="OEW125" s="267"/>
      <c r="OEX125" s="464"/>
      <c r="OEY125" s="464"/>
      <c r="OEZ125" s="464"/>
      <c r="OFA125" s="268"/>
      <c r="OFB125" s="463"/>
      <c r="OFC125" s="463"/>
      <c r="OFD125" s="463"/>
      <c r="OFE125" s="268"/>
      <c r="OFF125" s="463"/>
      <c r="OFG125" s="463"/>
      <c r="OFH125" s="463"/>
      <c r="OFI125" s="267"/>
      <c r="OFJ125" s="464"/>
      <c r="OFK125" s="464"/>
      <c r="OFL125" s="464"/>
      <c r="OFM125" s="267"/>
      <c r="OFN125" s="464"/>
      <c r="OFO125" s="464"/>
      <c r="OFP125" s="464"/>
      <c r="OFQ125" s="268"/>
      <c r="OFR125" s="463"/>
      <c r="OFS125" s="463"/>
      <c r="OFT125" s="463"/>
      <c r="OFU125" s="268"/>
      <c r="OFV125" s="463"/>
      <c r="OFW125" s="463"/>
      <c r="OFX125" s="463"/>
      <c r="OFY125" s="267"/>
      <c r="OFZ125" s="464"/>
      <c r="OGA125" s="464"/>
      <c r="OGB125" s="464"/>
      <c r="OGC125" s="267"/>
      <c r="OGD125" s="464"/>
      <c r="OGE125" s="464"/>
      <c r="OGF125" s="464"/>
      <c r="OGG125" s="268"/>
      <c r="OGH125" s="463"/>
      <c r="OGI125" s="463"/>
      <c r="OGJ125" s="463"/>
      <c r="OGK125" s="268"/>
      <c r="OGL125" s="463"/>
      <c r="OGM125" s="463"/>
      <c r="OGN125" s="463"/>
      <c r="OGO125" s="267"/>
      <c r="OGP125" s="464"/>
      <c r="OGQ125" s="464"/>
      <c r="OGR125" s="464"/>
      <c r="OGS125" s="267"/>
      <c r="OGT125" s="464"/>
      <c r="OGU125" s="464"/>
      <c r="OGV125" s="464"/>
      <c r="OGW125" s="268"/>
      <c r="OGX125" s="463"/>
      <c r="OGY125" s="463"/>
      <c r="OGZ125" s="463"/>
      <c r="OHA125" s="268"/>
      <c r="OHB125" s="463"/>
      <c r="OHC125" s="463"/>
      <c r="OHD125" s="463"/>
      <c r="OHE125" s="267"/>
      <c r="OHF125" s="464"/>
      <c r="OHG125" s="464"/>
      <c r="OHH125" s="464"/>
      <c r="OHI125" s="267"/>
      <c r="OHJ125" s="464"/>
      <c r="OHK125" s="464"/>
      <c r="OHL125" s="464"/>
      <c r="OHM125" s="268"/>
      <c r="OHN125" s="463"/>
      <c r="OHO125" s="463"/>
      <c r="OHP125" s="463"/>
      <c r="OHQ125" s="268"/>
      <c r="OHR125" s="463"/>
      <c r="OHS125" s="463"/>
      <c r="OHT125" s="463"/>
      <c r="OHU125" s="267"/>
      <c r="OHV125" s="464"/>
      <c r="OHW125" s="464"/>
      <c r="OHX125" s="464"/>
      <c r="OHY125" s="267"/>
      <c r="OHZ125" s="464"/>
      <c r="OIA125" s="464"/>
      <c r="OIB125" s="464"/>
      <c r="OIC125" s="268"/>
      <c r="OID125" s="463"/>
      <c r="OIE125" s="463"/>
      <c r="OIF125" s="463"/>
      <c r="OIG125" s="268"/>
      <c r="OIH125" s="463"/>
      <c r="OII125" s="463"/>
      <c r="OIJ125" s="463"/>
      <c r="OIK125" s="267"/>
      <c r="OIL125" s="464"/>
      <c r="OIM125" s="464"/>
      <c r="OIN125" s="464"/>
      <c r="OIO125" s="267"/>
      <c r="OIP125" s="464"/>
      <c r="OIQ125" s="464"/>
      <c r="OIR125" s="464"/>
      <c r="OIS125" s="268"/>
      <c r="OIT125" s="463"/>
      <c r="OIU125" s="463"/>
      <c r="OIV125" s="463"/>
      <c r="OIW125" s="268"/>
      <c r="OIX125" s="463"/>
      <c r="OIY125" s="463"/>
      <c r="OIZ125" s="463"/>
      <c r="OJA125" s="267"/>
      <c r="OJB125" s="464"/>
      <c r="OJC125" s="464"/>
      <c r="OJD125" s="464"/>
      <c r="OJE125" s="267"/>
      <c r="OJF125" s="464"/>
      <c r="OJG125" s="464"/>
      <c r="OJH125" s="464"/>
      <c r="OJI125" s="268"/>
      <c r="OJJ125" s="463"/>
      <c r="OJK125" s="463"/>
      <c r="OJL125" s="463"/>
      <c r="OJM125" s="268"/>
      <c r="OJN125" s="463"/>
      <c r="OJO125" s="463"/>
      <c r="OJP125" s="463"/>
      <c r="OJQ125" s="267"/>
      <c r="OJR125" s="464"/>
      <c r="OJS125" s="464"/>
      <c r="OJT125" s="464"/>
      <c r="OJU125" s="267"/>
      <c r="OJV125" s="464"/>
      <c r="OJW125" s="464"/>
      <c r="OJX125" s="464"/>
      <c r="OJY125" s="268"/>
      <c r="OJZ125" s="463"/>
      <c r="OKA125" s="463"/>
      <c r="OKB125" s="463"/>
      <c r="OKC125" s="268"/>
      <c r="OKD125" s="463"/>
      <c r="OKE125" s="463"/>
      <c r="OKF125" s="463"/>
      <c r="OKG125" s="267"/>
      <c r="OKH125" s="464"/>
      <c r="OKI125" s="464"/>
      <c r="OKJ125" s="464"/>
      <c r="OKK125" s="267"/>
      <c r="OKL125" s="464"/>
      <c r="OKM125" s="464"/>
      <c r="OKN125" s="464"/>
      <c r="OKO125" s="268"/>
      <c r="OKP125" s="463"/>
      <c r="OKQ125" s="463"/>
      <c r="OKR125" s="463"/>
      <c r="OKS125" s="268"/>
      <c r="OKT125" s="463"/>
      <c r="OKU125" s="463"/>
      <c r="OKV125" s="463"/>
      <c r="OKW125" s="267"/>
      <c r="OKX125" s="464"/>
      <c r="OKY125" s="464"/>
      <c r="OKZ125" s="464"/>
      <c r="OLA125" s="267"/>
      <c r="OLB125" s="464"/>
      <c r="OLC125" s="464"/>
      <c r="OLD125" s="464"/>
      <c r="OLE125" s="268"/>
      <c r="OLF125" s="463"/>
      <c r="OLG125" s="463"/>
      <c r="OLH125" s="463"/>
      <c r="OLI125" s="268"/>
      <c r="OLJ125" s="463"/>
      <c r="OLK125" s="463"/>
      <c r="OLL125" s="463"/>
      <c r="OLM125" s="267"/>
      <c r="OLN125" s="464"/>
      <c r="OLO125" s="464"/>
      <c r="OLP125" s="464"/>
      <c r="OLQ125" s="267"/>
      <c r="OLR125" s="464"/>
      <c r="OLS125" s="464"/>
      <c r="OLT125" s="464"/>
      <c r="OLU125" s="268"/>
      <c r="OLV125" s="463"/>
      <c r="OLW125" s="463"/>
      <c r="OLX125" s="463"/>
      <c r="OLY125" s="268"/>
      <c r="OLZ125" s="463"/>
      <c r="OMA125" s="463"/>
      <c r="OMB125" s="463"/>
      <c r="OMC125" s="267"/>
      <c r="OMD125" s="464"/>
      <c r="OME125" s="464"/>
      <c r="OMF125" s="464"/>
      <c r="OMG125" s="267"/>
      <c r="OMH125" s="464"/>
      <c r="OMI125" s="464"/>
      <c r="OMJ125" s="464"/>
      <c r="OMK125" s="268"/>
      <c r="OML125" s="463"/>
      <c r="OMM125" s="463"/>
      <c r="OMN125" s="463"/>
      <c r="OMO125" s="268"/>
      <c r="OMP125" s="463"/>
      <c r="OMQ125" s="463"/>
      <c r="OMR125" s="463"/>
      <c r="OMS125" s="267"/>
      <c r="OMT125" s="464"/>
      <c r="OMU125" s="464"/>
      <c r="OMV125" s="464"/>
      <c r="OMW125" s="267"/>
      <c r="OMX125" s="464"/>
      <c r="OMY125" s="464"/>
      <c r="OMZ125" s="464"/>
      <c r="ONA125" s="268"/>
      <c r="ONB125" s="463"/>
      <c r="ONC125" s="463"/>
      <c r="OND125" s="463"/>
      <c r="ONE125" s="268"/>
      <c r="ONF125" s="463"/>
      <c r="ONG125" s="463"/>
      <c r="ONH125" s="463"/>
      <c r="ONI125" s="267"/>
      <c r="ONJ125" s="464"/>
      <c r="ONK125" s="464"/>
      <c r="ONL125" s="464"/>
      <c r="ONM125" s="267"/>
      <c r="ONN125" s="464"/>
      <c r="ONO125" s="464"/>
      <c r="ONP125" s="464"/>
      <c r="ONQ125" s="268"/>
      <c r="ONR125" s="463"/>
      <c r="ONS125" s="463"/>
      <c r="ONT125" s="463"/>
      <c r="ONU125" s="268"/>
      <c r="ONV125" s="463"/>
      <c r="ONW125" s="463"/>
      <c r="ONX125" s="463"/>
      <c r="ONY125" s="267"/>
      <c r="ONZ125" s="464"/>
      <c r="OOA125" s="464"/>
      <c r="OOB125" s="464"/>
      <c r="OOC125" s="267"/>
      <c r="OOD125" s="464"/>
      <c r="OOE125" s="464"/>
      <c r="OOF125" s="464"/>
      <c r="OOG125" s="268"/>
      <c r="OOH125" s="463"/>
      <c r="OOI125" s="463"/>
      <c r="OOJ125" s="463"/>
      <c r="OOK125" s="268"/>
      <c r="OOL125" s="463"/>
      <c r="OOM125" s="463"/>
      <c r="OON125" s="463"/>
      <c r="OOO125" s="267"/>
      <c r="OOP125" s="464"/>
      <c r="OOQ125" s="464"/>
      <c r="OOR125" s="464"/>
      <c r="OOS125" s="267"/>
      <c r="OOT125" s="464"/>
      <c r="OOU125" s="464"/>
      <c r="OOV125" s="464"/>
      <c r="OOW125" s="268"/>
      <c r="OOX125" s="463"/>
      <c r="OOY125" s="463"/>
      <c r="OOZ125" s="463"/>
      <c r="OPA125" s="268"/>
      <c r="OPB125" s="463"/>
      <c r="OPC125" s="463"/>
      <c r="OPD125" s="463"/>
      <c r="OPE125" s="267"/>
      <c r="OPF125" s="464"/>
      <c r="OPG125" s="464"/>
      <c r="OPH125" s="464"/>
      <c r="OPI125" s="267"/>
      <c r="OPJ125" s="464"/>
      <c r="OPK125" s="464"/>
      <c r="OPL125" s="464"/>
      <c r="OPM125" s="268"/>
      <c r="OPN125" s="463"/>
      <c r="OPO125" s="463"/>
      <c r="OPP125" s="463"/>
      <c r="OPQ125" s="268"/>
      <c r="OPR125" s="463"/>
      <c r="OPS125" s="463"/>
      <c r="OPT125" s="463"/>
      <c r="OPU125" s="267"/>
      <c r="OPV125" s="464"/>
      <c r="OPW125" s="464"/>
      <c r="OPX125" s="464"/>
      <c r="OPY125" s="267"/>
      <c r="OPZ125" s="464"/>
      <c r="OQA125" s="464"/>
      <c r="OQB125" s="464"/>
      <c r="OQC125" s="268"/>
      <c r="OQD125" s="463"/>
      <c r="OQE125" s="463"/>
      <c r="OQF125" s="463"/>
      <c r="OQG125" s="268"/>
      <c r="OQH125" s="463"/>
      <c r="OQI125" s="463"/>
      <c r="OQJ125" s="463"/>
      <c r="OQK125" s="267"/>
      <c r="OQL125" s="464"/>
      <c r="OQM125" s="464"/>
      <c r="OQN125" s="464"/>
      <c r="OQO125" s="267"/>
      <c r="OQP125" s="464"/>
      <c r="OQQ125" s="464"/>
      <c r="OQR125" s="464"/>
      <c r="OQS125" s="268"/>
      <c r="OQT125" s="463"/>
      <c r="OQU125" s="463"/>
      <c r="OQV125" s="463"/>
      <c r="OQW125" s="268"/>
      <c r="OQX125" s="463"/>
      <c r="OQY125" s="463"/>
      <c r="OQZ125" s="463"/>
      <c r="ORA125" s="267"/>
      <c r="ORB125" s="464"/>
      <c r="ORC125" s="464"/>
      <c r="ORD125" s="464"/>
      <c r="ORE125" s="267"/>
      <c r="ORF125" s="464"/>
      <c r="ORG125" s="464"/>
      <c r="ORH125" s="464"/>
      <c r="ORI125" s="268"/>
      <c r="ORJ125" s="463"/>
      <c r="ORK125" s="463"/>
      <c r="ORL125" s="463"/>
      <c r="ORM125" s="268"/>
      <c r="ORN125" s="463"/>
      <c r="ORO125" s="463"/>
      <c r="ORP125" s="463"/>
      <c r="ORQ125" s="267"/>
      <c r="ORR125" s="464"/>
      <c r="ORS125" s="464"/>
      <c r="ORT125" s="464"/>
      <c r="ORU125" s="267"/>
      <c r="ORV125" s="464"/>
      <c r="ORW125" s="464"/>
      <c r="ORX125" s="464"/>
      <c r="ORY125" s="268"/>
      <c r="ORZ125" s="463"/>
      <c r="OSA125" s="463"/>
      <c r="OSB125" s="463"/>
      <c r="OSC125" s="268"/>
      <c r="OSD125" s="463"/>
      <c r="OSE125" s="463"/>
      <c r="OSF125" s="463"/>
      <c r="OSG125" s="267"/>
      <c r="OSH125" s="464"/>
      <c r="OSI125" s="464"/>
      <c r="OSJ125" s="464"/>
      <c r="OSK125" s="267"/>
      <c r="OSL125" s="464"/>
      <c r="OSM125" s="464"/>
      <c r="OSN125" s="464"/>
      <c r="OSO125" s="268"/>
      <c r="OSP125" s="463"/>
      <c r="OSQ125" s="463"/>
      <c r="OSR125" s="463"/>
      <c r="OSS125" s="268"/>
      <c r="OST125" s="463"/>
      <c r="OSU125" s="463"/>
      <c r="OSV125" s="463"/>
      <c r="OSW125" s="267"/>
      <c r="OSX125" s="464"/>
      <c r="OSY125" s="464"/>
      <c r="OSZ125" s="464"/>
      <c r="OTA125" s="267"/>
      <c r="OTB125" s="464"/>
      <c r="OTC125" s="464"/>
      <c r="OTD125" s="464"/>
      <c r="OTE125" s="268"/>
      <c r="OTF125" s="463"/>
      <c r="OTG125" s="463"/>
      <c r="OTH125" s="463"/>
      <c r="OTI125" s="268"/>
      <c r="OTJ125" s="463"/>
      <c r="OTK125" s="463"/>
      <c r="OTL125" s="463"/>
      <c r="OTM125" s="267"/>
      <c r="OTN125" s="464"/>
      <c r="OTO125" s="464"/>
      <c r="OTP125" s="464"/>
      <c r="OTQ125" s="267"/>
      <c r="OTR125" s="464"/>
      <c r="OTS125" s="464"/>
      <c r="OTT125" s="464"/>
      <c r="OTU125" s="268"/>
      <c r="OTV125" s="463"/>
      <c r="OTW125" s="463"/>
      <c r="OTX125" s="463"/>
      <c r="OTY125" s="268"/>
      <c r="OTZ125" s="463"/>
      <c r="OUA125" s="463"/>
      <c r="OUB125" s="463"/>
      <c r="OUC125" s="267"/>
      <c r="OUD125" s="464"/>
      <c r="OUE125" s="464"/>
      <c r="OUF125" s="464"/>
      <c r="OUG125" s="267"/>
      <c r="OUH125" s="464"/>
      <c r="OUI125" s="464"/>
      <c r="OUJ125" s="464"/>
      <c r="OUK125" s="268"/>
      <c r="OUL125" s="463"/>
      <c r="OUM125" s="463"/>
      <c r="OUN125" s="463"/>
      <c r="OUO125" s="268"/>
      <c r="OUP125" s="463"/>
      <c r="OUQ125" s="463"/>
      <c r="OUR125" s="463"/>
      <c r="OUS125" s="267"/>
      <c r="OUT125" s="464"/>
      <c r="OUU125" s="464"/>
      <c r="OUV125" s="464"/>
      <c r="OUW125" s="267"/>
      <c r="OUX125" s="464"/>
      <c r="OUY125" s="464"/>
      <c r="OUZ125" s="464"/>
      <c r="OVA125" s="268"/>
      <c r="OVB125" s="463"/>
      <c r="OVC125" s="463"/>
      <c r="OVD125" s="463"/>
      <c r="OVE125" s="268"/>
      <c r="OVF125" s="463"/>
      <c r="OVG125" s="463"/>
      <c r="OVH125" s="463"/>
      <c r="OVI125" s="267"/>
      <c r="OVJ125" s="464"/>
      <c r="OVK125" s="464"/>
      <c r="OVL125" s="464"/>
      <c r="OVM125" s="267"/>
      <c r="OVN125" s="464"/>
      <c r="OVO125" s="464"/>
      <c r="OVP125" s="464"/>
      <c r="OVQ125" s="268"/>
      <c r="OVR125" s="463"/>
      <c r="OVS125" s="463"/>
      <c r="OVT125" s="463"/>
      <c r="OVU125" s="268"/>
      <c r="OVV125" s="463"/>
      <c r="OVW125" s="463"/>
      <c r="OVX125" s="463"/>
      <c r="OVY125" s="267"/>
      <c r="OVZ125" s="464"/>
      <c r="OWA125" s="464"/>
      <c r="OWB125" s="464"/>
      <c r="OWC125" s="267"/>
      <c r="OWD125" s="464"/>
      <c r="OWE125" s="464"/>
      <c r="OWF125" s="464"/>
      <c r="OWG125" s="268"/>
      <c r="OWH125" s="463"/>
      <c r="OWI125" s="463"/>
      <c r="OWJ125" s="463"/>
      <c r="OWK125" s="268"/>
      <c r="OWL125" s="463"/>
      <c r="OWM125" s="463"/>
      <c r="OWN125" s="463"/>
      <c r="OWO125" s="267"/>
      <c r="OWP125" s="464"/>
      <c r="OWQ125" s="464"/>
      <c r="OWR125" s="464"/>
      <c r="OWS125" s="267"/>
      <c r="OWT125" s="464"/>
      <c r="OWU125" s="464"/>
      <c r="OWV125" s="464"/>
      <c r="OWW125" s="268"/>
      <c r="OWX125" s="463"/>
      <c r="OWY125" s="463"/>
      <c r="OWZ125" s="463"/>
      <c r="OXA125" s="268"/>
      <c r="OXB125" s="463"/>
      <c r="OXC125" s="463"/>
      <c r="OXD125" s="463"/>
      <c r="OXE125" s="267"/>
      <c r="OXF125" s="464"/>
      <c r="OXG125" s="464"/>
      <c r="OXH125" s="464"/>
      <c r="OXI125" s="267"/>
      <c r="OXJ125" s="464"/>
      <c r="OXK125" s="464"/>
      <c r="OXL125" s="464"/>
      <c r="OXM125" s="268"/>
      <c r="OXN125" s="463"/>
      <c r="OXO125" s="463"/>
      <c r="OXP125" s="463"/>
      <c r="OXQ125" s="268"/>
      <c r="OXR125" s="463"/>
      <c r="OXS125" s="463"/>
      <c r="OXT125" s="463"/>
      <c r="OXU125" s="267"/>
      <c r="OXV125" s="464"/>
      <c r="OXW125" s="464"/>
      <c r="OXX125" s="464"/>
      <c r="OXY125" s="267"/>
      <c r="OXZ125" s="464"/>
      <c r="OYA125" s="464"/>
      <c r="OYB125" s="464"/>
      <c r="OYC125" s="268"/>
      <c r="OYD125" s="463"/>
      <c r="OYE125" s="463"/>
      <c r="OYF125" s="463"/>
      <c r="OYG125" s="268"/>
      <c r="OYH125" s="463"/>
      <c r="OYI125" s="463"/>
      <c r="OYJ125" s="463"/>
      <c r="OYK125" s="267"/>
      <c r="OYL125" s="464"/>
      <c r="OYM125" s="464"/>
      <c r="OYN125" s="464"/>
      <c r="OYO125" s="267"/>
      <c r="OYP125" s="464"/>
      <c r="OYQ125" s="464"/>
      <c r="OYR125" s="464"/>
      <c r="OYS125" s="268"/>
      <c r="OYT125" s="463"/>
      <c r="OYU125" s="463"/>
      <c r="OYV125" s="463"/>
      <c r="OYW125" s="268"/>
      <c r="OYX125" s="463"/>
      <c r="OYY125" s="463"/>
      <c r="OYZ125" s="463"/>
      <c r="OZA125" s="267"/>
      <c r="OZB125" s="464"/>
      <c r="OZC125" s="464"/>
      <c r="OZD125" s="464"/>
      <c r="OZE125" s="267"/>
      <c r="OZF125" s="464"/>
      <c r="OZG125" s="464"/>
      <c r="OZH125" s="464"/>
      <c r="OZI125" s="268"/>
      <c r="OZJ125" s="463"/>
      <c r="OZK125" s="463"/>
      <c r="OZL125" s="463"/>
      <c r="OZM125" s="268"/>
      <c r="OZN125" s="463"/>
      <c r="OZO125" s="463"/>
      <c r="OZP125" s="463"/>
      <c r="OZQ125" s="267"/>
      <c r="OZR125" s="464"/>
      <c r="OZS125" s="464"/>
      <c r="OZT125" s="464"/>
      <c r="OZU125" s="267"/>
      <c r="OZV125" s="464"/>
      <c r="OZW125" s="464"/>
      <c r="OZX125" s="464"/>
      <c r="OZY125" s="268"/>
      <c r="OZZ125" s="463"/>
      <c r="PAA125" s="463"/>
      <c r="PAB125" s="463"/>
      <c r="PAC125" s="268"/>
      <c r="PAD125" s="463"/>
      <c r="PAE125" s="463"/>
      <c r="PAF125" s="463"/>
      <c r="PAG125" s="267"/>
      <c r="PAH125" s="464"/>
      <c r="PAI125" s="464"/>
      <c r="PAJ125" s="464"/>
      <c r="PAK125" s="267"/>
      <c r="PAL125" s="464"/>
      <c r="PAM125" s="464"/>
      <c r="PAN125" s="464"/>
      <c r="PAO125" s="268"/>
      <c r="PAP125" s="463"/>
      <c r="PAQ125" s="463"/>
      <c r="PAR125" s="463"/>
      <c r="PAS125" s="268"/>
      <c r="PAT125" s="463"/>
      <c r="PAU125" s="463"/>
      <c r="PAV125" s="463"/>
      <c r="PAW125" s="267"/>
      <c r="PAX125" s="464"/>
      <c r="PAY125" s="464"/>
      <c r="PAZ125" s="464"/>
      <c r="PBA125" s="267"/>
      <c r="PBB125" s="464"/>
      <c r="PBC125" s="464"/>
      <c r="PBD125" s="464"/>
      <c r="PBE125" s="268"/>
      <c r="PBF125" s="463"/>
      <c r="PBG125" s="463"/>
      <c r="PBH125" s="463"/>
      <c r="PBI125" s="268"/>
      <c r="PBJ125" s="463"/>
      <c r="PBK125" s="463"/>
      <c r="PBL125" s="463"/>
      <c r="PBM125" s="267"/>
      <c r="PBN125" s="464"/>
      <c r="PBO125" s="464"/>
      <c r="PBP125" s="464"/>
      <c r="PBQ125" s="267"/>
      <c r="PBR125" s="464"/>
      <c r="PBS125" s="464"/>
      <c r="PBT125" s="464"/>
      <c r="PBU125" s="268"/>
      <c r="PBV125" s="463"/>
      <c r="PBW125" s="463"/>
      <c r="PBX125" s="463"/>
      <c r="PBY125" s="268"/>
      <c r="PBZ125" s="463"/>
      <c r="PCA125" s="463"/>
      <c r="PCB125" s="463"/>
      <c r="PCC125" s="267"/>
      <c r="PCD125" s="464"/>
      <c r="PCE125" s="464"/>
      <c r="PCF125" s="464"/>
      <c r="PCG125" s="267"/>
      <c r="PCH125" s="464"/>
      <c r="PCI125" s="464"/>
      <c r="PCJ125" s="464"/>
      <c r="PCK125" s="268"/>
      <c r="PCL125" s="463"/>
      <c r="PCM125" s="463"/>
      <c r="PCN125" s="463"/>
      <c r="PCO125" s="268"/>
      <c r="PCP125" s="463"/>
      <c r="PCQ125" s="463"/>
      <c r="PCR125" s="463"/>
      <c r="PCS125" s="267"/>
      <c r="PCT125" s="464"/>
      <c r="PCU125" s="464"/>
      <c r="PCV125" s="464"/>
      <c r="PCW125" s="267"/>
      <c r="PCX125" s="464"/>
      <c r="PCY125" s="464"/>
      <c r="PCZ125" s="464"/>
      <c r="PDA125" s="268"/>
      <c r="PDB125" s="463"/>
      <c r="PDC125" s="463"/>
      <c r="PDD125" s="463"/>
      <c r="PDE125" s="268"/>
      <c r="PDF125" s="463"/>
      <c r="PDG125" s="463"/>
      <c r="PDH125" s="463"/>
      <c r="PDI125" s="267"/>
      <c r="PDJ125" s="464"/>
      <c r="PDK125" s="464"/>
      <c r="PDL125" s="464"/>
      <c r="PDM125" s="267"/>
      <c r="PDN125" s="464"/>
      <c r="PDO125" s="464"/>
      <c r="PDP125" s="464"/>
      <c r="PDQ125" s="268"/>
      <c r="PDR125" s="463"/>
      <c r="PDS125" s="463"/>
      <c r="PDT125" s="463"/>
      <c r="PDU125" s="268"/>
      <c r="PDV125" s="463"/>
      <c r="PDW125" s="463"/>
      <c r="PDX125" s="463"/>
      <c r="PDY125" s="267"/>
      <c r="PDZ125" s="464"/>
      <c r="PEA125" s="464"/>
      <c r="PEB125" s="464"/>
      <c r="PEC125" s="267"/>
      <c r="PED125" s="464"/>
      <c r="PEE125" s="464"/>
      <c r="PEF125" s="464"/>
      <c r="PEG125" s="268"/>
      <c r="PEH125" s="463"/>
      <c r="PEI125" s="463"/>
      <c r="PEJ125" s="463"/>
      <c r="PEK125" s="268"/>
      <c r="PEL125" s="463"/>
      <c r="PEM125" s="463"/>
      <c r="PEN125" s="463"/>
      <c r="PEO125" s="267"/>
      <c r="PEP125" s="464"/>
      <c r="PEQ125" s="464"/>
      <c r="PER125" s="464"/>
      <c r="PES125" s="267"/>
      <c r="PET125" s="464"/>
      <c r="PEU125" s="464"/>
      <c r="PEV125" s="464"/>
      <c r="PEW125" s="268"/>
      <c r="PEX125" s="463"/>
      <c r="PEY125" s="463"/>
      <c r="PEZ125" s="463"/>
      <c r="PFA125" s="268"/>
      <c r="PFB125" s="463"/>
      <c r="PFC125" s="463"/>
      <c r="PFD125" s="463"/>
      <c r="PFE125" s="267"/>
      <c r="PFF125" s="464"/>
      <c r="PFG125" s="464"/>
      <c r="PFH125" s="464"/>
      <c r="PFI125" s="267"/>
      <c r="PFJ125" s="464"/>
      <c r="PFK125" s="464"/>
      <c r="PFL125" s="464"/>
      <c r="PFM125" s="268"/>
      <c r="PFN125" s="463"/>
      <c r="PFO125" s="463"/>
      <c r="PFP125" s="463"/>
      <c r="PFQ125" s="268"/>
      <c r="PFR125" s="463"/>
      <c r="PFS125" s="463"/>
      <c r="PFT125" s="463"/>
      <c r="PFU125" s="267"/>
      <c r="PFV125" s="464"/>
      <c r="PFW125" s="464"/>
      <c r="PFX125" s="464"/>
      <c r="PFY125" s="267"/>
      <c r="PFZ125" s="464"/>
      <c r="PGA125" s="464"/>
      <c r="PGB125" s="464"/>
      <c r="PGC125" s="268"/>
      <c r="PGD125" s="463"/>
      <c r="PGE125" s="463"/>
      <c r="PGF125" s="463"/>
      <c r="PGG125" s="268"/>
      <c r="PGH125" s="463"/>
      <c r="PGI125" s="463"/>
      <c r="PGJ125" s="463"/>
      <c r="PGK125" s="267"/>
      <c r="PGL125" s="464"/>
      <c r="PGM125" s="464"/>
      <c r="PGN125" s="464"/>
      <c r="PGO125" s="267"/>
      <c r="PGP125" s="464"/>
      <c r="PGQ125" s="464"/>
      <c r="PGR125" s="464"/>
      <c r="PGS125" s="268"/>
      <c r="PGT125" s="463"/>
      <c r="PGU125" s="463"/>
      <c r="PGV125" s="463"/>
      <c r="PGW125" s="268"/>
      <c r="PGX125" s="463"/>
      <c r="PGY125" s="463"/>
      <c r="PGZ125" s="463"/>
      <c r="PHA125" s="267"/>
      <c r="PHB125" s="464"/>
      <c r="PHC125" s="464"/>
      <c r="PHD125" s="464"/>
      <c r="PHE125" s="267"/>
      <c r="PHF125" s="464"/>
      <c r="PHG125" s="464"/>
      <c r="PHH125" s="464"/>
      <c r="PHI125" s="268"/>
      <c r="PHJ125" s="463"/>
      <c r="PHK125" s="463"/>
      <c r="PHL125" s="463"/>
      <c r="PHM125" s="268"/>
      <c r="PHN125" s="463"/>
      <c r="PHO125" s="463"/>
      <c r="PHP125" s="463"/>
      <c r="PHQ125" s="267"/>
      <c r="PHR125" s="464"/>
      <c r="PHS125" s="464"/>
      <c r="PHT125" s="464"/>
      <c r="PHU125" s="267"/>
      <c r="PHV125" s="464"/>
      <c r="PHW125" s="464"/>
      <c r="PHX125" s="464"/>
      <c r="PHY125" s="268"/>
      <c r="PHZ125" s="463"/>
      <c r="PIA125" s="463"/>
      <c r="PIB125" s="463"/>
      <c r="PIC125" s="268"/>
      <c r="PID125" s="463"/>
      <c r="PIE125" s="463"/>
      <c r="PIF125" s="463"/>
      <c r="PIG125" s="267"/>
      <c r="PIH125" s="464"/>
      <c r="PII125" s="464"/>
      <c r="PIJ125" s="464"/>
      <c r="PIK125" s="267"/>
      <c r="PIL125" s="464"/>
      <c r="PIM125" s="464"/>
      <c r="PIN125" s="464"/>
      <c r="PIO125" s="268"/>
      <c r="PIP125" s="463"/>
      <c r="PIQ125" s="463"/>
      <c r="PIR125" s="463"/>
      <c r="PIS125" s="268"/>
      <c r="PIT125" s="463"/>
      <c r="PIU125" s="463"/>
      <c r="PIV125" s="463"/>
      <c r="PIW125" s="267"/>
      <c r="PIX125" s="464"/>
      <c r="PIY125" s="464"/>
      <c r="PIZ125" s="464"/>
      <c r="PJA125" s="267"/>
      <c r="PJB125" s="464"/>
      <c r="PJC125" s="464"/>
      <c r="PJD125" s="464"/>
      <c r="PJE125" s="268"/>
      <c r="PJF125" s="463"/>
      <c r="PJG125" s="463"/>
      <c r="PJH125" s="463"/>
      <c r="PJI125" s="268"/>
      <c r="PJJ125" s="463"/>
      <c r="PJK125" s="463"/>
      <c r="PJL125" s="463"/>
      <c r="PJM125" s="267"/>
      <c r="PJN125" s="464"/>
      <c r="PJO125" s="464"/>
      <c r="PJP125" s="464"/>
      <c r="PJQ125" s="267"/>
      <c r="PJR125" s="464"/>
      <c r="PJS125" s="464"/>
      <c r="PJT125" s="464"/>
      <c r="PJU125" s="268"/>
      <c r="PJV125" s="463"/>
      <c r="PJW125" s="463"/>
      <c r="PJX125" s="463"/>
      <c r="PJY125" s="268"/>
      <c r="PJZ125" s="463"/>
      <c r="PKA125" s="463"/>
      <c r="PKB125" s="463"/>
      <c r="PKC125" s="267"/>
      <c r="PKD125" s="464"/>
      <c r="PKE125" s="464"/>
      <c r="PKF125" s="464"/>
      <c r="PKG125" s="267"/>
      <c r="PKH125" s="464"/>
      <c r="PKI125" s="464"/>
      <c r="PKJ125" s="464"/>
      <c r="PKK125" s="268"/>
      <c r="PKL125" s="463"/>
      <c r="PKM125" s="463"/>
      <c r="PKN125" s="463"/>
      <c r="PKO125" s="268"/>
      <c r="PKP125" s="463"/>
      <c r="PKQ125" s="463"/>
      <c r="PKR125" s="463"/>
      <c r="PKS125" s="267"/>
      <c r="PKT125" s="464"/>
      <c r="PKU125" s="464"/>
      <c r="PKV125" s="464"/>
      <c r="PKW125" s="267"/>
      <c r="PKX125" s="464"/>
      <c r="PKY125" s="464"/>
      <c r="PKZ125" s="464"/>
      <c r="PLA125" s="268"/>
      <c r="PLB125" s="463"/>
      <c r="PLC125" s="463"/>
      <c r="PLD125" s="463"/>
      <c r="PLE125" s="268"/>
      <c r="PLF125" s="463"/>
      <c r="PLG125" s="463"/>
      <c r="PLH125" s="463"/>
      <c r="PLI125" s="267"/>
      <c r="PLJ125" s="464"/>
      <c r="PLK125" s="464"/>
      <c r="PLL125" s="464"/>
      <c r="PLM125" s="267"/>
      <c r="PLN125" s="464"/>
      <c r="PLO125" s="464"/>
      <c r="PLP125" s="464"/>
      <c r="PLQ125" s="268"/>
      <c r="PLR125" s="463"/>
      <c r="PLS125" s="463"/>
      <c r="PLT125" s="463"/>
      <c r="PLU125" s="268"/>
      <c r="PLV125" s="463"/>
      <c r="PLW125" s="463"/>
      <c r="PLX125" s="463"/>
      <c r="PLY125" s="267"/>
      <c r="PLZ125" s="464"/>
      <c r="PMA125" s="464"/>
      <c r="PMB125" s="464"/>
      <c r="PMC125" s="267"/>
      <c r="PMD125" s="464"/>
      <c r="PME125" s="464"/>
      <c r="PMF125" s="464"/>
      <c r="PMG125" s="268"/>
      <c r="PMH125" s="463"/>
      <c r="PMI125" s="463"/>
      <c r="PMJ125" s="463"/>
      <c r="PMK125" s="268"/>
      <c r="PML125" s="463"/>
      <c r="PMM125" s="463"/>
      <c r="PMN125" s="463"/>
      <c r="PMO125" s="267"/>
      <c r="PMP125" s="464"/>
      <c r="PMQ125" s="464"/>
      <c r="PMR125" s="464"/>
      <c r="PMS125" s="267"/>
      <c r="PMT125" s="464"/>
      <c r="PMU125" s="464"/>
      <c r="PMV125" s="464"/>
      <c r="PMW125" s="268"/>
      <c r="PMX125" s="463"/>
      <c r="PMY125" s="463"/>
      <c r="PMZ125" s="463"/>
      <c r="PNA125" s="268"/>
      <c r="PNB125" s="463"/>
      <c r="PNC125" s="463"/>
      <c r="PND125" s="463"/>
      <c r="PNE125" s="267"/>
      <c r="PNF125" s="464"/>
      <c r="PNG125" s="464"/>
      <c r="PNH125" s="464"/>
      <c r="PNI125" s="267"/>
      <c r="PNJ125" s="464"/>
      <c r="PNK125" s="464"/>
      <c r="PNL125" s="464"/>
      <c r="PNM125" s="268"/>
      <c r="PNN125" s="463"/>
      <c r="PNO125" s="463"/>
      <c r="PNP125" s="463"/>
      <c r="PNQ125" s="268"/>
      <c r="PNR125" s="463"/>
      <c r="PNS125" s="463"/>
      <c r="PNT125" s="463"/>
      <c r="PNU125" s="267"/>
      <c r="PNV125" s="464"/>
      <c r="PNW125" s="464"/>
      <c r="PNX125" s="464"/>
      <c r="PNY125" s="267"/>
      <c r="PNZ125" s="464"/>
      <c r="POA125" s="464"/>
      <c r="POB125" s="464"/>
      <c r="POC125" s="268"/>
      <c r="POD125" s="463"/>
      <c r="POE125" s="463"/>
      <c r="POF125" s="463"/>
      <c r="POG125" s="268"/>
      <c r="POH125" s="463"/>
      <c r="POI125" s="463"/>
      <c r="POJ125" s="463"/>
      <c r="POK125" s="267"/>
      <c r="POL125" s="464"/>
      <c r="POM125" s="464"/>
      <c r="PON125" s="464"/>
      <c r="POO125" s="267"/>
      <c r="POP125" s="464"/>
      <c r="POQ125" s="464"/>
      <c r="POR125" s="464"/>
      <c r="POS125" s="268"/>
      <c r="POT125" s="463"/>
      <c r="POU125" s="463"/>
      <c r="POV125" s="463"/>
      <c r="POW125" s="268"/>
      <c r="POX125" s="463"/>
      <c r="POY125" s="463"/>
      <c r="POZ125" s="463"/>
      <c r="PPA125" s="267"/>
      <c r="PPB125" s="464"/>
      <c r="PPC125" s="464"/>
      <c r="PPD125" s="464"/>
      <c r="PPE125" s="267"/>
      <c r="PPF125" s="464"/>
      <c r="PPG125" s="464"/>
      <c r="PPH125" s="464"/>
      <c r="PPI125" s="268"/>
      <c r="PPJ125" s="463"/>
      <c r="PPK125" s="463"/>
      <c r="PPL125" s="463"/>
      <c r="PPM125" s="268"/>
      <c r="PPN125" s="463"/>
      <c r="PPO125" s="463"/>
      <c r="PPP125" s="463"/>
      <c r="PPQ125" s="267"/>
      <c r="PPR125" s="464"/>
      <c r="PPS125" s="464"/>
      <c r="PPT125" s="464"/>
      <c r="PPU125" s="267"/>
      <c r="PPV125" s="464"/>
      <c r="PPW125" s="464"/>
      <c r="PPX125" s="464"/>
      <c r="PPY125" s="268"/>
      <c r="PPZ125" s="463"/>
      <c r="PQA125" s="463"/>
      <c r="PQB125" s="463"/>
      <c r="PQC125" s="268"/>
      <c r="PQD125" s="463"/>
      <c r="PQE125" s="463"/>
      <c r="PQF125" s="463"/>
      <c r="PQG125" s="267"/>
      <c r="PQH125" s="464"/>
      <c r="PQI125" s="464"/>
      <c r="PQJ125" s="464"/>
      <c r="PQK125" s="267"/>
      <c r="PQL125" s="464"/>
      <c r="PQM125" s="464"/>
      <c r="PQN125" s="464"/>
      <c r="PQO125" s="268"/>
      <c r="PQP125" s="463"/>
      <c r="PQQ125" s="463"/>
      <c r="PQR125" s="463"/>
      <c r="PQS125" s="268"/>
      <c r="PQT125" s="463"/>
      <c r="PQU125" s="463"/>
      <c r="PQV125" s="463"/>
      <c r="PQW125" s="267"/>
      <c r="PQX125" s="464"/>
      <c r="PQY125" s="464"/>
      <c r="PQZ125" s="464"/>
      <c r="PRA125" s="267"/>
      <c r="PRB125" s="464"/>
      <c r="PRC125" s="464"/>
      <c r="PRD125" s="464"/>
      <c r="PRE125" s="268"/>
      <c r="PRF125" s="463"/>
      <c r="PRG125" s="463"/>
      <c r="PRH125" s="463"/>
      <c r="PRI125" s="268"/>
      <c r="PRJ125" s="463"/>
      <c r="PRK125" s="463"/>
      <c r="PRL125" s="463"/>
      <c r="PRM125" s="267"/>
      <c r="PRN125" s="464"/>
      <c r="PRO125" s="464"/>
      <c r="PRP125" s="464"/>
      <c r="PRQ125" s="267"/>
      <c r="PRR125" s="464"/>
      <c r="PRS125" s="464"/>
      <c r="PRT125" s="464"/>
      <c r="PRU125" s="268"/>
      <c r="PRV125" s="463"/>
      <c r="PRW125" s="463"/>
      <c r="PRX125" s="463"/>
      <c r="PRY125" s="268"/>
      <c r="PRZ125" s="463"/>
      <c r="PSA125" s="463"/>
      <c r="PSB125" s="463"/>
      <c r="PSC125" s="267"/>
      <c r="PSD125" s="464"/>
      <c r="PSE125" s="464"/>
      <c r="PSF125" s="464"/>
      <c r="PSG125" s="267"/>
      <c r="PSH125" s="464"/>
      <c r="PSI125" s="464"/>
      <c r="PSJ125" s="464"/>
      <c r="PSK125" s="268"/>
      <c r="PSL125" s="463"/>
      <c r="PSM125" s="463"/>
      <c r="PSN125" s="463"/>
      <c r="PSO125" s="268"/>
      <c r="PSP125" s="463"/>
      <c r="PSQ125" s="463"/>
      <c r="PSR125" s="463"/>
      <c r="PSS125" s="267"/>
      <c r="PST125" s="464"/>
      <c r="PSU125" s="464"/>
      <c r="PSV125" s="464"/>
      <c r="PSW125" s="267"/>
      <c r="PSX125" s="464"/>
      <c r="PSY125" s="464"/>
      <c r="PSZ125" s="464"/>
      <c r="PTA125" s="268"/>
      <c r="PTB125" s="463"/>
      <c r="PTC125" s="463"/>
      <c r="PTD125" s="463"/>
      <c r="PTE125" s="268"/>
      <c r="PTF125" s="463"/>
      <c r="PTG125" s="463"/>
      <c r="PTH125" s="463"/>
      <c r="PTI125" s="267"/>
      <c r="PTJ125" s="464"/>
      <c r="PTK125" s="464"/>
      <c r="PTL125" s="464"/>
      <c r="PTM125" s="267"/>
      <c r="PTN125" s="464"/>
      <c r="PTO125" s="464"/>
      <c r="PTP125" s="464"/>
      <c r="PTQ125" s="268"/>
      <c r="PTR125" s="463"/>
      <c r="PTS125" s="463"/>
      <c r="PTT125" s="463"/>
      <c r="PTU125" s="268"/>
      <c r="PTV125" s="463"/>
      <c r="PTW125" s="463"/>
      <c r="PTX125" s="463"/>
      <c r="PTY125" s="267"/>
      <c r="PTZ125" s="464"/>
      <c r="PUA125" s="464"/>
      <c r="PUB125" s="464"/>
      <c r="PUC125" s="267"/>
      <c r="PUD125" s="464"/>
      <c r="PUE125" s="464"/>
      <c r="PUF125" s="464"/>
      <c r="PUG125" s="268"/>
      <c r="PUH125" s="463"/>
      <c r="PUI125" s="463"/>
      <c r="PUJ125" s="463"/>
      <c r="PUK125" s="268"/>
      <c r="PUL125" s="463"/>
      <c r="PUM125" s="463"/>
      <c r="PUN125" s="463"/>
      <c r="PUO125" s="267"/>
      <c r="PUP125" s="464"/>
      <c r="PUQ125" s="464"/>
      <c r="PUR125" s="464"/>
      <c r="PUS125" s="267"/>
      <c r="PUT125" s="464"/>
      <c r="PUU125" s="464"/>
      <c r="PUV125" s="464"/>
      <c r="PUW125" s="268"/>
      <c r="PUX125" s="463"/>
      <c r="PUY125" s="463"/>
      <c r="PUZ125" s="463"/>
      <c r="PVA125" s="268"/>
      <c r="PVB125" s="463"/>
      <c r="PVC125" s="463"/>
      <c r="PVD125" s="463"/>
      <c r="PVE125" s="267"/>
      <c r="PVF125" s="464"/>
      <c r="PVG125" s="464"/>
      <c r="PVH125" s="464"/>
      <c r="PVI125" s="267"/>
      <c r="PVJ125" s="464"/>
      <c r="PVK125" s="464"/>
      <c r="PVL125" s="464"/>
      <c r="PVM125" s="268"/>
      <c r="PVN125" s="463"/>
      <c r="PVO125" s="463"/>
      <c r="PVP125" s="463"/>
      <c r="PVQ125" s="268"/>
      <c r="PVR125" s="463"/>
      <c r="PVS125" s="463"/>
      <c r="PVT125" s="463"/>
      <c r="PVU125" s="267"/>
      <c r="PVV125" s="464"/>
      <c r="PVW125" s="464"/>
      <c r="PVX125" s="464"/>
      <c r="PVY125" s="267"/>
      <c r="PVZ125" s="464"/>
      <c r="PWA125" s="464"/>
      <c r="PWB125" s="464"/>
      <c r="PWC125" s="268"/>
      <c r="PWD125" s="463"/>
      <c r="PWE125" s="463"/>
      <c r="PWF125" s="463"/>
      <c r="PWG125" s="268"/>
      <c r="PWH125" s="463"/>
      <c r="PWI125" s="463"/>
      <c r="PWJ125" s="463"/>
      <c r="PWK125" s="267"/>
      <c r="PWL125" s="464"/>
      <c r="PWM125" s="464"/>
      <c r="PWN125" s="464"/>
      <c r="PWO125" s="267"/>
      <c r="PWP125" s="464"/>
      <c r="PWQ125" s="464"/>
      <c r="PWR125" s="464"/>
      <c r="PWS125" s="268"/>
      <c r="PWT125" s="463"/>
      <c r="PWU125" s="463"/>
      <c r="PWV125" s="463"/>
      <c r="PWW125" s="268"/>
      <c r="PWX125" s="463"/>
      <c r="PWY125" s="463"/>
      <c r="PWZ125" s="463"/>
      <c r="PXA125" s="267"/>
      <c r="PXB125" s="464"/>
      <c r="PXC125" s="464"/>
      <c r="PXD125" s="464"/>
      <c r="PXE125" s="267"/>
      <c r="PXF125" s="464"/>
      <c r="PXG125" s="464"/>
      <c r="PXH125" s="464"/>
      <c r="PXI125" s="268"/>
      <c r="PXJ125" s="463"/>
      <c r="PXK125" s="463"/>
      <c r="PXL125" s="463"/>
      <c r="PXM125" s="268"/>
      <c r="PXN125" s="463"/>
      <c r="PXO125" s="463"/>
      <c r="PXP125" s="463"/>
      <c r="PXQ125" s="267"/>
      <c r="PXR125" s="464"/>
      <c r="PXS125" s="464"/>
      <c r="PXT125" s="464"/>
      <c r="PXU125" s="267"/>
      <c r="PXV125" s="464"/>
      <c r="PXW125" s="464"/>
      <c r="PXX125" s="464"/>
      <c r="PXY125" s="268"/>
      <c r="PXZ125" s="463"/>
      <c r="PYA125" s="463"/>
      <c r="PYB125" s="463"/>
      <c r="PYC125" s="268"/>
      <c r="PYD125" s="463"/>
      <c r="PYE125" s="463"/>
      <c r="PYF125" s="463"/>
      <c r="PYG125" s="267"/>
      <c r="PYH125" s="464"/>
      <c r="PYI125" s="464"/>
      <c r="PYJ125" s="464"/>
      <c r="PYK125" s="267"/>
      <c r="PYL125" s="464"/>
      <c r="PYM125" s="464"/>
      <c r="PYN125" s="464"/>
      <c r="PYO125" s="268"/>
      <c r="PYP125" s="463"/>
      <c r="PYQ125" s="463"/>
      <c r="PYR125" s="463"/>
      <c r="PYS125" s="268"/>
      <c r="PYT125" s="463"/>
      <c r="PYU125" s="463"/>
      <c r="PYV125" s="463"/>
      <c r="PYW125" s="267"/>
      <c r="PYX125" s="464"/>
      <c r="PYY125" s="464"/>
      <c r="PYZ125" s="464"/>
      <c r="PZA125" s="267"/>
      <c r="PZB125" s="464"/>
      <c r="PZC125" s="464"/>
      <c r="PZD125" s="464"/>
      <c r="PZE125" s="268"/>
      <c r="PZF125" s="463"/>
      <c r="PZG125" s="463"/>
      <c r="PZH125" s="463"/>
      <c r="PZI125" s="268"/>
      <c r="PZJ125" s="463"/>
      <c r="PZK125" s="463"/>
      <c r="PZL125" s="463"/>
      <c r="PZM125" s="267"/>
      <c r="PZN125" s="464"/>
      <c r="PZO125" s="464"/>
      <c r="PZP125" s="464"/>
      <c r="PZQ125" s="267"/>
      <c r="PZR125" s="464"/>
      <c r="PZS125" s="464"/>
      <c r="PZT125" s="464"/>
      <c r="PZU125" s="268"/>
      <c r="PZV125" s="463"/>
      <c r="PZW125" s="463"/>
      <c r="PZX125" s="463"/>
      <c r="PZY125" s="268"/>
      <c r="PZZ125" s="463"/>
      <c r="QAA125" s="463"/>
      <c r="QAB125" s="463"/>
      <c r="QAC125" s="267"/>
      <c r="QAD125" s="464"/>
      <c r="QAE125" s="464"/>
      <c r="QAF125" s="464"/>
      <c r="QAG125" s="267"/>
      <c r="QAH125" s="464"/>
      <c r="QAI125" s="464"/>
      <c r="QAJ125" s="464"/>
      <c r="QAK125" s="268"/>
      <c r="QAL125" s="463"/>
      <c r="QAM125" s="463"/>
      <c r="QAN125" s="463"/>
      <c r="QAO125" s="268"/>
      <c r="QAP125" s="463"/>
      <c r="QAQ125" s="463"/>
      <c r="QAR125" s="463"/>
      <c r="QAS125" s="267"/>
      <c r="QAT125" s="464"/>
      <c r="QAU125" s="464"/>
      <c r="QAV125" s="464"/>
      <c r="QAW125" s="267"/>
      <c r="QAX125" s="464"/>
      <c r="QAY125" s="464"/>
      <c r="QAZ125" s="464"/>
      <c r="QBA125" s="268"/>
      <c r="QBB125" s="463"/>
      <c r="QBC125" s="463"/>
      <c r="QBD125" s="463"/>
      <c r="QBE125" s="268"/>
      <c r="QBF125" s="463"/>
      <c r="QBG125" s="463"/>
      <c r="QBH125" s="463"/>
      <c r="QBI125" s="267"/>
      <c r="QBJ125" s="464"/>
      <c r="QBK125" s="464"/>
      <c r="QBL125" s="464"/>
      <c r="QBM125" s="267"/>
      <c r="QBN125" s="464"/>
      <c r="QBO125" s="464"/>
      <c r="QBP125" s="464"/>
      <c r="QBQ125" s="268"/>
      <c r="QBR125" s="463"/>
      <c r="QBS125" s="463"/>
      <c r="QBT125" s="463"/>
      <c r="QBU125" s="268"/>
      <c r="QBV125" s="463"/>
      <c r="QBW125" s="463"/>
      <c r="QBX125" s="463"/>
      <c r="QBY125" s="267"/>
      <c r="QBZ125" s="464"/>
      <c r="QCA125" s="464"/>
      <c r="QCB125" s="464"/>
      <c r="QCC125" s="267"/>
      <c r="QCD125" s="464"/>
      <c r="QCE125" s="464"/>
      <c r="QCF125" s="464"/>
      <c r="QCG125" s="268"/>
      <c r="QCH125" s="463"/>
      <c r="QCI125" s="463"/>
      <c r="QCJ125" s="463"/>
      <c r="QCK125" s="268"/>
      <c r="QCL125" s="463"/>
      <c r="QCM125" s="463"/>
      <c r="QCN125" s="463"/>
      <c r="QCO125" s="267"/>
      <c r="QCP125" s="464"/>
      <c r="QCQ125" s="464"/>
      <c r="QCR125" s="464"/>
      <c r="QCS125" s="267"/>
      <c r="QCT125" s="464"/>
      <c r="QCU125" s="464"/>
      <c r="QCV125" s="464"/>
      <c r="QCW125" s="268"/>
      <c r="QCX125" s="463"/>
      <c r="QCY125" s="463"/>
      <c r="QCZ125" s="463"/>
      <c r="QDA125" s="268"/>
      <c r="QDB125" s="463"/>
      <c r="QDC125" s="463"/>
      <c r="QDD125" s="463"/>
      <c r="QDE125" s="267"/>
      <c r="QDF125" s="464"/>
      <c r="QDG125" s="464"/>
      <c r="QDH125" s="464"/>
      <c r="QDI125" s="267"/>
      <c r="QDJ125" s="464"/>
      <c r="QDK125" s="464"/>
      <c r="QDL125" s="464"/>
      <c r="QDM125" s="268"/>
      <c r="QDN125" s="463"/>
      <c r="QDO125" s="463"/>
      <c r="QDP125" s="463"/>
      <c r="QDQ125" s="268"/>
      <c r="QDR125" s="463"/>
      <c r="QDS125" s="463"/>
      <c r="QDT125" s="463"/>
      <c r="QDU125" s="267"/>
      <c r="QDV125" s="464"/>
      <c r="QDW125" s="464"/>
      <c r="QDX125" s="464"/>
      <c r="QDY125" s="267"/>
      <c r="QDZ125" s="464"/>
      <c r="QEA125" s="464"/>
      <c r="QEB125" s="464"/>
      <c r="QEC125" s="268"/>
      <c r="QED125" s="463"/>
      <c r="QEE125" s="463"/>
      <c r="QEF125" s="463"/>
      <c r="QEG125" s="268"/>
      <c r="QEH125" s="463"/>
      <c r="QEI125" s="463"/>
      <c r="QEJ125" s="463"/>
      <c r="QEK125" s="267"/>
      <c r="QEL125" s="464"/>
      <c r="QEM125" s="464"/>
      <c r="QEN125" s="464"/>
      <c r="QEO125" s="267"/>
      <c r="QEP125" s="464"/>
      <c r="QEQ125" s="464"/>
      <c r="QER125" s="464"/>
      <c r="QES125" s="268"/>
      <c r="QET125" s="463"/>
      <c r="QEU125" s="463"/>
      <c r="QEV125" s="463"/>
      <c r="QEW125" s="268"/>
      <c r="QEX125" s="463"/>
      <c r="QEY125" s="463"/>
      <c r="QEZ125" s="463"/>
      <c r="QFA125" s="267"/>
      <c r="QFB125" s="464"/>
      <c r="QFC125" s="464"/>
      <c r="QFD125" s="464"/>
      <c r="QFE125" s="267"/>
      <c r="QFF125" s="464"/>
      <c r="QFG125" s="464"/>
      <c r="QFH125" s="464"/>
      <c r="QFI125" s="268"/>
      <c r="QFJ125" s="463"/>
      <c r="QFK125" s="463"/>
      <c r="QFL125" s="463"/>
      <c r="QFM125" s="268"/>
      <c r="QFN125" s="463"/>
      <c r="QFO125" s="463"/>
      <c r="QFP125" s="463"/>
      <c r="QFQ125" s="267"/>
      <c r="QFR125" s="464"/>
      <c r="QFS125" s="464"/>
      <c r="QFT125" s="464"/>
      <c r="QFU125" s="267"/>
      <c r="QFV125" s="464"/>
      <c r="QFW125" s="464"/>
      <c r="QFX125" s="464"/>
      <c r="QFY125" s="268"/>
      <c r="QFZ125" s="463"/>
      <c r="QGA125" s="463"/>
      <c r="QGB125" s="463"/>
      <c r="QGC125" s="268"/>
      <c r="QGD125" s="463"/>
      <c r="QGE125" s="463"/>
      <c r="QGF125" s="463"/>
      <c r="QGG125" s="267"/>
      <c r="QGH125" s="464"/>
      <c r="QGI125" s="464"/>
      <c r="QGJ125" s="464"/>
      <c r="QGK125" s="267"/>
      <c r="QGL125" s="464"/>
      <c r="QGM125" s="464"/>
      <c r="QGN125" s="464"/>
      <c r="QGO125" s="268"/>
      <c r="QGP125" s="463"/>
      <c r="QGQ125" s="463"/>
      <c r="QGR125" s="463"/>
      <c r="QGS125" s="268"/>
      <c r="QGT125" s="463"/>
      <c r="QGU125" s="463"/>
      <c r="QGV125" s="463"/>
      <c r="QGW125" s="267"/>
      <c r="QGX125" s="464"/>
      <c r="QGY125" s="464"/>
      <c r="QGZ125" s="464"/>
      <c r="QHA125" s="267"/>
      <c r="QHB125" s="464"/>
      <c r="QHC125" s="464"/>
      <c r="QHD125" s="464"/>
      <c r="QHE125" s="268"/>
      <c r="QHF125" s="463"/>
      <c r="QHG125" s="463"/>
      <c r="QHH125" s="463"/>
      <c r="QHI125" s="268"/>
      <c r="QHJ125" s="463"/>
      <c r="QHK125" s="463"/>
      <c r="QHL125" s="463"/>
      <c r="QHM125" s="267"/>
      <c r="QHN125" s="464"/>
      <c r="QHO125" s="464"/>
      <c r="QHP125" s="464"/>
      <c r="QHQ125" s="267"/>
      <c r="QHR125" s="464"/>
      <c r="QHS125" s="464"/>
      <c r="QHT125" s="464"/>
      <c r="QHU125" s="268"/>
      <c r="QHV125" s="463"/>
      <c r="QHW125" s="463"/>
      <c r="QHX125" s="463"/>
      <c r="QHY125" s="268"/>
      <c r="QHZ125" s="463"/>
      <c r="QIA125" s="463"/>
      <c r="QIB125" s="463"/>
      <c r="QIC125" s="267"/>
      <c r="QID125" s="464"/>
      <c r="QIE125" s="464"/>
      <c r="QIF125" s="464"/>
      <c r="QIG125" s="267"/>
      <c r="QIH125" s="464"/>
      <c r="QII125" s="464"/>
      <c r="QIJ125" s="464"/>
      <c r="QIK125" s="268"/>
      <c r="QIL125" s="463"/>
      <c r="QIM125" s="463"/>
      <c r="QIN125" s="463"/>
      <c r="QIO125" s="268"/>
      <c r="QIP125" s="463"/>
      <c r="QIQ125" s="463"/>
      <c r="QIR125" s="463"/>
      <c r="QIS125" s="267"/>
      <c r="QIT125" s="464"/>
      <c r="QIU125" s="464"/>
      <c r="QIV125" s="464"/>
      <c r="QIW125" s="267"/>
      <c r="QIX125" s="464"/>
      <c r="QIY125" s="464"/>
      <c r="QIZ125" s="464"/>
      <c r="QJA125" s="268"/>
      <c r="QJB125" s="463"/>
      <c r="QJC125" s="463"/>
      <c r="QJD125" s="463"/>
      <c r="QJE125" s="268"/>
      <c r="QJF125" s="463"/>
      <c r="QJG125" s="463"/>
      <c r="QJH125" s="463"/>
      <c r="QJI125" s="267"/>
      <c r="QJJ125" s="464"/>
      <c r="QJK125" s="464"/>
      <c r="QJL125" s="464"/>
      <c r="QJM125" s="267"/>
      <c r="QJN125" s="464"/>
      <c r="QJO125" s="464"/>
      <c r="QJP125" s="464"/>
      <c r="QJQ125" s="268"/>
      <c r="QJR125" s="463"/>
      <c r="QJS125" s="463"/>
      <c r="QJT125" s="463"/>
      <c r="QJU125" s="268"/>
      <c r="QJV125" s="463"/>
      <c r="QJW125" s="463"/>
      <c r="QJX125" s="463"/>
      <c r="QJY125" s="267"/>
      <c r="QJZ125" s="464"/>
      <c r="QKA125" s="464"/>
      <c r="QKB125" s="464"/>
      <c r="QKC125" s="267"/>
      <c r="QKD125" s="464"/>
      <c r="QKE125" s="464"/>
      <c r="QKF125" s="464"/>
      <c r="QKG125" s="268"/>
      <c r="QKH125" s="463"/>
      <c r="QKI125" s="463"/>
      <c r="QKJ125" s="463"/>
      <c r="QKK125" s="268"/>
      <c r="QKL125" s="463"/>
      <c r="QKM125" s="463"/>
      <c r="QKN125" s="463"/>
      <c r="QKO125" s="267"/>
      <c r="QKP125" s="464"/>
      <c r="QKQ125" s="464"/>
      <c r="QKR125" s="464"/>
      <c r="QKS125" s="267"/>
      <c r="QKT125" s="464"/>
      <c r="QKU125" s="464"/>
      <c r="QKV125" s="464"/>
      <c r="QKW125" s="268"/>
      <c r="QKX125" s="463"/>
      <c r="QKY125" s="463"/>
      <c r="QKZ125" s="463"/>
      <c r="QLA125" s="268"/>
      <c r="QLB125" s="463"/>
      <c r="QLC125" s="463"/>
      <c r="QLD125" s="463"/>
      <c r="QLE125" s="267"/>
      <c r="QLF125" s="464"/>
      <c r="QLG125" s="464"/>
      <c r="QLH125" s="464"/>
      <c r="QLI125" s="267"/>
      <c r="QLJ125" s="464"/>
      <c r="QLK125" s="464"/>
      <c r="QLL125" s="464"/>
      <c r="QLM125" s="268"/>
      <c r="QLN125" s="463"/>
      <c r="QLO125" s="463"/>
      <c r="QLP125" s="463"/>
      <c r="QLQ125" s="268"/>
      <c r="QLR125" s="463"/>
      <c r="QLS125" s="463"/>
      <c r="QLT125" s="463"/>
      <c r="QLU125" s="267"/>
      <c r="QLV125" s="464"/>
      <c r="QLW125" s="464"/>
      <c r="QLX125" s="464"/>
      <c r="QLY125" s="267"/>
      <c r="QLZ125" s="464"/>
      <c r="QMA125" s="464"/>
      <c r="QMB125" s="464"/>
      <c r="QMC125" s="268"/>
      <c r="QMD125" s="463"/>
      <c r="QME125" s="463"/>
      <c r="QMF125" s="463"/>
      <c r="QMG125" s="268"/>
      <c r="QMH125" s="463"/>
      <c r="QMI125" s="463"/>
      <c r="QMJ125" s="463"/>
      <c r="QMK125" s="267"/>
      <c r="QML125" s="464"/>
      <c r="QMM125" s="464"/>
      <c r="QMN125" s="464"/>
      <c r="QMO125" s="267"/>
      <c r="QMP125" s="464"/>
      <c r="QMQ125" s="464"/>
      <c r="QMR125" s="464"/>
      <c r="QMS125" s="268"/>
      <c r="QMT125" s="463"/>
      <c r="QMU125" s="463"/>
      <c r="QMV125" s="463"/>
      <c r="QMW125" s="268"/>
      <c r="QMX125" s="463"/>
      <c r="QMY125" s="463"/>
      <c r="QMZ125" s="463"/>
      <c r="QNA125" s="267"/>
      <c r="QNB125" s="464"/>
      <c r="QNC125" s="464"/>
      <c r="QND125" s="464"/>
      <c r="QNE125" s="267"/>
      <c r="QNF125" s="464"/>
      <c r="QNG125" s="464"/>
      <c r="QNH125" s="464"/>
      <c r="QNI125" s="268"/>
      <c r="QNJ125" s="463"/>
      <c r="QNK125" s="463"/>
      <c r="QNL125" s="463"/>
      <c r="QNM125" s="268"/>
      <c r="QNN125" s="463"/>
      <c r="QNO125" s="463"/>
      <c r="QNP125" s="463"/>
      <c r="QNQ125" s="267"/>
      <c r="QNR125" s="464"/>
      <c r="QNS125" s="464"/>
      <c r="QNT125" s="464"/>
      <c r="QNU125" s="267"/>
      <c r="QNV125" s="464"/>
      <c r="QNW125" s="464"/>
      <c r="QNX125" s="464"/>
      <c r="QNY125" s="268"/>
      <c r="QNZ125" s="463"/>
      <c r="QOA125" s="463"/>
      <c r="QOB125" s="463"/>
      <c r="QOC125" s="268"/>
      <c r="QOD125" s="463"/>
      <c r="QOE125" s="463"/>
      <c r="QOF125" s="463"/>
      <c r="QOG125" s="267"/>
      <c r="QOH125" s="464"/>
      <c r="QOI125" s="464"/>
      <c r="QOJ125" s="464"/>
      <c r="QOK125" s="267"/>
      <c r="QOL125" s="464"/>
      <c r="QOM125" s="464"/>
      <c r="QON125" s="464"/>
      <c r="QOO125" s="268"/>
      <c r="QOP125" s="463"/>
      <c r="QOQ125" s="463"/>
      <c r="QOR125" s="463"/>
      <c r="QOS125" s="268"/>
      <c r="QOT125" s="463"/>
      <c r="QOU125" s="463"/>
      <c r="QOV125" s="463"/>
      <c r="QOW125" s="267"/>
      <c r="QOX125" s="464"/>
      <c r="QOY125" s="464"/>
      <c r="QOZ125" s="464"/>
      <c r="QPA125" s="267"/>
      <c r="QPB125" s="464"/>
      <c r="QPC125" s="464"/>
      <c r="QPD125" s="464"/>
      <c r="QPE125" s="268"/>
      <c r="QPF125" s="463"/>
      <c r="QPG125" s="463"/>
      <c r="QPH125" s="463"/>
      <c r="QPI125" s="268"/>
      <c r="QPJ125" s="463"/>
      <c r="QPK125" s="463"/>
      <c r="QPL125" s="463"/>
      <c r="QPM125" s="267"/>
      <c r="QPN125" s="464"/>
      <c r="QPO125" s="464"/>
      <c r="QPP125" s="464"/>
      <c r="QPQ125" s="267"/>
      <c r="QPR125" s="464"/>
      <c r="QPS125" s="464"/>
      <c r="QPT125" s="464"/>
      <c r="QPU125" s="268"/>
      <c r="QPV125" s="463"/>
      <c r="QPW125" s="463"/>
      <c r="QPX125" s="463"/>
      <c r="QPY125" s="268"/>
      <c r="QPZ125" s="463"/>
      <c r="QQA125" s="463"/>
      <c r="QQB125" s="463"/>
      <c r="QQC125" s="267"/>
      <c r="QQD125" s="464"/>
      <c r="QQE125" s="464"/>
      <c r="QQF125" s="464"/>
      <c r="QQG125" s="267"/>
      <c r="QQH125" s="464"/>
      <c r="QQI125" s="464"/>
      <c r="QQJ125" s="464"/>
      <c r="QQK125" s="268"/>
      <c r="QQL125" s="463"/>
      <c r="QQM125" s="463"/>
      <c r="QQN125" s="463"/>
      <c r="QQO125" s="268"/>
      <c r="QQP125" s="463"/>
      <c r="QQQ125" s="463"/>
      <c r="QQR125" s="463"/>
      <c r="QQS125" s="267"/>
      <c r="QQT125" s="464"/>
      <c r="QQU125" s="464"/>
      <c r="QQV125" s="464"/>
      <c r="QQW125" s="267"/>
      <c r="QQX125" s="464"/>
      <c r="QQY125" s="464"/>
      <c r="QQZ125" s="464"/>
      <c r="QRA125" s="268"/>
      <c r="QRB125" s="463"/>
      <c r="QRC125" s="463"/>
      <c r="QRD125" s="463"/>
      <c r="QRE125" s="268"/>
      <c r="QRF125" s="463"/>
      <c r="QRG125" s="463"/>
      <c r="QRH125" s="463"/>
      <c r="QRI125" s="267"/>
      <c r="QRJ125" s="464"/>
      <c r="QRK125" s="464"/>
      <c r="QRL125" s="464"/>
      <c r="QRM125" s="267"/>
      <c r="QRN125" s="464"/>
      <c r="QRO125" s="464"/>
      <c r="QRP125" s="464"/>
      <c r="QRQ125" s="268"/>
      <c r="QRR125" s="463"/>
      <c r="QRS125" s="463"/>
      <c r="QRT125" s="463"/>
      <c r="QRU125" s="268"/>
      <c r="QRV125" s="463"/>
      <c r="QRW125" s="463"/>
      <c r="QRX125" s="463"/>
      <c r="QRY125" s="267"/>
      <c r="QRZ125" s="464"/>
      <c r="QSA125" s="464"/>
      <c r="QSB125" s="464"/>
      <c r="QSC125" s="267"/>
      <c r="QSD125" s="464"/>
      <c r="QSE125" s="464"/>
      <c r="QSF125" s="464"/>
      <c r="QSG125" s="268"/>
      <c r="QSH125" s="463"/>
      <c r="QSI125" s="463"/>
      <c r="QSJ125" s="463"/>
      <c r="QSK125" s="268"/>
      <c r="QSL125" s="463"/>
      <c r="QSM125" s="463"/>
      <c r="QSN125" s="463"/>
      <c r="QSO125" s="267"/>
      <c r="QSP125" s="464"/>
      <c r="QSQ125" s="464"/>
      <c r="QSR125" s="464"/>
      <c r="QSS125" s="267"/>
      <c r="QST125" s="464"/>
      <c r="QSU125" s="464"/>
      <c r="QSV125" s="464"/>
      <c r="QSW125" s="268"/>
      <c r="QSX125" s="463"/>
      <c r="QSY125" s="463"/>
      <c r="QSZ125" s="463"/>
      <c r="QTA125" s="268"/>
      <c r="QTB125" s="463"/>
      <c r="QTC125" s="463"/>
      <c r="QTD125" s="463"/>
      <c r="QTE125" s="267"/>
      <c r="QTF125" s="464"/>
      <c r="QTG125" s="464"/>
      <c r="QTH125" s="464"/>
      <c r="QTI125" s="267"/>
      <c r="QTJ125" s="464"/>
      <c r="QTK125" s="464"/>
      <c r="QTL125" s="464"/>
      <c r="QTM125" s="268"/>
      <c r="QTN125" s="463"/>
      <c r="QTO125" s="463"/>
      <c r="QTP125" s="463"/>
      <c r="QTQ125" s="268"/>
      <c r="QTR125" s="463"/>
      <c r="QTS125" s="463"/>
      <c r="QTT125" s="463"/>
      <c r="QTU125" s="267"/>
      <c r="QTV125" s="464"/>
      <c r="QTW125" s="464"/>
      <c r="QTX125" s="464"/>
      <c r="QTY125" s="267"/>
      <c r="QTZ125" s="464"/>
      <c r="QUA125" s="464"/>
      <c r="QUB125" s="464"/>
      <c r="QUC125" s="268"/>
      <c r="QUD125" s="463"/>
      <c r="QUE125" s="463"/>
      <c r="QUF125" s="463"/>
      <c r="QUG125" s="268"/>
      <c r="QUH125" s="463"/>
      <c r="QUI125" s="463"/>
      <c r="QUJ125" s="463"/>
      <c r="QUK125" s="267"/>
      <c r="QUL125" s="464"/>
      <c r="QUM125" s="464"/>
      <c r="QUN125" s="464"/>
      <c r="QUO125" s="267"/>
      <c r="QUP125" s="464"/>
      <c r="QUQ125" s="464"/>
      <c r="QUR125" s="464"/>
      <c r="QUS125" s="268"/>
      <c r="QUT125" s="463"/>
      <c r="QUU125" s="463"/>
      <c r="QUV125" s="463"/>
      <c r="QUW125" s="268"/>
      <c r="QUX125" s="463"/>
      <c r="QUY125" s="463"/>
      <c r="QUZ125" s="463"/>
      <c r="QVA125" s="267"/>
      <c r="QVB125" s="464"/>
      <c r="QVC125" s="464"/>
      <c r="QVD125" s="464"/>
      <c r="QVE125" s="267"/>
      <c r="QVF125" s="464"/>
      <c r="QVG125" s="464"/>
      <c r="QVH125" s="464"/>
      <c r="QVI125" s="268"/>
      <c r="QVJ125" s="463"/>
      <c r="QVK125" s="463"/>
      <c r="QVL125" s="463"/>
      <c r="QVM125" s="268"/>
      <c r="QVN125" s="463"/>
      <c r="QVO125" s="463"/>
      <c r="QVP125" s="463"/>
      <c r="QVQ125" s="267"/>
      <c r="QVR125" s="464"/>
      <c r="QVS125" s="464"/>
      <c r="QVT125" s="464"/>
      <c r="QVU125" s="267"/>
      <c r="QVV125" s="464"/>
      <c r="QVW125" s="464"/>
      <c r="QVX125" s="464"/>
      <c r="QVY125" s="268"/>
      <c r="QVZ125" s="463"/>
      <c r="QWA125" s="463"/>
      <c r="QWB125" s="463"/>
      <c r="QWC125" s="268"/>
      <c r="QWD125" s="463"/>
      <c r="QWE125" s="463"/>
      <c r="QWF125" s="463"/>
      <c r="QWG125" s="267"/>
      <c r="QWH125" s="464"/>
      <c r="QWI125" s="464"/>
      <c r="QWJ125" s="464"/>
      <c r="QWK125" s="267"/>
      <c r="QWL125" s="464"/>
      <c r="QWM125" s="464"/>
      <c r="QWN125" s="464"/>
      <c r="QWO125" s="268"/>
      <c r="QWP125" s="463"/>
      <c r="QWQ125" s="463"/>
      <c r="QWR125" s="463"/>
      <c r="QWS125" s="268"/>
      <c r="QWT125" s="463"/>
      <c r="QWU125" s="463"/>
      <c r="QWV125" s="463"/>
      <c r="QWW125" s="267"/>
      <c r="QWX125" s="464"/>
      <c r="QWY125" s="464"/>
      <c r="QWZ125" s="464"/>
      <c r="QXA125" s="267"/>
      <c r="QXB125" s="464"/>
      <c r="QXC125" s="464"/>
      <c r="QXD125" s="464"/>
      <c r="QXE125" s="268"/>
      <c r="QXF125" s="463"/>
      <c r="QXG125" s="463"/>
      <c r="QXH125" s="463"/>
      <c r="QXI125" s="268"/>
      <c r="QXJ125" s="463"/>
      <c r="QXK125" s="463"/>
      <c r="QXL125" s="463"/>
      <c r="QXM125" s="267"/>
      <c r="QXN125" s="464"/>
      <c r="QXO125" s="464"/>
      <c r="QXP125" s="464"/>
      <c r="QXQ125" s="267"/>
      <c r="QXR125" s="464"/>
      <c r="QXS125" s="464"/>
      <c r="QXT125" s="464"/>
      <c r="QXU125" s="268"/>
      <c r="QXV125" s="463"/>
      <c r="QXW125" s="463"/>
      <c r="QXX125" s="463"/>
      <c r="QXY125" s="268"/>
      <c r="QXZ125" s="463"/>
      <c r="QYA125" s="463"/>
      <c r="QYB125" s="463"/>
      <c r="QYC125" s="267"/>
      <c r="QYD125" s="464"/>
      <c r="QYE125" s="464"/>
      <c r="QYF125" s="464"/>
      <c r="QYG125" s="267"/>
      <c r="QYH125" s="464"/>
      <c r="QYI125" s="464"/>
      <c r="QYJ125" s="464"/>
      <c r="QYK125" s="268"/>
      <c r="QYL125" s="463"/>
      <c r="QYM125" s="463"/>
      <c r="QYN125" s="463"/>
      <c r="QYO125" s="268"/>
      <c r="QYP125" s="463"/>
      <c r="QYQ125" s="463"/>
      <c r="QYR125" s="463"/>
      <c r="QYS125" s="267"/>
      <c r="QYT125" s="464"/>
      <c r="QYU125" s="464"/>
      <c r="QYV125" s="464"/>
      <c r="QYW125" s="267"/>
      <c r="QYX125" s="464"/>
      <c r="QYY125" s="464"/>
      <c r="QYZ125" s="464"/>
      <c r="QZA125" s="268"/>
      <c r="QZB125" s="463"/>
      <c r="QZC125" s="463"/>
      <c r="QZD125" s="463"/>
      <c r="QZE125" s="268"/>
      <c r="QZF125" s="463"/>
      <c r="QZG125" s="463"/>
      <c r="QZH125" s="463"/>
      <c r="QZI125" s="267"/>
      <c r="QZJ125" s="464"/>
      <c r="QZK125" s="464"/>
      <c r="QZL125" s="464"/>
      <c r="QZM125" s="267"/>
      <c r="QZN125" s="464"/>
      <c r="QZO125" s="464"/>
      <c r="QZP125" s="464"/>
      <c r="QZQ125" s="268"/>
      <c r="QZR125" s="463"/>
      <c r="QZS125" s="463"/>
      <c r="QZT125" s="463"/>
      <c r="QZU125" s="268"/>
      <c r="QZV125" s="463"/>
      <c r="QZW125" s="463"/>
      <c r="QZX125" s="463"/>
      <c r="QZY125" s="267"/>
      <c r="QZZ125" s="464"/>
      <c r="RAA125" s="464"/>
      <c r="RAB125" s="464"/>
      <c r="RAC125" s="267"/>
      <c r="RAD125" s="464"/>
      <c r="RAE125" s="464"/>
      <c r="RAF125" s="464"/>
      <c r="RAG125" s="268"/>
      <c r="RAH125" s="463"/>
      <c r="RAI125" s="463"/>
      <c r="RAJ125" s="463"/>
      <c r="RAK125" s="268"/>
      <c r="RAL125" s="463"/>
      <c r="RAM125" s="463"/>
      <c r="RAN125" s="463"/>
      <c r="RAO125" s="267"/>
      <c r="RAP125" s="464"/>
      <c r="RAQ125" s="464"/>
      <c r="RAR125" s="464"/>
      <c r="RAS125" s="267"/>
      <c r="RAT125" s="464"/>
      <c r="RAU125" s="464"/>
      <c r="RAV125" s="464"/>
      <c r="RAW125" s="268"/>
      <c r="RAX125" s="463"/>
      <c r="RAY125" s="463"/>
      <c r="RAZ125" s="463"/>
      <c r="RBA125" s="268"/>
      <c r="RBB125" s="463"/>
      <c r="RBC125" s="463"/>
      <c r="RBD125" s="463"/>
      <c r="RBE125" s="267"/>
      <c r="RBF125" s="464"/>
      <c r="RBG125" s="464"/>
      <c r="RBH125" s="464"/>
      <c r="RBI125" s="267"/>
      <c r="RBJ125" s="464"/>
      <c r="RBK125" s="464"/>
      <c r="RBL125" s="464"/>
      <c r="RBM125" s="268"/>
      <c r="RBN125" s="463"/>
      <c r="RBO125" s="463"/>
      <c r="RBP125" s="463"/>
      <c r="RBQ125" s="268"/>
      <c r="RBR125" s="463"/>
      <c r="RBS125" s="463"/>
      <c r="RBT125" s="463"/>
      <c r="RBU125" s="267"/>
      <c r="RBV125" s="464"/>
      <c r="RBW125" s="464"/>
      <c r="RBX125" s="464"/>
      <c r="RBY125" s="267"/>
      <c r="RBZ125" s="464"/>
      <c r="RCA125" s="464"/>
      <c r="RCB125" s="464"/>
      <c r="RCC125" s="268"/>
      <c r="RCD125" s="463"/>
      <c r="RCE125" s="463"/>
      <c r="RCF125" s="463"/>
      <c r="RCG125" s="268"/>
      <c r="RCH125" s="463"/>
      <c r="RCI125" s="463"/>
      <c r="RCJ125" s="463"/>
      <c r="RCK125" s="267"/>
      <c r="RCL125" s="464"/>
      <c r="RCM125" s="464"/>
      <c r="RCN125" s="464"/>
      <c r="RCO125" s="267"/>
      <c r="RCP125" s="464"/>
      <c r="RCQ125" s="464"/>
      <c r="RCR125" s="464"/>
      <c r="RCS125" s="268"/>
      <c r="RCT125" s="463"/>
      <c r="RCU125" s="463"/>
      <c r="RCV125" s="463"/>
      <c r="RCW125" s="268"/>
      <c r="RCX125" s="463"/>
      <c r="RCY125" s="463"/>
      <c r="RCZ125" s="463"/>
      <c r="RDA125" s="267"/>
      <c r="RDB125" s="464"/>
      <c r="RDC125" s="464"/>
      <c r="RDD125" s="464"/>
      <c r="RDE125" s="267"/>
      <c r="RDF125" s="464"/>
      <c r="RDG125" s="464"/>
      <c r="RDH125" s="464"/>
      <c r="RDI125" s="268"/>
      <c r="RDJ125" s="463"/>
      <c r="RDK125" s="463"/>
      <c r="RDL125" s="463"/>
      <c r="RDM125" s="268"/>
      <c r="RDN125" s="463"/>
      <c r="RDO125" s="463"/>
      <c r="RDP125" s="463"/>
      <c r="RDQ125" s="267"/>
      <c r="RDR125" s="464"/>
      <c r="RDS125" s="464"/>
      <c r="RDT125" s="464"/>
      <c r="RDU125" s="267"/>
      <c r="RDV125" s="464"/>
      <c r="RDW125" s="464"/>
      <c r="RDX125" s="464"/>
      <c r="RDY125" s="268"/>
      <c r="RDZ125" s="463"/>
      <c r="REA125" s="463"/>
      <c r="REB125" s="463"/>
      <c r="REC125" s="268"/>
      <c r="RED125" s="463"/>
      <c r="REE125" s="463"/>
      <c r="REF125" s="463"/>
      <c r="REG125" s="267"/>
      <c r="REH125" s="464"/>
      <c r="REI125" s="464"/>
      <c r="REJ125" s="464"/>
      <c r="REK125" s="267"/>
      <c r="REL125" s="464"/>
      <c r="REM125" s="464"/>
      <c r="REN125" s="464"/>
      <c r="REO125" s="268"/>
      <c r="REP125" s="463"/>
      <c r="REQ125" s="463"/>
      <c r="RER125" s="463"/>
      <c r="RES125" s="268"/>
      <c r="RET125" s="463"/>
      <c r="REU125" s="463"/>
      <c r="REV125" s="463"/>
      <c r="REW125" s="267"/>
      <c r="REX125" s="464"/>
      <c r="REY125" s="464"/>
      <c r="REZ125" s="464"/>
      <c r="RFA125" s="267"/>
      <c r="RFB125" s="464"/>
      <c r="RFC125" s="464"/>
      <c r="RFD125" s="464"/>
      <c r="RFE125" s="268"/>
      <c r="RFF125" s="463"/>
      <c r="RFG125" s="463"/>
      <c r="RFH125" s="463"/>
      <c r="RFI125" s="268"/>
      <c r="RFJ125" s="463"/>
      <c r="RFK125" s="463"/>
      <c r="RFL125" s="463"/>
      <c r="RFM125" s="267"/>
      <c r="RFN125" s="464"/>
      <c r="RFO125" s="464"/>
      <c r="RFP125" s="464"/>
      <c r="RFQ125" s="267"/>
      <c r="RFR125" s="464"/>
      <c r="RFS125" s="464"/>
      <c r="RFT125" s="464"/>
      <c r="RFU125" s="268"/>
      <c r="RFV125" s="463"/>
      <c r="RFW125" s="463"/>
      <c r="RFX125" s="463"/>
      <c r="RFY125" s="268"/>
      <c r="RFZ125" s="463"/>
      <c r="RGA125" s="463"/>
      <c r="RGB125" s="463"/>
      <c r="RGC125" s="267"/>
      <c r="RGD125" s="464"/>
      <c r="RGE125" s="464"/>
      <c r="RGF125" s="464"/>
      <c r="RGG125" s="267"/>
      <c r="RGH125" s="464"/>
      <c r="RGI125" s="464"/>
      <c r="RGJ125" s="464"/>
      <c r="RGK125" s="268"/>
      <c r="RGL125" s="463"/>
      <c r="RGM125" s="463"/>
      <c r="RGN125" s="463"/>
      <c r="RGO125" s="268"/>
      <c r="RGP125" s="463"/>
      <c r="RGQ125" s="463"/>
      <c r="RGR125" s="463"/>
      <c r="RGS125" s="267"/>
      <c r="RGT125" s="464"/>
      <c r="RGU125" s="464"/>
      <c r="RGV125" s="464"/>
      <c r="RGW125" s="267"/>
      <c r="RGX125" s="464"/>
      <c r="RGY125" s="464"/>
      <c r="RGZ125" s="464"/>
      <c r="RHA125" s="268"/>
      <c r="RHB125" s="463"/>
      <c r="RHC125" s="463"/>
      <c r="RHD125" s="463"/>
      <c r="RHE125" s="268"/>
      <c r="RHF125" s="463"/>
      <c r="RHG125" s="463"/>
      <c r="RHH125" s="463"/>
      <c r="RHI125" s="267"/>
      <c r="RHJ125" s="464"/>
      <c r="RHK125" s="464"/>
      <c r="RHL125" s="464"/>
      <c r="RHM125" s="267"/>
      <c r="RHN125" s="464"/>
      <c r="RHO125" s="464"/>
      <c r="RHP125" s="464"/>
      <c r="RHQ125" s="268"/>
      <c r="RHR125" s="463"/>
      <c r="RHS125" s="463"/>
      <c r="RHT125" s="463"/>
      <c r="RHU125" s="268"/>
      <c r="RHV125" s="463"/>
      <c r="RHW125" s="463"/>
      <c r="RHX125" s="463"/>
      <c r="RHY125" s="267"/>
      <c r="RHZ125" s="464"/>
      <c r="RIA125" s="464"/>
      <c r="RIB125" s="464"/>
      <c r="RIC125" s="267"/>
      <c r="RID125" s="464"/>
      <c r="RIE125" s="464"/>
      <c r="RIF125" s="464"/>
      <c r="RIG125" s="268"/>
      <c r="RIH125" s="463"/>
      <c r="RII125" s="463"/>
      <c r="RIJ125" s="463"/>
      <c r="RIK125" s="268"/>
      <c r="RIL125" s="463"/>
      <c r="RIM125" s="463"/>
      <c r="RIN125" s="463"/>
      <c r="RIO125" s="267"/>
      <c r="RIP125" s="464"/>
      <c r="RIQ125" s="464"/>
      <c r="RIR125" s="464"/>
      <c r="RIS125" s="267"/>
      <c r="RIT125" s="464"/>
      <c r="RIU125" s="464"/>
      <c r="RIV125" s="464"/>
      <c r="RIW125" s="268"/>
      <c r="RIX125" s="463"/>
      <c r="RIY125" s="463"/>
      <c r="RIZ125" s="463"/>
      <c r="RJA125" s="268"/>
      <c r="RJB125" s="463"/>
      <c r="RJC125" s="463"/>
      <c r="RJD125" s="463"/>
      <c r="RJE125" s="267"/>
      <c r="RJF125" s="464"/>
      <c r="RJG125" s="464"/>
      <c r="RJH125" s="464"/>
      <c r="RJI125" s="267"/>
      <c r="RJJ125" s="464"/>
      <c r="RJK125" s="464"/>
      <c r="RJL125" s="464"/>
      <c r="RJM125" s="268"/>
      <c r="RJN125" s="463"/>
      <c r="RJO125" s="463"/>
      <c r="RJP125" s="463"/>
      <c r="RJQ125" s="268"/>
      <c r="RJR125" s="463"/>
      <c r="RJS125" s="463"/>
      <c r="RJT125" s="463"/>
      <c r="RJU125" s="267"/>
      <c r="RJV125" s="464"/>
      <c r="RJW125" s="464"/>
      <c r="RJX125" s="464"/>
      <c r="RJY125" s="267"/>
      <c r="RJZ125" s="464"/>
      <c r="RKA125" s="464"/>
      <c r="RKB125" s="464"/>
      <c r="RKC125" s="268"/>
      <c r="RKD125" s="463"/>
      <c r="RKE125" s="463"/>
      <c r="RKF125" s="463"/>
      <c r="RKG125" s="268"/>
      <c r="RKH125" s="463"/>
      <c r="RKI125" s="463"/>
      <c r="RKJ125" s="463"/>
      <c r="RKK125" s="267"/>
      <c r="RKL125" s="464"/>
      <c r="RKM125" s="464"/>
      <c r="RKN125" s="464"/>
      <c r="RKO125" s="267"/>
      <c r="RKP125" s="464"/>
      <c r="RKQ125" s="464"/>
      <c r="RKR125" s="464"/>
      <c r="RKS125" s="268"/>
      <c r="RKT125" s="463"/>
      <c r="RKU125" s="463"/>
      <c r="RKV125" s="463"/>
      <c r="RKW125" s="268"/>
      <c r="RKX125" s="463"/>
      <c r="RKY125" s="463"/>
      <c r="RKZ125" s="463"/>
      <c r="RLA125" s="267"/>
      <c r="RLB125" s="464"/>
      <c r="RLC125" s="464"/>
      <c r="RLD125" s="464"/>
      <c r="RLE125" s="267"/>
      <c r="RLF125" s="464"/>
      <c r="RLG125" s="464"/>
      <c r="RLH125" s="464"/>
      <c r="RLI125" s="268"/>
      <c r="RLJ125" s="463"/>
      <c r="RLK125" s="463"/>
      <c r="RLL125" s="463"/>
      <c r="RLM125" s="268"/>
      <c r="RLN125" s="463"/>
      <c r="RLO125" s="463"/>
      <c r="RLP125" s="463"/>
      <c r="RLQ125" s="267"/>
      <c r="RLR125" s="464"/>
      <c r="RLS125" s="464"/>
      <c r="RLT125" s="464"/>
      <c r="RLU125" s="267"/>
      <c r="RLV125" s="464"/>
      <c r="RLW125" s="464"/>
      <c r="RLX125" s="464"/>
      <c r="RLY125" s="268"/>
      <c r="RLZ125" s="463"/>
      <c r="RMA125" s="463"/>
      <c r="RMB125" s="463"/>
      <c r="RMC125" s="268"/>
      <c r="RMD125" s="463"/>
      <c r="RME125" s="463"/>
      <c r="RMF125" s="463"/>
      <c r="RMG125" s="267"/>
      <c r="RMH125" s="464"/>
      <c r="RMI125" s="464"/>
      <c r="RMJ125" s="464"/>
      <c r="RMK125" s="267"/>
      <c r="RML125" s="464"/>
      <c r="RMM125" s="464"/>
      <c r="RMN125" s="464"/>
      <c r="RMO125" s="268"/>
      <c r="RMP125" s="463"/>
      <c r="RMQ125" s="463"/>
      <c r="RMR125" s="463"/>
      <c r="RMS125" s="268"/>
      <c r="RMT125" s="463"/>
      <c r="RMU125" s="463"/>
      <c r="RMV125" s="463"/>
      <c r="RMW125" s="267"/>
      <c r="RMX125" s="464"/>
      <c r="RMY125" s="464"/>
      <c r="RMZ125" s="464"/>
      <c r="RNA125" s="267"/>
      <c r="RNB125" s="464"/>
      <c r="RNC125" s="464"/>
      <c r="RND125" s="464"/>
      <c r="RNE125" s="268"/>
      <c r="RNF125" s="463"/>
      <c r="RNG125" s="463"/>
      <c r="RNH125" s="463"/>
      <c r="RNI125" s="268"/>
      <c r="RNJ125" s="463"/>
      <c r="RNK125" s="463"/>
      <c r="RNL125" s="463"/>
      <c r="RNM125" s="267"/>
      <c r="RNN125" s="464"/>
      <c r="RNO125" s="464"/>
      <c r="RNP125" s="464"/>
      <c r="RNQ125" s="267"/>
      <c r="RNR125" s="464"/>
      <c r="RNS125" s="464"/>
      <c r="RNT125" s="464"/>
      <c r="RNU125" s="268"/>
      <c r="RNV125" s="463"/>
      <c r="RNW125" s="463"/>
      <c r="RNX125" s="463"/>
      <c r="RNY125" s="268"/>
      <c r="RNZ125" s="463"/>
      <c r="ROA125" s="463"/>
      <c r="ROB125" s="463"/>
      <c r="ROC125" s="267"/>
      <c r="ROD125" s="464"/>
      <c r="ROE125" s="464"/>
      <c r="ROF125" s="464"/>
      <c r="ROG125" s="267"/>
      <c r="ROH125" s="464"/>
      <c r="ROI125" s="464"/>
      <c r="ROJ125" s="464"/>
      <c r="ROK125" s="268"/>
      <c r="ROL125" s="463"/>
      <c r="ROM125" s="463"/>
      <c r="RON125" s="463"/>
      <c r="ROO125" s="268"/>
      <c r="ROP125" s="463"/>
      <c r="ROQ125" s="463"/>
      <c r="ROR125" s="463"/>
      <c r="ROS125" s="267"/>
      <c r="ROT125" s="464"/>
      <c r="ROU125" s="464"/>
      <c r="ROV125" s="464"/>
      <c r="ROW125" s="267"/>
      <c r="ROX125" s="464"/>
      <c r="ROY125" s="464"/>
      <c r="ROZ125" s="464"/>
      <c r="RPA125" s="268"/>
      <c r="RPB125" s="463"/>
      <c r="RPC125" s="463"/>
      <c r="RPD125" s="463"/>
      <c r="RPE125" s="268"/>
      <c r="RPF125" s="463"/>
      <c r="RPG125" s="463"/>
      <c r="RPH125" s="463"/>
      <c r="RPI125" s="267"/>
      <c r="RPJ125" s="464"/>
      <c r="RPK125" s="464"/>
      <c r="RPL125" s="464"/>
      <c r="RPM125" s="267"/>
      <c r="RPN125" s="464"/>
      <c r="RPO125" s="464"/>
      <c r="RPP125" s="464"/>
      <c r="RPQ125" s="268"/>
      <c r="RPR125" s="463"/>
      <c r="RPS125" s="463"/>
      <c r="RPT125" s="463"/>
      <c r="RPU125" s="268"/>
      <c r="RPV125" s="463"/>
      <c r="RPW125" s="463"/>
      <c r="RPX125" s="463"/>
      <c r="RPY125" s="267"/>
      <c r="RPZ125" s="464"/>
      <c r="RQA125" s="464"/>
      <c r="RQB125" s="464"/>
      <c r="RQC125" s="267"/>
      <c r="RQD125" s="464"/>
      <c r="RQE125" s="464"/>
      <c r="RQF125" s="464"/>
      <c r="RQG125" s="268"/>
      <c r="RQH125" s="463"/>
      <c r="RQI125" s="463"/>
      <c r="RQJ125" s="463"/>
      <c r="RQK125" s="268"/>
      <c r="RQL125" s="463"/>
      <c r="RQM125" s="463"/>
      <c r="RQN125" s="463"/>
      <c r="RQO125" s="267"/>
      <c r="RQP125" s="464"/>
      <c r="RQQ125" s="464"/>
      <c r="RQR125" s="464"/>
      <c r="RQS125" s="267"/>
      <c r="RQT125" s="464"/>
      <c r="RQU125" s="464"/>
      <c r="RQV125" s="464"/>
      <c r="RQW125" s="268"/>
      <c r="RQX125" s="463"/>
      <c r="RQY125" s="463"/>
      <c r="RQZ125" s="463"/>
      <c r="RRA125" s="268"/>
      <c r="RRB125" s="463"/>
      <c r="RRC125" s="463"/>
      <c r="RRD125" s="463"/>
      <c r="RRE125" s="267"/>
      <c r="RRF125" s="464"/>
      <c r="RRG125" s="464"/>
      <c r="RRH125" s="464"/>
      <c r="RRI125" s="267"/>
      <c r="RRJ125" s="464"/>
      <c r="RRK125" s="464"/>
      <c r="RRL125" s="464"/>
      <c r="RRM125" s="268"/>
      <c r="RRN125" s="463"/>
      <c r="RRO125" s="463"/>
      <c r="RRP125" s="463"/>
      <c r="RRQ125" s="268"/>
      <c r="RRR125" s="463"/>
      <c r="RRS125" s="463"/>
      <c r="RRT125" s="463"/>
      <c r="RRU125" s="267"/>
      <c r="RRV125" s="464"/>
      <c r="RRW125" s="464"/>
      <c r="RRX125" s="464"/>
      <c r="RRY125" s="267"/>
      <c r="RRZ125" s="464"/>
      <c r="RSA125" s="464"/>
      <c r="RSB125" s="464"/>
      <c r="RSC125" s="268"/>
      <c r="RSD125" s="463"/>
      <c r="RSE125" s="463"/>
      <c r="RSF125" s="463"/>
      <c r="RSG125" s="268"/>
      <c r="RSH125" s="463"/>
      <c r="RSI125" s="463"/>
      <c r="RSJ125" s="463"/>
      <c r="RSK125" s="267"/>
      <c r="RSL125" s="464"/>
      <c r="RSM125" s="464"/>
      <c r="RSN125" s="464"/>
      <c r="RSO125" s="267"/>
      <c r="RSP125" s="464"/>
      <c r="RSQ125" s="464"/>
      <c r="RSR125" s="464"/>
      <c r="RSS125" s="268"/>
      <c r="RST125" s="463"/>
      <c r="RSU125" s="463"/>
      <c r="RSV125" s="463"/>
      <c r="RSW125" s="268"/>
      <c r="RSX125" s="463"/>
      <c r="RSY125" s="463"/>
      <c r="RSZ125" s="463"/>
      <c r="RTA125" s="267"/>
      <c r="RTB125" s="464"/>
      <c r="RTC125" s="464"/>
      <c r="RTD125" s="464"/>
      <c r="RTE125" s="267"/>
      <c r="RTF125" s="464"/>
      <c r="RTG125" s="464"/>
      <c r="RTH125" s="464"/>
      <c r="RTI125" s="268"/>
      <c r="RTJ125" s="463"/>
      <c r="RTK125" s="463"/>
      <c r="RTL125" s="463"/>
      <c r="RTM125" s="268"/>
      <c r="RTN125" s="463"/>
      <c r="RTO125" s="463"/>
      <c r="RTP125" s="463"/>
      <c r="RTQ125" s="267"/>
      <c r="RTR125" s="464"/>
      <c r="RTS125" s="464"/>
      <c r="RTT125" s="464"/>
      <c r="RTU125" s="267"/>
      <c r="RTV125" s="464"/>
      <c r="RTW125" s="464"/>
      <c r="RTX125" s="464"/>
      <c r="RTY125" s="268"/>
      <c r="RTZ125" s="463"/>
      <c r="RUA125" s="463"/>
      <c r="RUB125" s="463"/>
      <c r="RUC125" s="268"/>
      <c r="RUD125" s="463"/>
      <c r="RUE125" s="463"/>
      <c r="RUF125" s="463"/>
      <c r="RUG125" s="267"/>
      <c r="RUH125" s="464"/>
      <c r="RUI125" s="464"/>
      <c r="RUJ125" s="464"/>
      <c r="RUK125" s="267"/>
      <c r="RUL125" s="464"/>
      <c r="RUM125" s="464"/>
      <c r="RUN125" s="464"/>
      <c r="RUO125" s="268"/>
      <c r="RUP125" s="463"/>
      <c r="RUQ125" s="463"/>
      <c r="RUR125" s="463"/>
      <c r="RUS125" s="268"/>
      <c r="RUT125" s="463"/>
      <c r="RUU125" s="463"/>
      <c r="RUV125" s="463"/>
      <c r="RUW125" s="267"/>
      <c r="RUX125" s="464"/>
      <c r="RUY125" s="464"/>
      <c r="RUZ125" s="464"/>
      <c r="RVA125" s="267"/>
      <c r="RVB125" s="464"/>
      <c r="RVC125" s="464"/>
      <c r="RVD125" s="464"/>
      <c r="RVE125" s="268"/>
      <c r="RVF125" s="463"/>
      <c r="RVG125" s="463"/>
      <c r="RVH125" s="463"/>
      <c r="RVI125" s="268"/>
      <c r="RVJ125" s="463"/>
      <c r="RVK125" s="463"/>
      <c r="RVL125" s="463"/>
      <c r="RVM125" s="267"/>
      <c r="RVN125" s="464"/>
      <c r="RVO125" s="464"/>
      <c r="RVP125" s="464"/>
      <c r="RVQ125" s="267"/>
      <c r="RVR125" s="464"/>
      <c r="RVS125" s="464"/>
      <c r="RVT125" s="464"/>
      <c r="RVU125" s="268"/>
      <c r="RVV125" s="463"/>
      <c r="RVW125" s="463"/>
      <c r="RVX125" s="463"/>
      <c r="RVY125" s="268"/>
      <c r="RVZ125" s="463"/>
      <c r="RWA125" s="463"/>
      <c r="RWB125" s="463"/>
      <c r="RWC125" s="267"/>
      <c r="RWD125" s="464"/>
      <c r="RWE125" s="464"/>
      <c r="RWF125" s="464"/>
      <c r="RWG125" s="267"/>
      <c r="RWH125" s="464"/>
      <c r="RWI125" s="464"/>
      <c r="RWJ125" s="464"/>
      <c r="RWK125" s="268"/>
      <c r="RWL125" s="463"/>
      <c r="RWM125" s="463"/>
      <c r="RWN125" s="463"/>
      <c r="RWO125" s="268"/>
      <c r="RWP125" s="463"/>
      <c r="RWQ125" s="463"/>
      <c r="RWR125" s="463"/>
      <c r="RWS125" s="267"/>
      <c r="RWT125" s="464"/>
      <c r="RWU125" s="464"/>
      <c r="RWV125" s="464"/>
      <c r="RWW125" s="267"/>
      <c r="RWX125" s="464"/>
      <c r="RWY125" s="464"/>
      <c r="RWZ125" s="464"/>
      <c r="RXA125" s="268"/>
      <c r="RXB125" s="463"/>
      <c r="RXC125" s="463"/>
      <c r="RXD125" s="463"/>
      <c r="RXE125" s="268"/>
      <c r="RXF125" s="463"/>
      <c r="RXG125" s="463"/>
      <c r="RXH125" s="463"/>
      <c r="RXI125" s="267"/>
      <c r="RXJ125" s="464"/>
      <c r="RXK125" s="464"/>
      <c r="RXL125" s="464"/>
      <c r="RXM125" s="267"/>
      <c r="RXN125" s="464"/>
      <c r="RXO125" s="464"/>
      <c r="RXP125" s="464"/>
      <c r="RXQ125" s="268"/>
      <c r="RXR125" s="463"/>
      <c r="RXS125" s="463"/>
      <c r="RXT125" s="463"/>
      <c r="RXU125" s="268"/>
      <c r="RXV125" s="463"/>
      <c r="RXW125" s="463"/>
      <c r="RXX125" s="463"/>
      <c r="RXY125" s="267"/>
      <c r="RXZ125" s="464"/>
      <c r="RYA125" s="464"/>
      <c r="RYB125" s="464"/>
      <c r="RYC125" s="267"/>
      <c r="RYD125" s="464"/>
      <c r="RYE125" s="464"/>
      <c r="RYF125" s="464"/>
      <c r="RYG125" s="268"/>
      <c r="RYH125" s="463"/>
      <c r="RYI125" s="463"/>
      <c r="RYJ125" s="463"/>
      <c r="RYK125" s="268"/>
      <c r="RYL125" s="463"/>
      <c r="RYM125" s="463"/>
      <c r="RYN125" s="463"/>
      <c r="RYO125" s="267"/>
      <c r="RYP125" s="464"/>
      <c r="RYQ125" s="464"/>
      <c r="RYR125" s="464"/>
      <c r="RYS125" s="267"/>
      <c r="RYT125" s="464"/>
      <c r="RYU125" s="464"/>
      <c r="RYV125" s="464"/>
      <c r="RYW125" s="268"/>
      <c r="RYX125" s="463"/>
      <c r="RYY125" s="463"/>
      <c r="RYZ125" s="463"/>
      <c r="RZA125" s="268"/>
      <c r="RZB125" s="463"/>
      <c r="RZC125" s="463"/>
      <c r="RZD125" s="463"/>
      <c r="RZE125" s="267"/>
      <c r="RZF125" s="464"/>
      <c r="RZG125" s="464"/>
      <c r="RZH125" s="464"/>
      <c r="RZI125" s="267"/>
      <c r="RZJ125" s="464"/>
      <c r="RZK125" s="464"/>
      <c r="RZL125" s="464"/>
      <c r="RZM125" s="268"/>
      <c r="RZN125" s="463"/>
      <c r="RZO125" s="463"/>
      <c r="RZP125" s="463"/>
      <c r="RZQ125" s="268"/>
      <c r="RZR125" s="463"/>
      <c r="RZS125" s="463"/>
      <c r="RZT125" s="463"/>
      <c r="RZU125" s="267"/>
      <c r="RZV125" s="464"/>
      <c r="RZW125" s="464"/>
      <c r="RZX125" s="464"/>
      <c r="RZY125" s="267"/>
      <c r="RZZ125" s="464"/>
      <c r="SAA125" s="464"/>
      <c r="SAB125" s="464"/>
      <c r="SAC125" s="268"/>
      <c r="SAD125" s="463"/>
      <c r="SAE125" s="463"/>
      <c r="SAF125" s="463"/>
      <c r="SAG125" s="268"/>
      <c r="SAH125" s="463"/>
      <c r="SAI125" s="463"/>
      <c r="SAJ125" s="463"/>
      <c r="SAK125" s="267"/>
      <c r="SAL125" s="464"/>
      <c r="SAM125" s="464"/>
      <c r="SAN125" s="464"/>
      <c r="SAO125" s="267"/>
      <c r="SAP125" s="464"/>
      <c r="SAQ125" s="464"/>
      <c r="SAR125" s="464"/>
      <c r="SAS125" s="268"/>
      <c r="SAT125" s="463"/>
      <c r="SAU125" s="463"/>
      <c r="SAV125" s="463"/>
      <c r="SAW125" s="268"/>
      <c r="SAX125" s="463"/>
      <c r="SAY125" s="463"/>
      <c r="SAZ125" s="463"/>
      <c r="SBA125" s="267"/>
      <c r="SBB125" s="464"/>
      <c r="SBC125" s="464"/>
      <c r="SBD125" s="464"/>
      <c r="SBE125" s="267"/>
      <c r="SBF125" s="464"/>
      <c r="SBG125" s="464"/>
      <c r="SBH125" s="464"/>
      <c r="SBI125" s="268"/>
      <c r="SBJ125" s="463"/>
      <c r="SBK125" s="463"/>
      <c r="SBL125" s="463"/>
      <c r="SBM125" s="268"/>
      <c r="SBN125" s="463"/>
      <c r="SBO125" s="463"/>
      <c r="SBP125" s="463"/>
      <c r="SBQ125" s="267"/>
      <c r="SBR125" s="464"/>
      <c r="SBS125" s="464"/>
      <c r="SBT125" s="464"/>
      <c r="SBU125" s="267"/>
      <c r="SBV125" s="464"/>
      <c r="SBW125" s="464"/>
      <c r="SBX125" s="464"/>
      <c r="SBY125" s="268"/>
      <c r="SBZ125" s="463"/>
      <c r="SCA125" s="463"/>
      <c r="SCB125" s="463"/>
      <c r="SCC125" s="268"/>
      <c r="SCD125" s="463"/>
      <c r="SCE125" s="463"/>
      <c r="SCF125" s="463"/>
      <c r="SCG125" s="267"/>
      <c r="SCH125" s="464"/>
      <c r="SCI125" s="464"/>
      <c r="SCJ125" s="464"/>
      <c r="SCK125" s="267"/>
      <c r="SCL125" s="464"/>
      <c r="SCM125" s="464"/>
      <c r="SCN125" s="464"/>
      <c r="SCO125" s="268"/>
      <c r="SCP125" s="463"/>
      <c r="SCQ125" s="463"/>
      <c r="SCR125" s="463"/>
      <c r="SCS125" s="268"/>
      <c r="SCT125" s="463"/>
      <c r="SCU125" s="463"/>
      <c r="SCV125" s="463"/>
      <c r="SCW125" s="267"/>
      <c r="SCX125" s="464"/>
      <c r="SCY125" s="464"/>
      <c r="SCZ125" s="464"/>
      <c r="SDA125" s="267"/>
      <c r="SDB125" s="464"/>
      <c r="SDC125" s="464"/>
      <c r="SDD125" s="464"/>
      <c r="SDE125" s="268"/>
      <c r="SDF125" s="463"/>
      <c r="SDG125" s="463"/>
      <c r="SDH125" s="463"/>
      <c r="SDI125" s="268"/>
      <c r="SDJ125" s="463"/>
      <c r="SDK125" s="463"/>
      <c r="SDL125" s="463"/>
      <c r="SDM125" s="267"/>
      <c r="SDN125" s="464"/>
      <c r="SDO125" s="464"/>
      <c r="SDP125" s="464"/>
      <c r="SDQ125" s="267"/>
      <c r="SDR125" s="464"/>
      <c r="SDS125" s="464"/>
      <c r="SDT125" s="464"/>
      <c r="SDU125" s="268"/>
      <c r="SDV125" s="463"/>
      <c r="SDW125" s="463"/>
      <c r="SDX125" s="463"/>
      <c r="SDY125" s="268"/>
      <c r="SDZ125" s="463"/>
      <c r="SEA125" s="463"/>
      <c r="SEB125" s="463"/>
      <c r="SEC125" s="267"/>
      <c r="SED125" s="464"/>
      <c r="SEE125" s="464"/>
      <c r="SEF125" s="464"/>
      <c r="SEG125" s="267"/>
      <c r="SEH125" s="464"/>
      <c r="SEI125" s="464"/>
      <c r="SEJ125" s="464"/>
      <c r="SEK125" s="268"/>
      <c r="SEL125" s="463"/>
      <c r="SEM125" s="463"/>
      <c r="SEN125" s="463"/>
      <c r="SEO125" s="268"/>
      <c r="SEP125" s="463"/>
      <c r="SEQ125" s="463"/>
      <c r="SER125" s="463"/>
      <c r="SES125" s="267"/>
      <c r="SET125" s="464"/>
      <c r="SEU125" s="464"/>
      <c r="SEV125" s="464"/>
      <c r="SEW125" s="267"/>
      <c r="SEX125" s="464"/>
      <c r="SEY125" s="464"/>
      <c r="SEZ125" s="464"/>
      <c r="SFA125" s="268"/>
      <c r="SFB125" s="463"/>
      <c r="SFC125" s="463"/>
      <c r="SFD125" s="463"/>
      <c r="SFE125" s="268"/>
      <c r="SFF125" s="463"/>
      <c r="SFG125" s="463"/>
      <c r="SFH125" s="463"/>
      <c r="SFI125" s="267"/>
      <c r="SFJ125" s="464"/>
      <c r="SFK125" s="464"/>
      <c r="SFL125" s="464"/>
      <c r="SFM125" s="267"/>
      <c r="SFN125" s="464"/>
      <c r="SFO125" s="464"/>
      <c r="SFP125" s="464"/>
      <c r="SFQ125" s="268"/>
      <c r="SFR125" s="463"/>
      <c r="SFS125" s="463"/>
      <c r="SFT125" s="463"/>
      <c r="SFU125" s="268"/>
      <c r="SFV125" s="463"/>
      <c r="SFW125" s="463"/>
      <c r="SFX125" s="463"/>
      <c r="SFY125" s="267"/>
      <c r="SFZ125" s="464"/>
      <c r="SGA125" s="464"/>
      <c r="SGB125" s="464"/>
      <c r="SGC125" s="267"/>
      <c r="SGD125" s="464"/>
      <c r="SGE125" s="464"/>
      <c r="SGF125" s="464"/>
      <c r="SGG125" s="268"/>
      <c r="SGH125" s="463"/>
      <c r="SGI125" s="463"/>
      <c r="SGJ125" s="463"/>
      <c r="SGK125" s="268"/>
      <c r="SGL125" s="463"/>
      <c r="SGM125" s="463"/>
      <c r="SGN125" s="463"/>
      <c r="SGO125" s="267"/>
      <c r="SGP125" s="464"/>
      <c r="SGQ125" s="464"/>
      <c r="SGR125" s="464"/>
      <c r="SGS125" s="267"/>
      <c r="SGT125" s="464"/>
      <c r="SGU125" s="464"/>
      <c r="SGV125" s="464"/>
      <c r="SGW125" s="268"/>
      <c r="SGX125" s="463"/>
      <c r="SGY125" s="463"/>
      <c r="SGZ125" s="463"/>
      <c r="SHA125" s="268"/>
      <c r="SHB125" s="463"/>
      <c r="SHC125" s="463"/>
      <c r="SHD125" s="463"/>
      <c r="SHE125" s="267"/>
      <c r="SHF125" s="464"/>
      <c r="SHG125" s="464"/>
      <c r="SHH125" s="464"/>
      <c r="SHI125" s="267"/>
      <c r="SHJ125" s="464"/>
      <c r="SHK125" s="464"/>
      <c r="SHL125" s="464"/>
      <c r="SHM125" s="268"/>
      <c r="SHN125" s="463"/>
      <c r="SHO125" s="463"/>
      <c r="SHP125" s="463"/>
      <c r="SHQ125" s="268"/>
      <c r="SHR125" s="463"/>
      <c r="SHS125" s="463"/>
      <c r="SHT125" s="463"/>
      <c r="SHU125" s="267"/>
      <c r="SHV125" s="464"/>
      <c r="SHW125" s="464"/>
      <c r="SHX125" s="464"/>
      <c r="SHY125" s="267"/>
      <c r="SHZ125" s="464"/>
      <c r="SIA125" s="464"/>
      <c r="SIB125" s="464"/>
      <c r="SIC125" s="268"/>
      <c r="SID125" s="463"/>
      <c r="SIE125" s="463"/>
      <c r="SIF125" s="463"/>
      <c r="SIG125" s="268"/>
      <c r="SIH125" s="463"/>
      <c r="SII125" s="463"/>
      <c r="SIJ125" s="463"/>
      <c r="SIK125" s="267"/>
      <c r="SIL125" s="464"/>
      <c r="SIM125" s="464"/>
      <c r="SIN125" s="464"/>
      <c r="SIO125" s="267"/>
      <c r="SIP125" s="464"/>
      <c r="SIQ125" s="464"/>
      <c r="SIR125" s="464"/>
      <c r="SIS125" s="268"/>
      <c r="SIT125" s="463"/>
      <c r="SIU125" s="463"/>
      <c r="SIV125" s="463"/>
      <c r="SIW125" s="268"/>
      <c r="SIX125" s="463"/>
      <c r="SIY125" s="463"/>
      <c r="SIZ125" s="463"/>
      <c r="SJA125" s="267"/>
      <c r="SJB125" s="464"/>
      <c r="SJC125" s="464"/>
      <c r="SJD125" s="464"/>
      <c r="SJE125" s="267"/>
      <c r="SJF125" s="464"/>
      <c r="SJG125" s="464"/>
      <c r="SJH125" s="464"/>
      <c r="SJI125" s="268"/>
      <c r="SJJ125" s="463"/>
      <c r="SJK125" s="463"/>
      <c r="SJL125" s="463"/>
      <c r="SJM125" s="268"/>
      <c r="SJN125" s="463"/>
      <c r="SJO125" s="463"/>
      <c r="SJP125" s="463"/>
      <c r="SJQ125" s="267"/>
      <c r="SJR125" s="464"/>
      <c r="SJS125" s="464"/>
      <c r="SJT125" s="464"/>
      <c r="SJU125" s="267"/>
      <c r="SJV125" s="464"/>
      <c r="SJW125" s="464"/>
      <c r="SJX125" s="464"/>
      <c r="SJY125" s="268"/>
      <c r="SJZ125" s="463"/>
      <c r="SKA125" s="463"/>
      <c r="SKB125" s="463"/>
      <c r="SKC125" s="268"/>
      <c r="SKD125" s="463"/>
      <c r="SKE125" s="463"/>
      <c r="SKF125" s="463"/>
      <c r="SKG125" s="267"/>
      <c r="SKH125" s="464"/>
      <c r="SKI125" s="464"/>
      <c r="SKJ125" s="464"/>
      <c r="SKK125" s="267"/>
      <c r="SKL125" s="464"/>
      <c r="SKM125" s="464"/>
      <c r="SKN125" s="464"/>
      <c r="SKO125" s="268"/>
      <c r="SKP125" s="463"/>
      <c r="SKQ125" s="463"/>
      <c r="SKR125" s="463"/>
      <c r="SKS125" s="268"/>
      <c r="SKT125" s="463"/>
      <c r="SKU125" s="463"/>
      <c r="SKV125" s="463"/>
      <c r="SKW125" s="267"/>
      <c r="SKX125" s="464"/>
      <c r="SKY125" s="464"/>
      <c r="SKZ125" s="464"/>
      <c r="SLA125" s="267"/>
      <c r="SLB125" s="464"/>
      <c r="SLC125" s="464"/>
      <c r="SLD125" s="464"/>
      <c r="SLE125" s="268"/>
      <c r="SLF125" s="463"/>
      <c r="SLG125" s="463"/>
      <c r="SLH125" s="463"/>
      <c r="SLI125" s="268"/>
      <c r="SLJ125" s="463"/>
      <c r="SLK125" s="463"/>
      <c r="SLL125" s="463"/>
      <c r="SLM125" s="267"/>
      <c r="SLN125" s="464"/>
      <c r="SLO125" s="464"/>
      <c r="SLP125" s="464"/>
      <c r="SLQ125" s="267"/>
      <c r="SLR125" s="464"/>
      <c r="SLS125" s="464"/>
      <c r="SLT125" s="464"/>
      <c r="SLU125" s="268"/>
      <c r="SLV125" s="463"/>
      <c r="SLW125" s="463"/>
      <c r="SLX125" s="463"/>
      <c r="SLY125" s="268"/>
      <c r="SLZ125" s="463"/>
      <c r="SMA125" s="463"/>
      <c r="SMB125" s="463"/>
      <c r="SMC125" s="267"/>
      <c r="SMD125" s="464"/>
      <c r="SME125" s="464"/>
      <c r="SMF125" s="464"/>
      <c r="SMG125" s="267"/>
      <c r="SMH125" s="464"/>
      <c r="SMI125" s="464"/>
      <c r="SMJ125" s="464"/>
      <c r="SMK125" s="268"/>
      <c r="SML125" s="463"/>
      <c r="SMM125" s="463"/>
      <c r="SMN125" s="463"/>
      <c r="SMO125" s="268"/>
      <c r="SMP125" s="463"/>
      <c r="SMQ125" s="463"/>
      <c r="SMR125" s="463"/>
      <c r="SMS125" s="267"/>
      <c r="SMT125" s="464"/>
      <c r="SMU125" s="464"/>
      <c r="SMV125" s="464"/>
      <c r="SMW125" s="267"/>
      <c r="SMX125" s="464"/>
      <c r="SMY125" s="464"/>
      <c r="SMZ125" s="464"/>
      <c r="SNA125" s="268"/>
      <c r="SNB125" s="463"/>
      <c r="SNC125" s="463"/>
      <c r="SND125" s="463"/>
      <c r="SNE125" s="268"/>
      <c r="SNF125" s="463"/>
      <c r="SNG125" s="463"/>
      <c r="SNH125" s="463"/>
      <c r="SNI125" s="267"/>
      <c r="SNJ125" s="464"/>
      <c r="SNK125" s="464"/>
      <c r="SNL125" s="464"/>
      <c r="SNM125" s="267"/>
      <c r="SNN125" s="464"/>
      <c r="SNO125" s="464"/>
      <c r="SNP125" s="464"/>
      <c r="SNQ125" s="268"/>
      <c r="SNR125" s="463"/>
      <c r="SNS125" s="463"/>
      <c r="SNT125" s="463"/>
      <c r="SNU125" s="268"/>
      <c r="SNV125" s="463"/>
      <c r="SNW125" s="463"/>
      <c r="SNX125" s="463"/>
      <c r="SNY125" s="267"/>
      <c r="SNZ125" s="464"/>
      <c r="SOA125" s="464"/>
      <c r="SOB125" s="464"/>
      <c r="SOC125" s="267"/>
      <c r="SOD125" s="464"/>
      <c r="SOE125" s="464"/>
      <c r="SOF125" s="464"/>
      <c r="SOG125" s="268"/>
      <c r="SOH125" s="463"/>
      <c r="SOI125" s="463"/>
      <c r="SOJ125" s="463"/>
      <c r="SOK125" s="268"/>
      <c r="SOL125" s="463"/>
      <c r="SOM125" s="463"/>
      <c r="SON125" s="463"/>
      <c r="SOO125" s="267"/>
      <c r="SOP125" s="464"/>
      <c r="SOQ125" s="464"/>
      <c r="SOR125" s="464"/>
      <c r="SOS125" s="267"/>
      <c r="SOT125" s="464"/>
      <c r="SOU125" s="464"/>
      <c r="SOV125" s="464"/>
      <c r="SOW125" s="268"/>
      <c r="SOX125" s="463"/>
      <c r="SOY125" s="463"/>
      <c r="SOZ125" s="463"/>
      <c r="SPA125" s="268"/>
      <c r="SPB125" s="463"/>
      <c r="SPC125" s="463"/>
      <c r="SPD125" s="463"/>
      <c r="SPE125" s="267"/>
      <c r="SPF125" s="464"/>
      <c r="SPG125" s="464"/>
      <c r="SPH125" s="464"/>
      <c r="SPI125" s="267"/>
      <c r="SPJ125" s="464"/>
      <c r="SPK125" s="464"/>
      <c r="SPL125" s="464"/>
      <c r="SPM125" s="268"/>
      <c r="SPN125" s="463"/>
      <c r="SPO125" s="463"/>
      <c r="SPP125" s="463"/>
      <c r="SPQ125" s="268"/>
      <c r="SPR125" s="463"/>
      <c r="SPS125" s="463"/>
      <c r="SPT125" s="463"/>
      <c r="SPU125" s="267"/>
      <c r="SPV125" s="464"/>
      <c r="SPW125" s="464"/>
      <c r="SPX125" s="464"/>
      <c r="SPY125" s="267"/>
      <c r="SPZ125" s="464"/>
      <c r="SQA125" s="464"/>
      <c r="SQB125" s="464"/>
      <c r="SQC125" s="268"/>
      <c r="SQD125" s="463"/>
      <c r="SQE125" s="463"/>
      <c r="SQF125" s="463"/>
      <c r="SQG125" s="268"/>
      <c r="SQH125" s="463"/>
      <c r="SQI125" s="463"/>
      <c r="SQJ125" s="463"/>
      <c r="SQK125" s="267"/>
      <c r="SQL125" s="464"/>
      <c r="SQM125" s="464"/>
      <c r="SQN125" s="464"/>
      <c r="SQO125" s="267"/>
      <c r="SQP125" s="464"/>
      <c r="SQQ125" s="464"/>
      <c r="SQR125" s="464"/>
      <c r="SQS125" s="268"/>
      <c r="SQT125" s="463"/>
      <c r="SQU125" s="463"/>
      <c r="SQV125" s="463"/>
      <c r="SQW125" s="268"/>
      <c r="SQX125" s="463"/>
      <c r="SQY125" s="463"/>
      <c r="SQZ125" s="463"/>
      <c r="SRA125" s="267"/>
      <c r="SRB125" s="464"/>
      <c r="SRC125" s="464"/>
      <c r="SRD125" s="464"/>
      <c r="SRE125" s="267"/>
      <c r="SRF125" s="464"/>
      <c r="SRG125" s="464"/>
      <c r="SRH125" s="464"/>
      <c r="SRI125" s="268"/>
      <c r="SRJ125" s="463"/>
      <c r="SRK125" s="463"/>
      <c r="SRL125" s="463"/>
      <c r="SRM125" s="268"/>
      <c r="SRN125" s="463"/>
      <c r="SRO125" s="463"/>
      <c r="SRP125" s="463"/>
      <c r="SRQ125" s="267"/>
      <c r="SRR125" s="464"/>
      <c r="SRS125" s="464"/>
      <c r="SRT125" s="464"/>
      <c r="SRU125" s="267"/>
      <c r="SRV125" s="464"/>
      <c r="SRW125" s="464"/>
      <c r="SRX125" s="464"/>
      <c r="SRY125" s="268"/>
      <c r="SRZ125" s="463"/>
      <c r="SSA125" s="463"/>
      <c r="SSB125" s="463"/>
      <c r="SSC125" s="268"/>
      <c r="SSD125" s="463"/>
      <c r="SSE125" s="463"/>
      <c r="SSF125" s="463"/>
      <c r="SSG125" s="267"/>
      <c r="SSH125" s="464"/>
      <c r="SSI125" s="464"/>
      <c r="SSJ125" s="464"/>
      <c r="SSK125" s="267"/>
      <c r="SSL125" s="464"/>
      <c r="SSM125" s="464"/>
      <c r="SSN125" s="464"/>
      <c r="SSO125" s="268"/>
      <c r="SSP125" s="463"/>
      <c r="SSQ125" s="463"/>
      <c r="SSR125" s="463"/>
      <c r="SSS125" s="268"/>
      <c r="SST125" s="463"/>
      <c r="SSU125" s="463"/>
      <c r="SSV125" s="463"/>
      <c r="SSW125" s="267"/>
      <c r="SSX125" s="464"/>
      <c r="SSY125" s="464"/>
      <c r="SSZ125" s="464"/>
      <c r="STA125" s="267"/>
      <c r="STB125" s="464"/>
      <c r="STC125" s="464"/>
      <c r="STD125" s="464"/>
      <c r="STE125" s="268"/>
      <c r="STF125" s="463"/>
      <c r="STG125" s="463"/>
      <c r="STH125" s="463"/>
      <c r="STI125" s="268"/>
      <c r="STJ125" s="463"/>
      <c r="STK125" s="463"/>
      <c r="STL125" s="463"/>
      <c r="STM125" s="267"/>
      <c r="STN125" s="464"/>
      <c r="STO125" s="464"/>
      <c r="STP125" s="464"/>
      <c r="STQ125" s="267"/>
      <c r="STR125" s="464"/>
      <c r="STS125" s="464"/>
      <c r="STT125" s="464"/>
      <c r="STU125" s="268"/>
      <c r="STV125" s="463"/>
      <c r="STW125" s="463"/>
      <c r="STX125" s="463"/>
      <c r="STY125" s="268"/>
      <c r="STZ125" s="463"/>
      <c r="SUA125" s="463"/>
      <c r="SUB125" s="463"/>
      <c r="SUC125" s="267"/>
      <c r="SUD125" s="464"/>
      <c r="SUE125" s="464"/>
      <c r="SUF125" s="464"/>
      <c r="SUG125" s="267"/>
      <c r="SUH125" s="464"/>
      <c r="SUI125" s="464"/>
      <c r="SUJ125" s="464"/>
      <c r="SUK125" s="268"/>
      <c r="SUL125" s="463"/>
      <c r="SUM125" s="463"/>
      <c r="SUN125" s="463"/>
      <c r="SUO125" s="268"/>
      <c r="SUP125" s="463"/>
      <c r="SUQ125" s="463"/>
      <c r="SUR125" s="463"/>
      <c r="SUS125" s="267"/>
      <c r="SUT125" s="464"/>
      <c r="SUU125" s="464"/>
      <c r="SUV125" s="464"/>
      <c r="SUW125" s="267"/>
      <c r="SUX125" s="464"/>
      <c r="SUY125" s="464"/>
      <c r="SUZ125" s="464"/>
      <c r="SVA125" s="268"/>
      <c r="SVB125" s="463"/>
      <c r="SVC125" s="463"/>
      <c r="SVD125" s="463"/>
      <c r="SVE125" s="268"/>
      <c r="SVF125" s="463"/>
      <c r="SVG125" s="463"/>
      <c r="SVH125" s="463"/>
      <c r="SVI125" s="267"/>
      <c r="SVJ125" s="464"/>
      <c r="SVK125" s="464"/>
      <c r="SVL125" s="464"/>
      <c r="SVM125" s="267"/>
      <c r="SVN125" s="464"/>
      <c r="SVO125" s="464"/>
      <c r="SVP125" s="464"/>
      <c r="SVQ125" s="268"/>
      <c r="SVR125" s="463"/>
      <c r="SVS125" s="463"/>
      <c r="SVT125" s="463"/>
      <c r="SVU125" s="268"/>
      <c r="SVV125" s="463"/>
      <c r="SVW125" s="463"/>
      <c r="SVX125" s="463"/>
      <c r="SVY125" s="267"/>
      <c r="SVZ125" s="464"/>
      <c r="SWA125" s="464"/>
      <c r="SWB125" s="464"/>
      <c r="SWC125" s="267"/>
      <c r="SWD125" s="464"/>
      <c r="SWE125" s="464"/>
      <c r="SWF125" s="464"/>
      <c r="SWG125" s="268"/>
      <c r="SWH125" s="463"/>
      <c r="SWI125" s="463"/>
      <c r="SWJ125" s="463"/>
      <c r="SWK125" s="268"/>
      <c r="SWL125" s="463"/>
      <c r="SWM125" s="463"/>
      <c r="SWN125" s="463"/>
      <c r="SWO125" s="267"/>
      <c r="SWP125" s="464"/>
      <c r="SWQ125" s="464"/>
      <c r="SWR125" s="464"/>
      <c r="SWS125" s="267"/>
      <c r="SWT125" s="464"/>
      <c r="SWU125" s="464"/>
      <c r="SWV125" s="464"/>
      <c r="SWW125" s="268"/>
      <c r="SWX125" s="463"/>
      <c r="SWY125" s="463"/>
      <c r="SWZ125" s="463"/>
      <c r="SXA125" s="268"/>
      <c r="SXB125" s="463"/>
      <c r="SXC125" s="463"/>
      <c r="SXD125" s="463"/>
      <c r="SXE125" s="267"/>
      <c r="SXF125" s="464"/>
      <c r="SXG125" s="464"/>
      <c r="SXH125" s="464"/>
      <c r="SXI125" s="267"/>
      <c r="SXJ125" s="464"/>
      <c r="SXK125" s="464"/>
      <c r="SXL125" s="464"/>
      <c r="SXM125" s="268"/>
      <c r="SXN125" s="463"/>
      <c r="SXO125" s="463"/>
      <c r="SXP125" s="463"/>
      <c r="SXQ125" s="268"/>
      <c r="SXR125" s="463"/>
      <c r="SXS125" s="463"/>
      <c r="SXT125" s="463"/>
      <c r="SXU125" s="267"/>
      <c r="SXV125" s="464"/>
      <c r="SXW125" s="464"/>
      <c r="SXX125" s="464"/>
      <c r="SXY125" s="267"/>
      <c r="SXZ125" s="464"/>
      <c r="SYA125" s="464"/>
      <c r="SYB125" s="464"/>
      <c r="SYC125" s="268"/>
      <c r="SYD125" s="463"/>
      <c r="SYE125" s="463"/>
      <c r="SYF125" s="463"/>
      <c r="SYG125" s="268"/>
      <c r="SYH125" s="463"/>
      <c r="SYI125" s="463"/>
      <c r="SYJ125" s="463"/>
      <c r="SYK125" s="267"/>
      <c r="SYL125" s="464"/>
      <c r="SYM125" s="464"/>
      <c r="SYN125" s="464"/>
      <c r="SYO125" s="267"/>
      <c r="SYP125" s="464"/>
      <c r="SYQ125" s="464"/>
      <c r="SYR125" s="464"/>
      <c r="SYS125" s="268"/>
      <c r="SYT125" s="463"/>
      <c r="SYU125" s="463"/>
      <c r="SYV125" s="463"/>
      <c r="SYW125" s="268"/>
      <c r="SYX125" s="463"/>
      <c r="SYY125" s="463"/>
      <c r="SYZ125" s="463"/>
      <c r="SZA125" s="267"/>
      <c r="SZB125" s="464"/>
      <c r="SZC125" s="464"/>
      <c r="SZD125" s="464"/>
      <c r="SZE125" s="267"/>
      <c r="SZF125" s="464"/>
      <c r="SZG125" s="464"/>
      <c r="SZH125" s="464"/>
      <c r="SZI125" s="268"/>
      <c r="SZJ125" s="463"/>
      <c r="SZK125" s="463"/>
      <c r="SZL125" s="463"/>
      <c r="SZM125" s="268"/>
      <c r="SZN125" s="463"/>
      <c r="SZO125" s="463"/>
      <c r="SZP125" s="463"/>
      <c r="SZQ125" s="267"/>
      <c r="SZR125" s="464"/>
      <c r="SZS125" s="464"/>
      <c r="SZT125" s="464"/>
      <c r="SZU125" s="267"/>
      <c r="SZV125" s="464"/>
      <c r="SZW125" s="464"/>
      <c r="SZX125" s="464"/>
      <c r="SZY125" s="268"/>
      <c r="SZZ125" s="463"/>
      <c r="TAA125" s="463"/>
      <c r="TAB125" s="463"/>
      <c r="TAC125" s="268"/>
      <c r="TAD125" s="463"/>
      <c r="TAE125" s="463"/>
      <c r="TAF125" s="463"/>
      <c r="TAG125" s="267"/>
      <c r="TAH125" s="464"/>
      <c r="TAI125" s="464"/>
      <c r="TAJ125" s="464"/>
      <c r="TAK125" s="267"/>
      <c r="TAL125" s="464"/>
      <c r="TAM125" s="464"/>
      <c r="TAN125" s="464"/>
      <c r="TAO125" s="268"/>
      <c r="TAP125" s="463"/>
      <c r="TAQ125" s="463"/>
      <c r="TAR125" s="463"/>
      <c r="TAS125" s="268"/>
      <c r="TAT125" s="463"/>
      <c r="TAU125" s="463"/>
      <c r="TAV125" s="463"/>
      <c r="TAW125" s="267"/>
      <c r="TAX125" s="464"/>
      <c r="TAY125" s="464"/>
      <c r="TAZ125" s="464"/>
      <c r="TBA125" s="267"/>
      <c r="TBB125" s="464"/>
      <c r="TBC125" s="464"/>
      <c r="TBD125" s="464"/>
      <c r="TBE125" s="268"/>
      <c r="TBF125" s="463"/>
      <c r="TBG125" s="463"/>
      <c r="TBH125" s="463"/>
      <c r="TBI125" s="268"/>
      <c r="TBJ125" s="463"/>
      <c r="TBK125" s="463"/>
      <c r="TBL125" s="463"/>
      <c r="TBM125" s="267"/>
      <c r="TBN125" s="464"/>
      <c r="TBO125" s="464"/>
      <c r="TBP125" s="464"/>
      <c r="TBQ125" s="267"/>
      <c r="TBR125" s="464"/>
      <c r="TBS125" s="464"/>
      <c r="TBT125" s="464"/>
      <c r="TBU125" s="268"/>
      <c r="TBV125" s="463"/>
      <c r="TBW125" s="463"/>
      <c r="TBX125" s="463"/>
      <c r="TBY125" s="268"/>
      <c r="TBZ125" s="463"/>
      <c r="TCA125" s="463"/>
      <c r="TCB125" s="463"/>
      <c r="TCC125" s="267"/>
      <c r="TCD125" s="464"/>
      <c r="TCE125" s="464"/>
      <c r="TCF125" s="464"/>
      <c r="TCG125" s="267"/>
      <c r="TCH125" s="464"/>
      <c r="TCI125" s="464"/>
      <c r="TCJ125" s="464"/>
      <c r="TCK125" s="268"/>
      <c r="TCL125" s="463"/>
      <c r="TCM125" s="463"/>
      <c r="TCN125" s="463"/>
      <c r="TCO125" s="268"/>
      <c r="TCP125" s="463"/>
      <c r="TCQ125" s="463"/>
      <c r="TCR125" s="463"/>
      <c r="TCS125" s="267"/>
      <c r="TCT125" s="464"/>
      <c r="TCU125" s="464"/>
      <c r="TCV125" s="464"/>
      <c r="TCW125" s="267"/>
      <c r="TCX125" s="464"/>
      <c r="TCY125" s="464"/>
      <c r="TCZ125" s="464"/>
      <c r="TDA125" s="268"/>
      <c r="TDB125" s="463"/>
      <c r="TDC125" s="463"/>
      <c r="TDD125" s="463"/>
      <c r="TDE125" s="268"/>
      <c r="TDF125" s="463"/>
      <c r="TDG125" s="463"/>
      <c r="TDH125" s="463"/>
      <c r="TDI125" s="267"/>
      <c r="TDJ125" s="464"/>
      <c r="TDK125" s="464"/>
      <c r="TDL125" s="464"/>
      <c r="TDM125" s="267"/>
      <c r="TDN125" s="464"/>
      <c r="TDO125" s="464"/>
      <c r="TDP125" s="464"/>
      <c r="TDQ125" s="268"/>
      <c r="TDR125" s="463"/>
      <c r="TDS125" s="463"/>
      <c r="TDT125" s="463"/>
      <c r="TDU125" s="268"/>
      <c r="TDV125" s="463"/>
      <c r="TDW125" s="463"/>
      <c r="TDX125" s="463"/>
      <c r="TDY125" s="267"/>
      <c r="TDZ125" s="464"/>
      <c r="TEA125" s="464"/>
      <c r="TEB125" s="464"/>
      <c r="TEC125" s="267"/>
      <c r="TED125" s="464"/>
      <c r="TEE125" s="464"/>
      <c r="TEF125" s="464"/>
      <c r="TEG125" s="268"/>
      <c r="TEH125" s="463"/>
      <c r="TEI125" s="463"/>
      <c r="TEJ125" s="463"/>
      <c r="TEK125" s="268"/>
      <c r="TEL125" s="463"/>
      <c r="TEM125" s="463"/>
      <c r="TEN125" s="463"/>
      <c r="TEO125" s="267"/>
      <c r="TEP125" s="464"/>
      <c r="TEQ125" s="464"/>
      <c r="TER125" s="464"/>
      <c r="TES125" s="267"/>
      <c r="TET125" s="464"/>
      <c r="TEU125" s="464"/>
      <c r="TEV125" s="464"/>
      <c r="TEW125" s="268"/>
      <c r="TEX125" s="463"/>
      <c r="TEY125" s="463"/>
      <c r="TEZ125" s="463"/>
      <c r="TFA125" s="268"/>
      <c r="TFB125" s="463"/>
      <c r="TFC125" s="463"/>
      <c r="TFD125" s="463"/>
      <c r="TFE125" s="267"/>
      <c r="TFF125" s="464"/>
      <c r="TFG125" s="464"/>
      <c r="TFH125" s="464"/>
      <c r="TFI125" s="267"/>
      <c r="TFJ125" s="464"/>
      <c r="TFK125" s="464"/>
      <c r="TFL125" s="464"/>
      <c r="TFM125" s="268"/>
      <c r="TFN125" s="463"/>
      <c r="TFO125" s="463"/>
      <c r="TFP125" s="463"/>
      <c r="TFQ125" s="268"/>
      <c r="TFR125" s="463"/>
      <c r="TFS125" s="463"/>
      <c r="TFT125" s="463"/>
      <c r="TFU125" s="267"/>
      <c r="TFV125" s="464"/>
      <c r="TFW125" s="464"/>
      <c r="TFX125" s="464"/>
      <c r="TFY125" s="267"/>
      <c r="TFZ125" s="464"/>
      <c r="TGA125" s="464"/>
      <c r="TGB125" s="464"/>
      <c r="TGC125" s="268"/>
      <c r="TGD125" s="463"/>
      <c r="TGE125" s="463"/>
      <c r="TGF125" s="463"/>
      <c r="TGG125" s="268"/>
      <c r="TGH125" s="463"/>
      <c r="TGI125" s="463"/>
      <c r="TGJ125" s="463"/>
      <c r="TGK125" s="267"/>
      <c r="TGL125" s="464"/>
      <c r="TGM125" s="464"/>
      <c r="TGN125" s="464"/>
      <c r="TGO125" s="267"/>
      <c r="TGP125" s="464"/>
      <c r="TGQ125" s="464"/>
      <c r="TGR125" s="464"/>
      <c r="TGS125" s="268"/>
      <c r="TGT125" s="463"/>
      <c r="TGU125" s="463"/>
      <c r="TGV125" s="463"/>
      <c r="TGW125" s="268"/>
      <c r="TGX125" s="463"/>
      <c r="TGY125" s="463"/>
      <c r="TGZ125" s="463"/>
      <c r="THA125" s="267"/>
      <c r="THB125" s="464"/>
      <c r="THC125" s="464"/>
      <c r="THD125" s="464"/>
      <c r="THE125" s="267"/>
      <c r="THF125" s="464"/>
      <c r="THG125" s="464"/>
      <c r="THH125" s="464"/>
      <c r="THI125" s="268"/>
      <c r="THJ125" s="463"/>
      <c r="THK125" s="463"/>
      <c r="THL125" s="463"/>
      <c r="THM125" s="268"/>
      <c r="THN125" s="463"/>
      <c r="THO125" s="463"/>
      <c r="THP125" s="463"/>
      <c r="THQ125" s="267"/>
      <c r="THR125" s="464"/>
      <c r="THS125" s="464"/>
      <c r="THT125" s="464"/>
      <c r="THU125" s="267"/>
      <c r="THV125" s="464"/>
      <c r="THW125" s="464"/>
      <c r="THX125" s="464"/>
      <c r="THY125" s="268"/>
      <c r="THZ125" s="463"/>
      <c r="TIA125" s="463"/>
      <c r="TIB125" s="463"/>
      <c r="TIC125" s="268"/>
      <c r="TID125" s="463"/>
      <c r="TIE125" s="463"/>
      <c r="TIF125" s="463"/>
      <c r="TIG125" s="267"/>
      <c r="TIH125" s="464"/>
      <c r="TII125" s="464"/>
      <c r="TIJ125" s="464"/>
      <c r="TIK125" s="267"/>
      <c r="TIL125" s="464"/>
      <c r="TIM125" s="464"/>
      <c r="TIN125" s="464"/>
      <c r="TIO125" s="268"/>
      <c r="TIP125" s="463"/>
      <c r="TIQ125" s="463"/>
      <c r="TIR125" s="463"/>
      <c r="TIS125" s="268"/>
      <c r="TIT125" s="463"/>
      <c r="TIU125" s="463"/>
      <c r="TIV125" s="463"/>
      <c r="TIW125" s="267"/>
      <c r="TIX125" s="464"/>
      <c r="TIY125" s="464"/>
      <c r="TIZ125" s="464"/>
      <c r="TJA125" s="267"/>
      <c r="TJB125" s="464"/>
      <c r="TJC125" s="464"/>
      <c r="TJD125" s="464"/>
      <c r="TJE125" s="268"/>
      <c r="TJF125" s="463"/>
      <c r="TJG125" s="463"/>
      <c r="TJH125" s="463"/>
      <c r="TJI125" s="268"/>
      <c r="TJJ125" s="463"/>
      <c r="TJK125" s="463"/>
      <c r="TJL125" s="463"/>
      <c r="TJM125" s="267"/>
      <c r="TJN125" s="464"/>
      <c r="TJO125" s="464"/>
      <c r="TJP125" s="464"/>
      <c r="TJQ125" s="267"/>
      <c r="TJR125" s="464"/>
      <c r="TJS125" s="464"/>
      <c r="TJT125" s="464"/>
      <c r="TJU125" s="268"/>
      <c r="TJV125" s="463"/>
      <c r="TJW125" s="463"/>
      <c r="TJX125" s="463"/>
      <c r="TJY125" s="268"/>
      <c r="TJZ125" s="463"/>
      <c r="TKA125" s="463"/>
      <c r="TKB125" s="463"/>
      <c r="TKC125" s="267"/>
      <c r="TKD125" s="464"/>
      <c r="TKE125" s="464"/>
      <c r="TKF125" s="464"/>
      <c r="TKG125" s="267"/>
      <c r="TKH125" s="464"/>
      <c r="TKI125" s="464"/>
      <c r="TKJ125" s="464"/>
      <c r="TKK125" s="268"/>
      <c r="TKL125" s="463"/>
      <c r="TKM125" s="463"/>
      <c r="TKN125" s="463"/>
      <c r="TKO125" s="268"/>
      <c r="TKP125" s="463"/>
      <c r="TKQ125" s="463"/>
      <c r="TKR125" s="463"/>
      <c r="TKS125" s="267"/>
      <c r="TKT125" s="464"/>
      <c r="TKU125" s="464"/>
      <c r="TKV125" s="464"/>
      <c r="TKW125" s="267"/>
      <c r="TKX125" s="464"/>
      <c r="TKY125" s="464"/>
      <c r="TKZ125" s="464"/>
      <c r="TLA125" s="268"/>
      <c r="TLB125" s="463"/>
      <c r="TLC125" s="463"/>
      <c r="TLD125" s="463"/>
      <c r="TLE125" s="268"/>
      <c r="TLF125" s="463"/>
      <c r="TLG125" s="463"/>
      <c r="TLH125" s="463"/>
      <c r="TLI125" s="267"/>
      <c r="TLJ125" s="464"/>
      <c r="TLK125" s="464"/>
      <c r="TLL125" s="464"/>
      <c r="TLM125" s="267"/>
      <c r="TLN125" s="464"/>
      <c r="TLO125" s="464"/>
      <c r="TLP125" s="464"/>
      <c r="TLQ125" s="268"/>
      <c r="TLR125" s="463"/>
      <c r="TLS125" s="463"/>
      <c r="TLT125" s="463"/>
      <c r="TLU125" s="268"/>
      <c r="TLV125" s="463"/>
      <c r="TLW125" s="463"/>
      <c r="TLX125" s="463"/>
      <c r="TLY125" s="267"/>
      <c r="TLZ125" s="464"/>
      <c r="TMA125" s="464"/>
      <c r="TMB125" s="464"/>
      <c r="TMC125" s="267"/>
      <c r="TMD125" s="464"/>
      <c r="TME125" s="464"/>
      <c r="TMF125" s="464"/>
      <c r="TMG125" s="268"/>
      <c r="TMH125" s="463"/>
      <c r="TMI125" s="463"/>
      <c r="TMJ125" s="463"/>
      <c r="TMK125" s="268"/>
      <c r="TML125" s="463"/>
      <c r="TMM125" s="463"/>
      <c r="TMN125" s="463"/>
      <c r="TMO125" s="267"/>
      <c r="TMP125" s="464"/>
      <c r="TMQ125" s="464"/>
      <c r="TMR125" s="464"/>
      <c r="TMS125" s="267"/>
      <c r="TMT125" s="464"/>
      <c r="TMU125" s="464"/>
      <c r="TMV125" s="464"/>
      <c r="TMW125" s="268"/>
      <c r="TMX125" s="463"/>
      <c r="TMY125" s="463"/>
      <c r="TMZ125" s="463"/>
      <c r="TNA125" s="268"/>
      <c r="TNB125" s="463"/>
      <c r="TNC125" s="463"/>
      <c r="TND125" s="463"/>
      <c r="TNE125" s="267"/>
      <c r="TNF125" s="464"/>
      <c r="TNG125" s="464"/>
      <c r="TNH125" s="464"/>
      <c r="TNI125" s="267"/>
      <c r="TNJ125" s="464"/>
      <c r="TNK125" s="464"/>
      <c r="TNL125" s="464"/>
      <c r="TNM125" s="268"/>
      <c r="TNN125" s="463"/>
      <c r="TNO125" s="463"/>
      <c r="TNP125" s="463"/>
      <c r="TNQ125" s="268"/>
      <c r="TNR125" s="463"/>
      <c r="TNS125" s="463"/>
      <c r="TNT125" s="463"/>
      <c r="TNU125" s="267"/>
      <c r="TNV125" s="464"/>
      <c r="TNW125" s="464"/>
      <c r="TNX125" s="464"/>
      <c r="TNY125" s="267"/>
      <c r="TNZ125" s="464"/>
      <c r="TOA125" s="464"/>
      <c r="TOB125" s="464"/>
      <c r="TOC125" s="268"/>
      <c r="TOD125" s="463"/>
      <c r="TOE125" s="463"/>
      <c r="TOF125" s="463"/>
      <c r="TOG125" s="268"/>
      <c r="TOH125" s="463"/>
      <c r="TOI125" s="463"/>
      <c r="TOJ125" s="463"/>
      <c r="TOK125" s="267"/>
      <c r="TOL125" s="464"/>
      <c r="TOM125" s="464"/>
      <c r="TON125" s="464"/>
      <c r="TOO125" s="267"/>
      <c r="TOP125" s="464"/>
      <c r="TOQ125" s="464"/>
      <c r="TOR125" s="464"/>
      <c r="TOS125" s="268"/>
      <c r="TOT125" s="463"/>
      <c r="TOU125" s="463"/>
      <c r="TOV125" s="463"/>
      <c r="TOW125" s="268"/>
      <c r="TOX125" s="463"/>
      <c r="TOY125" s="463"/>
      <c r="TOZ125" s="463"/>
      <c r="TPA125" s="267"/>
      <c r="TPB125" s="464"/>
      <c r="TPC125" s="464"/>
      <c r="TPD125" s="464"/>
      <c r="TPE125" s="267"/>
      <c r="TPF125" s="464"/>
      <c r="TPG125" s="464"/>
      <c r="TPH125" s="464"/>
      <c r="TPI125" s="268"/>
      <c r="TPJ125" s="463"/>
      <c r="TPK125" s="463"/>
      <c r="TPL125" s="463"/>
      <c r="TPM125" s="268"/>
      <c r="TPN125" s="463"/>
      <c r="TPO125" s="463"/>
      <c r="TPP125" s="463"/>
      <c r="TPQ125" s="267"/>
      <c r="TPR125" s="464"/>
      <c r="TPS125" s="464"/>
      <c r="TPT125" s="464"/>
      <c r="TPU125" s="267"/>
      <c r="TPV125" s="464"/>
      <c r="TPW125" s="464"/>
      <c r="TPX125" s="464"/>
      <c r="TPY125" s="268"/>
      <c r="TPZ125" s="463"/>
      <c r="TQA125" s="463"/>
      <c r="TQB125" s="463"/>
      <c r="TQC125" s="268"/>
      <c r="TQD125" s="463"/>
      <c r="TQE125" s="463"/>
      <c r="TQF125" s="463"/>
      <c r="TQG125" s="267"/>
      <c r="TQH125" s="464"/>
      <c r="TQI125" s="464"/>
      <c r="TQJ125" s="464"/>
      <c r="TQK125" s="267"/>
      <c r="TQL125" s="464"/>
      <c r="TQM125" s="464"/>
      <c r="TQN125" s="464"/>
      <c r="TQO125" s="268"/>
      <c r="TQP125" s="463"/>
      <c r="TQQ125" s="463"/>
      <c r="TQR125" s="463"/>
      <c r="TQS125" s="268"/>
      <c r="TQT125" s="463"/>
      <c r="TQU125" s="463"/>
      <c r="TQV125" s="463"/>
      <c r="TQW125" s="267"/>
      <c r="TQX125" s="464"/>
      <c r="TQY125" s="464"/>
      <c r="TQZ125" s="464"/>
      <c r="TRA125" s="267"/>
      <c r="TRB125" s="464"/>
      <c r="TRC125" s="464"/>
      <c r="TRD125" s="464"/>
      <c r="TRE125" s="268"/>
      <c r="TRF125" s="463"/>
      <c r="TRG125" s="463"/>
      <c r="TRH125" s="463"/>
      <c r="TRI125" s="268"/>
      <c r="TRJ125" s="463"/>
      <c r="TRK125" s="463"/>
      <c r="TRL125" s="463"/>
      <c r="TRM125" s="267"/>
      <c r="TRN125" s="464"/>
      <c r="TRO125" s="464"/>
      <c r="TRP125" s="464"/>
      <c r="TRQ125" s="267"/>
      <c r="TRR125" s="464"/>
      <c r="TRS125" s="464"/>
      <c r="TRT125" s="464"/>
      <c r="TRU125" s="268"/>
      <c r="TRV125" s="463"/>
      <c r="TRW125" s="463"/>
      <c r="TRX125" s="463"/>
      <c r="TRY125" s="268"/>
      <c r="TRZ125" s="463"/>
      <c r="TSA125" s="463"/>
      <c r="TSB125" s="463"/>
      <c r="TSC125" s="267"/>
      <c r="TSD125" s="464"/>
      <c r="TSE125" s="464"/>
      <c r="TSF125" s="464"/>
      <c r="TSG125" s="267"/>
      <c r="TSH125" s="464"/>
      <c r="TSI125" s="464"/>
      <c r="TSJ125" s="464"/>
      <c r="TSK125" s="268"/>
      <c r="TSL125" s="463"/>
      <c r="TSM125" s="463"/>
      <c r="TSN125" s="463"/>
      <c r="TSO125" s="268"/>
      <c r="TSP125" s="463"/>
      <c r="TSQ125" s="463"/>
      <c r="TSR125" s="463"/>
      <c r="TSS125" s="267"/>
      <c r="TST125" s="464"/>
      <c r="TSU125" s="464"/>
      <c r="TSV125" s="464"/>
      <c r="TSW125" s="267"/>
      <c r="TSX125" s="464"/>
      <c r="TSY125" s="464"/>
      <c r="TSZ125" s="464"/>
      <c r="TTA125" s="268"/>
      <c r="TTB125" s="463"/>
      <c r="TTC125" s="463"/>
      <c r="TTD125" s="463"/>
      <c r="TTE125" s="268"/>
      <c r="TTF125" s="463"/>
      <c r="TTG125" s="463"/>
      <c r="TTH125" s="463"/>
      <c r="TTI125" s="267"/>
      <c r="TTJ125" s="464"/>
      <c r="TTK125" s="464"/>
      <c r="TTL125" s="464"/>
      <c r="TTM125" s="267"/>
      <c r="TTN125" s="464"/>
      <c r="TTO125" s="464"/>
      <c r="TTP125" s="464"/>
      <c r="TTQ125" s="268"/>
      <c r="TTR125" s="463"/>
      <c r="TTS125" s="463"/>
      <c r="TTT125" s="463"/>
      <c r="TTU125" s="268"/>
      <c r="TTV125" s="463"/>
      <c r="TTW125" s="463"/>
      <c r="TTX125" s="463"/>
      <c r="TTY125" s="267"/>
      <c r="TTZ125" s="464"/>
      <c r="TUA125" s="464"/>
      <c r="TUB125" s="464"/>
      <c r="TUC125" s="267"/>
      <c r="TUD125" s="464"/>
      <c r="TUE125" s="464"/>
      <c r="TUF125" s="464"/>
      <c r="TUG125" s="268"/>
      <c r="TUH125" s="463"/>
      <c r="TUI125" s="463"/>
      <c r="TUJ125" s="463"/>
      <c r="TUK125" s="268"/>
      <c r="TUL125" s="463"/>
      <c r="TUM125" s="463"/>
      <c r="TUN125" s="463"/>
      <c r="TUO125" s="267"/>
      <c r="TUP125" s="464"/>
      <c r="TUQ125" s="464"/>
      <c r="TUR125" s="464"/>
      <c r="TUS125" s="267"/>
      <c r="TUT125" s="464"/>
      <c r="TUU125" s="464"/>
      <c r="TUV125" s="464"/>
      <c r="TUW125" s="268"/>
      <c r="TUX125" s="463"/>
      <c r="TUY125" s="463"/>
      <c r="TUZ125" s="463"/>
      <c r="TVA125" s="268"/>
      <c r="TVB125" s="463"/>
      <c r="TVC125" s="463"/>
      <c r="TVD125" s="463"/>
      <c r="TVE125" s="267"/>
      <c r="TVF125" s="464"/>
      <c r="TVG125" s="464"/>
      <c r="TVH125" s="464"/>
      <c r="TVI125" s="267"/>
      <c r="TVJ125" s="464"/>
      <c r="TVK125" s="464"/>
      <c r="TVL125" s="464"/>
      <c r="TVM125" s="268"/>
      <c r="TVN125" s="463"/>
      <c r="TVO125" s="463"/>
      <c r="TVP125" s="463"/>
      <c r="TVQ125" s="268"/>
      <c r="TVR125" s="463"/>
      <c r="TVS125" s="463"/>
      <c r="TVT125" s="463"/>
      <c r="TVU125" s="267"/>
      <c r="TVV125" s="464"/>
      <c r="TVW125" s="464"/>
      <c r="TVX125" s="464"/>
      <c r="TVY125" s="267"/>
      <c r="TVZ125" s="464"/>
      <c r="TWA125" s="464"/>
      <c r="TWB125" s="464"/>
      <c r="TWC125" s="268"/>
      <c r="TWD125" s="463"/>
      <c r="TWE125" s="463"/>
      <c r="TWF125" s="463"/>
      <c r="TWG125" s="268"/>
      <c r="TWH125" s="463"/>
      <c r="TWI125" s="463"/>
      <c r="TWJ125" s="463"/>
      <c r="TWK125" s="267"/>
      <c r="TWL125" s="464"/>
      <c r="TWM125" s="464"/>
      <c r="TWN125" s="464"/>
      <c r="TWO125" s="267"/>
      <c r="TWP125" s="464"/>
      <c r="TWQ125" s="464"/>
      <c r="TWR125" s="464"/>
      <c r="TWS125" s="268"/>
      <c r="TWT125" s="463"/>
      <c r="TWU125" s="463"/>
      <c r="TWV125" s="463"/>
      <c r="TWW125" s="268"/>
      <c r="TWX125" s="463"/>
      <c r="TWY125" s="463"/>
      <c r="TWZ125" s="463"/>
      <c r="TXA125" s="267"/>
      <c r="TXB125" s="464"/>
      <c r="TXC125" s="464"/>
      <c r="TXD125" s="464"/>
      <c r="TXE125" s="267"/>
      <c r="TXF125" s="464"/>
      <c r="TXG125" s="464"/>
      <c r="TXH125" s="464"/>
      <c r="TXI125" s="268"/>
      <c r="TXJ125" s="463"/>
      <c r="TXK125" s="463"/>
      <c r="TXL125" s="463"/>
      <c r="TXM125" s="268"/>
      <c r="TXN125" s="463"/>
      <c r="TXO125" s="463"/>
      <c r="TXP125" s="463"/>
      <c r="TXQ125" s="267"/>
      <c r="TXR125" s="464"/>
      <c r="TXS125" s="464"/>
      <c r="TXT125" s="464"/>
      <c r="TXU125" s="267"/>
      <c r="TXV125" s="464"/>
      <c r="TXW125" s="464"/>
      <c r="TXX125" s="464"/>
      <c r="TXY125" s="268"/>
      <c r="TXZ125" s="463"/>
      <c r="TYA125" s="463"/>
      <c r="TYB125" s="463"/>
      <c r="TYC125" s="268"/>
      <c r="TYD125" s="463"/>
      <c r="TYE125" s="463"/>
      <c r="TYF125" s="463"/>
      <c r="TYG125" s="267"/>
      <c r="TYH125" s="464"/>
      <c r="TYI125" s="464"/>
      <c r="TYJ125" s="464"/>
      <c r="TYK125" s="267"/>
      <c r="TYL125" s="464"/>
      <c r="TYM125" s="464"/>
      <c r="TYN125" s="464"/>
      <c r="TYO125" s="268"/>
      <c r="TYP125" s="463"/>
      <c r="TYQ125" s="463"/>
      <c r="TYR125" s="463"/>
      <c r="TYS125" s="268"/>
      <c r="TYT125" s="463"/>
      <c r="TYU125" s="463"/>
      <c r="TYV125" s="463"/>
      <c r="TYW125" s="267"/>
      <c r="TYX125" s="464"/>
      <c r="TYY125" s="464"/>
      <c r="TYZ125" s="464"/>
      <c r="TZA125" s="267"/>
      <c r="TZB125" s="464"/>
      <c r="TZC125" s="464"/>
      <c r="TZD125" s="464"/>
      <c r="TZE125" s="268"/>
      <c r="TZF125" s="463"/>
      <c r="TZG125" s="463"/>
      <c r="TZH125" s="463"/>
      <c r="TZI125" s="268"/>
      <c r="TZJ125" s="463"/>
      <c r="TZK125" s="463"/>
      <c r="TZL125" s="463"/>
      <c r="TZM125" s="267"/>
      <c r="TZN125" s="464"/>
      <c r="TZO125" s="464"/>
      <c r="TZP125" s="464"/>
      <c r="TZQ125" s="267"/>
      <c r="TZR125" s="464"/>
      <c r="TZS125" s="464"/>
      <c r="TZT125" s="464"/>
      <c r="TZU125" s="268"/>
      <c r="TZV125" s="463"/>
      <c r="TZW125" s="463"/>
      <c r="TZX125" s="463"/>
      <c r="TZY125" s="268"/>
      <c r="TZZ125" s="463"/>
      <c r="UAA125" s="463"/>
      <c r="UAB125" s="463"/>
      <c r="UAC125" s="267"/>
      <c r="UAD125" s="464"/>
      <c r="UAE125" s="464"/>
      <c r="UAF125" s="464"/>
      <c r="UAG125" s="267"/>
      <c r="UAH125" s="464"/>
      <c r="UAI125" s="464"/>
      <c r="UAJ125" s="464"/>
      <c r="UAK125" s="268"/>
      <c r="UAL125" s="463"/>
      <c r="UAM125" s="463"/>
      <c r="UAN125" s="463"/>
      <c r="UAO125" s="268"/>
      <c r="UAP125" s="463"/>
      <c r="UAQ125" s="463"/>
      <c r="UAR125" s="463"/>
      <c r="UAS125" s="267"/>
      <c r="UAT125" s="464"/>
      <c r="UAU125" s="464"/>
      <c r="UAV125" s="464"/>
      <c r="UAW125" s="267"/>
      <c r="UAX125" s="464"/>
      <c r="UAY125" s="464"/>
      <c r="UAZ125" s="464"/>
      <c r="UBA125" s="268"/>
      <c r="UBB125" s="463"/>
      <c r="UBC125" s="463"/>
      <c r="UBD125" s="463"/>
      <c r="UBE125" s="268"/>
      <c r="UBF125" s="463"/>
      <c r="UBG125" s="463"/>
      <c r="UBH125" s="463"/>
      <c r="UBI125" s="267"/>
      <c r="UBJ125" s="464"/>
      <c r="UBK125" s="464"/>
      <c r="UBL125" s="464"/>
      <c r="UBM125" s="267"/>
      <c r="UBN125" s="464"/>
      <c r="UBO125" s="464"/>
      <c r="UBP125" s="464"/>
      <c r="UBQ125" s="268"/>
      <c r="UBR125" s="463"/>
      <c r="UBS125" s="463"/>
      <c r="UBT125" s="463"/>
      <c r="UBU125" s="268"/>
      <c r="UBV125" s="463"/>
      <c r="UBW125" s="463"/>
      <c r="UBX125" s="463"/>
      <c r="UBY125" s="267"/>
      <c r="UBZ125" s="464"/>
      <c r="UCA125" s="464"/>
      <c r="UCB125" s="464"/>
      <c r="UCC125" s="267"/>
      <c r="UCD125" s="464"/>
      <c r="UCE125" s="464"/>
      <c r="UCF125" s="464"/>
      <c r="UCG125" s="268"/>
      <c r="UCH125" s="463"/>
      <c r="UCI125" s="463"/>
      <c r="UCJ125" s="463"/>
      <c r="UCK125" s="268"/>
      <c r="UCL125" s="463"/>
      <c r="UCM125" s="463"/>
      <c r="UCN125" s="463"/>
      <c r="UCO125" s="267"/>
      <c r="UCP125" s="464"/>
      <c r="UCQ125" s="464"/>
      <c r="UCR125" s="464"/>
      <c r="UCS125" s="267"/>
      <c r="UCT125" s="464"/>
      <c r="UCU125" s="464"/>
      <c r="UCV125" s="464"/>
      <c r="UCW125" s="268"/>
      <c r="UCX125" s="463"/>
      <c r="UCY125" s="463"/>
      <c r="UCZ125" s="463"/>
      <c r="UDA125" s="268"/>
      <c r="UDB125" s="463"/>
      <c r="UDC125" s="463"/>
      <c r="UDD125" s="463"/>
      <c r="UDE125" s="267"/>
      <c r="UDF125" s="464"/>
      <c r="UDG125" s="464"/>
      <c r="UDH125" s="464"/>
      <c r="UDI125" s="267"/>
      <c r="UDJ125" s="464"/>
      <c r="UDK125" s="464"/>
      <c r="UDL125" s="464"/>
      <c r="UDM125" s="268"/>
      <c r="UDN125" s="463"/>
      <c r="UDO125" s="463"/>
      <c r="UDP125" s="463"/>
      <c r="UDQ125" s="268"/>
      <c r="UDR125" s="463"/>
      <c r="UDS125" s="463"/>
      <c r="UDT125" s="463"/>
      <c r="UDU125" s="267"/>
      <c r="UDV125" s="464"/>
      <c r="UDW125" s="464"/>
      <c r="UDX125" s="464"/>
      <c r="UDY125" s="267"/>
      <c r="UDZ125" s="464"/>
      <c r="UEA125" s="464"/>
      <c r="UEB125" s="464"/>
      <c r="UEC125" s="268"/>
      <c r="UED125" s="463"/>
      <c r="UEE125" s="463"/>
      <c r="UEF125" s="463"/>
      <c r="UEG125" s="268"/>
      <c r="UEH125" s="463"/>
      <c r="UEI125" s="463"/>
      <c r="UEJ125" s="463"/>
      <c r="UEK125" s="267"/>
      <c r="UEL125" s="464"/>
      <c r="UEM125" s="464"/>
      <c r="UEN125" s="464"/>
      <c r="UEO125" s="267"/>
      <c r="UEP125" s="464"/>
      <c r="UEQ125" s="464"/>
      <c r="UER125" s="464"/>
      <c r="UES125" s="268"/>
      <c r="UET125" s="463"/>
      <c r="UEU125" s="463"/>
      <c r="UEV125" s="463"/>
      <c r="UEW125" s="268"/>
      <c r="UEX125" s="463"/>
      <c r="UEY125" s="463"/>
      <c r="UEZ125" s="463"/>
      <c r="UFA125" s="267"/>
      <c r="UFB125" s="464"/>
      <c r="UFC125" s="464"/>
      <c r="UFD125" s="464"/>
      <c r="UFE125" s="267"/>
      <c r="UFF125" s="464"/>
      <c r="UFG125" s="464"/>
      <c r="UFH125" s="464"/>
      <c r="UFI125" s="268"/>
      <c r="UFJ125" s="463"/>
      <c r="UFK125" s="463"/>
      <c r="UFL125" s="463"/>
      <c r="UFM125" s="268"/>
      <c r="UFN125" s="463"/>
      <c r="UFO125" s="463"/>
      <c r="UFP125" s="463"/>
      <c r="UFQ125" s="267"/>
      <c r="UFR125" s="464"/>
      <c r="UFS125" s="464"/>
      <c r="UFT125" s="464"/>
      <c r="UFU125" s="267"/>
      <c r="UFV125" s="464"/>
      <c r="UFW125" s="464"/>
      <c r="UFX125" s="464"/>
      <c r="UFY125" s="268"/>
      <c r="UFZ125" s="463"/>
      <c r="UGA125" s="463"/>
      <c r="UGB125" s="463"/>
      <c r="UGC125" s="268"/>
      <c r="UGD125" s="463"/>
      <c r="UGE125" s="463"/>
      <c r="UGF125" s="463"/>
      <c r="UGG125" s="267"/>
      <c r="UGH125" s="464"/>
      <c r="UGI125" s="464"/>
      <c r="UGJ125" s="464"/>
      <c r="UGK125" s="267"/>
      <c r="UGL125" s="464"/>
      <c r="UGM125" s="464"/>
      <c r="UGN125" s="464"/>
      <c r="UGO125" s="268"/>
      <c r="UGP125" s="463"/>
      <c r="UGQ125" s="463"/>
      <c r="UGR125" s="463"/>
      <c r="UGS125" s="268"/>
      <c r="UGT125" s="463"/>
      <c r="UGU125" s="463"/>
      <c r="UGV125" s="463"/>
      <c r="UGW125" s="267"/>
      <c r="UGX125" s="464"/>
      <c r="UGY125" s="464"/>
      <c r="UGZ125" s="464"/>
      <c r="UHA125" s="267"/>
      <c r="UHB125" s="464"/>
      <c r="UHC125" s="464"/>
      <c r="UHD125" s="464"/>
      <c r="UHE125" s="268"/>
      <c r="UHF125" s="463"/>
      <c r="UHG125" s="463"/>
      <c r="UHH125" s="463"/>
      <c r="UHI125" s="268"/>
      <c r="UHJ125" s="463"/>
      <c r="UHK125" s="463"/>
      <c r="UHL125" s="463"/>
      <c r="UHM125" s="267"/>
      <c r="UHN125" s="464"/>
      <c r="UHO125" s="464"/>
      <c r="UHP125" s="464"/>
      <c r="UHQ125" s="267"/>
      <c r="UHR125" s="464"/>
      <c r="UHS125" s="464"/>
      <c r="UHT125" s="464"/>
      <c r="UHU125" s="268"/>
      <c r="UHV125" s="463"/>
      <c r="UHW125" s="463"/>
      <c r="UHX125" s="463"/>
      <c r="UHY125" s="268"/>
      <c r="UHZ125" s="463"/>
      <c r="UIA125" s="463"/>
      <c r="UIB125" s="463"/>
      <c r="UIC125" s="267"/>
      <c r="UID125" s="464"/>
      <c r="UIE125" s="464"/>
      <c r="UIF125" s="464"/>
      <c r="UIG125" s="267"/>
      <c r="UIH125" s="464"/>
      <c r="UII125" s="464"/>
      <c r="UIJ125" s="464"/>
      <c r="UIK125" s="268"/>
      <c r="UIL125" s="463"/>
      <c r="UIM125" s="463"/>
      <c r="UIN125" s="463"/>
      <c r="UIO125" s="268"/>
      <c r="UIP125" s="463"/>
      <c r="UIQ125" s="463"/>
      <c r="UIR125" s="463"/>
      <c r="UIS125" s="267"/>
      <c r="UIT125" s="464"/>
      <c r="UIU125" s="464"/>
      <c r="UIV125" s="464"/>
      <c r="UIW125" s="267"/>
      <c r="UIX125" s="464"/>
      <c r="UIY125" s="464"/>
      <c r="UIZ125" s="464"/>
      <c r="UJA125" s="268"/>
      <c r="UJB125" s="463"/>
      <c r="UJC125" s="463"/>
      <c r="UJD125" s="463"/>
      <c r="UJE125" s="268"/>
      <c r="UJF125" s="463"/>
      <c r="UJG125" s="463"/>
      <c r="UJH125" s="463"/>
      <c r="UJI125" s="267"/>
      <c r="UJJ125" s="464"/>
      <c r="UJK125" s="464"/>
      <c r="UJL125" s="464"/>
      <c r="UJM125" s="267"/>
      <c r="UJN125" s="464"/>
      <c r="UJO125" s="464"/>
      <c r="UJP125" s="464"/>
      <c r="UJQ125" s="268"/>
      <c r="UJR125" s="463"/>
      <c r="UJS125" s="463"/>
      <c r="UJT125" s="463"/>
      <c r="UJU125" s="268"/>
      <c r="UJV125" s="463"/>
      <c r="UJW125" s="463"/>
      <c r="UJX125" s="463"/>
      <c r="UJY125" s="267"/>
      <c r="UJZ125" s="464"/>
      <c r="UKA125" s="464"/>
      <c r="UKB125" s="464"/>
      <c r="UKC125" s="267"/>
      <c r="UKD125" s="464"/>
      <c r="UKE125" s="464"/>
      <c r="UKF125" s="464"/>
      <c r="UKG125" s="268"/>
      <c r="UKH125" s="463"/>
      <c r="UKI125" s="463"/>
      <c r="UKJ125" s="463"/>
      <c r="UKK125" s="268"/>
      <c r="UKL125" s="463"/>
      <c r="UKM125" s="463"/>
      <c r="UKN125" s="463"/>
      <c r="UKO125" s="267"/>
      <c r="UKP125" s="464"/>
      <c r="UKQ125" s="464"/>
      <c r="UKR125" s="464"/>
      <c r="UKS125" s="267"/>
      <c r="UKT125" s="464"/>
      <c r="UKU125" s="464"/>
      <c r="UKV125" s="464"/>
      <c r="UKW125" s="268"/>
      <c r="UKX125" s="463"/>
      <c r="UKY125" s="463"/>
      <c r="UKZ125" s="463"/>
      <c r="ULA125" s="268"/>
      <c r="ULB125" s="463"/>
      <c r="ULC125" s="463"/>
      <c r="ULD125" s="463"/>
      <c r="ULE125" s="267"/>
      <c r="ULF125" s="464"/>
      <c r="ULG125" s="464"/>
      <c r="ULH125" s="464"/>
      <c r="ULI125" s="267"/>
      <c r="ULJ125" s="464"/>
      <c r="ULK125" s="464"/>
      <c r="ULL125" s="464"/>
      <c r="ULM125" s="268"/>
      <c r="ULN125" s="463"/>
      <c r="ULO125" s="463"/>
      <c r="ULP125" s="463"/>
      <c r="ULQ125" s="268"/>
      <c r="ULR125" s="463"/>
      <c r="ULS125" s="463"/>
      <c r="ULT125" s="463"/>
      <c r="ULU125" s="267"/>
      <c r="ULV125" s="464"/>
      <c r="ULW125" s="464"/>
      <c r="ULX125" s="464"/>
      <c r="ULY125" s="267"/>
      <c r="ULZ125" s="464"/>
      <c r="UMA125" s="464"/>
      <c r="UMB125" s="464"/>
      <c r="UMC125" s="268"/>
      <c r="UMD125" s="463"/>
      <c r="UME125" s="463"/>
      <c r="UMF125" s="463"/>
      <c r="UMG125" s="268"/>
      <c r="UMH125" s="463"/>
      <c r="UMI125" s="463"/>
      <c r="UMJ125" s="463"/>
      <c r="UMK125" s="267"/>
      <c r="UML125" s="464"/>
      <c r="UMM125" s="464"/>
      <c r="UMN125" s="464"/>
      <c r="UMO125" s="267"/>
      <c r="UMP125" s="464"/>
      <c r="UMQ125" s="464"/>
      <c r="UMR125" s="464"/>
      <c r="UMS125" s="268"/>
      <c r="UMT125" s="463"/>
      <c r="UMU125" s="463"/>
      <c r="UMV125" s="463"/>
      <c r="UMW125" s="268"/>
      <c r="UMX125" s="463"/>
      <c r="UMY125" s="463"/>
      <c r="UMZ125" s="463"/>
      <c r="UNA125" s="267"/>
      <c r="UNB125" s="464"/>
      <c r="UNC125" s="464"/>
      <c r="UND125" s="464"/>
      <c r="UNE125" s="267"/>
      <c r="UNF125" s="464"/>
      <c r="UNG125" s="464"/>
      <c r="UNH125" s="464"/>
      <c r="UNI125" s="268"/>
      <c r="UNJ125" s="463"/>
      <c r="UNK125" s="463"/>
      <c r="UNL125" s="463"/>
      <c r="UNM125" s="268"/>
      <c r="UNN125" s="463"/>
      <c r="UNO125" s="463"/>
      <c r="UNP125" s="463"/>
      <c r="UNQ125" s="267"/>
      <c r="UNR125" s="464"/>
      <c r="UNS125" s="464"/>
      <c r="UNT125" s="464"/>
      <c r="UNU125" s="267"/>
      <c r="UNV125" s="464"/>
      <c r="UNW125" s="464"/>
      <c r="UNX125" s="464"/>
      <c r="UNY125" s="268"/>
      <c r="UNZ125" s="463"/>
      <c r="UOA125" s="463"/>
      <c r="UOB125" s="463"/>
      <c r="UOC125" s="268"/>
      <c r="UOD125" s="463"/>
      <c r="UOE125" s="463"/>
      <c r="UOF125" s="463"/>
      <c r="UOG125" s="267"/>
      <c r="UOH125" s="464"/>
      <c r="UOI125" s="464"/>
      <c r="UOJ125" s="464"/>
      <c r="UOK125" s="267"/>
      <c r="UOL125" s="464"/>
      <c r="UOM125" s="464"/>
      <c r="UON125" s="464"/>
      <c r="UOO125" s="268"/>
      <c r="UOP125" s="463"/>
      <c r="UOQ125" s="463"/>
      <c r="UOR125" s="463"/>
      <c r="UOS125" s="268"/>
      <c r="UOT125" s="463"/>
      <c r="UOU125" s="463"/>
      <c r="UOV125" s="463"/>
      <c r="UOW125" s="267"/>
      <c r="UOX125" s="464"/>
      <c r="UOY125" s="464"/>
      <c r="UOZ125" s="464"/>
      <c r="UPA125" s="267"/>
      <c r="UPB125" s="464"/>
      <c r="UPC125" s="464"/>
      <c r="UPD125" s="464"/>
      <c r="UPE125" s="268"/>
      <c r="UPF125" s="463"/>
      <c r="UPG125" s="463"/>
      <c r="UPH125" s="463"/>
      <c r="UPI125" s="268"/>
      <c r="UPJ125" s="463"/>
      <c r="UPK125" s="463"/>
      <c r="UPL125" s="463"/>
      <c r="UPM125" s="267"/>
      <c r="UPN125" s="464"/>
      <c r="UPO125" s="464"/>
      <c r="UPP125" s="464"/>
      <c r="UPQ125" s="267"/>
      <c r="UPR125" s="464"/>
      <c r="UPS125" s="464"/>
      <c r="UPT125" s="464"/>
      <c r="UPU125" s="268"/>
      <c r="UPV125" s="463"/>
      <c r="UPW125" s="463"/>
      <c r="UPX125" s="463"/>
      <c r="UPY125" s="268"/>
      <c r="UPZ125" s="463"/>
      <c r="UQA125" s="463"/>
      <c r="UQB125" s="463"/>
      <c r="UQC125" s="267"/>
      <c r="UQD125" s="464"/>
      <c r="UQE125" s="464"/>
      <c r="UQF125" s="464"/>
      <c r="UQG125" s="267"/>
      <c r="UQH125" s="464"/>
      <c r="UQI125" s="464"/>
      <c r="UQJ125" s="464"/>
      <c r="UQK125" s="268"/>
      <c r="UQL125" s="463"/>
      <c r="UQM125" s="463"/>
      <c r="UQN125" s="463"/>
      <c r="UQO125" s="268"/>
      <c r="UQP125" s="463"/>
      <c r="UQQ125" s="463"/>
      <c r="UQR125" s="463"/>
      <c r="UQS125" s="267"/>
      <c r="UQT125" s="464"/>
      <c r="UQU125" s="464"/>
      <c r="UQV125" s="464"/>
      <c r="UQW125" s="267"/>
      <c r="UQX125" s="464"/>
      <c r="UQY125" s="464"/>
      <c r="UQZ125" s="464"/>
      <c r="URA125" s="268"/>
      <c r="URB125" s="463"/>
      <c r="URC125" s="463"/>
      <c r="URD125" s="463"/>
      <c r="URE125" s="268"/>
      <c r="URF125" s="463"/>
      <c r="URG125" s="463"/>
      <c r="URH125" s="463"/>
      <c r="URI125" s="267"/>
      <c r="URJ125" s="464"/>
      <c r="URK125" s="464"/>
      <c r="URL125" s="464"/>
      <c r="URM125" s="267"/>
      <c r="URN125" s="464"/>
      <c r="URO125" s="464"/>
      <c r="URP125" s="464"/>
      <c r="URQ125" s="268"/>
      <c r="URR125" s="463"/>
      <c r="URS125" s="463"/>
      <c r="URT125" s="463"/>
      <c r="URU125" s="268"/>
      <c r="URV125" s="463"/>
      <c r="URW125" s="463"/>
      <c r="URX125" s="463"/>
      <c r="URY125" s="267"/>
      <c r="URZ125" s="464"/>
      <c r="USA125" s="464"/>
      <c r="USB125" s="464"/>
      <c r="USC125" s="267"/>
      <c r="USD125" s="464"/>
      <c r="USE125" s="464"/>
      <c r="USF125" s="464"/>
      <c r="USG125" s="268"/>
      <c r="USH125" s="463"/>
      <c r="USI125" s="463"/>
      <c r="USJ125" s="463"/>
      <c r="USK125" s="268"/>
      <c r="USL125" s="463"/>
      <c r="USM125" s="463"/>
      <c r="USN125" s="463"/>
      <c r="USO125" s="267"/>
      <c r="USP125" s="464"/>
      <c r="USQ125" s="464"/>
      <c r="USR125" s="464"/>
      <c r="USS125" s="267"/>
      <c r="UST125" s="464"/>
      <c r="USU125" s="464"/>
      <c r="USV125" s="464"/>
      <c r="USW125" s="268"/>
      <c r="USX125" s="463"/>
      <c r="USY125" s="463"/>
      <c r="USZ125" s="463"/>
      <c r="UTA125" s="268"/>
      <c r="UTB125" s="463"/>
      <c r="UTC125" s="463"/>
      <c r="UTD125" s="463"/>
      <c r="UTE125" s="267"/>
      <c r="UTF125" s="464"/>
      <c r="UTG125" s="464"/>
      <c r="UTH125" s="464"/>
      <c r="UTI125" s="267"/>
      <c r="UTJ125" s="464"/>
      <c r="UTK125" s="464"/>
      <c r="UTL125" s="464"/>
      <c r="UTM125" s="268"/>
      <c r="UTN125" s="463"/>
      <c r="UTO125" s="463"/>
      <c r="UTP125" s="463"/>
      <c r="UTQ125" s="268"/>
      <c r="UTR125" s="463"/>
      <c r="UTS125" s="463"/>
      <c r="UTT125" s="463"/>
      <c r="UTU125" s="267"/>
      <c r="UTV125" s="464"/>
      <c r="UTW125" s="464"/>
      <c r="UTX125" s="464"/>
      <c r="UTY125" s="267"/>
      <c r="UTZ125" s="464"/>
      <c r="UUA125" s="464"/>
      <c r="UUB125" s="464"/>
      <c r="UUC125" s="268"/>
      <c r="UUD125" s="463"/>
      <c r="UUE125" s="463"/>
      <c r="UUF125" s="463"/>
      <c r="UUG125" s="268"/>
      <c r="UUH125" s="463"/>
      <c r="UUI125" s="463"/>
      <c r="UUJ125" s="463"/>
      <c r="UUK125" s="267"/>
      <c r="UUL125" s="464"/>
      <c r="UUM125" s="464"/>
      <c r="UUN125" s="464"/>
      <c r="UUO125" s="267"/>
      <c r="UUP125" s="464"/>
      <c r="UUQ125" s="464"/>
      <c r="UUR125" s="464"/>
      <c r="UUS125" s="268"/>
      <c r="UUT125" s="463"/>
      <c r="UUU125" s="463"/>
      <c r="UUV125" s="463"/>
      <c r="UUW125" s="268"/>
      <c r="UUX125" s="463"/>
      <c r="UUY125" s="463"/>
      <c r="UUZ125" s="463"/>
      <c r="UVA125" s="267"/>
      <c r="UVB125" s="464"/>
      <c r="UVC125" s="464"/>
      <c r="UVD125" s="464"/>
      <c r="UVE125" s="267"/>
      <c r="UVF125" s="464"/>
      <c r="UVG125" s="464"/>
      <c r="UVH125" s="464"/>
      <c r="UVI125" s="268"/>
      <c r="UVJ125" s="463"/>
      <c r="UVK125" s="463"/>
      <c r="UVL125" s="463"/>
      <c r="UVM125" s="268"/>
      <c r="UVN125" s="463"/>
      <c r="UVO125" s="463"/>
      <c r="UVP125" s="463"/>
      <c r="UVQ125" s="267"/>
      <c r="UVR125" s="464"/>
      <c r="UVS125" s="464"/>
      <c r="UVT125" s="464"/>
      <c r="UVU125" s="267"/>
      <c r="UVV125" s="464"/>
      <c r="UVW125" s="464"/>
      <c r="UVX125" s="464"/>
      <c r="UVY125" s="268"/>
      <c r="UVZ125" s="463"/>
      <c r="UWA125" s="463"/>
      <c r="UWB125" s="463"/>
      <c r="UWC125" s="268"/>
      <c r="UWD125" s="463"/>
      <c r="UWE125" s="463"/>
      <c r="UWF125" s="463"/>
      <c r="UWG125" s="267"/>
      <c r="UWH125" s="464"/>
      <c r="UWI125" s="464"/>
      <c r="UWJ125" s="464"/>
      <c r="UWK125" s="267"/>
      <c r="UWL125" s="464"/>
      <c r="UWM125" s="464"/>
      <c r="UWN125" s="464"/>
      <c r="UWO125" s="268"/>
      <c r="UWP125" s="463"/>
      <c r="UWQ125" s="463"/>
      <c r="UWR125" s="463"/>
      <c r="UWS125" s="268"/>
      <c r="UWT125" s="463"/>
      <c r="UWU125" s="463"/>
      <c r="UWV125" s="463"/>
      <c r="UWW125" s="267"/>
      <c r="UWX125" s="464"/>
      <c r="UWY125" s="464"/>
      <c r="UWZ125" s="464"/>
      <c r="UXA125" s="267"/>
      <c r="UXB125" s="464"/>
      <c r="UXC125" s="464"/>
      <c r="UXD125" s="464"/>
      <c r="UXE125" s="268"/>
      <c r="UXF125" s="463"/>
      <c r="UXG125" s="463"/>
      <c r="UXH125" s="463"/>
      <c r="UXI125" s="268"/>
      <c r="UXJ125" s="463"/>
      <c r="UXK125" s="463"/>
      <c r="UXL125" s="463"/>
      <c r="UXM125" s="267"/>
      <c r="UXN125" s="464"/>
      <c r="UXO125" s="464"/>
      <c r="UXP125" s="464"/>
      <c r="UXQ125" s="267"/>
      <c r="UXR125" s="464"/>
      <c r="UXS125" s="464"/>
      <c r="UXT125" s="464"/>
      <c r="UXU125" s="268"/>
      <c r="UXV125" s="463"/>
      <c r="UXW125" s="463"/>
      <c r="UXX125" s="463"/>
      <c r="UXY125" s="268"/>
      <c r="UXZ125" s="463"/>
      <c r="UYA125" s="463"/>
      <c r="UYB125" s="463"/>
      <c r="UYC125" s="267"/>
      <c r="UYD125" s="464"/>
      <c r="UYE125" s="464"/>
      <c r="UYF125" s="464"/>
      <c r="UYG125" s="267"/>
      <c r="UYH125" s="464"/>
      <c r="UYI125" s="464"/>
      <c r="UYJ125" s="464"/>
      <c r="UYK125" s="268"/>
      <c r="UYL125" s="463"/>
      <c r="UYM125" s="463"/>
      <c r="UYN125" s="463"/>
      <c r="UYO125" s="268"/>
      <c r="UYP125" s="463"/>
      <c r="UYQ125" s="463"/>
      <c r="UYR125" s="463"/>
      <c r="UYS125" s="267"/>
      <c r="UYT125" s="464"/>
      <c r="UYU125" s="464"/>
      <c r="UYV125" s="464"/>
      <c r="UYW125" s="267"/>
      <c r="UYX125" s="464"/>
      <c r="UYY125" s="464"/>
      <c r="UYZ125" s="464"/>
      <c r="UZA125" s="268"/>
      <c r="UZB125" s="463"/>
      <c r="UZC125" s="463"/>
      <c r="UZD125" s="463"/>
      <c r="UZE125" s="268"/>
      <c r="UZF125" s="463"/>
      <c r="UZG125" s="463"/>
      <c r="UZH125" s="463"/>
      <c r="UZI125" s="267"/>
      <c r="UZJ125" s="464"/>
      <c r="UZK125" s="464"/>
      <c r="UZL125" s="464"/>
      <c r="UZM125" s="267"/>
      <c r="UZN125" s="464"/>
      <c r="UZO125" s="464"/>
      <c r="UZP125" s="464"/>
      <c r="UZQ125" s="268"/>
      <c r="UZR125" s="463"/>
      <c r="UZS125" s="463"/>
      <c r="UZT125" s="463"/>
      <c r="UZU125" s="268"/>
      <c r="UZV125" s="463"/>
      <c r="UZW125" s="463"/>
      <c r="UZX125" s="463"/>
      <c r="UZY125" s="267"/>
      <c r="UZZ125" s="464"/>
      <c r="VAA125" s="464"/>
      <c r="VAB125" s="464"/>
      <c r="VAC125" s="267"/>
      <c r="VAD125" s="464"/>
      <c r="VAE125" s="464"/>
      <c r="VAF125" s="464"/>
      <c r="VAG125" s="268"/>
      <c r="VAH125" s="463"/>
      <c r="VAI125" s="463"/>
      <c r="VAJ125" s="463"/>
      <c r="VAK125" s="268"/>
      <c r="VAL125" s="463"/>
      <c r="VAM125" s="463"/>
      <c r="VAN125" s="463"/>
      <c r="VAO125" s="267"/>
      <c r="VAP125" s="464"/>
      <c r="VAQ125" s="464"/>
      <c r="VAR125" s="464"/>
      <c r="VAS125" s="267"/>
      <c r="VAT125" s="464"/>
      <c r="VAU125" s="464"/>
      <c r="VAV125" s="464"/>
      <c r="VAW125" s="268"/>
      <c r="VAX125" s="463"/>
      <c r="VAY125" s="463"/>
      <c r="VAZ125" s="463"/>
      <c r="VBA125" s="268"/>
      <c r="VBB125" s="463"/>
      <c r="VBC125" s="463"/>
      <c r="VBD125" s="463"/>
      <c r="VBE125" s="267"/>
      <c r="VBF125" s="464"/>
      <c r="VBG125" s="464"/>
      <c r="VBH125" s="464"/>
      <c r="VBI125" s="267"/>
      <c r="VBJ125" s="464"/>
      <c r="VBK125" s="464"/>
      <c r="VBL125" s="464"/>
      <c r="VBM125" s="268"/>
      <c r="VBN125" s="463"/>
      <c r="VBO125" s="463"/>
      <c r="VBP125" s="463"/>
      <c r="VBQ125" s="268"/>
      <c r="VBR125" s="463"/>
      <c r="VBS125" s="463"/>
      <c r="VBT125" s="463"/>
      <c r="VBU125" s="267"/>
      <c r="VBV125" s="464"/>
      <c r="VBW125" s="464"/>
      <c r="VBX125" s="464"/>
      <c r="VBY125" s="267"/>
      <c r="VBZ125" s="464"/>
      <c r="VCA125" s="464"/>
      <c r="VCB125" s="464"/>
      <c r="VCC125" s="268"/>
      <c r="VCD125" s="463"/>
      <c r="VCE125" s="463"/>
      <c r="VCF125" s="463"/>
      <c r="VCG125" s="268"/>
      <c r="VCH125" s="463"/>
      <c r="VCI125" s="463"/>
      <c r="VCJ125" s="463"/>
      <c r="VCK125" s="267"/>
      <c r="VCL125" s="464"/>
      <c r="VCM125" s="464"/>
      <c r="VCN125" s="464"/>
      <c r="VCO125" s="267"/>
      <c r="VCP125" s="464"/>
      <c r="VCQ125" s="464"/>
      <c r="VCR125" s="464"/>
      <c r="VCS125" s="268"/>
      <c r="VCT125" s="463"/>
      <c r="VCU125" s="463"/>
      <c r="VCV125" s="463"/>
      <c r="VCW125" s="268"/>
      <c r="VCX125" s="463"/>
      <c r="VCY125" s="463"/>
      <c r="VCZ125" s="463"/>
      <c r="VDA125" s="267"/>
      <c r="VDB125" s="464"/>
      <c r="VDC125" s="464"/>
      <c r="VDD125" s="464"/>
      <c r="VDE125" s="267"/>
      <c r="VDF125" s="464"/>
      <c r="VDG125" s="464"/>
      <c r="VDH125" s="464"/>
      <c r="VDI125" s="268"/>
      <c r="VDJ125" s="463"/>
      <c r="VDK125" s="463"/>
      <c r="VDL125" s="463"/>
      <c r="VDM125" s="268"/>
      <c r="VDN125" s="463"/>
      <c r="VDO125" s="463"/>
      <c r="VDP125" s="463"/>
      <c r="VDQ125" s="267"/>
      <c r="VDR125" s="464"/>
      <c r="VDS125" s="464"/>
      <c r="VDT125" s="464"/>
      <c r="VDU125" s="267"/>
      <c r="VDV125" s="464"/>
      <c r="VDW125" s="464"/>
      <c r="VDX125" s="464"/>
      <c r="VDY125" s="268"/>
      <c r="VDZ125" s="463"/>
      <c r="VEA125" s="463"/>
      <c r="VEB125" s="463"/>
      <c r="VEC125" s="268"/>
      <c r="VED125" s="463"/>
      <c r="VEE125" s="463"/>
      <c r="VEF125" s="463"/>
      <c r="VEG125" s="267"/>
      <c r="VEH125" s="464"/>
      <c r="VEI125" s="464"/>
      <c r="VEJ125" s="464"/>
      <c r="VEK125" s="267"/>
      <c r="VEL125" s="464"/>
      <c r="VEM125" s="464"/>
      <c r="VEN125" s="464"/>
      <c r="VEO125" s="268"/>
      <c r="VEP125" s="463"/>
      <c r="VEQ125" s="463"/>
      <c r="VER125" s="463"/>
      <c r="VES125" s="268"/>
      <c r="VET125" s="463"/>
      <c r="VEU125" s="463"/>
      <c r="VEV125" s="463"/>
      <c r="VEW125" s="267"/>
      <c r="VEX125" s="464"/>
      <c r="VEY125" s="464"/>
      <c r="VEZ125" s="464"/>
      <c r="VFA125" s="267"/>
      <c r="VFB125" s="464"/>
      <c r="VFC125" s="464"/>
      <c r="VFD125" s="464"/>
      <c r="VFE125" s="268"/>
      <c r="VFF125" s="463"/>
      <c r="VFG125" s="463"/>
      <c r="VFH125" s="463"/>
      <c r="VFI125" s="268"/>
      <c r="VFJ125" s="463"/>
      <c r="VFK125" s="463"/>
      <c r="VFL125" s="463"/>
      <c r="VFM125" s="267"/>
      <c r="VFN125" s="464"/>
      <c r="VFO125" s="464"/>
      <c r="VFP125" s="464"/>
      <c r="VFQ125" s="267"/>
      <c r="VFR125" s="464"/>
      <c r="VFS125" s="464"/>
      <c r="VFT125" s="464"/>
      <c r="VFU125" s="268"/>
      <c r="VFV125" s="463"/>
      <c r="VFW125" s="463"/>
      <c r="VFX125" s="463"/>
      <c r="VFY125" s="268"/>
      <c r="VFZ125" s="463"/>
      <c r="VGA125" s="463"/>
      <c r="VGB125" s="463"/>
      <c r="VGC125" s="267"/>
      <c r="VGD125" s="464"/>
      <c r="VGE125" s="464"/>
      <c r="VGF125" s="464"/>
      <c r="VGG125" s="267"/>
      <c r="VGH125" s="464"/>
      <c r="VGI125" s="464"/>
      <c r="VGJ125" s="464"/>
      <c r="VGK125" s="268"/>
      <c r="VGL125" s="463"/>
      <c r="VGM125" s="463"/>
      <c r="VGN125" s="463"/>
      <c r="VGO125" s="268"/>
      <c r="VGP125" s="463"/>
      <c r="VGQ125" s="463"/>
      <c r="VGR125" s="463"/>
      <c r="VGS125" s="267"/>
      <c r="VGT125" s="464"/>
      <c r="VGU125" s="464"/>
      <c r="VGV125" s="464"/>
      <c r="VGW125" s="267"/>
      <c r="VGX125" s="464"/>
      <c r="VGY125" s="464"/>
      <c r="VGZ125" s="464"/>
      <c r="VHA125" s="268"/>
      <c r="VHB125" s="463"/>
      <c r="VHC125" s="463"/>
      <c r="VHD125" s="463"/>
      <c r="VHE125" s="268"/>
      <c r="VHF125" s="463"/>
      <c r="VHG125" s="463"/>
      <c r="VHH125" s="463"/>
      <c r="VHI125" s="267"/>
      <c r="VHJ125" s="464"/>
      <c r="VHK125" s="464"/>
      <c r="VHL125" s="464"/>
      <c r="VHM125" s="267"/>
      <c r="VHN125" s="464"/>
      <c r="VHO125" s="464"/>
      <c r="VHP125" s="464"/>
      <c r="VHQ125" s="268"/>
      <c r="VHR125" s="463"/>
      <c r="VHS125" s="463"/>
      <c r="VHT125" s="463"/>
      <c r="VHU125" s="268"/>
      <c r="VHV125" s="463"/>
      <c r="VHW125" s="463"/>
      <c r="VHX125" s="463"/>
      <c r="VHY125" s="267"/>
      <c r="VHZ125" s="464"/>
      <c r="VIA125" s="464"/>
      <c r="VIB125" s="464"/>
      <c r="VIC125" s="267"/>
      <c r="VID125" s="464"/>
      <c r="VIE125" s="464"/>
      <c r="VIF125" s="464"/>
      <c r="VIG125" s="268"/>
      <c r="VIH125" s="463"/>
      <c r="VII125" s="463"/>
      <c r="VIJ125" s="463"/>
      <c r="VIK125" s="268"/>
      <c r="VIL125" s="463"/>
      <c r="VIM125" s="463"/>
      <c r="VIN125" s="463"/>
      <c r="VIO125" s="267"/>
      <c r="VIP125" s="464"/>
      <c r="VIQ125" s="464"/>
      <c r="VIR125" s="464"/>
      <c r="VIS125" s="267"/>
      <c r="VIT125" s="464"/>
      <c r="VIU125" s="464"/>
      <c r="VIV125" s="464"/>
      <c r="VIW125" s="268"/>
      <c r="VIX125" s="463"/>
      <c r="VIY125" s="463"/>
      <c r="VIZ125" s="463"/>
      <c r="VJA125" s="268"/>
      <c r="VJB125" s="463"/>
      <c r="VJC125" s="463"/>
      <c r="VJD125" s="463"/>
      <c r="VJE125" s="267"/>
      <c r="VJF125" s="464"/>
      <c r="VJG125" s="464"/>
      <c r="VJH125" s="464"/>
      <c r="VJI125" s="267"/>
      <c r="VJJ125" s="464"/>
      <c r="VJK125" s="464"/>
      <c r="VJL125" s="464"/>
      <c r="VJM125" s="268"/>
      <c r="VJN125" s="463"/>
      <c r="VJO125" s="463"/>
      <c r="VJP125" s="463"/>
      <c r="VJQ125" s="268"/>
      <c r="VJR125" s="463"/>
      <c r="VJS125" s="463"/>
      <c r="VJT125" s="463"/>
      <c r="VJU125" s="267"/>
      <c r="VJV125" s="464"/>
      <c r="VJW125" s="464"/>
      <c r="VJX125" s="464"/>
      <c r="VJY125" s="267"/>
      <c r="VJZ125" s="464"/>
      <c r="VKA125" s="464"/>
      <c r="VKB125" s="464"/>
      <c r="VKC125" s="268"/>
      <c r="VKD125" s="463"/>
      <c r="VKE125" s="463"/>
      <c r="VKF125" s="463"/>
      <c r="VKG125" s="268"/>
      <c r="VKH125" s="463"/>
      <c r="VKI125" s="463"/>
      <c r="VKJ125" s="463"/>
      <c r="VKK125" s="267"/>
      <c r="VKL125" s="464"/>
      <c r="VKM125" s="464"/>
      <c r="VKN125" s="464"/>
      <c r="VKO125" s="267"/>
      <c r="VKP125" s="464"/>
      <c r="VKQ125" s="464"/>
      <c r="VKR125" s="464"/>
      <c r="VKS125" s="268"/>
      <c r="VKT125" s="463"/>
      <c r="VKU125" s="463"/>
      <c r="VKV125" s="463"/>
      <c r="VKW125" s="268"/>
      <c r="VKX125" s="463"/>
      <c r="VKY125" s="463"/>
      <c r="VKZ125" s="463"/>
      <c r="VLA125" s="267"/>
      <c r="VLB125" s="464"/>
      <c r="VLC125" s="464"/>
      <c r="VLD125" s="464"/>
      <c r="VLE125" s="267"/>
      <c r="VLF125" s="464"/>
      <c r="VLG125" s="464"/>
      <c r="VLH125" s="464"/>
      <c r="VLI125" s="268"/>
      <c r="VLJ125" s="463"/>
      <c r="VLK125" s="463"/>
      <c r="VLL125" s="463"/>
      <c r="VLM125" s="268"/>
      <c r="VLN125" s="463"/>
      <c r="VLO125" s="463"/>
      <c r="VLP125" s="463"/>
      <c r="VLQ125" s="267"/>
      <c r="VLR125" s="464"/>
      <c r="VLS125" s="464"/>
      <c r="VLT125" s="464"/>
      <c r="VLU125" s="267"/>
      <c r="VLV125" s="464"/>
      <c r="VLW125" s="464"/>
      <c r="VLX125" s="464"/>
      <c r="VLY125" s="268"/>
      <c r="VLZ125" s="463"/>
      <c r="VMA125" s="463"/>
      <c r="VMB125" s="463"/>
      <c r="VMC125" s="268"/>
      <c r="VMD125" s="463"/>
      <c r="VME125" s="463"/>
      <c r="VMF125" s="463"/>
      <c r="VMG125" s="267"/>
      <c r="VMH125" s="464"/>
      <c r="VMI125" s="464"/>
      <c r="VMJ125" s="464"/>
      <c r="VMK125" s="267"/>
      <c r="VML125" s="464"/>
      <c r="VMM125" s="464"/>
      <c r="VMN125" s="464"/>
      <c r="VMO125" s="268"/>
      <c r="VMP125" s="463"/>
      <c r="VMQ125" s="463"/>
      <c r="VMR125" s="463"/>
      <c r="VMS125" s="268"/>
      <c r="VMT125" s="463"/>
      <c r="VMU125" s="463"/>
      <c r="VMV125" s="463"/>
      <c r="VMW125" s="267"/>
      <c r="VMX125" s="464"/>
      <c r="VMY125" s="464"/>
      <c r="VMZ125" s="464"/>
      <c r="VNA125" s="267"/>
      <c r="VNB125" s="464"/>
      <c r="VNC125" s="464"/>
      <c r="VND125" s="464"/>
      <c r="VNE125" s="268"/>
      <c r="VNF125" s="463"/>
      <c r="VNG125" s="463"/>
      <c r="VNH125" s="463"/>
      <c r="VNI125" s="268"/>
      <c r="VNJ125" s="463"/>
      <c r="VNK125" s="463"/>
      <c r="VNL125" s="463"/>
      <c r="VNM125" s="267"/>
      <c r="VNN125" s="464"/>
      <c r="VNO125" s="464"/>
      <c r="VNP125" s="464"/>
      <c r="VNQ125" s="267"/>
      <c r="VNR125" s="464"/>
      <c r="VNS125" s="464"/>
      <c r="VNT125" s="464"/>
      <c r="VNU125" s="268"/>
      <c r="VNV125" s="463"/>
      <c r="VNW125" s="463"/>
      <c r="VNX125" s="463"/>
      <c r="VNY125" s="268"/>
      <c r="VNZ125" s="463"/>
      <c r="VOA125" s="463"/>
      <c r="VOB125" s="463"/>
      <c r="VOC125" s="267"/>
      <c r="VOD125" s="464"/>
      <c r="VOE125" s="464"/>
      <c r="VOF125" s="464"/>
      <c r="VOG125" s="267"/>
      <c r="VOH125" s="464"/>
      <c r="VOI125" s="464"/>
      <c r="VOJ125" s="464"/>
      <c r="VOK125" s="268"/>
      <c r="VOL125" s="463"/>
      <c r="VOM125" s="463"/>
      <c r="VON125" s="463"/>
      <c r="VOO125" s="268"/>
      <c r="VOP125" s="463"/>
      <c r="VOQ125" s="463"/>
      <c r="VOR125" s="463"/>
      <c r="VOS125" s="267"/>
      <c r="VOT125" s="464"/>
      <c r="VOU125" s="464"/>
      <c r="VOV125" s="464"/>
      <c r="VOW125" s="267"/>
      <c r="VOX125" s="464"/>
      <c r="VOY125" s="464"/>
      <c r="VOZ125" s="464"/>
      <c r="VPA125" s="268"/>
      <c r="VPB125" s="463"/>
      <c r="VPC125" s="463"/>
      <c r="VPD125" s="463"/>
      <c r="VPE125" s="268"/>
      <c r="VPF125" s="463"/>
      <c r="VPG125" s="463"/>
      <c r="VPH125" s="463"/>
      <c r="VPI125" s="267"/>
      <c r="VPJ125" s="464"/>
      <c r="VPK125" s="464"/>
      <c r="VPL125" s="464"/>
      <c r="VPM125" s="267"/>
      <c r="VPN125" s="464"/>
      <c r="VPO125" s="464"/>
      <c r="VPP125" s="464"/>
      <c r="VPQ125" s="268"/>
      <c r="VPR125" s="463"/>
      <c r="VPS125" s="463"/>
      <c r="VPT125" s="463"/>
      <c r="VPU125" s="268"/>
      <c r="VPV125" s="463"/>
      <c r="VPW125" s="463"/>
      <c r="VPX125" s="463"/>
      <c r="VPY125" s="267"/>
      <c r="VPZ125" s="464"/>
      <c r="VQA125" s="464"/>
      <c r="VQB125" s="464"/>
      <c r="VQC125" s="267"/>
      <c r="VQD125" s="464"/>
      <c r="VQE125" s="464"/>
      <c r="VQF125" s="464"/>
      <c r="VQG125" s="268"/>
      <c r="VQH125" s="463"/>
      <c r="VQI125" s="463"/>
      <c r="VQJ125" s="463"/>
      <c r="VQK125" s="268"/>
      <c r="VQL125" s="463"/>
      <c r="VQM125" s="463"/>
      <c r="VQN125" s="463"/>
      <c r="VQO125" s="267"/>
      <c r="VQP125" s="464"/>
      <c r="VQQ125" s="464"/>
      <c r="VQR125" s="464"/>
      <c r="VQS125" s="267"/>
      <c r="VQT125" s="464"/>
      <c r="VQU125" s="464"/>
      <c r="VQV125" s="464"/>
      <c r="VQW125" s="268"/>
      <c r="VQX125" s="463"/>
      <c r="VQY125" s="463"/>
      <c r="VQZ125" s="463"/>
      <c r="VRA125" s="268"/>
      <c r="VRB125" s="463"/>
      <c r="VRC125" s="463"/>
      <c r="VRD125" s="463"/>
      <c r="VRE125" s="267"/>
      <c r="VRF125" s="464"/>
      <c r="VRG125" s="464"/>
      <c r="VRH125" s="464"/>
      <c r="VRI125" s="267"/>
      <c r="VRJ125" s="464"/>
      <c r="VRK125" s="464"/>
      <c r="VRL125" s="464"/>
      <c r="VRM125" s="268"/>
      <c r="VRN125" s="463"/>
      <c r="VRO125" s="463"/>
      <c r="VRP125" s="463"/>
      <c r="VRQ125" s="268"/>
      <c r="VRR125" s="463"/>
      <c r="VRS125" s="463"/>
      <c r="VRT125" s="463"/>
      <c r="VRU125" s="267"/>
      <c r="VRV125" s="464"/>
      <c r="VRW125" s="464"/>
      <c r="VRX125" s="464"/>
      <c r="VRY125" s="267"/>
      <c r="VRZ125" s="464"/>
      <c r="VSA125" s="464"/>
      <c r="VSB125" s="464"/>
      <c r="VSC125" s="268"/>
      <c r="VSD125" s="463"/>
      <c r="VSE125" s="463"/>
      <c r="VSF125" s="463"/>
      <c r="VSG125" s="268"/>
      <c r="VSH125" s="463"/>
      <c r="VSI125" s="463"/>
      <c r="VSJ125" s="463"/>
      <c r="VSK125" s="267"/>
      <c r="VSL125" s="464"/>
      <c r="VSM125" s="464"/>
      <c r="VSN125" s="464"/>
      <c r="VSO125" s="267"/>
      <c r="VSP125" s="464"/>
      <c r="VSQ125" s="464"/>
      <c r="VSR125" s="464"/>
      <c r="VSS125" s="268"/>
      <c r="VST125" s="463"/>
      <c r="VSU125" s="463"/>
      <c r="VSV125" s="463"/>
      <c r="VSW125" s="268"/>
      <c r="VSX125" s="463"/>
      <c r="VSY125" s="463"/>
      <c r="VSZ125" s="463"/>
      <c r="VTA125" s="267"/>
      <c r="VTB125" s="464"/>
      <c r="VTC125" s="464"/>
      <c r="VTD125" s="464"/>
      <c r="VTE125" s="267"/>
      <c r="VTF125" s="464"/>
      <c r="VTG125" s="464"/>
      <c r="VTH125" s="464"/>
      <c r="VTI125" s="268"/>
      <c r="VTJ125" s="463"/>
      <c r="VTK125" s="463"/>
      <c r="VTL125" s="463"/>
      <c r="VTM125" s="268"/>
      <c r="VTN125" s="463"/>
      <c r="VTO125" s="463"/>
      <c r="VTP125" s="463"/>
      <c r="VTQ125" s="267"/>
      <c r="VTR125" s="464"/>
      <c r="VTS125" s="464"/>
      <c r="VTT125" s="464"/>
      <c r="VTU125" s="267"/>
      <c r="VTV125" s="464"/>
      <c r="VTW125" s="464"/>
      <c r="VTX125" s="464"/>
      <c r="VTY125" s="268"/>
      <c r="VTZ125" s="463"/>
      <c r="VUA125" s="463"/>
      <c r="VUB125" s="463"/>
      <c r="VUC125" s="268"/>
      <c r="VUD125" s="463"/>
      <c r="VUE125" s="463"/>
      <c r="VUF125" s="463"/>
      <c r="VUG125" s="267"/>
      <c r="VUH125" s="464"/>
      <c r="VUI125" s="464"/>
      <c r="VUJ125" s="464"/>
      <c r="VUK125" s="267"/>
      <c r="VUL125" s="464"/>
      <c r="VUM125" s="464"/>
      <c r="VUN125" s="464"/>
      <c r="VUO125" s="268"/>
      <c r="VUP125" s="463"/>
      <c r="VUQ125" s="463"/>
      <c r="VUR125" s="463"/>
      <c r="VUS125" s="268"/>
      <c r="VUT125" s="463"/>
      <c r="VUU125" s="463"/>
      <c r="VUV125" s="463"/>
      <c r="VUW125" s="267"/>
      <c r="VUX125" s="464"/>
      <c r="VUY125" s="464"/>
      <c r="VUZ125" s="464"/>
      <c r="VVA125" s="267"/>
      <c r="VVB125" s="464"/>
      <c r="VVC125" s="464"/>
      <c r="VVD125" s="464"/>
      <c r="VVE125" s="268"/>
      <c r="VVF125" s="463"/>
      <c r="VVG125" s="463"/>
      <c r="VVH125" s="463"/>
      <c r="VVI125" s="268"/>
      <c r="VVJ125" s="463"/>
      <c r="VVK125" s="463"/>
      <c r="VVL125" s="463"/>
      <c r="VVM125" s="267"/>
      <c r="VVN125" s="464"/>
      <c r="VVO125" s="464"/>
      <c r="VVP125" s="464"/>
      <c r="VVQ125" s="267"/>
      <c r="VVR125" s="464"/>
      <c r="VVS125" s="464"/>
      <c r="VVT125" s="464"/>
      <c r="VVU125" s="268"/>
      <c r="VVV125" s="463"/>
      <c r="VVW125" s="463"/>
      <c r="VVX125" s="463"/>
      <c r="VVY125" s="268"/>
      <c r="VVZ125" s="463"/>
      <c r="VWA125" s="463"/>
      <c r="VWB125" s="463"/>
      <c r="VWC125" s="267"/>
      <c r="VWD125" s="464"/>
      <c r="VWE125" s="464"/>
      <c r="VWF125" s="464"/>
      <c r="VWG125" s="267"/>
      <c r="VWH125" s="464"/>
      <c r="VWI125" s="464"/>
      <c r="VWJ125" s="464"/>
      <c r="VWK125" s="268"/>
      <c r="VWL125" s="463"/>
      <c r="VWM125" s="463"/>
      <c r="VWN125" s="463"/>
      <c r="VWO125" s="268"/>
      <c r="VWP125" s="463"/>
      <c r="VWQ125" s="463"/>
      <c r="VWR125" s="463"/>
      <c r="VWS125" s="267"/>
      <c r="VWT125" s="464"/>
      <c r="VWU125" s="464"/>
      <c r="VWV125" s="464"/>
      <c r="VWW125" s="267"/>
      <c r="VWX125" s="464"/>
      <c r="VWY125" s="464"/>
      <c r="VWZ125" s="464"/>
      <c r="VXA125" s="268"/>
      <c r="VXB125" s="463"/>
      <c r="VXC125" s="463"/>
      <c r="VXD125" s="463"/>
      <c r="VXE125" s="268"/>
      <c r="VXF125" s="463"/>
      <c r="VXG125" s="463"/>
      <c r="VXH125" s="463"/>
      <c r="VXI125" s="267"/>
      <c r="VXJ125" s="464"/>
      <c r="VXK125" s="464"/>
      <c r="VXL125" s="464"/>
      <c r="VXM125" s="267"/>
      <c r="VXN125" s="464"/>
      <c r="VXO125" s="464"/>
      <c r="VXP125" s="464"/>
      <c r="VXQ125" s="268"/>
      <c r="VXR125" s="463"/>
      <c r="VXS125" s="463"/>
      <c r="VXT125" s="463"/>
      <c r="VXU125" s="268"/>
      <c r="VXV125" s="463"/>
      <c r="VXW125" s="463"/>
      <c r="VXX125" s="463"/>
      <c r="VXY125" s="267"/>
      <c r="VXZ125" s="464"/>
      <c r="VYA125" s="464"/>
      <c r="VYB125" s="464"/>
      <c r="VYC125" s="267"/>
      <c r="VYD125" s="464"/>
      <c r="VYE125" s="464"/>
      <c r="VYF125" s="464"/>
      <c r="VYG125" s="268"/>
      <c r="VYH125" s="463"/>
      <c r="VYI125" s="463"/>
      <c r="VYJ125" s="463"/>
      <c r="VYK125" s="268"/>
      <c r="VYL125" s="463"/>
      <c r="VYM125" s="463"/>
      <c r="VYN125" s="463"/>
      <c r="VYO125" s="267"/>
      <c r="VYP125" s="464"/>
      <c r="VYQ125" s="464"/>
      <c r="VYR125" s="464"/>
      <c r="VYS125" s="267"/>
      <c r="VYT125" s="464"/>
      <c r="VYU125" s="464"/>
      <c r="VYV125" s="464"/>
      <c r="VYW125" s="268"/>
      <c r="VYX125" s="463"/>
      <c r="VYY125" s="463"/>
      <c r="VYZ125" s="463"/>
      <c r="VZA125" s="268"/>
      <c r="VZB125" s="463"/>
      <c r="VZC125" s="463"/>
      <c r="VZD125" s="463"/>
      <c r="VZE125" s="267"/>
      <c r="VZF125" s="464"/>
      <c r="VZG125" s="464"/>
      <c r="VZH125" s="464"/>
      <c r="VZI125" s="267"/>
      <c r="VZJ125" s="464"/>
      <c r="VZK125" s="464"/>
      <c r="VZL125" s="464"/>
      <c r="VZM125" s="268"/>
      <c r="VZN125" s="463"/>
      <c r="VZO125" s="463"/>
      <c r="VZP125" s="463"/>
      <c r="VZQ125" s="268"/>
      <c r="VZR125" s="463"/>
      <c r="VZS125" s="463"/>
      <c r="VZT125" s="463"/>
      <c r="VZU125" s="267"/>
      <c r="VZV125" s="464"/>
      <c r="VZW125" s="464"/>
      <c r="VZX125" s="464"/>
      <c r="VZY125" s="267"/>
      <c r="VZZ125" s="464"/>
      <c r="WAA125" s="464"/>
      <c r="WAB125" s="464"/>
      <c r="WAC125" s="268"/>
      <c r="WAD125" s="463"/>
      <c r="WAE125" s="463"/>
      <c r="WAF125" s="463"/>
      <c r="WAG125" s="268"/>
      <c r="WAH125" s="463"/>
      <c r="WAI125" s="463"/>
      <c r="WAJ125" s="463"/>
      <c r="WAK125" s="267"/>
      <c r="WAL125" s="464"/>
      <c r="WAM125" s="464"/>
      <c r="WAN125" s="464"/>
      <c r="WAO125" s="267"/>
      <c r="WAP125" s="464"/>
      <c r="WAQ125" s="464"/>
      <c r="WAR125" s="464"/>
      <c r="WAS125" s="268"/>
      <c r="WAT125" s="463"/>
      <c r="WAU125" s="463"/>
      <c r="WAV125" s="463"/>
      <c r="WAW125" s="268"/>
      <c r="WAX125" s="463"/>
      <c r="WAY125" s="463"/>
      <c r="WAZ125" s="463"/>
      <c r="WBA125" s="267"/>
      <c r="WBB125" s="464"/>
      <c r="WBC125" s="464"/>
      <c r="WBD125" s="464"/>
      <c r="WBE125" s="267"/>
      <c r="WBF125" s="464"/>
      <c r="WBG125" s="464"/>
      <c r="WBH125" s="464"/>
      <c r="WBI125" s="268"/>
      <c r="WBJ125" s="463"/>
      <c r="WBK125" s="463"/>
      <c r="WBL125" s="463"/>
      <c r="WBM125" s="268"/>
      <c r="WBN125" s="463"/>
      <c r="WBO125" s="463"/>
      <c r="WBP125" s="463"/>
      <c r="WBQ125" s="267"/>
      <c r="WBR125" s="464"/>
      <c r="WBS125" s="464"/>
      <c r="WBT125" s="464"/>
      <c r="WBU125" s="267"/>
      <c r="WBV125" s="464"/>
      <c r="WBW125" s="464"/>
      <c r="WBX125" s="464"/>
      <c r="WBY125" s="268"/>
      <c r="WBZ125" s="463"/>
      <c r="WCA125" s="463"/>
      <c r="WCB125" s="463"/>
      <c r="WCC125" s="268"/>
      <c r="WCD125" s="463"/>
      <c r="WCE125" s="463"/>
      <c r="WCF125" s="463"/>
      <c r="WCG125" s="267"/>
      <c r="WCH125" s="464"/>
      <c r="WCI125" s="464"/>
      <c r="WCJ125" s="464"/>
      <c r="WCK125" s="267"/>
      <c r="WCL125" s="464"/>
      <c r="WCM125" s="464"/>
      <c r="WCN125" s="464"/>
      <c r="WCO125" s="268"/>
      <c r="WCP125" s="463"/>
      <c r="WCQ125" s="463"/>
      <c r="WCR125" s="463"/>
      <c r="WCS125" s="268"/>
      <c r="WCT125" s="463"/>
      <c r="WCU125" s="463"/>
      <c r="WCV125" s="463"/>
      <c r="WCW125" s="267"/>
      <c r="WCX125" s="464"/>
      <c r="WCY125" s="464"/>
      <c r="WCZ125" s="464"/>
      <c r="WDA125" s="267"/>
      <c r="WDB125" s="464"/>
      <c r="WDC125" s="464"/>
      <c r="WDD125" s="464"/>
      <c r="WDE125" s="268"/>
      <c r="WDF125" s="463"/>
      <c r="WDG125" s="463"/>
      <c r="WDH125" s="463"/>
      <c r="WDI125" s="268"/>
      <c r="WDJ125" s="463"/>
      <c r="WDK125" s="463"/>
      <c r="WDL125" s="463"/>
      <c r="WDM125" s="267"/>
      <c r="WDN125" s="464"/>
      <c r="WDO125" s="464"/>
      <c r="WDP125" s="464"/>
      <c r="WDQ125" s="267"/>
      <c r="WDR125" s="464"/>
      <c r="WDS125" s="464"/>
      <c r="WDT125" s="464"/>
      <c r="WDU125" s="268"/>
      <c r="WDV125" s="463"/>
      <c r="WDW125" s="463"/>
      <c r="WDX125" s="463"/>
      <c r="WDY125" s="268"/>
      <c r="WDZ125" s="463"/>
      <c r="WEA125" s="463"/>
      <c r="WEB125" s="463"/>
      <c r="WEC125" s="267"/>
      <c r="WED125" s="464"/>
      <c r="WEE125" s="464"/>
      <c r="WEF125" s="464"/>
      <c r="WEG125" s="267"/>
      <c r="WEH125" s="464"/>
      <c r="WEI125" s="464"/>
      <c r="WEJ125" s="464"/>
      <c r="WEK125" s="268"/>
      <c r="WEL125" s="463"/>
      <c r="WEM125" s="463"/>
      <c r="WEN125" s="463"/>
      <c r="WEO125" s="268"/>
      <c r="WEP125" s="463"/>
      <c r="WEQ125" s="463"/>
      <c r="WER125" s="463"/>
      <c r="WES125" s="267"/>
      <c r="WET125" s="464"/>
      <c r="WEU125" s="464"/>
      <c r="WEV125" s="464"/>
      <c r="WEW125" s="267"/>
      <c r="WEX125" s="464"/>
      <c r="WEY125" s="464"/>
      <c r="WEZ125" s="464"/>
      <c r="WFA125" s="268"/>
      <c r="WFB125" s="463"/>
      <c r="WFC125" s="463"/>
      <c r="WFD125" s="463"/>
      <c r="WFE125" s="268"/>
      <c r="WFF125" s="463"/>
      <c r="WFG125" s="463"/>
      <c r="WFH125" s="463"/>
      <c r="WFI125" s="267"/>
      <c r="WFJ125" s="464"/>
      <c r="WFK125" s="464"/>
      <c r="WFL125" s="464"/>
      <c r="WFM125" s="267"/>
      <c r="WFN125" s="464"/>
      <c r="WFO125" s="464"/>
      <c r="WFP125" s="464"/>
      <c r="WFQ125" s="268"/>
      <c r="WFR125" s="463"/>
      <c r="WFS125" s="463"/>
      <c r="WFT125" s="463"/>
      <c r="WFU125" s="268"/>
      <c r="WFV125" s="463"/>
      <c r="WFW125" s="463"/>
      <c r="WFX125" s="463"/>
      <c r="WFY125" s="267"/>
      <c r="WFZ125" s="464"/>
      <c r="WGA125" s="464"/>
      <c r="WGB125" s="464"/>
      <c r="WGC125" s="267"/>
      <c r="WGD125" s="464"/>
      <c r="WGE125" s="464"/>
      <c r="WGF125" s="464"/>
      <c r="WGG125" s="268"/>
      <c r="WGH125" s="463"/>
      <c r="WGI125" s="463"/>
      <c r="WGJ125" s="463"/>
      <c r="WGK125" s="268"/>
      <c r="WGL125" s="463"/>
      <c r="WGM125" s="463"/>
      <c r="WGN125" s="463"/>
      <c r="WGO125" s="267"/>
      <c r="WGP125" s="464"/>
      <c r="WGQ125" s="464"/>
      <c r="WGR125" s="464"/>
      <c r="WGS125" s="267"/>
      <c r="WGT125" s="464"/>
      <c r="WGU125" s="464"/>
      <c r="WGV125" s="464"/>
      <c r="WGW125" s="268"/>
      <c r="WGX125" s="463"/>
      <c r="WGY125" s="463"/>
      <c r="WGZ125" s="463"/>
      <c r="WHA125" s="268"/>
      <c r="WHB125" s="463"/>
      <c r="WHC125" s="463"/>
      <c r="WHD125" s="463"/>
      <c r="WHE125" s="267"/>
      <c r="WHF125" s="464"/>
      <c r="WHG125" s="464"/>
      <c r="WHH125" s="464"/>
      <c r="WHI125" s="267"/>
      <c r="WHJ125" s="464"/>
      <c r="WHK125" s="464"/>
      <c r="WHL125" s="464"/>
      <c r="WHM125" s="268"/>
      <c r="WHN125" s="463"/>
      <c r="WHO125" s="463"/>
      <c r="WHP125" s="463"/>
      <c r="WHQ125" s="268"/>
      <c r="WHR125" s="463"/>
      <c r="WHS125" s="463"/>
      <c r="WHT125" s="463"/>
      <c r="WHU125" s="267"/>
      <c r="WHV125" s="464"/>
      <c r="WHW125" s="464"/>
      <c r="WHX125" s="464"/>
      <c r="WHY125" s="267"/>
      <c r="WHZ125" s="464"/>
      <c r="WIA125" s="464"/>
      <c r="WIB125" s="464"/>
      <c r="WIC125" s="268"/>
      <c r="WID125" s="463"/>
      <c r="WIE125" s="463"/>
      <c r="WIF125" s="463"/>
      <c r="WIG125" s="268"/>
      <c r="WIH125" s="463"/>
      <c r="WII125" s="463"/>
      <c r="WIJ125" s="463"/>
      <c r="WIK125" s="267"/>
      <c r="WIL125" s="464"/>
      <c r="WIM125" s="464"/>
      <c r="WIN125" s="464"/>
      <c r="WIO125" s="267"/>
      <c r="WIP125" s="464"/>
      <c r="WIQ125" s="464"/>
      <c r="WIR125" s="464"/>
      <c r="WIS125" s="268"/>
      <c r="WIT125" s="463"/>
      <c r="WIU125" s="463"/>
      <c r="WIV125" s="463"/>
      <c r="WIW125" s="268"/>
      <c r="WIX125" s="463"/>
      <c r="WIY125" s="463"/>
      <c r="WIZ125" s="463"/>
      <c r="WJA125" s="267"/>
      <c r="WJB125" s="464"/>
      <c r="WJC125" s="464"/>
      <c r="WJD125" s="464"/>
      <c r="WJE125" s="267"/>
      <c r="WJF125" s="464"/>
      <c r="WJG125" s="464"/>
      <c r="WJH125" s="464"/>
      <c r="WJI125" s="268"/>
      <c r="WJJ125" s="463"/>
      <c r="WJK125" s="463"/>
      <c r="WJL125" s="463"/>
      <c r="WJM125" s="268"/>
      <c r="WJN125" s="463"/>
      <c r="WJO125" s="463"/>
      <c r="WJP125" s="463"/>
      <c r="WJQ125" s="267"/>
      <c r="WJR125" s="464"/>
      <c r="WJS125" s="464"/>
      <c r="WJT125" s="464"/>
      <c r="WJU125" s="267"/>
      <c r="WJV125" s="464"/>
      <c r="WJW125" s="464"/>
      <c r="WJX125" s="464"/>
      <c r="WJY125" s="268"/>
      <c r="WJZ125" s="463"/>
      <c r="WKA125" s="463"/>
      <c r="WKB125" s="463"/>
      <c r="WKC125" s="268"/>
      <c r="WKD125" s="463"/>
      <c r="WKE125" s="463"/>
      <c r="WKF125" s="463"/>
      <c r="WKG125" s="267"/>
      <c r="WKH125" s="464"/>
      <c r="WKI125" s="464"/>
      <c r="WKJ125" s="464"/>
      <c r="WKK125" s="267"/>
      <c r="WKL125" s="464"/>
      <c r="WKM125" s="464"/>
      <c r="WKN125" s="464"/>
      <c r="WKO125" s="268"/>
      <c r="WKP125" s="463"/>
      <c r="WKQ125" s="463"/>
      <c r="WKR125" s="463"/>
      <c r="WKS125" s="268"/>
      <c r="WKT125" s="463"/>
      <c r="WKU125" s="463"/>
      <c r="WKV125" s="463"/>
      <c r="WKW125" s="267"/>
      <c r="WKX125" s="464"/>
      <c r="WKY125" s="464"/>
      <c r="WKZ125" s="464"/>
      <c r="WLA125" s="267"/>
      <c r="WLB125" s="464"/>
      <c r="WLC125" s="464"/>
      <c r="WLD125" s="464"/>
      <c r="WLE125" s="268"/>
      <c r="WLF125" s="463"/>
      <c r="WLG125" s="463"/>
      <c r="WLH125" s="463"/>
      <c r="WLI125" s="268"/>
      <c r="WLJ125" s="463"/>
      <c r="WLK125" s="463"/>
      <c r="WLL125" s="463"/>
      <c r="WLM125" s="267"/>
      <c r="WLN125" s="464"/>
      <c r="WLO125" s="464"/>
      <c r="WLP125" s="464"/>
      <c r="WLQ125" s="267"/>
      <c r="WLR125" s="464"/>
      <c r="WLS125" s="464"/>
      <c r="WLT125" s="464"/>
      <c r="WLU125" s="268"/>
      <c r="WLV125" s="463"/>
      <c r="WLW125" s="463"/>
      <c r="WLX125" s="463"/>
      <c r="WLY125" s="268"/>
      <c r="WLZ125" s="463"/>
      <c r="WMA125" s="463"/>
      <c r="WMB125" s="463"/>
      <c r="WMC125" s="267"/>
      <c r="WMD125" s="464"/>
      <c r="WME125" s="464"/>
      <c r="WMF125" s="464"/>
      <c r="WMG125" s="267"/>
      <c r="WMH125" s="464"/>
      <c r="WMI125" s="464"/>
      <c r="WMJ125" s="464"/>
      <c r="WMK125" s="268"/>
      <c r="WML125" s="463"/>
      <c r="WMM125" s="463"/>
      <c r="WMN125" s="463"/>
      <c r="WMO125" s="268"/>
      <c r="WMP125" s="463"/>
      <c r="WMQ125" s="463"/>
      <c r="WMR125" s="463"/>
      <c r="WMS125" s="267"/>
      <c r="WMT125" s="464"/>
      <c r="WMU125" s="464"/>
      <c r="WMV125" s="464"/>
      <c r="WMW125" s="267"/>
      <c r="WMX125" s="464"/>
      <c r="WMY125" s="464"/>
      <c r="WMZ125" s="464"/>
      <c r="WNA125" s="268"/>
      <c r="WNB125" s="463"/>
      <c r="WNC125" s="463"/>
      <c r="WND125" s="463"/>
      <c r="WNE125" s="268"/>
      <c r="WNF125" s="463"/>
      <c r="WNG125" s="463"/>
      <c r="WNH125" s="463"/>
      <c r="WNI125" s="267"/>
      <c r="WNJ125" s="464"/>
      <c r="WNK125" s="464"/>
      <c r="WNL125" s="464"/>
      <c r="WNM125" s="267"/>
      <c r="WNN125" s="464"/>
      <c r="WNO125" s="464"/>
      <c r="WNP125" s="464"/>
      <c r="WNQ125" s="268"/>
      <c r="WNR125" s="463"/>
      <c r="WNS125" s="463"/>
      <c r="WNT125" s="463"/>
      <c r="WNU125" s="268"/>
      <c r="WNV125" s="463"/>
      <c r="WNW125" s="463"/>
      <c r="WNX125" s="463"/>
      <c r="WNY125" s="267"/>
      <c r="WNZ125" s="464"/>
      <c r="WOA125" s="464"/>
      <c r="WOB125" s="464"/>
      <c r="WOC125" s="267"/>
      <c r="WOD125" s="464"/>
      <c r="WOE125" s="464"/>
      <c r="WOF125" s="464"/>
      <c r="WOG125" s="268"/>
      <c r="WOH125" s="463"/>
      <c r="WOI125" s="463"/>
      <c r="WOJ125" s="463"/>
      <c r="WOK125" s="268"/>
      <c r="WOL125" s="463"/>
      <c r="WOM125" s="463"/>
      <c r="WON125" s="463"/>
      <c r="WOO125" s="267"/>
      <c r="WOP125" s="464"/>
      <c r="WOQ125" s="464"/>
      <c r="WOR125" s="464"/>
      <c r="WOS125" s="267"/>
      <c r="WOT125" s="464"/>
      <c r="WOU125" s="464"/>
      <c r="WOV125" s="464"/>
      <c r="WOW125" s="268"/>
      <c r="WOX125" s="463"/>
      <c r="WOY125" s="463"/>
      <c r="WOZ125" s="463"/>
      <c r="WPA125" s="268"/>
      <c r="WPB125" s="463"/>
      <c r="WPC125" s="463"/>
      <c r="WPD125" s="463"/>
      <c r="WPE125" s="267"/>
      <c r="WPF125" s="464"/>
      <c r="WPG125" s="464"/>
      <c r="WPH125" s="464"/>
      <c r="WPI125" s="267"/>
      <c r="WPJ125" s="464"/>
      <c r="WPK125" s="464"/>
      <c r="WPL125" s="464"/>
      <c r="WPM125" s="268"/>
      <c r="WPN125" s="463"/>
      <c r="WPO125" s="463"/>
      <c r="WPP125" s="463"/>
      <c r="WPQ125" s="268"/>
      <c r="WPR125" s="463"/>
      <c r="WPS125" s="463"/>
      <c r="WPT125" s="463"/>
      <c r="WPU125" s="267"/>
      <c r="WPV125" s="464"/>
      <c r="WPW125" s="464"/>
      <c r="WPX125" s="464"/>
      <c r="WPY125" s="267"/>
      <c r="WPZ125" s="464"/>
      <c r="WQA125" s="464"/>
      <c r="WQB125" s="464"/>
      <c r="WQC125" s="268"/>
      <c r="WQD125" s="463"/>
      <c r="WQE125" s="463"/>
      <c r="WQF125" s="463"/>
      <c r="WQG125" s="268"/>
      <c r="WQH125" s="463"/>
      <c r="WQI125" s="463"/>
      <c r="WQJ125" s="463"/>
      <c r="WQK125" s="267"/>
      <c r="WQL125" s="464"/>
      <c r="WQM125" s="464"/>
      <c r="WQN125" s="464"/>
      <c r="WQO125" s="267"/>
      <c r="WQP125" s="464"/>
      <c r="WQQ125" s="464"/>
      <c r="WQR125" s="464"/>
      <c r="WQS125" s="268"/>
      <c r="WQT125" s="463"/>
      <c r="WQU125" s="463"/>
      <c r="WQV125" s="463"/>
      <c r="WQW125" s="268"/>
      <c r="WQX125" s="463"/>
      <c r="WQY125" s="463"/>
      <c r="WQZ125" s="463"/>
      <c r="WRA125" s="267"/>
      <c r="WRB125" s="464"/>
      <c r="WRC125" s="464"/>
      <c r="WRD125" s="464"/>
      <c r="WRE125" s="267"/>
      <c r="WRF125" s="464"/>
      <c r="WRG125" s="464"/>
      <c r="WRH125" s="464"/>
      <c r="WRI125" s="268"/>
      <c r="WRJ125" s="463"/>
      <c r="WRK125" s="463"/>
      <c r="WRL125" s="463"/>
      <c r="WRM125" s="268"/>
      <c r="WRN125" s="463"/>
      <c r="WRO125" s="463"/>
      <c r="WRP125" s="463"/>
      <c r="WRQ125" s="267"/>
      <c r="WRR125" s="464"/>
      <c r="WRS125" s="464"/>
      <c r="WRT125" s="464"/>
      <c r="WRU125" s="267"/>
      <c r="WRV125" s="464"/>
      <c r="WRW125" s="464"/>
      <c r="WRX125" s="464"/>
      <c r="WRY125" s="268"/>
      <c r="WRZ125" s="463"/>
      <c r="WSA125" s="463"/>
      <c r="WSB125" s="463"/>
      <c r="WSC125" s="268"/>
      <c r="WSD125" s="463"/>
      <c r="WSE125" s="463"/>
      <c r="WSF125" s="463"/>
      <c r="WSG125" s="267"/>
      <c r="WSH125" s="464"/>
      <c r="WSI125" s="464"/>
      <c r="WSJ125" s="464"/>
      <c r="WSK125" s="267"/>
      <c r="WSL125" s="464"/>
      <c r="WSM125" s="464"/>
      <c r="WSN125" s="464"/>
      <c r="WSO125" s="268"/>
      <c r="WSP125" s="463"/>
      <c r="WSQ125" s="463"/>
      <c r="WSR125" s="463"/>
      <c r="WSS125" s="268"/>
      <c r="WST125" s="463"/>
      <c r="WSU125" s="463"/>
      <c r="WSV125" s="463"/>
      <c r="WSW125" s="267"/>
      <c r="WSX125" s="464"/>
      <c r="WSY125" s="464"/>
      <c r="WSZ125" s="464"/>
      <c r="WTA125" s="267"/>
      <c r="WTB125" s="464"/>
      <c r="WTC125" s="464"/>
      <c r="WTD125" s="464"/>
      <c r="WTE125" s="268"/>
      <c r="WTF125" s="463"/>
      <c r="WTG125" s="463"/>
      <c r="WTH125" s="463"/>
      <c r="WTI125" s="268"/>
      <c r="WTJ125" s="463"/>
      <c r="WTK125" s="463"/>
      <c r="WTL125" s="463"/>
      <c r="WTM125" s="267"/>
      <c r="WTN125" s="464"/>
      <c r="WTO125" s="464"/>
      <c r="WTP125" s="464"/>
      <c r="WTQ125" s="267"/>
      <c r="WTR125" s="464"/>
      <c r="WTS125" s="464"/>
      <c r="WTT125" s="464"/>
      <c r="WTU125" s="268"/>
      <c r="WTV125" s="463"/>
      <c r="WTW125" s="463"/>
      <c r="WTX125" s="463"/>
      <c r="WTY125" s="268"/>
      <c r="WTZ125" s="463"/>
      <c r="WUA125" s="463"/>
      <c r="WUB125" s="463"/>
      <c r="WUC125" s="267"/>
      <c r="WUD125" s="464"/>
      <c r="WUE125" s="464"/>
      <c r="WUF125" s="464"/>
      <c r="WUG125" s="267"/>
      <c r="WUH125" s="464"/>
      <c r="WUI125" s="464"/>
      <c r="WUJ125" s="464"/>
      <c r="WUK125" s="268"/>
      <c r="WUL125" s="463"/>
      <c r="WUM125" s="463"/>
      <c r="WUN125" s="463"/>
      <c r="WUO125" s="268"/>
      <c r="WUP125" s="463"/>
      <c r="WUQ125" s="463"/>
      <c r="WUR125" s="463"/>
      <c r="WUS125" s="267"/>
      <c r="WUT125" s="464"/>
      <c r="WUU125" s="464"/>
      <c r="WUV125" s="464"/>
      <c r="WUW125" s="267"/>
      <c r="WUX125" s="464"/>
      <c r="WUY125" s="464"/>
      <c r="WUZ125" s="464"/>
      <c r="WVA125" s="268"/>
      <c r="WVB125" s="463"/>
      <c r="WVC125" s="463"/>
      <c r="WVD125" s="463"/>
      <c r="WVE125" s="268"/>
      <c r="WVF125" s="463"/>
      <c r="WVG125" s="463"/>
      <c r="WVH125" s="463"/>
      <c r="WVI125" s="267"/>
      <c r="WVJ125" s="464"/>
      <c r="WVK125" s="464"/>
      <c r="WVL125" s="464"/>
      <c r="WVM125" s="267"/>
      <c r="WVN125" s="464"/>
      <c r="WVO125" s="464"/>
      <c r="WVP125" s="464"/>
      <c r="WVQ125" s="268"/>
      <c r="WVR125" s="463"/>
      <c r="WVS125" s="463"/>
      <c r="WVT125" s="463"/>
      <c r="WVU125" s="268"/>
      <c r="WVV125" s="463"/>
      <c r="WVW125" s="463"/>
      <c r="WVX125" s="463"/>
      <c r="WVY125" s="267"/>
      <c r="WVZ125" s="464"/>
      <c r="WWA125" s="464"/>
      <c r="WWB125" s="464"/>
      <c r="WWC125" s="267"/>
      <c r="WWD125" s="464"/>
      <c r="WWE125" s="464"/>
      <c r="WWF125" s="464"/>
      <c r="WWG125" s="268"/>
      <c r="WWH125" s="463"/>
      <c r="WWI125" s="463"/>
      <c r="WWJ125" s="463"/>
      <c r="WWK125" s="268"/>
      <c r="WWL125" s="463"/>
      <c r="WWM125" s="463"/>
      <c r="WWN125" s="463"/>
      <c r="WWO125" s="267"/>
      <c r="WWP125" s="464"/>
      <c r="WWQ125" s="464"/>
      <c r="WWR125" s="464"/>
      <c r="WWS125" s="267"/>
      <c r="WWT125" s="464"/>
      <c r="WWU125" s="464"/>
      <c r="WWV125" s="464"/>
      <c r="WWW125" s="268"/>
      <c r="WWX125" s="463"/>
      <c r="WWY125" s="463"/>
      <c r="WWZ125" s="463"/>
      <c r="WXA125" s="268"/>
      <c r="WXB125" s="463"/>
      <c r="WXC125" s="463"/>
      <c r="WXD125" s="463"/>
      <c r="WXE125" s="267"/>
      <c r="WXF125" s="464"/>
      <c r="WXG125" s="464"/>
      <c r="WXH125" s="464"/>
      <c r="WXI125" s="267"/>
      <c r="WXJ125" s="464"/>
      <c r="WXK125" s="464"/>
      <c r="WXL125" s="464"/>
      <c r="WXM125" s="268"/>
      <c r="WXN125" s="463"/>
      <c r="WXO125" s="463"/>
      <c r="WXP125" s="463"/>
      <c r="WXQ125" s="268"/>
      <c r="WXR125" s="463"/>
      <c r="WXS125" s="463"/>
      <c r="WXT125" s="463"/>
      <c r="WXU125" s="267"/>
      <c r="WXV125" s="464"/>
      <c r="WXW125" s="464"/>
      <c r="WXX125" s="464"/>
      <c r="WXY125" s="267"/>
      <c r="WXZ125" s="464"/>
      <c r="WYA125" s="464"/>
      <c r="WYB125" s="464"/>
      <c r="WYC125" s="268"/>
      <c r="WYD125" s="463"/>
      <c r="WYE125" s="463"/>
      <c r="WYF125" s="463"/>
      <c r="WYG125" s="268"/>
      <c r="WYH125" s="463"/>
      <c r="WYI125" s="463"/>
      <c r="WYJ125" s="463"/>
      <c r="WYK125" s="267"/>
      <c r="WYL125" s="464"/>
      <c r="WYM125" s="464"/>
      <c r="WYN125" s="464"/>
      <c r="WYO125" s="267"/>
      <c r="WYP125" s="464"/>
      <c r="WYQ125" s="464"/>
      <c r="WYR125" s="464"/>
      <c r="WYS125" s="268"/>
      <c r="WYT125" s="463"/>
      <c r="WYU125" s="463"/>
      <c r="WYV125" s="463"/>
      <c r="WYW125" s="268"/>
      <c r="WYX125" s="463"/>
      <c r="WYY125" s="463"/>
      <c r="WYZ125" s="463"/>
      <c r="WZA125" s="267"/>
      <c r="WZB125" s="464"/>
      <c r="WZC125" s="464"/>
      <c r="WZD125" s="464"/>
      <c r="WZE125" s="267"/>
      <c r="WZF125" s="464"/>
      <c r="WZG125" s="464"/>
      <c r="WZH125" s="464"/>
      <c r="WZI125" s="268"/>
      <c r="WZJ125" s="463"/>
      <c r="WZK125" s="463"/>
      <c r="WZL125" s="463"/>
      <c r="WZM125" s="268"/>
      <c r="WZN125" s="463"/>
      <c r="WZO125" s="463"/>
      <c r="WZP125" s="463"/>
      <c r="WZQ125" s="267"/>
      <c r="WZR125" s="464"/>
      <c r="WZS125" s="464"/>
      <c r="WZT125" s="464"/>
      <c r="WZU125" s="267"/>
      <c r="WZV125" s="464"/>
      <c r="WZW125" s="464"/>
      <c r="WZX125" s="464"/>
      <c r="WZY125" s="268"/>
      <c r="WZZ125" s="463"/>
      <c r="XAA125" s="463"/>
      <c r="XAB125" s="463"/>
      <c r="XAC125" s="268"/>
      <c r="XAD125" s="463"/>
      <c r="XAE125" s="463"/>
      <c r="XAF125" s="463"/>
      <c r="XAG125" s="267"/>
      <c r="XAH125" s="464"/>
      <c r="XAI125" s="464"/>
      <c r="XAJ125" s="464"/>
      <c r="XAK125" s="267"/>
      <c r="XAL125" s="464"/>
      <c r="XAM125" s="464"/>
      <c r="XAN125" s="464"/>
      <c r="XAO125" s="268"/>
      <c r="XAP125" s="463"/>
      <c r="XAQ125" s="463"/>
      <c r="XAR125" s="463"/>
      <c r="XAS125" s="268"/>
      <c r="XAT125" s="463"/>
      <c r="XAU125" s="463"/>
      <c r="XAV125" s="463"/>
      <c r="XAW125" s="267"/>
      <c r="XAX125" s="464"/>
      <c r="XAY125" s="464"/>
      <c r="XAZ125" s="464"/>
      <c r="XBA125" s="267"/>
      <c r="XBB125" s="464"/>
      <c r="XBC125" s="464"/>
      <c r="XBD125" s="464"/>
      <c r="XBE125" s="268"/>
      <c r="XBF125" s="463"/>
      <c r="XBG125" s="463"/>
      <c r="XBH125" s="463"/>
      <c r="XBI125" s="268"/>
      <c r="XBJ125" s="463"/>
      <c r="XBK125" s="463"/>
      <c r="XBL125" s="463"/>
      <c r="XBM125" s="267"/>
      <c r="XBN125" s="464"/>
      <c r="XBO125" s="464"/>
      <c r="XBP125" s="464"/>
      <c r="XBQ125" s="267"/>
      <c r="XBR125" s="464"/>
      <c r="XBS125" s="464"/>
      <c r="XBT125" s="464"/>
      <c r="XBU125" s="268"/>
      <c r="XBV125" s="463"/>
      <c r="XBW125" s="463"/>
      <c r="XBX125" s="463"/>
      <c r="XBY125" s="268"/>
      <c r="XBZ125" s="463"/>
      <c r="XCA125" s="463"/>
      <c r="XCB125" s="463"/>
      <c r="XCC125" s="267"/>
      <c r="XCD125" s="464"/>
      <c r="XCE125" s="464"/>
      <c r="XCF125" s="464"/>
      <c r="XCG125" s="267"/>
      <c r="XCH125" s="464"/>
      <c r="XCI125" s="464"/>
      <c r="XCJ125" s="464"/>
      <c r="XCK125" s="268"/>
      <c r="XCL125" s="463"/>
      <c r="XCM125" s="463"/>
      <c r="XCN125" s="463"/>
      <c r="XCO125" s="268"/>
      <c r="XCP125" s="463"/>
      <c r="XCQ125" s="463"/>
      <c r="XCR125" s="463"/>
      <c r="XCS125" s="267"/>
      <c r="XCT125" s="464"/>
      <c r="XCU125" s="464"/>
      <c r="XCV125" s="464"/>
      <c r="XCW125" s="267"/>
      <c r="XCX125" s="464"/>
      <c r="XCY125" s="464"/>
      <c r="XCZ125" s="464"/>
      <c r="XDA125" s="268"/>
      <c r="XDB125" s="463"/>
      <c r="XDC125" s="463"/>
      <c r="XDD125" s="463"/>
      <c r="XDE125" s="268"/>
      <c r="XDF125" s="463"/>
      <c r="XDG125" s="463"/>
      <c r="XDH125" s="463"/>
      <c r="XDI125" s="267"/>
      <c r="XDJ125" s="464"/>
      <c r="XDK125" s="464"/>
      <c r="XDL125" s="464"/>
      <c r="XDM125" s="267"/>
      <c r="XDN125" s="464"/>
      <c r="XDO125" s="464"/>
      <c r="XDP125" s="464"/>
      <c r="XDQ125" s="268"/>
      <c r="XDR125" s="463"/>
      <c r="XDS125" s="463"/>
      <c r="XDT125" s="463"/>
      <c r="XDU125" s="268"/>
      <c r="XDV125" s="463"/>
      <c r="XDW125" s="463"/>
      <c r="XDX125" s="463"/>
      <c r="XDY125" s="267"/>
      <c r="XDZ125" s="464"/>
      <c r="XEA125" s="464"/>
      <c r="XEB125" s="464"/>
      <c r="XEC125" s="267"/>
      <c r="XED125" s="464"/>
      <c r="XEE125" s="464"/>
      <c r="XEF125" s="464"/>
      <c r="XEG125" s="268"/>
      <c r="XEH125" s="463"/>
      <c r="XEI125" s="463"/>
      <c r="XEJ125" s="463"/>
      <c r="XEK125" s="268"/>
      <c r="XEL125" s="463"/>
      <c r="XEM125" s="463"/>
      <c r="XEN125" s="463"/>
      <c r="XEO125" s="267"/>
      <c r="XEP125" s="464"/>
      <c r="XEQ125" s="464"/>
      <c r="XER125" s="464"/>
      <c r="XES125" s="267"/>
      <c r="XET125" s="464"/>
      <c r="XEU125" s="464"/>
      <c r="XEV125" s="464"/>
      <c r="XEW125" s="268"/>
      <c r="XEX125" s="463"/>
      <c r="XEY125" s="463"/>
      <c r="XEZ125" s="463"/>
      <c r="XFA125" s="268"/>
      <c r="XFB125" s="463"/>
      <c r="XFC125" s="463"/>
      <c r="XFD125" s="463"/>
    </row>
    <row r="126" spans="1:16384" s="175" customFormat="1" ht="14.25" customHeight="1" x14ac:dyDescent="0.4">
      <c r="A126" s="351" t="s">
        <v>567</v>
      </c>
      <c r="B126" s="416" t="s">
        <v>697</v>
      </c>
      <c r="C126" s="424"/>
      <c r="D126" s="425"/>
      <c r="E126" s="316"/>
      <c r="F126" s="316"/>
      <c r="G126" s="316"/>
      <c r="H126" s="316"/>
      <c r="I126" s="349">
        <v>41413</v>
      </c>
      <c r="J126" s="394" t="s">
        <v>693</v>
      </c>
      <c r="K126" s="394"/>
      <c r="L126" s="394"/>
      <c r="M126" s="349">
        <v>41519</v>
      </c>
      <c r="N126" s="394" t="s">
        <v>699</v>
      </c>
      <c r="O126" s="394"/>
      <c r="P126" s="394"/>
      <c r="Q126" s="469"/>
      <c r="R126" s="469"/>
      <c r="S126" s="469"/>
      <c r="T126" s="469"/>
      <c r="U126" s="267"/>
      <c r="V126" s="464"/>
      <c r="W126" s="464"/>
      <c r="X126" s="464"/>
      <c r="Y126" s="268"/>
      <c r="Z126" s="463"/>
      <c r="AA126" s="463"/>
      <c r="AB126" s="463"/>
      <c r="AC126" s="268"/>
      <c r="AD126" s="463"/>
      <c r="AE126" s="463"/>
      <c r="AF126" s="463"/>
      <c r="AG126" s="469"/>
      <c r="AH126" s="469"/>
      <c r="AI126" s="469"/>
      <c r="AJ126" s="469"/>
      <c r="AK126" s="267"/>
      <c r="AL126" s="464"/>
      <c r="AM126" s="464"/>
      <c r="AN126" s="464"/>
      <c r="AO126" s="268"/>
      <c r="AP126" s="463"/>
      <c r="AQ126" s="463"/>
      <c r="AR126" s="463"/>
      <c r="AS126" s="268"/>
      <c r="AT126" s="463"/>
      <c r="AU126" s="463"/>
      <c r="AV126" s="463"/>
      <c r="AW126" s="469"/>
      <c r="AX126" s="469"/>
      <c r="AY126" s="469"/>
      <c r="AZ126" s="469"/>
      <c r="BA126" s="267"/>
      <c r="BB126" s="464"/>
      <c r="BC126" s="464"/>
      <c r="BD126" s="464"/>
      <c r="BE126" s="268"/>
      <c r="BF126" s="463"/>
      <c r="BG126" s="463"/>
      <c r="BH126" s="463"/>
      <c r="BI126" s="268"/>
      <c r="BJ126" s="463"/>
      <c r="BK126" s="463"/>
      <c r="BL126" s="463"/>
      <c r="BM126" s="469"/>
      <c r="BN126" s="469"/>
      <c r="BO126" s="469"/>
      <c r="BP126" s="469"/>
      <c r="BQ126" s="267"/>
      <c r="BR126" s="464"/>
      <c r="BS126" s="464"/>
      <c r="BT126" s="464"/>
      <c r="BU126" s="268"/>
      <c r="BV126" s="463"/>
      <c r="BW126" s="463"/>
      <c r="BX126" s="463"/>
      <c r="BY126" s="268"/>
      <c r="BZ126" s="463"/>
      <c r="CA126" s="463"/>
      <c r="CB126" s="463"/>
      <c r="CC126" s="469"/>
      <c r="CD126" s="469"/>
      <c r="CE126" s="469"/>
      <c r="CF126" s="469"/>
      <c r="CG126" s="267"/>
      <c r="CH126" s="464"/>
      <c r="CI126" s="464"/>
      <c r="CJ126" s="464"/>
      <c r="CK126" s="268"/>
      <c r="CL126" s="463"/>
      <c r="CM126" s="463"/>
      <c r="CN126" s="463"/>
      <c r="CO126" s="268"/>
      <c r="CP126" s="463"/>
      <c r="CQ126" s="463"/>
      <c r="CR126" s="463"/>
      <c r="CS126" s="469"/>
      <c r="CT126" s="469"/>
      <c r="CU126" s="469"/>
      <c r="CV126" s="469"/>
      <c r="CW126" s="267"/>
      <c r="CX126" s="464"/>
      <c r="CY126" s="464"/>
      <c r="CZ126" s="464"/>
      <c r="DA126" s="268"/>
      <c r="DB126" s="463"/>
      <c r="DC126" s="463"/>
      <c r="DD126" s="463"/>
      <c r="DE126" s="268"/>
      <c r="DF126" s="463"/>
      <c r="DG126" s="463"/>
      <c r="DH126" s="463"/>
      <c r="DI126" s="469"/>
      <c r="DJ126" s="469"/>
      <c r="DK126" s="469"/>
      <c r="DL126" s="469"/>
      <c r="DM126" s="267"/>
      <c r="DN126" s="464"/>
      <c r="DO126" s="464"/>
      <c r="DP126" s="464"/>
      <c r="DQ126" s="268"/>
      <c r="DR126" s="463"/>
      <c r="DS126" s="463"/>
      <c r="DT126" s="463"/>
      <c r="DU126" s="268"/>
      <c r="DV126" s="463"/>
      <c r="DW126" s="463"/>
      <c r="DX126" s="463"/>
      <c r="DY126" s="469"/>
      <c r="DZ126" s="469"/>
      <c r="EA126" s="469"/>
      <c r="EB126" s="469"/>
      <c r="EC126" s="267"/>
      <c r="ED126" s="464"/>
      <c r="EE126" s="464"/>
      <c r="EF126" s="464"/>
      <c r="EG126" s="268"/>
      <c r="EH126" s="463"/>
      <c r="EI126" s="463"/>
      <c r="EJ126" s="463"/>
      <c r="EK126" s="268"/>
      <c r="EL126" s="463"/>
      <c r="EM126" s="463"/>
      <c r="EN126" s="463"/>
      <c r="EO126" s="469"/>
      <c r="EP126" s="469"/>
      <c r="EQ126" s="469"/>
      <c r="ER126" s="469"/>
      <c r="ES126" s="267"/>
      <c r="ET126" s="464"/>
      <c r="EU126" s="464"/>
      <c r="EV126" s="464"/>
      <c r="EW126" s="268"/>
      <c r="EX126" s="463"/>
      <c r="EY126" s="463"/>
      <c r="EZ126" s="463"/>
      <c r="FA126" s="268"/>
      <c r="FB126" s="463"/>
      <c r="FC126" s="463"/>
      <c r="FD126" s="463"/>
      <c r="FE126" s="469"/>
      <c r="FF126" s="469"/>
      <c r="FG126" s="469"/>
      <c r="FH126" s="469"/>
      <c r="FI126" s="267"/>
      <c r="FJ126" s="464"/>
      <c r="FK126" s="464"/>
      <c r="FL126" s="464"/>
      <c r="FM126" s="268"/>
      <c r="FN126" s="463"/>
      <c r="FO126" s="463"/>
      <c r="FP126" s="463"/>
      <c r="FQ126" s="268"/>
      <c r="FR126" s="463"/>
      <c r="FS126" s="463"/>
      <c r="FT126" s="463"/>
      <c r="FU126" s="469"/>
      <c r="FV126" s="469"/>
      <c r="FW126" s="469"/>
      <c r="FX126" s="469"/>
      <c r="FY126" s="267"/>
      <c r="FZ126" s="464"/>
      <c r="GA126" s="464"/>
      <c r="GB126" s="464"/>
      <c r="GC126" s="268"/>
      <c r="GD126" s="463"/>
      <c r="GE126" s="463"/>
      <c r="GF126" s="463"/>
      <c r="GG126" s="268"/>
      <c r="GH126" s="463"/>
      <c r="GI126" s="463"/>
      <c r="GJ126" s="463"/>
      <c r="GK126" s="469"/>
      <c r="GL126" s="469"/>
      <c r="GM126" s="469"/>
      <c r="GN126" s="469"/>
      <c r="GO126" s="267"/>
      <c r="GP126" s="464"/>
      <c r="GQ126" s="464"/>
      <c r="GR126" s="464"/>
      <c r="GS126" s="268"/>
      <c r="GT126" s="463"/>
      <c r="GU126" s="463"/>
      <c r="GV126" s="463"/>
      <c r="GW126" s="268"/>
      <c r="GX126" s="463"/>
      <c r="GY126" s="463"/>
      <c r="GZ126" s="463"/>
      <c r="HA126" s="469"/>
      <c r="HB126" s="469"/>
      <c r="HC126" s="469"/>
      <c r="HD126" s="469"/>
      <c r="HE126" s="267"/>
      <c r="HF126" s="464"/>
      <c r="HG126" s="464"/>
      <c r="HH126" s="464"/>
      <c r="HI126" s="268"/>
      <c r="HJ126" s="463"/>
      <c r="HK126" s="463"/>
      <c r="HL126" s="463"/>
      <c r="HM126" s="268"/>
      <c r="HN126" s="463"/>
      <c r="HO126" s="463"/>
      <c r="HP126" s="463"/>
      <c r="HQ126" s="469"/>
      <c r="HR126" s="469"/>
      <c r="HS126" s="469"/>
      <c r="HT126" s="469"/>
      <c r="HU126" s="267"/>
      <c r="HV126" s="464"/>
      <c r="HW126" s="464"/>
      <c r="HX126" s="464"/>
      <c r="HY126" s="268"/>
      <c r="HZ126" s="463"/>
      <c r="IA126" s="463"/>
      <c r="IB126" s="463"/>
      <c r="IC126" s="268"/>
      <c r="ID126" s="463"/>
      <c r="IE126" s="463"/>
      <c r="IF126" s="463"/>
      <c r="IG126" s="469"/>
      <c r="IH126" s="469"/>
      <c r="II126" s="469"/>
      <c r="IJ126" s="469"/>
      <c r="IK126" s="267"/>
      <c r="IL126" s="464"/>
      <c r="IM126" s="464"/>
      <c r="IN126" s="464"/>
      <c r="IO126" s="268"/>
      <c r="IP126" s="463"/>
      <c r="IQ126" s="463"/>
      <c r="IR126" s="463"/>
      <c r="IS126" s="268"/>
      <c r="IT126" s="463"/>
      <c r="IU126" s="463"/>
      <c r="IV126" s="463"/>
      <c r="IW126" s="469"/>
      <c r="IX126" s="469"/>
      <c r="IY126" s="469"/>
      <c r="IZ126" s="469"/>
      <c r="JA126" s="267"/>
      <c r="JB126" s="464"/>
      <c r="JC126" s="464"/>
      <c r="JD126" s="464"/>
      <c r="JE126" s="268"/>
      <c r="JF126" s="463"/>
      <c r="JG126" s="463"/>
      <c r="JH126" s="463"/>
      <c r="JI126" s="268"/>
      <c r="JJ126" s="463"/>
      <c r="JK126" s="463"/>
      <c r="JL126" s="463"/>
      <c r="JM126" s="469"/>
      <c r="JN126" s="469"/>
      <c r="JO126" s="469"/>
      <c r="JP126" s="469"/>
      <c r="JQ126" s="267"/>
      <c r="JR126" s="464"/>
      <c r="JS126" s="464"/>
      <c r="JT126" s="464"/>
      <c r="JU126" s="268"/>
      <c r="JV126" s="463"/>
      <c r="JW126" s="463"/>
      <c r="JX126" s="463"/>
      <c r="JY126" s="268"/>
      <c r="JZ126" s="463"/>
      <c r="KA126" s="463"/>
      <c r="KB126" s="463"/>
      <c r="KC126" s="469"/>
      <c r="KD126" s="469"/>
      <c r="KE126" s="469"/>
      <c r="KF126" s="469"/>
      <c r="KG126" s="267"/>
      <c r="KH126" s="464"/>
      <c r="KI126" s="464"/>
      <c r="KJ126" s="464"/>
      <c r="KK126" s="268"/>
      <c r="KL126" s="463"/>
      <c r="KM126" s="463"/>
      <c r="KN126" s="463"/>
      <c r="KO126" s="268"/>
      <c r="KP126" s="463"/>
      <c r="KQ126" s="463"/>
      <c r="KR126" s="463"/>
      <c r="KS126" s="469"/>
      <c r="KT126" s="469"/>
      <c r="KU126" s="469"/>
      <c r="KV126" s="469"/>
      <c r="KW126" s="267"/>
      <c r="KX126" s="464"/>
      <c r="KY126" s="464"/>
      <c r="KZ126" s="464"/>
      <c r="LA126" s="268"/>
      <c r="LB126" s="463"/>
      <c r="LC126" s="463"/>
      <c r="LD126" s="463"/>
      <c r="LE126" s="268"/>
      <c r="LF126" s="463"/>
      <c r="LG126" s="463"/>
      <c r="LH126" s="463"/>
      <c r="LI126" s="469"/>
      <c r="LJ126" s="469"/>
      <c r="LK126" s="469"/>
      <c r="LL126" s="469"/>
      <c r="LM126" s="267"/>
      <c r="LN126" s="464"/>
      <c r="LO126" s="464"/>
      <c r="LP126" s="464"/>
      <c r="LQ126" s="268"/>
      <c r="LR126" s="463"/>
      <c r="LS126" s="463"/>
      <c r="LT126" s="463"/>
      <c r="LU126" s="268"/>
      <c r="LV126" s="463"/>
      <c r="LW126" s="463"/>
      <c r="LX126" s="463"/>
      <c r="LY126" s="469"/>
      <c r="LZ126" s="469"/>
      <c r="MA126" s="469"/>
      <c r="MB126" s="469"/>
      <c r="MC126" s="267"/>
      <c r="MD126" s="464"/>
      <c r="ME126" s="464"/>
      <c r="MF126" s="464"/>
      <c r="MG126" s="268"/>
      <c r="MH126" s="463"/>
      <c r="MI126" s="463"/>
      <c r="MJ126" s="463"/>
      <c r="MK126" s="268"/>
      <c r="ML126" s="463"/>
      <c r="MM126" s="463"/>
      <c r="MN126" s="463"/>
      <c r="MO126" s="469"/>
      <c r="MP126" s="469"/>
      <c r="MQ126" s="469"/>
      <c r="MR126" s="469"/>
      <c r="MS126" s="267"/>
      <c r="MT126" s="464"/>
      <c r="MU126" s="464"/>
      <c r="MV126" s="464"/>
      <c r="MW126" s="268"/>
      <c r="MX126" s="463"/>
      <c r="MY126" s="463"/>
      <c r="MZ126" s="463"/>
      <c r="NA126" s="268"/>
      <c r="NB126" s="463"/>
      <c r="NC126" s="463"/>
      <c r="ND126" s="463"/>
      <c r="NE126" s="469"/>
      <c r="NF126" s="469"/>
      <c r="NG126" s="469"/>
      <c r="NH126" s="469"/>
      <c r="NI126" s="267"/>
      <c r="NJ126" s="464"/>
      <c r="NK126" s="464"/>
      <c r="NL126" s="464"/>
      <c r="NM126" s="268"/>
      <c r="NN126" s="463"/>
      <c r="NO126" s="463"/>
      <c r="NP126" s="463"/>
      <c r="NQ126" s="268"/>
      <c r="NR126" s="463"/>
      <c r="NS126" s="463"/>
      <c r="NT126" s="463"/>
      <c r="NU126" s="469"/>
      <c r="NV126" s="469"/>
      <c r="NW126" s="469"/>
      <c r="NX126" s="469"/>
      <c r="NY126" s="267"/>
      <c r="NZ126" s="464"/>
      <c r="OA126" s="464"/>
      <c r="OB126" s="464"/>
      <c r="OC126" s="268"/>
      <c r="OD126" s="463"/>
      <c r="OE126" s="463"/>
      <c r="OF126" s="463"/>
      <c r="OG126" s="268"/>
      <c r="OH126" s="463"/>
      <c r="OI126" s="463"/>
      <c r="OJ126" s="463"/>
      <c r="OK126" s="469"/>
      <c r="OL126" s="469"/>
      <c r="OM126" s="469"/>
      <c r="ON126" s="469"/>
      <c r="OO126" s="267"/>
      <c r="OP126" s="464"/>
      <c r="OQ126" s="464"/>
      <c r="OR126" s="464"/>
      <c r="OS126" s="268"/>
      <c r="OT126" s="463"/>
      <c r="OU126" s="463"/>
      <c r="OV126" s="463"/>
      <c r="OW126" s="268"/>
      <c r="OX126" s="463"/>
      <c r="OY126" s="463"/>
      <c r="OZ126" s="463"/>
      <c r="PA126" s="469"/>
      <c r="PB126" s="469"/>
      <c r="PC126" s="469"/>
      <c r="PD126" s="469"/>
      <c r="PE126" s="267"/>
      <c r="PF126" s="464"/>
      <c r="PG126" s="464"/>
      <c r="PH126" s="464"/>
      <c r="PI126" s="268"/>
      <c r="PJ126" s="463"/>
      <c r="PK126" s="463"/>
      <c r="PL126" s="463"/>
      <c r="PM126" s="268"/>
      <c r="PN126" s="463"/>
      <c r="PO126" s="463"/>
      <c r="PP126" s="463"/>
      <c r="PQ126" s="469"/>
      <c r="PR126" s="469"/>
      <c r="PS126" s="469"/>
      <c r="PT126" s="469"/>
      <c r="PU126" s="267"/>
      <c r="PV126" s="464"/>
      <c r="PW126" s="464"/>
      <c r="PX126" s="464"/>
      <c r="PY126" s="268"/>
      <c r="PZ126" s="463"/>
      <c r="QA126" s="463"/>
      <c r="QB126" s="463"/>
      <c r="QC126" s="268"/>
      <c r="QD126" s="463"/>
      <c r="QE126" s="463"/>
      <c r="QF126" s="463"/>
      <c r="QG126" s="469"/>
      <c r="QH126" s="469"/>
      <c r="QI126" s="469"/>
      <c r="QJ126" s="469"/>
      <c r="QK126" s="267"/>
      <c r="QL126" s="464"/>
      <c r="QM126" s="464"/>
      <c r="QN126" s="464"/>
      <c r="QO126" s="268"/>
      <c r="QP126" s="463"/>
      <c r="QQ126" s="463"/>
      <c r="QR126" s="463"/>
      <c r="QS126" s="268"/>
      <c r="QT126" s="463"/>
      <c r="QU126" s="463"/>
      <c r="QV126" s="463"/>
      <c r="QW126" s="469"/>
      <c r="QX126" s="469"/>
      <c r="QY126" s="469"/>
      <c r="QZ126" s="469"/>
      <c r="RA126" s="267"/>
      <c r="RB126" s="464"/>
      <c r="RC126" s="464"/>
      <c r="RD126" s="464"/>
      <c r="RE126" s="268"/>
      <c r="RF126" s="463"/>
      <c r="RG126" s="463"/>
      <c r="RH126" s="463"/>
      <c r="RI126" s="268"/>
      <c r="RJ126" s="463"/>
      <c r="RK126" s="463"/>
      <c r="RL126" s="463"/>
      <c r="RM126" s="469"/>
      <c r="RN126" s="469"/>
      <c r="RO126" s="469"/>
      <c r="RP126" s="469"/>
      <c r="RQ126" s="267"/>
      <c r="RR126" s="464"/>
      <c r="RS126" s="464"/>
      <c r="RT126" s="464"/>
      <c r="RU126" s="268"/>
      <c r="RV126" s="463"/>
      <c r="RW126" s="463"/>
      <c r="RX126" s="463"/>
      <c r="RY126" s="268"/>
      <c r="RZ126" s="463"/>
      <c r="SA126" s="463"/>
      <c r="SB126" s="463"/>
      <c r="SC126" s="469"/>
      <c r="SD126" s="469"/>
      <c r="SE126" s="469"/>
      <c r="SF126" s="469"/>
      <c r="SG126" s="267"/>
      <c r="SH126" s="464"/>
      <c r="SI126" s="464"/>
      <c r="SJ126" s="464"/>
      <c r="SK126" s="268"/>
      <c r="SL126" s="463"/>
      <c r="SM126" s="463"/>
      <c r="SN126" s="463"/>
      <c r="SO126" s="268"/>
      <c r="SP126" s="463"/>
      <c r="SQ126" s="463"/>
      <c r="SR126" s="463"/>
      <c r="SS126" s="469"/>
      <c r="ST126" s="469"/>
      <c r="SU126" s="469"/>
      <c r="SV126" s="469"/>
      <c r="SW126" s="267"/>
      <c r="SX126" s="464"/>
      <c r="SY126" s="464"/>
      <c r="SZ126" s="464"/>
      <c r="TA126" s="268"/>
      <c r="TB126" s="463"/>
      <c r="TC126" s="463"/>
      <c r="TD126" s="463"/>
      <c r="TE126" s="268"/>
      <c r="TF126" s="463"/>
      <c r="TG126" s="463"/>
      <c r="TH126" s="463"/>
      <c r="TI126" s="469"/>
      <c r="TJ126" s="469"/>
      <c r="TK126" s="469"/>
      <c r="TL126" s="469"/>
      <c r="TM126" s="267"/>
      <c r="TN126" s="464"/>
      <c r="TO126" s="464"/>
      <c r="TP126" s="464"/>
      <c r="TQ126" s="268"/>
      <c r="TR126" s="463"/>
      <c r="TS126" s="463"/>
      <c r="TT126" s="463"/>
      <c r="TU126" s="268"/>
      <c r="TV126" s="463"/>
      <c r="TW126" s="463"/>
      <c r="TX126" s="463"/>
      <c r="TY126" s="469"/>
      <c r="TZ126" s="469"/>
      <c r="UA126" s="469"/>
      <c r="UB126" s="469"/>
      <c r="UC126" s="267"/>
      <c r="UD126" s="464"/>
      <c r="UE126" s="464"/>
      <c r="UF126" s="464"/>
      <c r="UG126" s="268"/>
      <c r="UH126" s="463"/>
      <c r="UI126" s="463"/>
      <c r="UJ126" s="463"/>
      <c r="UK126" s="268"/>
      <c r="UL126" s="463"/>
      <c r="UM126" s="463"/>
      <c r="UN126" s="463"/>
      <c r="UO126" s="469"/>
      <c r="UP126" s="469"/>
      <c r="UQ126" s="469"/>
      <c r="UR126" s="469"/>
      <c r="US126" s="267"/>
      <c r="UT126" s="464"/>
      <c r="UU126" s="464"/>
      <c r="UV126" s="464"/>
      <c r="UW126" s="268"/>
      <c r="UX126" s="463"/>
      <c r="UY126" s="463"/>
      <c r="UZ126" s="463"/>
      <c r="VA126" s="268"/>
      <c r="VB126" s="463"/>
      <c r="VC126" s="463"/>
      <c r="VD126" s="463"/>
      <c r="VE126" s="469"/>
      <c r="VF126" s="469"/>
      <c r="VG126" s="469"/>
      <c r="VH126" s="469"/>
      <c r="VI126" s="267"/>
      <c r="VJ126" s="464"/>
      <c r="VK126" s="464"/>
      <c r="VL126" s="464"/>
      <c r="VM126" s="268"/>
      <c r="VN126" s="463"/>
      <c r="VO126" s="463"/>
      <c r="VP126" s="463"/>
      <c r="VQ126" s="268"/>
      <c r="VR126" s="463"/>
      <c r="VS126" s="463"/>
      <c r="VT126" s="463"/>
      <c r="VU126" s="469"/>
      <c r="VV126" s="469"/>
      <c r="VW126" s="469"/>
      <c r="VX126" s="469"/>
      <c r="VY126" s="267"/>
      <c r="VZ126" s="464"/>
      <c r="WA126" s="464"/>
      <c r="WB126" s="464"/>
      <c r="WC126" s="268"/>
      <c r="WD126" s="463"/>
      <c r="WE126" s="463"/>
      <c r="WF126" s="463"/>
      <c r="WG126" s="268"/>
      <c r="WH126" s="463"/>
      <c r="WI126" s="463"/>
      <c r="WJ126" s="463"/>
      <c r="WK126" s="469"/>
      <c r="WL126" s="469"/>
      <c r="WM126" s="469"/>
      <c r="WN126" s="469"/>
      <c r="WO126" s="267"/>
      <c r="WP126" s="464"/>
      <c r="WQ126" s="464"/>
      <c r="WR126" s="464"/>
      <c r="WS126" s="268"/>
      <c r="WT126" s="463"/>
      <c r="WU126" s="463"/>
      <c r="WV126" s="463"/>
      <c r="WW126" s="268"/>
      <c r="WX126" s="463"/>
      <c r="WY126" s="463"/>
      <c r="WZ126" s="463"/>
      <c r="XA126" s="469"/>
      <c r="XB126" s="469"/>
      <c r="XC126" s="469"/>
      <c r="XD126" s="469"/>
      <c r="XE126" s="267"/>
      <c r="XF126" s="464"/>
      <c r="XG126" s="464"/>
      <c r="XH126" s="464"/>
      <c r="XI126" s="268"/>
      <c r="XJ126" s="463"/>
      <c r="XK126" s="463"/>
      <c r="XL126" s="463"/>
      <c r="XM126" s="268"/>
      <c r="XN126" s="463"/>
      <c r="XO126" s="463"/>
      <c r="XP126" s="463"/>
      <c r="XQ126" s="469"/>
      <c r="XR126" s="469"/>
      <c r="XS126" s="469"/>
      <c r="XT126" s="469"/>
      <c r="XU126" s="267"/>
      <c r="XV126" s="464"/>
      <c r="XW126" s="464"/>
      <c r="XX126" s="464"/>
      <c r="XY126" s="268"/>
      <c r="XZ126" s="463"/>
      <c r="YA126" s="463"/>
      <c r="YB126" s="463"/>
      <c r="YC126" s="268"/>
      <c r="YD126" s="463"/>
      <c r="YE126" s="463"/>
      <c r="YF126" s="463"/>
      <c r="YG126" s="469"/>
      <c r="YH126" s="469"/>
      <c r="YI126" s="469"/>
      <c r="YJ126" s="469"/>
      <c r="YK126" s="267"/>
      <c r="YL126" s="464"/>
      <c r="YM126" s="464"/>
      <c r="YN126" s="464"/>
      <c r="YO126" s="268"/>
      <c r="YP126" s="463"/>
      <c r="YQ126" s="463"/>
      <c r="YR126" s="463"/>
      <c r="YS126" s="268"/>
      <c r="YT126" s="463"/>
      <c r="YU126" s="463"/>
      <c r="YV126" s="463"/>
      <c r="YW126" s="469"/>
      <c r="YX126" s="469"/>
      <c r="YY126" s="469"/>
      <c r="YZ126" s="469"/>
      <c r="ZA126" s="267"/>
      <c r="ZB126" s="464"/>
      <c r="ZC126" s="464"/>
      <c r="ZD126" s="464"/>
      <c r="ZE126" s="268"/>
      <c r="ZF126" s="463"/>
      <c r="ZG126" s="463"/>
      <c r="ZH126" s="463"/>
      <c r="ZI126" s="268"/>
      <c r="ZJ126" s="463"/>
      <c r="ZK126" s="463"/>
      <c r="ZL126" s="463"/>
      <c r="ZM126" s="469"/>
      <c r="ZN126" s="469"/>
      <c r="ZO126" s="469"/>
      <c r="ZP126" s="469"/>
      <c r="ZQ126" s="267"/>
      <c r="ZR126" s="464"/>
      <c r="ZS126" s="464"/>
      <c r="ZT126" s="464"/>
      <c r="ZU126" s="268"/>
      <c r="ZV126" s="463"/>
      <c r="ZW126" s="463"/>
      <c r="ZX126" s="463"/>
      <c r="ZY126" s="268"/>
      <c r="ZZ126" s="463"/>
      <c r="AAA126" s="463"/>
      <c r="AAB126" s="463"/>
      <c r="AAC126" s="469"/>
      <c r="AAD126" s="469"/>
      <c r="AAE126" s="469"/>
      <c r="AAF126" s="469"/>
      <c r="AAG126" s="267"/>
      <c r="AAH126" s="464"/>
      <c r="AAI126" s="464"/>
      <c r="AAJ126" s="464"/>
      <c r="AAK126" s="268"/>
      <c r="AAL126" s="463"/>
      <c r="AAM126" s="463"/>
      <c r="AAN126" s="463"/>
      <c r="AAO126" s="268"/>
      <c r="AAP126" s="463"/>
      <c r="AAQ126" s="463"/>
      <c r="AAR126" s="463"/>
      <c r="AAS126" s="469"/>
      <c r="AAT126" s="469"/>
      <c r="AAU126" s="469"/>
      <c r="AAV126" s="469"/>
      <c r="AAW126" s="267"/>
      <c r="AAX126" s="464"/>
      <c r="AAY126" s="464"/>
      <c r="AAZ126" s="464"/>
      <c r="ABA126" s="268"/>
      <c r="ABB126" s="463"/>
      <c r="ABC126" s="463"/>
      <c r="ABD126" s="463"/>
      <c r="ABE126" s="268"/>
      <c r="ABF126" s="463"/>
      <c r="ABG126" s="463"/>
      <c r="ABH126" s="463"/>
      <c r="ABI126" s="469"/>
      <c r="ABJ126" s="469"/>
      <c r="ABK126" s="469"/>
      <c r="ABL126" s="469"/>
      <c r="ABM126" s="267"/>
      <c r="ABN126" s="464"/>
      <c r="ABO126" s="464"/>
      <c r="ABP126" s="464"/>
      <c r="ABQ126" s="268"/>
      <c r="ABR126" s="463"/>
      <c r="ABS126" s="463"/>
      <c r="ABT126" s="463"/>
      <c r="ABU126" s="268"/>
      <c r="ABV126" s="463"/>
      <c r="ABW126" s="463"/>
      <c r="ABX126" s="463"/>
      <c r="ABY126" s="469"/>
      <c r="ABZ126" s="469"/>
      <c r="ACA126" s="469"/>
      <c r="ACB126" s="469"/>
      <c r="ACC126" s="267"/>
      <c r="ACD126" s="464"/>
      <c r="ACE126" s="464"/>
      <c r="ACF126" s="464"/>
      <c r="ACG126" s="268"/>
      <c r="ACH126" s="463"/>
      <c r="ACI126" s="463"/>
      <c r="ACJ126" s="463"/>
      <c r="ACK126" s="268"/>
      <c r="ACL126" s="463"/>
      <c r="ACM126" s="463"/>
      <c r="ACN126" s="463"/>
      <c r="ACO126" s="469"/>
      <c r="ACP126" s="469"/>
      <c r="ACQ126" s="469"/>
      <c r="ACR126" s="469"/>
      <c r="ACS126" s="267"/>
      <c r="ACT126" s="464"/>
      <c r="ACU126" s="464"/>
      <c r="ACV126" s="464"/>
      <c r="ACW126" s="268"/>
      <c r="ACX126" s="463"/>
      <c r="ACY126" s="463"/>
      <c r="ACZ126" s="463"/>
      <c r="ADA126" s="268"/>
      <c r="ADB126" s="463"/>
      <c r="ADC126" s="463"/>
      <c r="ADD126" s="463"/>
      <c r="ADE126" s="469"/>
      <c r="ADF126" s="469"/>
      <c r="ADG126" s="469"/>
      <c r="ADH126" s="469"/>
      <c r="ADI126" s="267"/>
      <c r="ADJ126" s="464"/>
      <c r="ADK126" s="464"/>
      <c r="ADL126" s="464"/>
      <c r="ADM126" s="268"/>
      <c r="ADN126" s="463"/>
      <c r="ADO126" s="463"/>
      <c r="ADP126" s="463"/>
      <c r="ADQ126" s="268"/>
      <c r="ADR126" s="463"/>
      <c r="ADS126" s="463"/>
      <c r="ADT126" s="463"/>
      <c r="ADU126" s="469"/>
      <c r="ADV126" s="469"/>
      <c r="ADW126" s="469"/>
      <c r="ADX126" s="469"/>
      <c r="ADY126" s="267"/>
      <c r="ADZ126" s="464"/>
      <c r="AEA126" s="464"/>
      <c r="AEB126" s="464"/>
      <c r="AEC126" s="268"/>
      <c r="AED126" s="463"/>
      <c r="AEE126" s="463"/>
      <c r="AEF126" s="463"/>
      <c r="AEG126" s="268"/>
      <c r="AEH126" s="463"/>
      <c r="AEI126" s="463"/>
      <c r="AEJ126" s="463"/>
      <c r="AEK126" s="469"/>
      <c r="AEL126" s="469"/>
      <c r="AEM126" s="469"/>
      <c r="AEN126" s="469"/>
      <c r="AEO126" s="267"/>
      <c r="AEP126" s="464"/>
      <c r="AEQ126" s="464"/>
      <c r="AER126" s="464"/>
      <c r="AES126" s="268"/>
      <c r="AET126" s="463"/>
      <c r="AEU126" s="463"/>
      <c r="AEV126" s="463"/>
      <c r="AEW126" s="268"/>
      <c r="AEX126" s="463"/>
      <c r="AEY126" s="463"/>
      <c r="AEZ126" s="463"/>
      <c r="AFA126" s="469"/>
      <c r="AFB126" s="469"/>
      <c r="AFC126" s="469"/>
      <c r="AFD126" s="469"/>
      <c r="AFE126" s="267"/>
      <c r="AFF126" s="464"/>
      <c r="AFG126" s="464"/>
      <c r="AFH126" s="464"/>
      <c r="AFI126" s="268"/>
      <c r="AFJ126" s="463"/>
      <c r="AFK126" s="463"/>
      <c r="AFL126" s="463"/>
      <c r="AFM126" s="268"/>
      <c r="AFN126" s="463"/>
      <c r="AFO126" s="463"/>
      <c r="AFP126" s="463"/>
      <c r="AFQ126" s="469"/>
      <c r="AFR126" s="469"/>
      <c r="AFS126" s="469"/>
      <c r="AFT126" s="469"/>
      <c r="AFU126" s="267"/>
      <c r="AFV126" s="464"/>
      <c r="AFW126" s="464"/>
      <c r="AFX126" s="464"/>
      <c r="AFY126" s="268"/>
      <c r="AFZ126" s="463"/>
      <c r="AGA126" s="463"/>
      <c r="AGB126" s="463"/>
      <c r="AGC126" s="268"/>
      <c r="AGD126" s="463"/>
      <c r="AGE126" s="463"/>
      <c r="AGF126" s="463"/>
      <c r="AGG126" s="469"/>
      <c r="AGH126" s="469"/>
      <c r="AGI126" s="469"/>
      <c r="AGJ126" s="469"/>
      <c r="AGK126" s="267"/>
      <c r="AGL126" s="464"/>
      <c r="AGM126" s="464"/>
      <c r="AGN126" s="464"/>
      <c r="AGO126" s="268"/>
      <c r="AGP126" s="463"/>
      <c r="AGQ126" s="463"/>
      <c r="AGR126" s="463"/>
      <c r="AGS126" s="268"/>
      <c r="AGT126" s="463"/>
      <c r="AGU126" s="463"/>
      <c r="AGV126" s="463"/>
      <c r="AGW126" s="469"/>
      <c r="AGX126" s="469"/>
      <c r="AGY126" s="469"/>
      <c r="AGZ126" s="469"/>
      <c r="AHA126" s="267"/>
      <c r="AHB126" s="464"/>
      <c r="AHC126" s="464"/>
      <c r="AHD126" s="464"/>
      <c r="AHE126" s="268"/>
      <c r="AHF126" s="463"/>
      <c r="AHG126" s="463"/>
      <c r="AHH126" s="463"/>
      <c r="AHI126" s="268"/>
      <c r="AHJ126" s="463"/>
      <c r="AHK126" s="463"/>
      <c r="AHL126" s="463"/>
      <c r="AHM126" s="469"/>
      <c r="AHN126" s="469"/>
      <c r="AHO126" s="469"/>
      <c r="AHP126" s="469"/>
      <c r="AHQ126" s="267"/>
      <c r="AHR126" s="464"/>
      <c r="AHS126" s="464"/>
      <c r="AHT126" s="464"/>
      <c r="AHU126" s="268"/>
      <c r="AHV126" s="463"/>
      <c r="AHW126" s="463"/>
      <c r="AHX126" s="463"/>
      <c r="AHY126" s="268"/>
      <c r="AHZ126" s="463"/>
      <c r="AIA126" s="463"/>
      <c r="AIB126" s="463"/>
      <c r="AIC126" s="469"/>
      <c r="AID126" s="469"/>
      <c r="AIE126" s="469"/>
      <c r="AIF126" s="469"/>
      <c r="AIG126" s="267"/>
      <c r="AIH126" s="464"/>
      <c r="AII126" s="464"/>
      <c r="AIJ126" s="464"/>
      <c r="AIK126" s="268"/>
      <c r="AIL126" s="463"/>
      <c r="AIM126" s="463"/>
      <c r="AIN126" s="463"/>
      <c r="AIO126" s="268"/>
      <c r="AIP126" s="463"/>
      <c r="AIQ126" s="463"/>
      <c r="AIR126" s="463"/>
      <c r="AIS126" s="469"/>
      <c r="AIT126" s="469"/>
      <c r="AIU126" s="469"/>
      <c r="AIV126" s="469"/>
      <c r="AIW126" s="267"/>
      <c r="AIX126" s="464"/>
      <c r="AIY126" s="464"/>
      <c r="AIZ126" s="464"/>
      <c r="AJA126" s="268"/>
      <c r="AJB126" s="463"/>
      <c r="AJC126" s="463"/>
      <c r="AJD126" s="463"/>
      <c r="AJE126" s="268"/>
      <c r="AJF126" s="463"/>
      <c r="AJG126" s="463"/>
      <c r="AJH126" s="463"/>
      <c r="AJI126" s="469"/>
      <c r="AJJ126" s="469"/>
      <c r="AJK126" s="469"/>
      <c r="AJL126" s="469"/>
      <c r="AJM126" s="267"/>
      <c r="AJN126" s="464"/>
      <c r="AJO126" s="464"/>
      <c r="AJP126" s="464"/>
      <c r="AJQ126" s="268"/>
      <c r="AJR126" s="463"/>
      <c r="AJS126" s="463"/>
      <c r="AJT126" s="463"/>
      <c r="AJU126" s="268"/>
      <c r="AJV126" s="463"/>
      <c r="AJW126" s="463"/>
      <c r="AJX126" s="463"/>
      <c r="AJY126" s="469"/>
      <c r="AJZ126" s="469"/>
      <c r="AKA126" s="469"/>
      <c r="AKB126" s="469"/>
      <c r="AKC126" s="267"/>
      <c r="AKD126" s="464"/>
      <c r="AKE126" s="464"/>
      <c r="AKF126" s="464"/>
      <c r="AKG126" s="268"/>
      <c r="AKH126" s="463"/>
      <c r="AKI126" s="463"/>
      <c r="AKJ126" s="463"/>
      <c r="AKK126" s="268"/>
      <c r="AKL126" s="463"/>
      <c r="AKM126" s="463"/>
      <c r="AKN126" s="463"/>
      <c r="AKO126" s="469"/>
      <c r="AKP126" s="469"/>
      <c r="AKQ126" s="469"/>
      <c r="AKR126" s="469"/>
      <c r="AKS126" s="267"/>
      <c r="AKT126" s="464"/>
      <c r="AKU126" s="464"/>
      <c r="AKV126" s="464"/>
      <c r="AKW126" s="268"/>
      <c r="AKX126" s="463"/>
      <c r="AKY126" s="463"/>
      <c r="AKZ126" s="463"/>
      <c r="ALA126" s="268"/>
      <c r="ALB126" s="463"/>
      <c r="ALC126" s="463"/>
      <c r="ALD126" s="463"/>
      <c r="ALE126" s="469"/>
      <c r="ALF126" s="469"/>
      <c r="ALG126" s="469"/>
      <c r="ALH126" s="469"/>
      <c r="ALI126" s="267"/>
      <c r="ALJ126" s="464"/>
      <c r="ALK126" s="464"/>
      <c r="ALL126" s="464"/>
      <c r="ALM126" s="268"/>
      <c r="ALN126" s="463"/>
      <c r="ALO126" s="463"/>
      <c r="ALP126" s="463"/>
      <c r="ALQ126" s="268"/>
      <c r="ALR126" s="463"/>
      <c r="ALS126" s="463"/>
      <c r="ALT126" s="463"/>
      <c r="ALU126" s="469"/>
      <c r="ALV126" s="469"/>
      <c r="ALW126" s="469"/>
      <c r="ALX126" s="469"/>
      <c r="ALY126" s="267"/>
      <c r="ALZ126" s="464"/>
      <c r="AMA126" s="464"/>
      <c r="AMB126" s="464"/>
      <c r="AMC126" s="268"/>
      <c r="AMD126" s="463"/>
      <c r="AME126" s="463"/>
      <c r="AMF126" s="463"/>
      <c r="AMG126" s="268"/>
      <c r="AMH126" s="463"/>
      <c r="AMI126" s="463"/>
      <c r="AMJ126" s="463"/>
      <c r="AMK126" s="469"/>
      <c r="AML126" s="469"/>
      <c r="AMM126" s="469"/>
      <c r="AMN126" s="469"/>
      <c r="AMO126" s="267"/>
      <c r="AMP126" s="464"/>
      <c r="AMQ126" s="464"/>
      <c r="AMR126" s="464"/>
      <c r="AMS126" s="268"/>
      <c r="AMT126" s="463"/>
      <c r="AMU126" s="463"/>
      <c r="AMV126" s="463"/>
      <c r="AMW126" s="268"/>
      <c r="AMX126" s="463"/>
      <c r="AMY126" s="463"/>
      <c r="AMZ126" s="463"/>
      <c r="ANA126" s="469"/>
      <c r="ANB126" s="469"/>
      <c r="ANC126" s="469"/>
      <c r="AND126" s="469"/>
      <c r="ANE126" s="267"/>
      <c r="ANF126" s="464"/>
      <c r="ANG126" s="464"/>
      <c r="ANH126" s="464"/>
      <c r="ANI126" s="268"/>
      <c r="ANJ126" s="463"/>
      <c r="ANK126" s="463"/>
      <c r="ANL126" s="463"/>
      <c r="ANM126" s="268"/>
      <c r="ANN126" s="463"/>
      <c r="ANO126" s="463"/>
      <c r="ANP126" s="463"/>
      <c r="ANQ126" s="469"/>
      <c r="ANR126" s="469"/>
      <c r="ANS126" s="469"/>
      <c r="ANT126" s="469"/>
      <c r="ANU126" s="267"/>
      <c r="ANV126" s="464"/>
      <c r="ANW126" s="464"/>
      <c r="ANX126" s="464"/>
      <c r="ANY126" s="268"/>
      <c r="ANZ126" s="463"/>
      <c r="AOA126" s="463"/>
      <c r="AOB126" s="463"/>
      <c r="AOC126" s="268"/>
      <c r="AOD126" s="463"/>
      <c r="AOE126" s="463"/>
      <c r="AOF126" s="463"/>
      <c r="AOG126" s="469"/>
      <c r="AOH126" s="469"/>
      <c r="AOI126" s="469"/>
      <c r="AOJ126" s="469"/>
      <c r="AOK126" s="267"/>
      <c r="AOL126" s="464"/>
      <c r="AOM126" s="464"/>
      <c r="AON126" s="464"/>
      <c r="AOO126" s="268"/>
      <c r="AOP126" s="463"/>
      <c r="AOQ126" s="463"/>
      <c r="AOR126" s="463"/>
      <c r="AOS126" s="268"/>
      <c r="AOT126" s="463"/>
      <c r="AOU126" s="463"/>
      <c r="AOV126" s="463"/>
      <c r="AOW126" s="469"/>
      <c r="AOX126" s="469"/>
      <c r="AOY126" s="469"/>
      <c r="AOZ126" s="469"/>
      <c r="APA126" s="267"/>
      <c r="APB126" s="464"/>
      <c r="APC126" s="464"/>
      <c r="APD126" s="464"/>
      <c r="APE126" s="268"/>
      <c r="APF126" s="463"/>
      <c r="APG126" s="463"/>
      <c r="APH126" s="463"/>
      <c r="API126" s="268"/>
      <c r="APJ126" s="463"/>
      <c r="APK126" s="463"/>
      <c r="APL126" s="463"/>
      <c r="APM126" s="469"/>
      <c r="APN126" s="469"/>
      <c r="APO126" s="469"/>
      <c r="APP126" s="469"/>
      <c r="APQ126" s="267"/>
      <c r="APR126" s="464"/>
      <c r="APS126" s="464"/>
      <c r="APT126" s="464"/>
      <c r="APU126" s="268"/>
      <c r="APV126" s="463"/>
      <c r="APW126" s="463"/>
      <c r="APX126" s="463"/>
      <c r="APY126" s="268"/>
      <c r="APZ126" s="463"/>
      <c r="AQA126" s="463"/>
      <c r="AQB126" s="463"/>
      <c r="AQC126" s="469"/>
      <c r="AQD126" s="469"/>
      <c r="AQE126" s="469"/>
      <c r="AQF126" s="469"/>
      <c r="AQG126" s="267"/>
      <c r="AQH126" s="464"/>
      <c r="AQI126" s="464"/>
      <c r="AQJ126" s="464"/>
      <c r="AQK126" s="268"/>
      <c r="AQL126" s="463"/>
      <c r="AQM126" s="463"/>
      <c r="AQN126" s="463"/>
      <c r="AQO126" s="268"/>
      <c r="AQP126" s="463"/>
      <c r="AQQ126" s="463"/>
      <c r="AQR126" s="463"/>
      <c r="AQS126" s="469"/>
      <c r="AQT126" s="469"/>
      <c r="AQU126" s="469"/>
      <c r="AQV126" s="469"/>
      <c r="AQW126" s="267"/>
      <c r="AQX126" s="464"/>
      <c r="AQY126" s="464"/>
      <c r="AQZ126" s="464"/>
      <c r="ARA126" s="268"/>
      <c r="ARB126" s="463"/>
      <c r="ARC126" s="463"/>
      <c r="ARD126" s="463"/>
      <c r="ARE126" s="268"/>
      <c r="ARF126" s="463"/>
      <c r="ARG126" s="463"/>
      <c r="ARH126" s="463"/>
      <c r="ARI126" s="469"/>
      <c r="ARJ126" s="469"/>
      <c r="ARK126" s="469"/>
      <c r="ARL126" s="469"/>
      <c r="ARM126" s="267"/>
      <c r="ARN126" s="464"/>
      <c r="ARO126" s="464"/>
      <c r="ARP126" s="464"/>
      <c r="ARQ126" s="268"/>
      <c r="ARR126" s="463"/>
      <c r="ARS126" s="463"/>
      <c r="ART126" s="463"/>
      <c r="ARU126" s="268"/>
      <c r="ARV126" s="463"/>
      <c r="ARW126" s="463"/>
      <c r="ARX126" s="463"/>
      <c r="ARY126" s="469"/>
      <c r="ARZ126" s="469"/>
      <c r="ASA126" s="469"/>
      <c r="ASB126" s="469"/>
      <c r="ASC126" s="267"/>
      <c r="ASD126" s="464"/>
      <c r="ASE126" s="464"/>
      <c r="ASF126" s="464"/>
      <c r="ASG126" s="268"/>
      <c r="ASH126" s="463"/>
      <c r="ASI126" s="463"/>
      <c r="ASJ126" s="463"/>
      <c r="ASK126" s="268"/>
      <c r="ASL126" s="463"/>
      <c r="ASM126" s="463"/>
      <c r="ASN126" s="463"/>
      <c r="ASO126" s="469"/>
      <c r="ASP126" s="469"/>
      <c r="ASQ126" s="469"/>
      <c r="ASR126" s="469"/>
      <c r="ASS126" s="267"/>
      <c r="AST126" s="464"/>
      <c r="ASU126" s="464"/>
      <c r="ASV126" s="464"/>
      <c r="ASW126" s="268"/>
      <c r="ASX126" s="463"/>
      <c r="ASY126" s="463"/>
      <c r="ASZ126" s="463"/>
      <c r="ATA126" s="268"/>
      <c r="ATB126" s="463"/>
      <c r="ATC126" s="463"/>
      <c r="ATD126" s="463"/>
      <c r="ATE126" s="469"/>
      <c r="ATF126" s="469"/>
      <c r="ATG126" s="469"/>
      <c r="ATH126" s="469"/>
      <c r="ATI126" s="267"/>
      <c r="ATJ126" s="464"/>
      <c r="ATK126" s="464"/>
      <c r="ATL126" s="464"/>
      <c r="ATM126" s="268"/>
      <c r="ATN126" s="463"/>
      <c r="ATO126" s="463"/>
      <c r="ATP126" s="463"/>
      <c r="ATQ126" s="268"/>
      <c r="ATR126" s="463"/>
      <c r="ATS126" s="463"/>
      <c r="ATT126" s="463"/>
      <c r="ATU126" s="469"/>
      <c r="ATV126" s="469"/>
      <c r="ATW126" s="469"/>
      <c r="ATX126" s="469"/>
      <c r="ATY126" s="267"/>
      <c r="ATZ126" s="464"/>
      <c r="AUA126" s="464"/>
      <c r="AUB126" s="464"/>
      <c r="AUC126" s="268"/>
      <c r="AUD126" s="463"/>
      <c r="AUE126" s="463"/>
      <c r="AUF126" s="463"/>
      <c r="AUG126" s="268"/>
      <c r="AUH126" s="463"/>
      <c r="AUI126" s="463"/>
      <c r="AUJ126" s="463"/>
      <c r="AUK126" s="469"/>
      <c r="AUL126" s="469"/>
      <c r="AUM126" s="469"/>
      <c r="AUN126" s="469"/>
      <c r="AUO126" s="267"/>
      <c r="AUP126" s="464"/>
      <c r="AUQ126" s="464"/>
      <c r="AUR126" s="464"/>
      <c r="AUS126" s="268"/>
      <c r="AUT126" s="463"/>
      <c r="AUU126" s="463"/>
      <c r="AUV126" s="463"/>
      <c r="AUW126" s="268"/>
      <c r="AUX126" s="463"/>
      <c r="AUY126" s="463"/>
      <c r="AUZ126" s="463"/>
      <c r="AVA126" s="469"/>
      <c r="AVB126" s="469"/>
      <c r="AVC126" s="469"/>
      <c r="AVD126" s="469"/>
      <c r="AVE126" s="267"/>
      <c r="AVF126" s="464"/>
      <c r="AVG126" s="464"/>
      <c r="AVH126" s="464"/>
      <c r="AVI126" s="268"/>
      <c r="AVJ126" s="463"/>
      <c r="AVK126" s="463"/>
      <c r="AVL126" s="463"/>
      <c r="AVM126" s="268"/>
      <c r="AVN126" s="463"/>
      <c r="AVO126" s="463"/>
      <c r="AVP126" s="463"/>
      <c r="AVQ126" s="469"/>
      <c r="AVR126" s="469"/>
      <c r="AVS126" s="469"/>
      <c r="AVT126" s="469"/>
      <c r="AVU126" s="267"/>
      <c r="AVV126" s="464"/>
      <c r="AVW126" s="464"/>
      <c r="AVX126" s="464"/>
      <c r="AVY126" s="268"/>
      <c r="AVZ126" s="463"/>
      <c r="AWA126" s="463"/>
      <c r="AWB126" s="463"/>
      <c r="AWC126" s="268"/>
      <c r="AWD126" s="463"/>
      <c r="AWE126" s="463"/>
      <c r="AWF126" s="463"/>
      <c r="AWG126" s="469"/>
      <c r="AWH126" s="469"/>
      <c r="AWI126" s="469"/>
      <c r="AWJ126" s="469"/>
      <c r="AWK126" s="267"/>
      <c r="AWL126" s="464"/>
      <c r="AWM126" s="464"/>
      <c r="AWN126" s="464"/>
      <c r="AWO126" s="268"/>
      <c r="AWP126" s="463"/>
      <c r="AWQ126" s="463"/>
      <c r="AWR126" s="463"/>
      <c r="AWS126" s="268"/>
      <c r="AWT126" s="463"/>
      <c r="AWU126" s="463"/>
      <c r="AWV126" s="463"/>
      <c r="AWW126" s="469"/>
      <c r="AWX126" s="469"/>
      <c r="AWY126" s="469"/>
      <c r="AWZ126" s="469"/>
      <c r="AXA126" s="267"/>
      <c r="AXB126" s="464"/>
      <c r="AXC126" s="464"/>
      <c r="AXD126" s="464"/>
      <c r="AXE126" s="268"/>
      <c r="AXF126" s="463"/>
      <c r="AXG126" s="463"/>
      <c r="AXH126" s="463"/>
      <c r="AXI126" s="268"/>
      <c r="AXJ126" s="463"/>
      <c r="AXK126" s="463"/>
      <c r="AXL126" s="463"/>
      <c r="AXM126" s="469"/>
      <c r="AXN126" s="469"/>
      <c r="AXO126" s="469"/>
      <c r="AXP126" s="469"/>
      <c r="AXQ126" s="267"/>
      <c r="AXR126" s="464"/>
      <c r="AXS126" s="464"/>
      <c r="AXT126" s="464"/>
      <c r="AXU126" s="268"/>
      <c r="AXV126" s="463"/>
      <c r="AXW126" s="463"/>
      <c r="AXX126" s="463"/>
      <c r="AXY126" s="268"/>
      <c r="AXZ126" s="463"/>
      <c r="AYA126" s="463"/>
      <c r="AYB126" s="463"/>
      <c r="AYC126" s="469"/>
      <c r="AYD126" s="469"/>
      <c r="AYE126" s="469"/>
      <c r="AYF126" s="469"/>
      <c r="AYG126" s="267"/>
      <c r="AYH126" s="464"/>
      <c r="AYI126" s="464"/>
      <c r="AYJ126" s="464"/>
      <c r="AYK126" s="268"/>
      <c r="AYL126" s="463"/>
      <c r="AYM126" s="463"/>
      <c r="AYN126" s="463"/>
      <c r="AYO126" s="268"/>
      <c r="AYP126" s="463"/>
      <c r="AYQ126" s="463"/>
      <c r="AYR126" s="463"/>
      <c r="AYS126" s="469"/>
      <c r="AYT126" s="469"/>
      <c r="AYU126" s="469"/>
      <c r="AYV126" s="469"/>
      <c r="AYW126" s="267"/>
      <c r="AYX126" s="464"/>
      <c r="AYY126" s="464"/>
      <c r="AYZ126" s="464"/>
      <c r="AZA126" s="268"/>
      <c r="AZB126" s="463"/>
      <c r="AZC126" s="463"/>
      <c r="AZD126" s="463"/>
      <c r="AZE126" s="268"/>
      <c r="AZF126" s="463"/>
      <c r="AZG126" s="463"/>
      <c r="AZH126" s="463"/>
      <c r="AZI126" s="469"/>
      <c r="AZJ126" s="469"/>
      <c r="AZK126" s="469"/>
      <c r="AZL126" s="469"/>
      <c r="AZM126" s="267"/>
      <c r="AZN126" s="464"/>
      <c r="AZO126" s="464"/>
      <c r="AZP126" s="464"/>
      <c r="AZQ126" s="268"/>
      <c r="AZR126" s="463"/>
      <c r="AZS126" s="463"/>
      <c r="AZT126" s="463"/>
      <c r="AZU126" s="268"/>
      <c r="AZV126" s="463"/>
      <c r="AZW126" s="463"/>
      <c r="AZX126" s="463"/>
      <c r="AZY126" s="469"/>
      <c r="AZZ126" s="469"/>
      <c r="BAA126" s="469"/>
      <c r="BAB126" s="469"/>
      <c r="BAC126" s="267"/>
      <c r="BAD126" s="464"/>
      <c r="BAE126" s="464"/>
      <c r="BAF126" s="464"/>
      <c r="BAG126" s="268"/>
      <c r="BAH126" s="463"/>
      <c r="BAI126" s="463"/>
      <c r="BAJ126" s="463"/>
      <c r="BAK126" s="268"/>
      <c r="BAL126" s="463"/>
      <c r="BAM126" s="463"/>
      <c r="BAN126" s="463"/>
      <c r="BAO126" s="469"/>
      <c r="BAP126" s="469"/>
      <c r="BAQ126" s="469"/>
      <c r="BAR126" s="469"/>
      <c r="BAS126" s="267"/>
      <c r="BAT126" s="464"/>
      <c r="BAU126" s="464"/>
      <c r="BAV126" s="464"/>
      <c r="BAW126" s="268"/>
      <c r="BAX126" s="463"/>
      <c r="BAY126" s="463"/>
      <c r="BAZ126" s="463"/>
      <c r="BBA126" s="268"/>
      <c r="BBB126" s="463"/>
      <c r="BBC126" s="463"/>
      <c r="BBD126" s="463"/>
      <c r="BBE126" s="469"/>
      <c r="BBF126" s="469"/>
      <c r="BBG126" s="469"/>
      <c r="BBH126" s="469"/>
      <c r="BBI126" s="267"/>
      <c r="BBJ126" s="464"/>
      <c r="BBK126" s="464"/>
      <c r="BBL126" s="464"/>
      <c r="BBM126" s="268"/>
      <c r="BBN126" s="463"/>
      <c r="BBO126" s="463"/>
      <c r="BBP126" s="463"/>
      <c r="BBQ126" s="268"/>
      <c r="BBR126" s="463"/>
      <c r="BBS126" s="463"/>
      <c r="BBT126" s="463"/>
      <c r="BBU126" s="469"/>
      <c r="BBV126" s="469"/>
      <c r="BBW126" s="469"/>
      <c r="BBX126" s="469"/>
      <c r="BBY126" s="267"/>
      <c r="BBZ126" s="464"/>
      <c r="BCA126" s="464"/>
      <c r="BCB126" s="464"/>
      <c r="BCC126" s="268"/>
      <c r="BCD126" s="463"/>
      <c r="BCE126" s="463"/>
      <c r="BCF126" s="463"/>
      <c r="BCG126" s="268"/>
      <c r="BCH126" s="463"/>
      <c r="BCI126" s="463"/>
      <c r="BCJ126" s="463"/>
      <c r="BCK126" s="469"/>
      <c r="BCL126" s="469"/>
      <c r="BCM126" s="469"/>
      <c r="BCN126" s="469"/>
      <c r="BCO126" s="267"/>
      <c r="BCP126" s="464"/>
      <c r="BCQ126" s="464"/>
      <c r="BCR126" s="464"/>
      <c r="BCS126" s="268"/>
      <c r="BCT126" s="463"/>
      <c r="BCU126" s="463"/>
      <c r="BCV126" s="463"/>
      <c r="BCW126" s="268"/>
      <c r="BCX126" s="463"/>
      <c r="BCY126" s="463"/>
      <c r="BCZ126" s="463"/>
      <c r="BDA126" s="469"/>
      <c r="BDB126" s="469"/>
      <c r="BDC126" s="469"/>
      <c r="BDD126" s="469"/>
      <c r="BDE126" s="267"/>
      <c r="BDF126" s="464"/>
      <c r="BDG126" s="464"/>
      <c r="BDH126" s="464"/>
      <c r="BDI126" s="268"/>
      <c r="BDJ126" s="463"/>
      <c r="BDK126" s="463"/>
      <c r="BDL126" s="463"/>
      <c r="BDM126" s="268"/>
      <c r="BDN126" s="463"/>
      <c r="BDO126" s="463"/>
      <c r="BDP126" s="463"/>
      <c r="BDQ126" s="469"/>
      <c r="BDR126" s="469"/>
      <c r="BDS126" s="469"/>
      <c r="BDT126" s="469"/>
      <c r="BDU126" s="267"/>
      <c r="BDV126" s="464"/>
      <c r="BDW126" s="464"/>
      <c r="BDX126" s="464"/>
      <c r="BDY126" s="268"/>
      <c r="BDZ126" s="463"/>
      <c r="BEA126" s="463"/>
      <c r="BEB126" s="463"/>
      <c r="BEC126" s="268"/>
      <c r="BED126" s="463"/>
      <c r="BEE126" s="463"/>
      <c r="BEF126" s="463"/>
      <c r="BEG126" s="469"/>
      <c r="BEH126" s="469"/>
      <c r="BEI126" s="469"/>
      <c r="BEJ126" s="469"/>
      <c r="BEK126" s="267"/>
      <c r="BEL126" s="464"/>
      <c r="BEM126" s="464"/>
      <c r="BEN126" s="464"/>
      <c r="BEO126" s="268"/>
      <c r="BEP126" s="463"/>
      <c r="BEQ126" s="463"/>
      <c r="BER126" s="463"/>
      <c r="BES126" s="268"/>
      <c r="BET126" s="463"/>
      <c r="BEU126" s="463"/>
      <c r="BEV126" s="463"/>
      <c r="BEW126" s="469"/>
      <c r="BEX126" s="469"/>
      <c r="BEY126" s="469"/>
      <c r="BEZ126" s="469"/>
      <c r="BFA126" s="267"/>
      <c r="BFB126" s="464"/>
      <c r="BFC126" s="464"/>
      <c r="BFD126" s="464"/>
      <c r="BFE126" s="268"/>
      <c r="BFF126" s="463"/>
      <c r="BFG126" s="463"/>
      <c r="BFH126" s="463"/>
      <c r="BFI126" s="268"/>
      <c r="BFJ126" s="463"/>
      <c r="BFK126" s="463"/>
      <c r="BFL126" s="463"/>
      <c r="BFM126" s="469"/>
      <c r="BFN126" s="469"/>
      <c r="BFO126" s="469"/>
      <c r="BFP126" s="469"/>
      <c r="BFQ126" s="267"/>
      <c r="BFR126" s="464"/>
      <c r="BFS126" s="464"/>
      <c r="BFT126" s="464"/>
      <c r="BFU126" s="268"/>
      <c r="BFV126" s="463"/>
      <c r="BFW126" s="463"/>
      <c r="BFX126" s="463"/>
      <c r="BFY126" s="268"/>
      <c r="BFZ126" s="463"/>
      <c r="BGA126" s="463"/>
      <c r="BGB126" s="463"/>
      <c r="BGC126" s="469"/>
      <c r="BGD126" s="469"/>
      <c r="BGE126" s="469"/>
      <c r="BGF126" s="469"/>
      <c r="BGG126" s="267"/>
      <c r="BGH126" s="464"/>
      <c r="BGI126" s="464"/>
      <c r="BGJ126" s="464"/>
      <c r="BGK126" s="268"/>
      <c r="BGL126" s="463"/>
      <c r="BGM126" s="463"/>
      <c r="BGN126" s="463"/>
      <c r="BGO126" s="268"/>
      <c r="BGP126" s="463"/>
      <c r="BGQ126" s="463"/>
      <c r="BGR126" s="463"/>
      <c r="BGS126" s="469"/>
      <c r="BGT126" s="469"/>
      <c r="BGU126" s="469"/>
      <c r="BGV126" s="469"/>
      <c r="BGW126" s="267"/>
      <c r="BGX126" s="464"/>
      <c r="BGY126" s="464"/>
      <c r="BGZ126" s="464"/>
      <c r="BHA126" s="268"/>
      <c r="BHB126" s="463"/>
      <c r="BHC126" s="463"/>
      <c r="BHD126" s="463"/>
      <c r="BHE126" s="268"/>
      <c r="BHF126" s="463"/>
      <c r="BHG126" s="463"/>
      <c r="BHH126" s="463"/>
      <c r="BHI126" s="469"/>
      <c r="BHJ126" s="469"/>
      <c r="BHK126" s="469"/>
      <c r="BHL126" s="469"/>
      <c r="BHM126" s="267"/>
      <c r="BHN126" s="464"/>
      <c r="BHO126" s="464"/>
      <c r="BHP126" s="464"/>
      <c r="BHQ126" s="268"/>
      <c r="BHR126" s="463"/>
      <c r="BHS126" s="463"/>
      <c r="BHT126" s="463"/>
      <c r="BHU126" s="268"/>
      <c r="BHV126" s="463"/>
      <c r="BHW126" s="463"/>
      <c r="BHX126" s="463"/>
      <c r="BHY126" s="469"/>
      <c r="BHZ126" s="469"/>
      <c r="BIA126" s="469"/>
      <c r="BIB126" s="469"/>
      <c r="BIC126" s="267"/>
      <c r="BID126" s="464"/>
      <c r="BIE126" s="464"/>
      <c r="BIF126" s="464"/>
      <c r="BIG126" s="268"/>
      <c r="BIH126" s="463"/>
      <c r="BII126" s="463"/>
      <c r="BIJ126" s="463"/>
      <c r="BIK126" s="268"/>
      <c r="BIL126" s="463"/>
      <c r="BIM126" s="463"/>
      <c r="BIN126" s="463"/>
      <c r="BIO126" s="469"/>
      <c r="BIP126" s="469"/>
      <c r="BIQ126" s="469"/>
      <c r="BIR126" s="469"/>
      <c r="BIS126" s="267"/>
      <c r="BIT126" s="464"/>
      <c r="BIU126" s="464"/>
      <c r="BIV126" s="464"/>
      <c r="BIW126" s="268"/>
      <c r="BIX126" s="463"/>
      <c r="BIY126" s="463"/>
      <c r="BIZ126" s="463"/>
      <c r="BJA126" s="268"/>
      <c r="BJB126" s="463"/>
      <c r="BJC126" s="463"/>
      <c r="BJD126" s="463"/>
      <c r="BJE126" s="469"/>
      <c r="BJF126" s="469"/>
      <c r="BJG126" s="469"/>
      <c r="BJH126" s="469"/>
      <c r="BJI126" s="267"/>
      <c r="BJJ126" s="464"/>
      <c r="BJK126" s="464"/>
      <c r="BJL126" s="464"/>
      <c r="BJM126" s="268"/>
      <c r="BJN126" s="463"/>
      <c r="BJO126" s="463"/>
      <c r="BJP126" s="463"/>
      <c r="BJQ126" s="268"/>
      <c r="BJR126" s="463"/>
      <c r="BJS126" s="463"/>
      <c r="BJT126" s="463"/>
      <c r="BJU126" s="469"/>
      <c r="BJV126" s="469"/>
      <c r="BJW126" s="469"/>
      <c r="BJX126" s="469"/>
      <c r="BJY126" s="267"/>
      <c r="BJZ126" s="464"/>
      <c r="BKA126" s="464"/>
      <c r="BKB126" s="464"/>
      <c r="BKC126" s="268"/>
      <c r="BKD126" s="463"/>
      <c r="BKE126" s="463"/>
      <c r="BKF126" s="463"/>
      <c r="BKG126" s="268"/>
      <c r="BKH126" s="463"/>
      <c r="BKI126" s="463"/>
      <c r="BKJ126" s="463"/>
      <c r="BKK126" s="469"/>
      <c r="BKL126" s="469"/>
      <c r="BKM126" s="469"/>
      <c r="BKN126" s="469"/>
      <c r="BKO126" s="267"/>
      <c r="BKP126" s="464"/>
      <c r="BKQ126" s="464"/>
      <c r="BKR126" s="464"/>
      <c r="BKS126" s="268"/>
      <c r="BKT126" s="463"/>
      <c r="BKU126" s="463"/>
      <c r="BKV126" s="463"/>
      <c r="BKW126" s="268"/>
      <c r="BKX126" s="463"/>
      <c r="BKY126" s="463"/>
      <c r="BKZ126" s="463"/>
      <c r="BLA126" s="469"/>
      <c r="BLB126" s="469"/>
      <c r="BLC126" s="469"/>
      <c r="BLD126" s="469"/>
      <c r="BLE126" s="267"/>
      <c r="BLF126" s="464"/>
      <c r="BLG126" s="464"/>
      <c r="BLH126" s="464"/>
      <c r="BLI126" s="268"/>
      <c r="BLJ126" s="463"/>
      <c r="BLK126" s="463"/>
      <c r="BLL126" s="463"/>
      <c r="BLM126" s="268"/>
      <c r="BLN126" s="463"/>
      <c r="BLO126" s="463"/>
      <c r="BLP126" s="463"/>
      <c r="BLQ126" s="469"/>
      <c r="BLR126" s="469"/>
      <c r="BLS126" s="469"/>
      <c r="BLT126" s="469"/>
      <c r="BLU126" s="267"/>
      <c r="BLV126" s="464"/>
      <c r="BLW126" s="464"/>
      <c r="BLX126" s="464"/>
      <c r="BLY126" s="268"/>
      <c r="BLZ126" s="463"/>
      <c r="BMA126" s="463"/>
      <c r="BMB126" s="463"/>
      <c r="BMC126" s="268"/>
      <c r="BMD126" s="463"/>
      <c r="BME126" s="463"/>
      <c r="BMF126" s="463"/>
      <c r="BMG126" s="469"/>
      <c r="BMH126" s="469"/>
      <c r="BMI126" s="469"/>
      <c r="BMJ126" s="469"/>
      <c r="BMK126" s="267"/>
      <c r="BML126" s="464"/>
      <c r="BMM126" s="464"/>
      <c r="BMN126" s="464"/>
      <c r="BMO126" s="268"/>
      <c r="BMP126" s="463"/>
      <c r="BMQ126" s="463"/>
      <c r="BMR126" s="463"/>
      <c r="BMS126" s="268"/>
      <c r="BMT126" s="463"/>
      <c r="BMU126" s="463"/>
      <c r="BMV126" s="463"/>
      <c r="BMW126" s="469"/>
      <c r="BMX126" s="469"/>
      <c r="BMY126" s="469"/>
      <c r="BMZ126" s="469"/>
      <c r="BNA126" s="267"/>
      <c r="BNB126" s="464"/>
      <c r="BNC126" s="464"/>
      <c r="BND126" s="464"/>
      <c r="BNE126" s="268"/>
      <c r="BNF126" s="463"/>
      <c r="BNG126" s="463"/>
      <c r="BNH126" s="463"/>
      <c r="BNI126" s="268"/>
      <c r="BNJ126" s="463"/>
      <c r="BNK126" s="463"/>
      <c r="BNL126" s="463"/>
      <c r="BNM126" s="469"/>
      <c r="BNN126" s="469"/>
      <c r="BNO126" s="469"/>
      <c r="BNP126" s="469"/>
      <c r="BNQ126" s="267"/>
      <c r="BNR126" s="464"/>
      <c r="BNS126" s="464"/>
      <c r="BNT126" s="464"/>
      <c r="BNU126" s="268"/>
      <c r="BNV126" s="463"/>
      <c r="BNW126" s="463"/>
      <c r="BNX126" s="463"/>
      <c r="BNY126" s="268"/>
      <c r="BNZ126" s="463"/>
      <c r="BOA126" s="463"/>
      <c r="BOB126" s="463"/>
      <c r="BOC126" s="469"/>
      <c r="BOD126" s="469"/>
      <c r="BOE126" s="469"/>
      <c r="BOF126" s="469"/>
      <c r="BOG126" s="267"/>
      <c r="BOH126" s="464"/>
      <c r="BOI126" s="464"/>
      <c r="BOJ126" s="464"/>
      <c r="BOK126" s="268"/>
      <c r="BOL126" s="463"/>
      <c r="BOM126" s="463"/>
      <c r="BON126" s="463"/>
      <c r="BOO126" s="268"/>
      <c r="BOP126" s="463"/>
      <c r="BOQ126" s="463"/>
      <c r="BOR126" s="463"/>
      <c r="BOS126" s="469"/>
      <c r="BOT126" s="469"/>
      <c r="BOU126" s="469"/>
      <c r="BOV126" s="469"/>
      <c r="BOW126" s="267"/>
      <c r="BOX126" s="464"/>
      <c r="BOY126" s="464"/>
      <c r="BOZ126" s="464"/>
      <c r="BPA126" s="268"/>
      <c r="BPB126" s="463"/>
      <c r="BPC126" s="463"/>
      <c r="BPD126" s="463"/>
      <c r="BPE126" s="268"/>
      <c r="BPF126" s="463"/>
      <c r="BPG126" s="463"/>
      <c r="BPH126" s="463"/>
      <c r="BPI126" s="469"/>
      <c r="BPJ126" s="469"/>
      <c r="BPK126" s="469"/>
      <c r="BPL126" s="469"/>
      <c r="BPM126" s="267"/>
      <c r="BPN126" s="464"/>
      <c r="BPO126" s="464"/>
      <c r="BPP126" s="464"/>
      <c r="BPQ126" s="268"/>
      <c r="BPR126" s="463"/>
      <c r="BPS126" s="463"/>
      <c r="BPT126" s="463"/>
      <c r="BPU126" s="268"/>
      <c r="BPV126" s="463"/>
      <c r="BPW126" s="463"/>
      <c r="BPX126" s="463"/>
      <c r="BPY126" s="469"/>
      <c r="BPZ126" s="469"/>
      <c r="BQA126" s="469"/>
      <c r="BQB126" s="469"/>
      <c r="BQC126" s="267"/>
      <c r="BQD126" s="464"/>
      <c r="BQE126" s="464"/>
      <c r="BQF126" s="464"/>
      <c r="BQG126" s="268"/>
      <c r="BQH126" s="463"/>
      <c r="BQI126" s="463"/>
      <c r="BQJ126" s="463"/>
      <c r="BQK126" s="268"/>
      <c r="BQL126" s="463"/>
      <c r="BQM126" s="463"/>
      <c r="BQN126" s="463"/>
      <c r="BQO126" s="469"/>
      <c r="BQP126" s="469"/>
      <c r="BQQ126" s="469"/>
      <c r="BQR126" s="469"/>
      <c r="BQS126" s="267"/>
      <c r="BQT126" s="464"/>
      <c r="BQU126" s="464"/>
      <c r="BQV126" s="464"/>
      <c r="BQW126" s="268"/>
      <c r="BQX126" s="463"/>
      <c r="BQY126" s="463"/>
      <c r="BQZ126" s="463"/>
      <c r="BRA126" s="268"/>
      <c r="BRB126" s="463"/>
      <c r="BRC126" s="463"/>
      <c r="BRD126" s="463"/>
      <c r="BRE126" s="469"/>
      <c r="BRF126" s="469"/>
      <c r="BRG126" s="469"/>
      <c r="BRH126" s="469"/>
      <c r="BRI126" s="267"/>
      <c r="BRJ126" s="464"/>
      <c r="BRK126" s="464"/>
      <c r="BRL126" s="464"/>
      <c r="BRM126" s="268"/>
      <c r="BRN126" s="463"/>
      <c r="BRO126" s="463"/>
      <c r="BRP126" s="463"/>
      <c r="BRQ126" s="268"/>
      <c r="BRR126" s="463"/>
      <c r="BRS126" s="463"/>
      <c r="BRT126" s="463"/>
      <c r="BRU126" s="469"/>
      <c r="BRV126" s="469"/>
      <c r="BRW126" s="469"/>
      <c r="BRX126" s="469"/>
      <c r="BRY126" s="267"/>
      <c r="BRZ126" s="464"/>
      <c r="BSA126" s="464"/>
      <c r="BSB126" s="464"/>
      <c r="BSC126" s="268"/>
      <c r="BSD126" s="463"/>
      <c r="BSE126" s="463"/>
      <c r="BSF126" s="463"/>
      <c r="BSG126" s="268"/>
      <c r="BSH126" s="463"/>
      <c r="BSI126" s="463"/>
      <c r="BSJ126" s="463"/>
      <c r="BSK126" s="469"/>
      <c r="BSL126" s="469"/>
      <c r="BSM126" s="469"/>
      <c r="BSN126" s="469"/>
      <c r="BSO126" s="267"/>
      <c r="BSP126" s="464"/>
      <c r="BSQ126" s="464"/>
      <c r="BSR126" s="464"/>
      <c r="BSS126" s="268"/>
      <c r="BST126" s="463"/>
      <c r="BSU126" s="463"/>
      <c r="BSV126" s="463"/>
      <c r="BSW126" s="268"/>
      <c r="BSX126" s="463"/>
      <c r="BSY126" s="463"/>
      <c r="BSZ126" s="463"/>
      <c r="BTA126" s="469"/>
      <c r="BTB126" s="469"/>
      <c r="BTC126" s="469"/>
      <c r="BTD126" s="469"/>
      <c r="BTE126" s="267"/>
      <c r="BTF126" s="464"/>
      <c r="BTG126" s="464"/>
      <c r="BTH126" s="464"/>
      <c r="BTI126" s="268"/>
      <c r="BTJ126" s="463"/>
      <c r="BTK126" s="463"/>
      <c r="BTL126" s="463"/>
      <c r="BTM126" s="268"/>
      <c r="BTN126" s="463"/>
      <c r="BTO126" s="463"/>
      <c r="BTP126" s="463"/>
      <c r="BTQ126" s="469"/>
      <c r="BTR126" s="469"/>
      <c r="BTS126" s="469"/>
      <c r="BTT126" s="469"/>
      <c r="BTU126" s="267"/>
      <c r="BTV126" s="464"/>
      <c r="BTW126" s="464"/>
      <c r="BTX126" s="464"/>
      <c r="BTY126" s="268"/>
      <c r="BTZ126" s="463"/>
      <c r="BUA126" s="463"/>
      <c r="BUB126" s="463"/>
      <c r="BUC126" s="268"/>
      <c r="BUD126" s="463"/>
      <c r="BUE126" s="463"/>
      <c r="BUF126" s="463"/>
      <c r="BUG126" s="469"/>
      <c r="BUH126" s="469"/>
      <c r="BUI126" s="469"/>
      <c r="BUJ126" s="469"/>
      <c r="BUK126" s="267"/>
      <c r="BUL126" s="464"/>
      <c r="BUM126" s="464"/>
      <c r="BUN126" s="464"/>
      <c r="BUO126" s="268"/>
      <c r="BUP126" s="463"/>
      <c r="BUQ126" s="463"/>
      <c r="BUR126" s="463"/>
      <c r="BUS126" s="268"/>
      <c r="BUT126" s="463"/>
      <c r="BUU126" s="463"/>
      <c r="BUV126" s="463"/>
      <c r="BUW126" s="469"/>
      <c r="BUX126" s="469"/>
      <c r="BUY126" s="469"/>
      <c r="BUZ126" s="469"/>
      <c r="BVA126" s="267"/>
      <c r="BVB126" s="464"/>
      <c r="BVC126" s="464"/>
      <c r="BVD126" s="464"/>
      <c r="BVE126" s="268"/>
      <c r="BVF126" s="463"/>
      <c r="BVG126" s="463"/>
      <c r="BVH126" s="463"/>
      <c r="BVI126" s="268"/>
      <c r="BVJ126" s="463"/>
      <c r="BVK126" s="463"/>
      <c r="BVL126" s="463"/>
      <c r="BVM126" s="469"/>
      <c r="BVN126" s="469"/>
      <c r="BVO126" s="469"/>
      <c r="BVP126" s="469"/>
      <c r="BVQ126" s="267"/>
      <c r="BVR126" s="464"/>
      <c r="BVS126" s="464"/>
      <c r="BVT126" s="464"/>
      <c r="BVU126" s="268"/>
      <c r="BVV126" s="463"/>
      <c r="BVW126" s="463"/>
      <c r="BVX126" s="463"/>
      <c r="BVY126" s="268"/>
      <c r="BVZ126" s="463"/>
      <c r="BWA126" s="463"/>
      <c r="BWB126" s="463"/>
      <c r="BWC126" s="469"/>
      <c r="BWD126" s="469"/>
      <c r="BWE126" s="469"/>
      <c r="BWF126" s="469"/>
      <c r="BWG126" s="267"/>
      <c r="BWH126" s="464"/>
      <c r="BWI126" s="464"/>
      <c r="BWJ126" s="464"/>
      <c r="BWK126" s="268"/>
      <c r="BWL126" s="463"/>
      <c r="BWM126" s="463"/>
      <c r="BWN126" s="463"/>
      <c r="BWO126" s="268"/>
      <c r="BWP126" s="463"/>
      <c r="BWQ126" s="463"/>
      <c r="BWR126" s="463"/>
      <c r="BWS126" s="469"/>
      <c r="BWT126" s="469"/>
      <c r="BWU126" s="469"/>
      <c r="BWV126" s="469"/>
      <c r="BWW126" s="267"/>
      <c r="BWX126" s="464"/>
      <c r="BWY126" s="464"/>
      <c r="BWZ126" s="464"/>
      <c r="BXA126" s="268"/>
      <c r="BXB126" s="463"/>
      <c r="BXC126" s="463"/>
      <c r="BXD126" s="463"/>
      <c r="BXE126" s="268"/>
      <c r="BXF126" s="463"/>
      <c r="BXG126" s="463"/>
      <c r="BXH126" s="463"/>
      <c r="BXI126" s="469"/>
      <c r="BXJ126" s="469"/>
      <c r="BXK126" s="469"/>
      <c r="BXL126" s="469"/>
      <c r="BXM126" s="267"/>
      <c r="BXN126" s="464"/>
      <c r="BXO126" s="464"/>
      <c r="BXP126" s="464"/>
      <c r="BXQ126" s="268"/>
      <c r="BXR126" s="463"/>
      <c r="BXS126" s="463"/>
      <c r="BXT126" s="463"/>
      <c r="BXU126" s="268"/>
      <c r="BXV126" s="463"/>
      <c r="BXW126" s="463"/>
      <c r="BXX126" s="463"/>
      <c r="BXY126" s="469"/>
      <c r="BXZ126" s="469"/>
      <c r="BYA126" s="469"/>
      <c r="BYB126" s="469"/>
      <c r="BYC126" s="267"/>
      <c r="BYD126" s="464"/>
      <c r="BYE126" s="464"/>
      <c r="BYF126" s="464"/>
      <c r="BYG126" s="268"/>
      <c r="BYH126" s="463"/>
      <c r="BYI126" s="463"/>
      <c r="BYJ126" s="463"/>
      <c r="BYK126" s="268"/>
      <c r="BYL126" s="463"/>
      <c r="BYM126" s="463"/>
      <c r="BYN126" s="463"/>
      <c r="BYO126" s="469"/>
      <c r="BYP126" s="469"/>
      <c r="BYQ126" s="469"/>
      <c r="BYR126" s="469"/>
      <c r="BYS126" s="267"/>
      <c r="BYT126" s="464"/>
      <c r="BYU126" s="464"/>
      <c r="BYV126" s="464"/>
      <c r="BYW126" s="268"/>
      <c r="BYX126" s="463"/>
      <c r="BYY126" s="463"/>
      <c r="BYZ126" s="463"/>
      <c r="BZA126" s="268"/>
      <c r="BZB126" s="463"/>
      <c r="BZC126" s="463"/>
      <c r="BZD126" s="463"/>
      <c r="BZE126" s="469"/>
      <c r="BZF126" s="469"/>
      <c r="BZG126" s="469"/>
      <c r="BZH126" s="469"/>
      <c r="BZI126" s="267"/>
      <c r="BZJ126" s="464"/>
      <c r="BZK126" s="464"/>
      <c r="BZL126" s="464"/>
      <c r="BZM126" s="268"/>
      <c r="BZN126" s="463"/>
      <c r="BZO126" s="463"/>
      <c r="BZP126" s="463"/>
      <c r="BZQ126" s="268"/>
      <c r="BZR126" s="463"/>
      <c r="BZS126" s="463"/>
      <c r="BZT126" s="463"/>
      <c r="BZU126" s="469"/>
      <c r="BZV126" s="469"/>
      <c r="BZW126" s="469"/>
      <c r="BZX126" s="469"/>
      <c r="BZY126" s="267"/>
      <c r="BZZ126" s="464"/>
      <c r="CAA126" s="464"/>
      <c r="CAB126" s="464"/>
      <c r="CAC126" s="268"/>
      <c r="CAD126" s="463"/>
      <c r="CAE126" s="463"/>
      <c r="CAF126" s="463"/>
      <c r="CAG126" s="268"/>
      <c r="CAH126" s="463"/>
      <c r="CAI126" s="463"/>
      <c r="CAJ126" s="463"/>
      <c r="CAK126" s="469"/>
      <c r="CAL126" s="469"/>
      <c r="CAM126" s="469"/>
      <c r="CAN126" s="469"/>
      <c r="CAO126" s="267"/>
      <c r="CAP126" s="464"/>
      <c r="CAQ126" s="464"/>
      <c r="CAR126" s="464"/>
      <c r="CAS126" s="268"/>
      <c r="CAT126" s="463"/>
      <c r="CAU126" s="463"/>
      <c r="CAV126" s="463"/>
      <c r="CAW126" s="268"/>
      <c r="CAX126" s="463"/>
      <c r="CAY126" s="463"/>
      <c r="CAZ126" s="463"/>
      <c r="CBA126" s="469"/>
      <c r="CBB126" s="469"/>
      <c r="CBC126" s="469"/>
      <c r="CBD126" s="469"/>
      <c r="CBE126" s="267"/>
      <c r="CBF126" s="464"/>
      <c r="CBG126" s="464"/>
      <c r="CBH126" s="464"/>
      <c r="CBI126" s="268"/>
      <c r="CBJ126" s="463"/>
      <c r="CBK126" s="463"/>
      <c r="CBL126" s="463"/>
      <c r="CBM126" s="268"/>
      <c r="CBN126" s="463"/>
      <c r="CBO126" s="463"/>
      <c r="CBP126" s="463"/>
      <c r="CBQ126" s="469"/>
      <c r="CBR126" s="469"/>
      <c r="CBS126" s="469"/>
      <c r="CBT126" s="469"/>
      <c r="CBU126" s="267"/>
      <c r="CBV126" s="464"/>
      <c r="CBW126" s="464"/>
      <c r="CBX126" s="464"/>
      <c r="CBY126" s="268"/>
      <c r="CBZ126" s="463"/>
      <c r="CCA126" s="463"/>
      <c r="CCB126" s="463"/>
      <c r="CCC126" s="268"/>
      <c r="CCD126" s="463"/>
      <c r="CCE126" s="463"/>
      <c r="CCF126" s="463"/>
      <c r="CCG126" s="469"/>
      <c r="CCH126" s="469"/>
      <c r="CCI126" s="469"/>
      <c r="CCJ126" s="469"/>
      <c r="CCK126" s="267"/>
      <c r="CCL126" s="464"/>
      <c r="CCM126" s="464"/>
      <c r="CCN126" s="464"/>
      <c r="CCO126" s="268"/>
      <c r="CCP126" s="463"/>
      <c r="CCQ126" s="463"/>
      <c r="CCR126" s="463"/>
      <c r="CCS126" s="268"/>
      <c r="CCT126" s="463"/>
      <c r="CCU126" s="463"/>
      <c r="CCV126" s="463"/>
      <c r="CCW126" s="469"/>
      <c r="CCX126" s="469"/>
      <c r="CCY126" s="469"/>
      <c r="CCZ126" s="469"/>
      <c r="CDA126" s="267"/>
      <c r="CDB126" s="464"/>
      <c r="CDC126" s="464"/>
      <c r="CDD126" s="464"/>
      <c r="CDE126" s="268"/>
      <c r="CDF126" s="463"/>
      <c r="CDG126" s="463"/>
      <c r="CDH126" s="463"/>
      <c r="CDI126" s="268"/>
      <c r="CDJ126" s="463"/>
      <c r="CDK126" s="463"/>
      <c r="CDL126" s="463"/>
      <c r="CDM126" s="469"/>
      <c r="CDN126" s="469"/>
      <c r="CDO126" s="469"/>
      <c r="CDP126" s="469"/>
      <c r="CDQ126" s="267"/>
      <c r="CDR126" s="464"/>
      <c r="CDS126" s="464"/>
      <c r="CDT126" s="464"/>
      <c r="CDU126" s="268"/>
      <c r="CDV126" s="463"/>
      <c r="CDW126" s="463"/>
      <c r="CDX126" s="463"/>
      <c r="CDY126" s="268"/>
      <c r="CDZ126" s="463"/>
      <c r="CEA126" s="463"/>
      <c r="CEB126" s="463"/>
      <c r="CEC126" s="469"/>
      <c r="CED126" s="469"/>
      <c r="CEE126" s="469"/>
      <c r="CEF126" s="469"/>
      <c r="CEG126" s="267"/>
      <c r="CEH126" s="464"/>
      <c r="CEI126" s="464"/>
      <c r="CEJ126" s="464"/>
      <c r="CEK126" s="268"/>
      <c r="CEL126" s="463"/>
      <c r="CEM126" s="463"/>
      <c r="CEN126" s="463"/>
      <c r="CEO126" s="268"/>
      <c r="CEP126" s="463"/>
      <c r="CEQ126" s="463"/>
      <c r="CER126" s="463"/>
      <c r="CES126" s="469"/>
      <c r="CET126" s="469"/>
      <c r="CEU126" s="469"/>
      <c r="CEV126" s="469"/>
      <c r="CEW126" s="267"/>
      <c r="CEX126" s="464"/>
      <c r="CEY126" s="464"/>
      <c r="CEZ126" s="464"/>
      <c r="CFA126" s="268"/>
      <c r="CFB126" s="463"/>
      <c r="CFC126" s="463"/>
      <c r="CFD126" s="463"/>
      <c r="CFE126" s="268"/>
      <c r="CFF126" s="463"/>
      <c r="CFG126" s="463"/>
      <c r="CFH126" s="463"/>
      <c r="CFI126" s="469"/>
      <c r="CFJ126" s="469"/>
      <c r="CFK126" s="469"/>
      <c r="CFL126" s="469"/>
      <c r="CFM126" s="267"/>
      <c r="CFN126" s="464"/>
      <c r="CFO126" s="464"/>
      <c r="CFP126" s="464"/>
      <c r="CFQ126" s="268"/>
      <c r="CFR126" s="463"/>
      <c r="CFS126" s="463"/>
      <c r="CFT126" s="463"/>
      <c r="CFU126" s="268"/>
      <c r="CFV126" s="463"/>
      <c r="CFW126" s="463"/>
      <c r="CFX126" s="463"/>
      <c r="CFY126" s="469"/>
      <c r="CFZ126" s="469"/>
      <c r="CGA126" s="469"/>
      <c r="CGB126" s="469"/>
      <c r="CGC126" s="267"/>
      <c r="CGD126" s="464"/>
      <c r="CGE126" s="464"/>
      <c r="CGF126" s="464"/>
      <c r="CGG126" s="268"/>
      <c r="CGH126" s="463"/>
      <c r="CGI126" s="463"/>
      <c r="CGJ126" s="463"/>
      <c r="CGK126" s="268"/>
      <c r="CGL126" s="463"/>
      <c r="CGM126" s="463"/>
      <c r="CGN126" s="463"/>
      <c r="CGO126" s="469"/>
      <c r="CGP126" s="469"/>
      <c r="CGQ126" s="469"/>
      <c r="CGR126" s="469"/>
      <c r="CGS126" s="267"/>
      <c r="CGT126" s="464"/>
      <c r="CGU126" s="464"/>
      <c r="CGV126" s="464"/>
      <c r="CGW126" s="268"/>
      <c r="CGX126" s="463"/>
      <c r="CGY126" s="463"/>
      <c r="CGZ126" s="463"/>
      <c r="CHA126" s="268"/>
      <c r="CHB126" s="463"/>
      <c r="CHC126" s="463"/>
      <c r="CHD126" s="463"/>
      <c r="CHE126" s="469"/>
      <c r="CHF126" s="469"/>
      <c r="CHG126" s="469"/>
      <c r="CHH126" s="469"/>
      <c r="CHI126" s="267"/>
      <c r="CHJ126" s="464"/>
      <c r="CHK126" s="464"/>
      <c r="CHL126" s="464"/>
      <c r="CHM126" s="268"/>
      <c r="CHN126" s="463"/>
      <c r="CHO126" s="463"/>
      <c r="CHP126" s="463"/>
      <c r="CHQ126" s="268"/>
      <c r="CHR126" s="463"/>
      <c r="CHS126" s="463"/>
      <c r="CHT126" s="463"/>
      <c r="CHU126" s="469"/>
      <c r="CHV126" s="469"/>
      <c r="CHW126" s="469"/>
      <c r="CHX126" s="469"/>
      <c r="CHY126" s="267"/>
      <c r="CHZ126" s="464"/>
      <c r="CIA126" s="464"/>
      <c r="CIB126" s="464"/>
      <c r="CIC126" s="268"/>
      <c r="CID126" s="463"/>
      <c r="CIE126" s="463"/>
      <c r="CIF126" s="463"/>
      <c r="CIG126" s="268"/>
      <c r="CIH126" s="463"/>
      <c r="CII126" s="463"/>
      <c r="CIJ126" s="463"/>
      <c r="CIK126" s="469"/>
      <c r="CIL126" s="469"/>
      <c r="CIM126" s="469"/>
      <c r="CIN126" s="469"/>
      <c r="CIO126" s="267"/>
      <c r="CIP126" s="464"/>
      <c r="CIQ126" s="464"/>
      <c r="CIR126" s="464"/>
      <c r="CIS126" s="268"/>
      <c r="CIT126" s="463"/>
      <c r="CIU126" s="463"/>
      <c r="CIV126" s="463"/>
      <c r="CIW126" s="268"/>
      <c r="CIX126" s="463"/>
      <c r="CIY126" s="463"/>
      <c r="CIZ126" s="463"/>
      <c r="CJA126" s="469"/>
      <c r="CJB126" s="469"/>
      <c r="CJC126" s="469"/>
      <c r="CJD126" s="469"/>
      <c r="CJE126" s="267"/>
      <c r="CJF126" s="464"/>
      <c r="CJG126" s="464"/>
      <c r="CJH126" s="464"/>
      <c r="CJI126" s="268"/>
      <c r="CJJ126" s="463"/>
      <c r="CJK126" s="463"/>
      <c r="CJL126" s="463"/>
      <c r="CJM126" s="268"/>
      <c r="CJN126" s="463"/>
      <c r="CJO126" s="463"/>
      <c r="CJP126" s="463"/>
      <c r="CJQ126" s="469"/>
      <c r="CJR126" s="469"/>
      <c r="CJS126" s="469"/>
      <c r="CJT126" s="469"/>
      <c r="CJU126" s="267"/>
      <c r="CJV126" s="464"/>
      <c r="CJW126" s="464"/>
      <c r="CJX126" s="464"/>
      <c r="CJY126" s="268"/>
      <c r="CJZ126" s="463"/>
      <c r="CKA126" s="463"/>
      <c r="CKB126" s="463"/>
      <c r="CKC126" s="268"/>
      <c r="CKD126" s="463"/>
      <c r="CKE126" s="463"/>
      <c r="CKF126" s="463"/>
      <c r="CKG126" s="469"/>
      <c r="CKH126" s="469"/>
      <c r="CKI126" s="469"/>
      <c r="CKJ126" s="469"/>
      <c r="CKK126" s="267"/>
      <c r="CKL126" s="464"/>
      <c r="CKM126" s="464"/>
      <c r="CKN126" s="464"/>
      <c r="CKO126" s="268"/>
      <c r="CKP126" s="463"/>
      <c r="CKQ126" s="463"/>
      <c r="CKR126" s="463"/>
      <c r="CKS126" s="268"/>
      <c r="CKT126" s="463"/>
      <c r="CKU126" s="463"/>
      <c r="CKV126" s="463"/>
      <c r="CKW126" s="469"/>
      <c r="CKX126" s="469"/>
      <c r="CKY126" s="469"/>
      <c r="CKZ126" s="469"/>
      <c r="CLA126" s="267"/>
      <c r="CLB126" s="464"/>
      <c r="CLC126" s="464"/>
      <c r="CLD126" s="464"/>
      <c r="CLE126" s="268"/>
      <c r="CLF126" s="463"/>
      <c r="CLG126" s="463"/>
      <c r="CLH126" s="463"/>
      <c r="CLI126" s="268"/>
      <c r="CLJ126" s="463"/>
      <c r="CLK126" s="463"/>
      <c r="CLL126" s="463"/>
      <c r="CLM126" s="469"/>
      <c r="CLN126" s="469"/>
      <c r="CLO126" s="469"/>
      <c r="CLP126" s="469"/>
      <c r="CLQ126" s="267"/>
      <c r="CLR126" s="464"/>
      <c r="CLS126" s="464"/>
      <c r="CLT126" s="464"/>
      <c r="CLU126" s="268"/>
      <c r="CLV126" s="463"/>
      <c r="CLW126" s="463"/>
      <c r="CLX126" s="463"/>
      <c r="CLY126" s="268"/>
      <c r="CLZ126" s="463"/>
      <c r="CMA126" s="463"/>
      <c r="CMB126" s="463"/>
      <c r="CMC126" s="469"/>
      <c r="CMD126" s="469"/>
      <c r="CME126" s="469"/>
      <c r="CMF126" s="469"/>
      <c r="CMG126" s="267"/>
      <c r="CMH126" s="464"/>
      <c r="CMI126" s="464"/>
      <c r="CMJ126" s="464"/>
      <c r="CMK126" s="268"/>
      <c r="CML126" s="463"/>
      <c r="CMM126" s="463"/>
      <c r="CMN126" s="463"/>
      <c r="CMO126" s="268"/>
      <c r="CMP126" s="463"/>
      <c r="CMQ126" s="463"/>
      <c r="CMR126" s="463"/>
      <c r="CMS126" s="469"/>
      <c r="CMT126" s="469"/>
      <c r="CMU126" s="469"/>
      <c r="CMV126" s="469"/>
      <c r="CMW126" s="267"/>
      <c r="CMX126" s="464"/>
      <c r="CMY126" s="464"/>
      <c r="CMZ126" s="464"/>
      <c r="CNA126" s="268"/>
      <c r="CNB126" s="463"/>
      <c r="CNC126" s="463"/>
      <c r="CND126" s="463"/>
      <c r="CNE126" s="268"/>
      <c r="CNF126" s="463"/>
      <c r="CNG126" s="463"/>
      <c r="CNH126" s="463"/>
      <c r="CNI126" s="469"/>
      <c r="CNJ126" s="469"/>
      <c r="CNK126" s="469"/>
      <c r="CNL126" s="469"/>
      <c r="CNM126" s="267"/>
      <c r="CNN126" s="464"/>
      <c r="CNO126" s="464"/>
      <c r="CNP126" s="464"/>
      <c r="CNQ126" s="268"/>
      <c r="CNR126" s="463"/>
      <c r="CNS126" s="463"/>
      <c r="CNT126" s="463"/>
      <c r="CNU126" s="268"/>
      <c r="CNV126" s="463"/>
      <c r="CNW126" s="463"/>
      <c r="CNX126" s="463"/>
      <c r="CNY126" s="469"/>
      <c r="CNZ126" s="469"/>
      <c r="COA126" s="469"/>
      <c r="COB126" s="469"/>
      <c r="COC126" s="267"/>
      <c r="COD126" s="464"/>
      <c r="COE126" s="464"/>
      <c r="COF126" s="464"/>
      <c r="COG126" s="268"/>
      <c r="COH126" s="463"/>
      <c r="COI126" s="463"/>
      <c r="COJ126" s="463"/>
      <c r="COK126" s="268"/>
      <c r="COL126" s="463"/>
      <c r="COM126" s="463"/>
      <c r="CON126" s="463"/>
      <c r="COO126" s="469"/>
      <c r="COP126" s="469"/>
      <c r="COQ126" s="469"/>
      <c r="COR126" s="469"/>
      <c r="COS126" s="267"/>
      <c r="COT126" s="464"/>
      <c r="COU126" s="464"/>
      <c r="COV126" s="464"/>
      <c r="COW126" s="268"/>
      <c r="COX126" s="463"/>
      <c r="COY126" s="463"/>
      <c r="COZ126" s="463"/>
      <c r="CPA126" s="268"/>
      <c r="CPB126" s="463"/>
      <c r="CPC126" s="463"/>
      <c r="CPD126" s="463"/>
      <c r="CPE126" s="469"/>
      <c r="CPF126" s="469"/>
      <c r="CPG126" s="469"/>
      <c r="CPH126" s="469"/>
      <c r="CPI126" s="267"/>
      <c r="CPJ126" s="464"/>
      <c r="CPK126" s="464"/>
      <c r="CPL126" s="464"/>
      <c r="CPM126" s="268"/>
      <c r="CPN126" s="463"/>
      <c r="CPO126" s="463"/>
      <c r="CPP126" s="463"/>
      <c r="CPQ126" s="268"/>
      <c r="CPR126" s="463"/>
      <c r="CPS126" s="463"/>
      <c r="CPT126" s="463"/>
      <c r="CPU126" s="469"/>
      <c r="CPV126" s="469"/>
      <c r="CPW126" s="469"/>
      <c r="CPX126" s="469"/>
      <c r="CPY126" s="267"/>
      <c r="CPZ126" s="464"/>
      <c r="CQA126" s="464"/>
      <c r="CQB126" s="464"/>
      <c r="CQC126" s="268"/>
      <c r="CQD126" s="463"/>
      <c r="CQE126" s="463"/>
      <c r="CQF126" s="463"/>
      <c r="CQG126" s="268"/>
      <c r="CQH126" s="463"/>
      <c r="CQI126" s="463"/>
      <c r="CQJ126" s="463"/>
      <c r="CQK126" s="469"/>
      <c r="CQL126" s="469"/>
      <c r="CQM126" s="469"/>
      <c r="CQN126" s="469"/>
      <c r="CQO126" s="267"/>
      <c r="CQP126" s="464"/>
      <c r="CQQ126" s="464"/>
      <c r="CQR126" s="464"/>
      <c r="CQS126" s="268"/>
      <c r="CQT126" s="463"/>
      <c r="CQU126" s="463"/>
      <c r="CQV126" s="463"/>
      <c r="CQW126" s="268"/>
      <c r="CQX126" s="463"/>
      <c r="CQY126" s="463"/>
      <c r="CQZ126" s="463"/>
      <c r="CRA126" s="469"/>
      <c r="CRB126" s="469"/>
      <c r="CRC126" s="469"/>
      <c r="CRD126" s="469"/>
      <c r="CRE126" s="267"/>
      <c r="CRF126" s="464"/>
      <c r="CRG126" s="464"/>
      <c r="CRH126" s="464"/>
      <c r="CRI126" s="268"/>
      <c r="CRJ126" s="463"/>
      <c r="CRK126" s="463"/>
      <c r="CRL126" s="463"/>
      <c r="CRM126" s="268"/>
      <c r="CRN126" s="463"/>
      <c r="CRO126" s="463"/>
      <c r="CRP126" s="463"/>
      <c r="CRQ126" s="469"/>
      <c r="CRR126" s="469"/>
      <c r="CRS126" s="469"/>
      <c r="CRT126" s="469"/>
      <c r="CRU126" s="267"/>
      <c r="CRV126" s="464"/>
      <c r="CRW126" s="464"/>
      <c r="CRX126" s="464"/>
      <c r="CRY126" s="268"/>
      <c r="CRZ126" s="463"/>
      <c r="CSA126" s="463"/>
      <c r="CSB126" s="463"/>
      <c r="CSC126" s="268"/>
      <c r="CSD126" s="463"/>
      <c r="CSE126" s="463"/>
      <c r="CSF126" s="463"/>
      <c r="CSG126" s="469"/>
      <c r="CSH126" s="469"/>
      <c r="CSI126" s="469"/>
      <c r="CSJ126" s="469"/>
      <c r="CSK126" s="267"/>
      <c r="CSL126" s="464"/>
      <c r="CSM126" s="464"/>
      <c r="CSN126" s="464"/>
      <c r="CSO126" s="268"/>
      <c r="CSP126" s="463"/>
      <c r="CSQ126" s="463"/>
      <c r="CSR126" s="463"/>
      <c r="CSS126" s="268"/>
      <c r="CST126" s="463"/>
      <c r="CSU126" s="463"/>
      <c r="CSV126" s="463"/>
      <c r="CSW126" s="469"/>
      <c r="CSX126" s="469"/>
      <c r="CSY126" s="469"/>
      <c r="CSZ126" s="469"/>
      <c r="CTA126" s="267"/>
      <c r="CTB126" s="464"/>
      <c r="CTC126" s="464"/>
      <c r="CTD126" s="464"/>
      <c r="CTE126" s="268"/>
      <c r="CTF126" s="463"/>
      <c r="CTG126" s="463"/>
      <c r="CTH126" s="463"/>
      <c r="CTI126" s="268"/>
      <c r="CTJ126" s="463"/>
      <c r="CTK126" s="463"/>
      <c r="CTL126" s="463"/>
      <c r="CTM126" s="469"/>
      <c r="CTN126" s="469"/>
      <c r="CTO126" s="469"/>
      <c r="CTP126" s="469"/>
      <c r="CTQ126" s="267"/>
      <c r="CTR126" s="464"/>
      <c r="CTS126" s="464"/>
      <c r="CTT126" s="464"/>
      <c r="CTU126" s="268"/>
      <c r="CTV126" s="463"/>
      <c r="CTW126" s="463"/>
      <c r="CTX126" s="463"/>
      <c r="CTY126" s="268"/>
      <c r="CTZ126" s="463"/>
      <c r="CUA126" s="463"/>
      <c r="CUB126" s="463"/>
      <c r="CUC126" s="469"/>
      <c r="CUD126" s="469"/>
      <c r="CUE126" s="469"/>
      <c r="CUF126" s="469"/>
      <c r="CUG126" s="267"/>
      <c r="CUH126" s="464"/>
      <c r="CUI126" s="464"/>
      <c r="CUJ126" s="464"/>
      <c r="CUK126" s="268"/>
      <c r="CUL126" s="463"/>
      <c r="CUM126" s="463"/>
      <c r="CUN126" s="463"/>
      <c r="CUO126" s="268"/>
      <c r="CUP126" s="463"/>
      <c r="CUQ126" s="463"/>
      <c r="CUR126" s="463"/>
      <c r="CUS126" s="469"/>
      <c r="CUT126" s="469"/>
      <c r="CUU126" s="469"/>
      <c r="CUV126" s="469"/>
      <c r="CUW126" s="267"/>
      <c r="CUX126" s="464"/>
      <c r="CUY126" s="464"/>
      <c r="CUZ126" s="464"/>
      <c r="CVA126" s="268"/>
      <c r="CVB126" s="463"/>
      <c r="CVC126" s="463"/>
      <c r="CVD126" s="463"/>
      <c r="CVE126" s="268"/>
      <c r="CVF126" s="463"/>
      <c r="CVG126" s="463"/>
      <c r="CVH126" s="463"/>
      <c r="CVI126" s="469"/>
      <c r="CVJ126" s="469"/>
      <c r="CVK126" s="469"/>
      <c r="CVL126" s="469"/>
      <c r="CVM126" s="267"/>
      <c r="CVN126" s="464"/>
      <c r="CVO126" s="464"/>
      <c r="CVP126" s="464"/>
      <c r="CVQ126" s="268"/>
      <c r="CVR126" s="463"/>
      <c r="CVS126" s="463"/>
      <c r="CVT126" s="463"/>
      <c r="CVU126" s="268"/>
      <c r="CVV126" s="463"/>
      <c r="CVW126" s="463"/>
      <c r="CVX126" s="463"/>
      <c r="CVY126" s="469"/>
      <c r="CVZ126" s="469"/>
      <c r="CWA126" s="469"/>
      <c r="CWB126" s="469"/>
      <c r="CWC126" s="267"/>
      <c r="CWD126" s="464"/>
      <c r="CWE126" s="464"/>
      <c r="CWF126" s="464"/>
      <c r="CWG126" s="268"/>
      <c r="CWH126" s="463"/>
      <c r="CWI126" s="463"/>
      <c r="CWJ126" s="463"/>
      <c r="CWK126" s="268"/>
      <c r="CWL126" s="463"/>
      <c r="CWM126" s="463"/>
      <c r="CWN126" s="463"/>
      <c r="CWO126" s="469"/>
      <c r="CWP126" s="469"/>
      <c r="CWQ126" s="469"/>
      <c r="CWR126" s="469"/>
      <c r="CWS126" s="267"/>
      <c r="CWT126" s="464"/>
      <c r="CWU126" s="464"/>
      <c r="CWV126" s="464"/>
      <c r="CWW126" s="268"/>
      <c r="CWX126" s="463"/>
      <c r="CWY126" s="463"/>
      <c r="CWZ126" s="463"/>
      <c r="CXA126" s="268"/>
      <c r="CXB126" s="463"/>
      <c r="CXC126" s="463"/>
      <c r="CXD126" s="463"/>
      <c r="CXE126" s="469"/>
      <c r="CXF126" s="469"/>
      <c r="CXG126" s="469"/>
      <c r="CXH126" s="469"/>
      <c r="CXI126" s="267"/>
      <c r="CXJ126" s="464"/>
      <c r="CXK126" s="464"/>
      <c r="CXL126" s="464"/>
      <c r="CXM126" s="268"/>
      <c r="CXN126" s="463"/>
      <c r="CXO126" s="463"/>
      <c r="CXP126" s="463"/>
      <c r="CXQ126" s="268"/>
      <c r="CXR126" s="463"/>
      <c r="CXS126" s="463"/>
      <c r="CXT126" s="463"/>
      <c r="CXU126" s="469"/>
      <c r="CXV126" s="469"/>
      <c r="CXW126" s="469"/>
      <c r="CXX126" s="469"/>
      <c r="CXY126" s="267"/>
      <c r="CXZ126" s="464"/>
      <c r="CYA126" s="464"/>
      <c r="CYB126" s="464"/>
      <c r="CYC126" s="268"/>
      <c r="CYD126" s="463"/>
      <c r="CYE126" s="463"/>
      <c r="CYF126" s="463"/>
      <c r="CYG126" s="268"/>
      <c r="CYH126" s="463"/>
      <c r="CYI126" s="463"/>
      <c r="CYJ126" s="463"/>
      <c r="CYK126" s="469"/>
      <c r="CYL126" s="469"/>
      <c r="CYM126" s="469"/>
      <c r="CYN126" s="469"/>
      <c r="CYO126" s="267"/>
      <c r="CYP126" s="464"/>
      <c r="CYQ126" s="464"/>
      <c r="CYR126" s="464"/>
      <c r="CYS126" s="268"/>
      <c r="CYT126" s="463"/>
      <c r="CYU126" s="463"/>
      <c r="CYV126" s="463"/>
      <c r="CYW126" s="268"/>
      <c r="CYX126" s="463"/>
      <c r="CYY126" s="463"/>
      <c r="CYZ126" s="463"/>
      <c r="CZA126" s="469"/>
      <c r="CZB126" s="469"/>
      <c r="CZC126" s="469"/>
      <c r="CZD126" s="469"/>
      <c r="CZE126" s="267"/>
      <c r="CZF126" s="464"/>
      <c r="CZG126" s="464"/>
      <c r="CZH126" s="464"/>
      <c r="CZI126" s="268"/>
      <c r="CZJ126" s="463"/>
      <c r="CZK126" s="463"/>
      <c r="CZL126" s="463"/>
      <c r="CZM126" s="268"/>
      <c r="CZN126" s="463"/>
      <c r="CZO126" s="463"/>
      <c r="CZP126" s="463"/>
      <c r="CZQ126" s="469"/>
      <c r="CZR126" s="469"/>
      <c r="CZS126" s="469"/>
      <c r="CZT126" s="469"/>
      <c r="CZU126" s="267"/>
      <c r="CZV126" s="464"/>
      <c r="CZW126" s="464"/>
      <c r="CZX126" s="464"/>
      <c r="CZY126" s="268"/>
      <c r="CZZ126" s="463"/>
      <c r="DAA126" s="463"/>
      <c r="DAB126" s="463"/>
      <c r="DAC126" s="268"/>
      <c r="DAD126" s="463"/>
      <c r="DAE126" s="463"/>
      <c r="DAF126" s="463"/>
      <c r="DAG126" s="469"/>
      <c r="DAH126" s="469"/>
      <c r="DAI126" s="469"/>
      <c r="DAJ126" s="469"/>
      <c r="DAK126" s="267"/>
      <c r="DAL126" s="464"/>
      <c r="DAM126" s="464"/>
      <c r="DAN126" s="464"/>
      <c r="DAO126" s="268"/>
      <c r="DAP126" s="463"/>
      <c r="DAQ126" s="463"/>
      <c r="DAR126" s="463"/>
      <c r="DAS126" s="268"/>
      <c r="DAT126" s="463"/>
      <c r="DAU126" s="463"/>
      <c r="DAV126" s="463"/>
      <c r="DAW126" s="469"/>
      <c r="DAX126" s="469"/>
      <c r="DAY126" s="469"/>
      <c r="DAZ126" s="469"/>
      <c r="DBA126" s="267"/>
      <c r="DBB126" s="464"/>
      <c r="DBC126" s="464"/>
      <c r="DBD126" s="464"/>
      <c r="DBE126" s="268"/>
      <c r="DBF126" s="463"/>
      <c r="DBG126" s="463"/>
      <c r="DBH126" s="463"/>
      <c r="DBI126" s="268"/>
      <c r="DBJ126" s="463"/>
      <c r="DBK126" s="463"/>
      <c r="DBL126" s="463"/>
      <c r="DBM126" s="469"/>
      <c r="DBN126" s="469"/>
      <c r="DBO126" s="469"/>
      <c r="DBP126" s="469"/>
      <c r="DBQ126" s="267"/>
      <c r="DBR126" s="464"/>
      <c r="DBS126" s="464"/>
      <c r="DBT126" s="464"/>
      <c r="DBU126" s="268"/>
      <c r="DBV126" s="463"/>
      <c r="DBW126" s="463"/>
      <c r="DBX126" s="463"/>
      <c r="DBY126" s="268"/>
      <c r="DBZ126" s="463"/>
      <c r="DCA126" s="463"/>
      <c r="DCB126" s="463"/>
      <c r="DCC126" s="469"/>
      <c r="DCD126" s="469"/>
      <c r="DCE126" s="469"/>
      <c r="DCF126" s="469"/>
      <c r="DCG126" s="267"/>
      <c r="DCH126" s="464"/>
      <c r="DCI126" s="464"/>
      <c r="DCJ126" s="464"/>
      <c r="DCK126" s="268"/>
      <c r="DCL126" s="463"/>
      <c r="DCM126" s="463"/>
      <c r="DCN126" s="463"/>
      <c r="DCO126" s="268"/>
      <c r="DCP126" s="463"/>
      <c r="DCQ126" s="463"/>
      <c r="DCR126" s="463"/>
      <c r="DCS126" s="469"/>
      <c r="DCT126" s="469"/>
      <c r="DCU126" s="469"/>
      <c r="DCV126" s="469"/>
      <c r="DCW126" s="267"/>
      <c r="DCX126" s="464"/>
      <c r="DCY126" s="464"/>
      <c r="DCZ126" s="464"/>
      <c r="DDA126" s="268"/>
      <c r="DDB126" s="463"/>
      <c r="DDC126" s="463"/>
      <c r="DDD126" s="463"/>
      <c r="DDE126" s="268"/>
      <c r="DDF126" s="463"/>
      <c r="DDG126" s="463"/>
      <c r="DDH126" s="463"/>
      <c r="DDI126" s="469"/>
      <c r="DDJ126" s="469"/>
      <c r="DDK126" s="469"/>
      <c r="DDL126" s="469"/>
      <c r="DDM126" s="267"/>
      <c r="DDN126" s="464"/>
      <c r="DDO126" s="464"/>
      <c r="DDP126" s="464"/>
      <c r="DDQ126" s="268"/>
      <c r="DDR126" s="463"/>
      <c r="DDS126" s="463"/>
      <c r="DDT126" s="463"/>
      <c r="DDU126" s="268"/>
      <c r="DDV126" s="463"/>
      <c r="DDW126" s="463"/>
      <c r="DDX126" s="463"/>
      <c r="DDY126" s="469"/>
      <c r="DDZ126" s="469"/>
      <c r="DEA126" s="469"/>
      <c r="DEB126" s="469"/>
      <c r="DEC126" s="267"/>
      <c r="DED126" s="464"/>
      <c r="DEE126" s="464"/>
      <c r="DEF126" s="464"/>
      <c r="DEG126" s="268"/>
      <c r="DEH126" s="463"/>
      <c r="DEI126" s="463"/>
      <c r="DEJ126" s="463"/>
      <c r="DEK126" s="268"/>
      <c r="DEL126" s="463"/>
      <c r="DEM126" s="463"/>
      <c r="DEN126" s="463"/>
      <c r="DEO126" s="469"/>
      <c r="DEP126" s="469"/>
      <c r="DEQ126" s="469"/>
      <c r="DER126" s="469"/>
      <c r="DES126" s="267"/>
      <c r="DET126" s="464"/>
      <c r="DEU126" s="464"/>
      <c r="DEV126" s="464"/>
      <c r="DEW126" s="268"/>
      <c r="DEX126" s="463"/>
      <c r="DEY126" s="463"/>
      <c r="DEZ126" s="463"/>
      <c r="DFA126" s="268"/>
      <c r="DFB126" s="463"/>
      <c r="DFC126" s="463"/>
      <c r="DFD126" s="463"/>
      <c r="DFE126" s="469"/>
      <c r="DFF126" s="469"/>
      <c r="DFG126" s="469"/>
      <c r="DFH126" s="469"/>
      <c r="DFI126" s="267"/>
      <c r="DFJ126" s="464"/>
      <c r="DFK126" s="464"/>
      <c r="DFL126" s="464"/>
      <c r="DFM126" s="268"/>
      <c r="DFN126" s="463"/>
      <c r="DFO126" s="463"/>
      <c r="DFP126" s="463"/>
      <c r="DFQ126" s="268"/>
      <c r="DFR126" s="463"/>
      <c r="DFS126" s="463"/>
      <c r="DFT126" s="463"/>
      <c r="DFU126" s="469"/>
      <c r="DFV126" s="469"/>
      <c r="DFW126" s="469"/>
      <c r="DFX126" s="469"/>
      <c r="DFY126" s="267"/>
      <c r="DFZ126" s="464"/>
      <c r="DGA126" s="464"/>
      <c r="DGB126" s="464"/>
      <c r="DGC126" s="268"/>
      <c r="DGD126" s="463"/>
      <c r="DGE126" s="463"/>
      <c r="DGF126" s="463"/>
      <c r="DGG126" s="268"/>
      <c r="DGH126" s="463"/>
      <c r="DGI126" s="463"/>
      <c r="DGJ126" s="463"/>
      <c r="DGK126" s="469"/>
      <c r="DGL126" s="469"/>
      <c r="DGM126" s="469"/>
      <c r="DGN126" s="469"/>
      <c r="DGO126" s="267"/>
      <c r="DGP126" s="464"/>
      <c r="DGQ126" s="464"/>
      <c r="DGR126" s="464"/>
      <c r="DGS126" s="268"/>
      <c r="DGT126" s="463"/>
      <c r="DGU126" s="463"/>
      <c r="DGV126" s="463"/>
      <c r="DGW126" s="268"/>
      <c r="DGX126" s="463"/>
      <c r="DGY126" s="463"/>
      <c r="DGZ126" s="463"/>
      <c r="DHA126" s="469"/>
      <c r="DHB126" s="469"/>
      <c r="DHC126" s="469"/>
      <c r="DHD126" s="469"/>
      <c r="DHE126" s="267"/>
      <c r="DHF126" s="464"/>
      <c r="DHG126" s="464"/>
      <c r="DHH126" s="464"/>
      <c r="DHI126" s="268"/>
      <c r="DHJ126" s="463"/>
      <c r="DHK126" s="463"/>
      <c r="DHL126" s="463"/>
      <c r="DHM126" s="268"/>
      <c r="DHN126" s="463"/>
      <c r="DHO126" s="463"/>
      <c r="DHP126" s="463"/>
      <c r="DHQ126" s="469"/>
      <c r="DHR126" s="469"/>
      <c r="DHS126" s="469"/>
      <c r="DHT126" s="469"/>
      <c r="DHU126" s="267"/>
      <c r="DHV126" s="464"/>
      <c r="DHW126" s="464"/>
      <c r="DHX126" s="464"/>
      <c r="DHY126" s="268"/>
      <c r="DHZ126" s="463"/>
      <c r="DIA126" s="463"/>
      <c r="DIB126" s="463"/>
      <c r="DIC126" s="268"/>
      <c r="DID126" s="463"/>
      <c r="DIE126" s="463"/>
      <c r="DIF126" s="463"/>
      <c r="DIG126" s="469"/>
      <c r="DIH126" s="469"/>
      <c r="DII126" s="469"/>
      <c r="DIJ126" s="469"/>
      <c r="DIK126" s="267"/>
      <c r="DIL126" s="464"/>
      <c r="DIM126" s="464"/>
      <c r="DIN126" s="464"/>
      <c r="DIO126" s="268"/>
      <c r="DIP126" s="463"/>
      <c r="DIQ126" s="463"/>
      <c r="DIR126" s="463"/>
      <c r="DIS126" s="268"/>
      <c r="DIT126" s="463"/>
      <c r="DIU126" s="463"/>
      <c r="DIV126" s="463"/>
      <c r="DIW126" s="469"/>
      <c r="DIX126" s="469"/>
      <c r="DIY126" s="469"/>
      <c r="DIZ126" s="469"/>
      <c r="DJA126" s="267"/>
      <c r="DJB126" s="464"/>
      <c r="DJC126" s="464"/>
      <c r="DJD126" s="464"/>
      <c r="DJE126" s="268"/>
      <c r="DJF126" s="463"/>
      <c r="DJG126" s="463"/>
      <c r="DJH126" s="463"/>
      <c r="DJI126" s="268"/>
      <c r="DJJ126" s="463"/>
      <c r="DJK126" s="463"/>
      <c r="DJL126" s="463"/>
      <c r="DJM126" s="469"/>
      <c r="DJN126" s="469"/>
      <c r="DJO126" s="469"/>
      <c r="DJP126" s="469"/>
      <c r="DJQ126" s="267"/>
      <c r="DJR126" s="464"/>
      <c r="DJS126" s="464"/>
      <c r="DJT126" s="464"/>
      <c r="DJU126" s="268"/>
      <c r="DJV126" s="463"/>
      <c r="DJW126" s="463"/>
      <c r="DJX126" s="463"/>
      <c r="DJY126" s="268"/>
      <c r="DJZ126" s="463"/>
      <c r="DKA126" s="463"/>
      <c r="DKB126" s="463"/>
      <c r="DKC126" s="469"/>
      <c r="DKD126" s="469"/>
      <c r="DKE126" s="469"/>
      <c r="DKF126" s="469"/>
      <c r="DKG126" s="267"/>
      <c r="DKH126" s="464"/>
      <c r="DKI126" s="464"/>
      <c r="DKJ126" s="464"/>
      <c r="DKK126" s="268"/>
      <c r="DKL126" s="463"/>
      <c r="DKM126" s="463"/>
      <c r="DKN126" s="463"/>
      <c r="DKO126" s="268"/>
      <c r="DKP126" s="463"/>
      <c r="DKQ126" s="463"/>
      <c r="DKR126" s="463"/>
      <c r="DKS126" s="469"/>
      <c r="DKT126" s="469"/>
      <c r="DKU126" s="469"/>
      <c r="DKV126" s="469"/>
      <c r="DKW126" s="267"/>
      <c r="DKX126" s="464"/>
      <c r="DKY126" s="464"/>
      <c r="DKZ126" s="464"/>
      <c r="DLA126" s="268"/>
      <c r="DLB126" s="463"/>
      <c r="DLC126" s="463"/>
      <c r="DLD126" s="463"/>
      <c r="DLE126" s="268"/>
      <c r="DLF126" s="463"/>
      <c r="DLG126" s="463"/>
      <c r="DLH126" s="463"/>
      <c r="DLI126" s="469"/>
      <c r="DLJ126" s="469"/>
      <c r="DLK126" s="469"/>
      <c r="DLL126" s="469"/>
      <c r="DLM126" s="267"/>
      <c r="DLN126" s="464"/>
      <c r="DLO126" s="464"/>
      <c r="DLP126" s="464"/>
      <c r="DLQ126" s="268"/>
      <c r="DLR126" s="463"/>
      <c r="DLS126" s="463"/>
      <c r="DLT126" s="463"/>
      <c r="DLU126" s="268"/>
      <c r="DLV126" s="463"/>
      <c r="DLW126" s="463"/>
      <c r="DLX126" s="463"/>
      <c r="DLY126" s="469"/>
      <c r="DLZ126" s="469"/>
      <c r="DMA126" s="469"/>
      <c r="DMB126" s="469"/>
      <c r="DMC126" s="267"/>
      <c r="DMD126" s="464"/>
      <c r="DME126" s="464"/>
      <c r="DMF126" s="464"/>
      <c r="DMG126" s="268"/>
      <c r="DMH126" s="463"/>
      <c r="DMI126" s="463"/>
      <c r="DMJ126" s="463"/>
      <c r="DMK126" s="268"/>
      <c r="DML126" s="463"/>
      <c r="DMM126" s="463"/>
      <c r="DMN126" s="463"/>
      <c r="DMO126" s="469"/>
      <c r="DMP126" s="469"/>
      <c r="DMQ126" s="469"/>
      <c r="DMR126" s="469"/>
      <c r="DMS126" s="267"/>
      <c r="DMT126" s="464"/>
      <c r="DMU126" s="464"/>
      <c r="DMV126" s="464"/>
      <c r="DMW126" s="268"/>
      <c r="DMX126" s="463"/>
      <c r="DMY126" s="463"/>
      <c r="DMZ126" s="463"/>
      <c r="DNA126" s="268"/>
      <c r="DNB126" s="463"/>
      <c r="DNC126" s="463"/>
      <c r="DND126" s="463"/>
      <c r="DNE126" s="469"/>
      <c r="DNF126" s="469"/>
      <c r="DNG126" s="469"/>
      <c r="DNH126" s="469"/>
      <c r="DNI126" s="267"/>
      <c r="DNJ126" s="464"/>
      <c r="DNK126" s="464"/>
      <c r="DNL126" s="464"/>
      <c r="DNM126" s="268"/>
      <c r="DNN126" s="463"/>
      <c r="DNO126" s="463"/>
      <c r="DNP126" s="463"/>
      <c r="DNQ126" s="268"/>
      <c r="DNR126" s="463"/>
      <c r="DNS126" s="463"/>
      <c r="DNT126" s="463"/>
      <c r="DNU126" s="469"/>
      <c r="DNV126" s="469"/>
      <c r="DNW126" s="469"/>
      <c r="DNX126" s="469"/>
      <c r="DNY126" s="267"/>
      <c r="DNZ126" s="464"/>
      <c r="DOA126" s="464"/>
      <c r="DOB126" s="464"/>
      <c r="DOC126" s="268"/>
      <c r="DOD126" s="463"/>
      <c r="DOE126" s="463"/>
      <c r="DOF126" s="463"/>
      <c r="DOG126" s="268"/>
      <c r="DOH126" s="463"/>
      <c r="DOI126" s="463"/>
      <c r="DOJ126" s="463"/>
      <c r="DOK126" s="469"/>
      <c r="DOL126" s="469"/>
      <c r="DOM126" s="469"/>
      <c r="DON126" s="469"/>
      <c r="DOO126" s="267"/>
      <c r="DOP126" s="464"/>
      <c r="DOQ126" s="464"/>
      <c r="DOR126" s="464"/>
      <c r="DOS126" s="268"/>
      <c r="DOT126" s="463"/>
      <c r="DOU126" s="463"/>
      <c r="DOV126" s="463"/>
      <c r="DOW126" s="268"/>
      <c r="DOX126" s="463"/>
      <c r="DOY126" s="463"/>
      <c r="DOZ126" s="463"/>
      <c r="DPA126" s="469"/>
      <c r="DPB126" s="469"/>
      <c r="DPC126" s="469"/>
      <c r="DPD126" s="469"/>
      <c r="DPE126" s="267"/>
      <c r="DPF126" s="464"/>
      <c r="DPG126" s="464"/>
      <c r="DPH126" s="464"/>
      <c r="DPI126" s="268"/>
      <c r="DPJ126" s="463"/>
      <c r="DPK126" s="463"/>
      <c r="DPL126" s="463"/>
      <c r="DPM126" s="268"/>
      <c r="DPN126" s="463"/>
      <c r="DPO126" s="463"/>
      <c r="DPP126" s="463"/>
      <c r="DPQ126" s="469"/>
      <c r="DPR126" s="469"/>
      <c r="DPS126" s="469"/>
      <c r="DPT126" s="469"/>
      <c r="DPU126" s="267"/>
      <c r="DPV126" s="464"/>
      <c r="DPW126" s="464"/>
      <c r="DPX126" s="464"/>
      <c r="DPY126" s="268"/>
      <c r="DPZ126" s="463"/>
      <c r="DQA126" s="463"/>
      <c r="DQB126" s="463"/>
      <c r="DQC126" s="268"/>
      <c r="DQD126" s="463"/>
      <c r="DQE126" s="463"/>
      <c r="DQF126" s="463"/>
      <c r="DQG126" s="469"/>
      <c r="DQH126" s="469"/>
      <c r="DQI126" s="469"/>
      <c r="DQJ126" s="469"/>
      <c r="DQK126" s="267"/>
      <c r="DQL126" s="464"/>
      <c r="DQM126" s="464"/>
      <c r="DQN126" s="464"/>
      <c r="DQO126" s="268"/>
      <c r="DQP126" s="463"/>
      <c r="DQQ126" s="463"/>
      <c r="DQR126" s="463"/>
      <c r="DQS126" s="268"/>
      <c r="DQT126" s="463"/>
      <c r="DQU126" s="463"/>
      <c r="DQV126" s="463"/>
      <c r="DQW126" s="469"/>
      <c r="DQX126" s="469"/>
      <c r="DQY126" s="469"/>
      <c r="DQZ126" s="469"/>
      <c r="DRA126" s="267"/>
      <c r="DRB126" s="464"/>
      <c r="DRC126" s="464"/>
      <c r="DRD126" s="464"/>
      <c r="DRE126" s="268"/>
      <c r="DRF126" s="463"/>
      <c r="DRG126" s="463"/>
      <c r="DRH126" s="463"/>
      <c r="DRI126" s="268"/>
      <c r="DRJ126" s="463"/>
      <c r="DRK126" s="463"/>
      <c r="DRL126" s="463"/>
      <c r="DRM126" s="469"/>
      <c r="DRN126" s="469"/>
      <c r="DRO126" s="469"/>
      <c r="DRP126" s="469"/>
      <c r="DRQ126" s="267"/>
      <c r="DRR126" s="464"/>
      <c r="DRS126" s="464"/>
      <c r="DRT126" s="464"/>
      <c r="DRU126" s="268"/>
      <c r="DRV126" s="463"/>
      <c r="DRW126" s="463"/>
      <c r="DRX126" s="463"/>
      <c r="DRY126" s="268"/>
      <c r="DRZ126" s="463"/>
      <c r="DSA126" s="463"/>
      <c r="DSB126" s="463"/>
      <c r="DSC126" s="469"/>
      <c r="DSD126" s="469"/>
      <c r="DSE126" s="469"/>
      <c r="DSF126" s="469"/>
      <c r="DSG126" s="267"/>
      <c r="DSH126" s="464"/>
      <c r="DSI126" s="464"/>
      <c r="DSJ126" s="464"/>
      <c r="DSK126" s="268"/>
      <c r="DSL126" s="463"/>
      <c r="DSM126" s="463"/>
      <c r="DSN126" s="463"/>
      <c r="DSO126" s="268"/>
      <c r="DSP126" s="463"/>
      <c r="DSQ126" s="463"/>
      <c r="DSR126" s="463"/>
      <c r="DSS126" s="469"/>
      <c r="DST126" s="469"/>
      <c r="DSU126" s="469"/>
      <c r="DSV126" s="469"/>
      <c r="DSW126" s="267"/>
      <c r="DSX126" s="464"/>
      <c r="DSY126" s="464"/>
      <c r="DSZ126" s="464"/>
      <c r="DTA126" s="268"/>
      <c r="DTB126" s="463"/>
      <c r="DTC126" s="463"/>
      <c r="DTD126" s="463"/>
      <c r="DTE126" s="268"/>
      <c r="DTF126" s="463"/>
      <c r="DTG126" s="463"/>
      <c r="DTH126" s="463"/>
      <c r="DTI126" s="469"/>
      <c r="DTJ126" s="469"/>
      <c r="DTK126" s="469"/>
      <c r="DTL126" s="469"/>
      <c r="DTM126" s="267"/>
      <c r="DTN126" s="464"/>
      <c r="DTO126" s="464"/>
      <c r="DTP126" s="464"/>
      <c r="DTQ126" s="268"/>
      <c r="DTR126" s="463"/>
      <c r="DTS126" s="463"/>
      <c r="DTT126" s="463"/>
      <c r="DTU126" s="268"/>
      <c r="DTV126" s="463"/>
      <c r="DTW126" s="463"/>
      <c r="DTX126" s="463"/>
      <c r="DTY126" s="469"/>
      <c r="DTZ126" s="469"/>
      <c r="DUA126" s="469"/>
      <c r="DUB126" s="469"/>
      <c r="DUC126" s="267"/>
      <c r="DUD126" s="464"/>
      <c r="DUE126" s="464"/>
      <c r="DUF126" s="464"/>
      <c r="DUG126" s="268"/>
      <c r="DUH126" s="463"/>
      <c r="DUI126" s="463"/>
      <c r="DUJ126" s="463"/>
      <c r="DUK126" s="268"/>
      <c r="DUL126" s="463"/>
      <c r="DUM126" s="463"/>
      <c r="DUN126" s="463"/>
      <c r="DUO126" s="469"/>
      <c r="DUP126" s="469"/>
      <c r="DUQ126" s="469"/>
      <c r="DUR126" s="469"/>
      <c r="DUS126" s="267"/>
      <c r="DUT126" s="464"/>
      <c r="DUU126" s="464"/>
      <c r="DUV126" s="464"/>
      <c r="DUW126" s="268"/>
      <c r="DUX126" s="463"/>
      <c r="DUY126" s="463"/>
      <c r="DUZ126" s="463"/>
      <c r="DVA126" s="268"/>
      <c r="DVB126" s="463"/>
      <c r="DVC126" s="463"/>
      <c r="DVD126" s="463"/>
      <c r="DVE126" s="469"/>
      <c r="DVF126" s="469"/>
      <c r="DVG126" s="469"/>
      <c r="DVH126" s="469"/>
      <c r="DVI126" s="267"/>
      <c r="DVJ126" s="464"/>
      <c r="DVK126" s="464"/>
      <c r="DVL126" s="464"/>
      <c r="DVM126" s="268"/>
      <c r="DVN126" s="463"/>
      <c r="DVO126" s="463"/>
      <c r="DVP126" s="463"/>
      <c r="DVQ126" s="268"/>
      <c r="DVR126" s="463"/>
      <c r="DVS126" s="463"/>
      <c r="DVT126" s="463"/>
      <c r="DVU126" s="469"/>
      <c r="DVV126" s="469"/>
      <c r="DVW126" s="469"/>
      <c r="DVX126" s="469"/>
      <c r="DVY126" s="267"/>
      <c r="DVZ126" s="464"/>
      <c r="DWA126" s="464"/>
      <c r="DWB126" s="464"/>
      <c r="DWC126" s="268"/>
      <c r="DWD126" s="463"/>
      <c r="DWE126" s="463"/>
      <c r="DWF126" s="463"/>
      <c r="DWG126" s="268"/>
      <c r="DWH126" s="463"/>
      <c r="DWI126" s="463"/>
      <c r="DWJ126" s="463"/>
      <c r="DWK126" s="469"/>
      <c r="DWL126" s="469"/>
      <c r="DWM126" s="469"/>
      <c r="DWN126" s="469"/>
      <c r="DWO126" s="267"/>
      <c r="DWP126" s="464"/>
      <c r="DWQ126" s="464"/>
      <c r="DWR126" s="464"/>
      <c r="DWS126" s="268"/>
      <c r="DWT126" s="463"/>
      <c r="DWU126" s="463"/>
      <c r="DWV126" s="463"/>
      <c r="DWW126" s="268"/>
      <c r="DWX126" s="463"/>
      <c r="DWY126" s="463"/>
      <c r="DWZ126" s="463"/>
      <c r="DXA126" s="469"/>
      <c r="DXB126" s="469"/>
      <c r="DXC126" s="469"/>
      <c r="DXD126" s="469"/>
      <c r="DXE126" s="267"/>
      <c r="DXF126" s="464"/>
      <c r="DXG126" s="464"/>
      <c r="DXH126" s="464"/>
      <c r="DXI126" s="268"/>
      <c r="DXJ126" s="463"/>
      <c r="DXK126" s="463"/>
      <c r="DXL126" s="463"/>
      <c r="DXM126" s="268"/>
      <c r="DXN126" s="463"/>
      <c r="DXO126" s="463"/>
      <c r="DXP126" s="463"/>
      <c r="DXQ126" s="469"/>
      <c r="DXR126" s="469"/>
      <c r="DXS126" s="469"/>
      <c r="DXT126" s="469"/>
      <c r="DXU126" s="267"/>
      <c r="DXV126" s="464"/>
      <c r="DXW126" s="464"/>
      <c r="DXX126" s="464"/>
      <c r="DXY126" s="268"/>
      <c r="DXZ126" s="463"/>
      <c r="DYA126" s="463"/>
      <c r="DYB126" s="463"/>
      <c r="DYC126" s="268"/>
      <c r="DYD126" s="463"/>
      <c r="DYE126" s="463"/>
      <c r="DYF126" s="463"/>
      <c r="DYG126" s="469"/>
      <c r="DYH126" s="469"/>
      <c r="DYI126" s="469"/>
      <c r="DYJ126" s="469"/>
      <c r="DYK126" s="267"/>
      <c r="DYL126" s="464"/>
      <c r="DYM126" s="464"/>
      <c r="DYN126" s="464"/>
      <c r="DYO126" s="268"/>
      <c r="DYP126" s="463"/>
      <c r="DYQ126" s="463"/>
      <c r="DYR126" s="463"/>
      <c r="DYS126" s="268"/>
      <c r="DYT126" s="463"/>
      <c r="DYU126" s="463"/>
      <c r="DYV126" s="463"/>
      <c r="DYW126" s="469"/>
      <c r="DYX126" s="469"/>
      <c r="DYY126" s="469"/>
      <c r="DYZ126" s="469"/>
      <c r="DZA126" s="267"/>
      <c r="DZB126" s="464"/>
      <c r="DZC126" s="464"/>
      <c r="DZD126" s="464"/>
      <c r="DZE126" s="268"/>
      <c r="DZF126" s="463"/>
      <c r="DZG126" s="463"/>
      <c r="DZH126" s="463"/>
      <c r="DZI126" s="268"/>
      <c r="DZJ126" s="463"/>
      <c r="DZK126" s="463"/>
      <c r="DZL126" s="463"/>
      <c r="DZM126" s="469"/>
      <c r="DZN126" s="469"/>
      <c r="DZO126" s="469"/>
      <c r="DZP126" s="469"/>
      <c r="DZQ126" s="267"/>
      <c r="DZR126" s="464"/>
      <c r="DZS126" s="464"/>
      <c r="DZT126" s="464"/>
      <c r="DZU126" s="268"/>
      <c r="DZV126" s="463"/>
      <c r="DZW126" s="463"/>
      <c r="DZX126" s="463"/>
      <c r="DZY126" s="268"/>
      <c r="DZZ126" s="463"/>
      <c r="EAA126" s="463"/>
      <c r="EAB126" s="463"/>
      <c r="EAC126" s="469"/>
      <c r="EAD126" s="469"/>
      <c r="EAE126" s="469"/>
      <c r="EAF126" s="469"/>
      <c r="EAG126" s="267"/>
      <c r="EAH126" s="464"/>
      <c r="EAI126" s="464"/>
      <c r="EAJ126" s="464"/>
      <c r="EAK126" s="268"/>
      <c r="EAL126" s="463"/>
      <c r="EAM126" s="463"/>
      <c r="EAN126" s="463"/>
      <c r="EAO126" s="268"/>
      <c r="EAP126" s="463"/>
      <c r="EAQ126" s="463"/>
      <c r="EAR126" s="463"/>
      <c r="EAS126" s="469"/>
      <c r="EAT126" s="469"/>
      <c r="EAU126" s="469"/>
      <c r="EAV126" s="469"/>
      <c r="EAW126" s="267"/>
      <c r="EAX126" s="464"/>
      <c r="EAY126" s="464"/>
      <c r="EAZ126" s="464"/>
      <c r="EBA126" s="268"/>
      <c r="EBB126" s="463"/>
      <c r="EBC126" s="463"/>
      <c r="EBD126" s="463"/>
      <c r="EBE126" s="268"/>
      <c r="EBF126" s="463"/>
      <c r="EBG126" s="463"/>
      <c r="EBH126" s="463"/>
      <c r="EBI126" s="469"/>
      <c r="EBJ126" s="469"/>
      <c r="EBK126" s="469"/>
      <c r="EBL126" s="469"/>
      <c r="EBM126" s="267"/>
      <c r="EBN126" s="464"/>
      <c r="EBO126" s="464"/>
      <c r="EBP126" s="464"/>
      <c r="EBQ126" s="268"/>
      <c r="EBR126" s="463"/>
      <c r="EBS126" s="463"/>
      <c r="EBT126" s="463"/>
      <c r="EBU126" s="268"/>
      <c r="EBV126" s="463"/>
      <c r="EBW126" s="463"/>
      <c r="EBX126" s="463"/>
      <c r="EBY126" s="469"/>
      <c r="EBZ126" s="469"/>
      <c r="ECA126" s="469"/>
      <c r="ECB126" s="469"/>
      <c r="ECC126" s="267"/>
      <c r="ECD126" s="464"/>
      <c r="ECE126" s="464"/>
      <c r="ECF126" s="464"/>
      <c r="ECG126" s="268"/>
      <c r="ECH126" s="463"/>
      <c r="ECI126" s="463"/>
      <c r="ECJ126" s="463"/>
      <c r="ECK126" s="268"/>
      <c r="ECL126" s="463"/>
      <c r="ECM126" s="463"/>
      <c r="ECN126" s="463"/>
      <c r="ECO126" s="469"/>
      <c r="ECP126" s="469"/>
      <c r="ECQ126" s="469"/>
      <c r="ECR126" s="469"/>
      <c r="ECS126" s="267"/>
      <c r="ECT126" s="464"/>
      <c r="ECU126" s="464"/>
      <c r="ECV126" s="464"/>
      <c r="ECW126" s="268"/>
      <c r="ECX126" s="463"/>
      <c r="ECY126" s="463"/>
      <c r="ECZ126" s="463"/>
      <c r="EDA126" s="268"/>
      <c r="EDB126" s="463"/>
      <c r="EDC126" s="463"/>
      <c r="EDD126" s="463"/>
      <c r="EDE126" s="469"/>
      <c r="EDF126" s="469"/>
      <c r="EDG126" s="469"/>
      <c r="EDH126" s="469"/>
      <c r="EDI126" s="267"/>
      <c r="EDJ126" s="464"/>
      <c r="EDK126" s="464"/>
      <c r="EDL126" s="464"/>
      <c r="EDM126" s="268"/>
      <c r="EDN126" s="463"/>
      <c r="EDO126" s="463"/>
      <c r="EDP126" s="463"/>
      <c r="EDQ126" s="268"/>
      <c r="EDR126" s="463"/>
      <c r="EDS126" s="463"/>
      <c r="EDT126" s="463"/>
      <c r="EDU126" s="469"/>
      <c r="EDV126" s="469"/>
      <c r="EDW126" s="469"/>
      <c r="EDX126" s="469"/>
      <c r="EDY126" s="267"/>
      <c r="EDZ126" s="464"/>
      <c r="EEA126" s="464"/>
      <c r="EEB126" s="464"/>
      <c r="EEC126" s="268"/>
      <c r="EED126" s="463"/>
      <c r="EEE126" s="463"/>
      <c r="EEF126" s="463"/>
      <c r="EEG126" s="268"/>
      <c r="EEH126" s="463"/>
      <c r="EEI126" s="463"/>
      <c r="EEJ126" s="463"/>
      <c r="EEK126" s="469"/>
      <c r="EEL126" s="469"/>
      <c r="EEM126" s="469"/>
      <c r="EEN126" s="469"/>
      <c r="EEO126" s="267"/>
      <c r="EEP126" s="464"/>
      <c r="EEQ126" s="464"/>
      <c r="EER126" s="464"/>
      <c r="EES126" s="268"/>
      <c r="EET126" s="463"/>
      <c r="EEU126" s="463"/>
      <c r="EEV126" s="463"/>
      <c r="EEW126" s="268"/>
      <c r="EEX126" s="463"/>
      <c r="EEY126" s="463"/>
      <c r="EEZ126" s="463"/>
      <c r="EFA126" s="469"/>
      <c r="EFB126" s="469"/>
      <c r="EFC126" s="469"/>
      <c r="EFD126" s="469"/>
      <c r="EFE126" s="267"/>
      <c r="EFF126" s="464"/>
      <c r="EFG126" s="464"/>
      <c r="EFH126" s="464"/>
      <c r="EFI126" s="268"/>
      <c r="EFJ126" s="463"/>
      <c r="EFK126" s="463"/>
      <c r="EFL126" s="463"/>
      <c r="EFM126" s="268"/>
      <c r="EFN126" s="463"/>
      <c r="EFO126" s="463"/>
      <c r="EFP126" s="463"/>
      <c r="EFQ126" s="469"/>
      <c r="EFR126" s="469"/>
      <c r="EFS126" s="469"/>
      <c r="EFT126" s="469"/>
      <c r="EFU126" s="267"/>
      <c r="EFV126" s="464"/>
      <c r="EFW126" s="464"/>
      <c r="EFX126" s="464"/>
      <c r="EFY126" s="268"/>
      <c r="EFZ126" s="463"/>
      <c r="EGA126" s="463"/>
      <c r="EGB126" s="463"/>
      <c r="EGC126" s="268"/>
      <c r="EGD126" s="463"/>
      <c r="EGE126" s="463"/>
      <c r="EGF126" s="463"/>
      <c r="EGG126" s="469"/>
      <c r="EGH126" s="469"/>
      <c r="EGI126" s="469"/>
      <c r="EGJ126" s="469"/>
      <c r="EGK126" s="267"/>
      <c r="EGL126" s="464"/>
      <c r="EGM126" s="464"/>
      <c r="EGN126" s="464"/>
      <c r="EGO126" s="268"/>
      <c r="EGP126" s="463"/>
      <c r="EGQ126" s="463"/>
      <c r="EGR126" s="463"/>
      <c r="EGS126" s="268"/>
      <c r="EGT126" s="463"/>
      <c r="EGU126" s="463"/>
      <c r="EGV126" s="463"/>
      <c r="EGW126" s="469"/>
      <c r="EGX126" s="469"/>
      <c r="EGY126" s="469"/>
      <c r="EGZ126" s="469"/>
      <c r="EHA126" s="267"/>
      <c r="EHB126" s="464"/>
      <c r="EHC126" s="464"/>
      <c r="EHD126" s="464"/>
      <c r="EHE126" s="268"/>
      <c r="EHF126" s="463"/>
      <c r="EHG126" s="463"/>
      <c r="EHH126" s="463"/>
      <c r="EHI126" s="268"/>
      <c r="EHJ126" s="463"/>
      <c r="EHK126" s="463"/>
      <c r="EHL126" s="463"/>
      <c r="EHM126" s="469"/>
      <c r="EHN126" s="469"/>
      <c r="EHO126" s="469"/>
      <c r="EHP126" s="469"/>
      <c r="EHQ126" s="267"/>
      <c r="EHR126" s="464"/>
      <c r="EHS126" s="464"/>
      <c r="EHT126" s="464"/>
      <c r="EHU126" s="268"/>
      <c r="EHV126" s="463"/>
      <c r="EHW126" s="463"/>
      <c r="EHX126" s="463"/>
      <c r="EHY126" s="268"/>
      <c r="EHZ126" s="463"/>
      <c r="EIA126" s="463"/>
      <c r="EIB126" s="463"/>
      <c r="EIC126" s="469"/>
      <c r="EID126" s="469"/>
      <c r="EIE126" s="469"/>
      <c r="EIF126" s="469"/>
      <c r="EIG126" s="267"/>
      <c r="EIH126" s="464"/>
      <c r="EII126" s="464"/>
      <c r="EIJ126" s="464"/>
      <c r="EIK126" s="268"/>
      <c r="EIL126" s="463"/>
      <c r="EIM126" s="463"/>
      <c r="EIN126" s="463"/>
      <c r="EIO126" s="268"/>
      <c r="EIP126" s="463"/>
      <c r="EIQ126" s="463"/>
      <c r="EIR126" s="463"/>
      <c r="EIS126" s="469"/>
      <c r="EIT126" s="469"/>
      <c r="EIU126" s="469"/>
      <c r="EIV126" s="469"/>
      <c r="EIW126" s="267"/>
      <c r="EIX126" s="464"/>
      <c r="EIY126" s="464"/>
      <c r="EIZ126" s="464"/>
      <c r="EJA126" s="268"/>
      <c r="EJB126" s="463"/>
      <c r="EJC126" s="463"/>
      <c r="EJD126" s="463"/>
      <c r="EJE126" s="268"/>
      <c r="EJF126" s="463"/>
      <c r="EJG126" s="463"/>
      <c r="EJH126" s="463"/>
      <c r="EJI126" s="469"/>
      <c r="EJJ126" s="469"/>
      <c r="EJK126" s="469"/>
      <c r="EJL126" s="469"/>
      <c r="EJM126" s="267"/>
      <c r="EJN126" s="464"/>
      <c r="EJO126" s="464"/>
      <c r="EJP126" s="464"/>
      <c r="EJQ126" s="268"/>
      <c r="EJR126" s="463"/>
      <c r="EJS126" s="463"/>
      <c r="EJT126" s="463"/>
      <c r="EJU126" s="268"/>
      <c r="EJV126" s="463"/>
      <c r="EJW126" s="463"/>
      <c r="EJX126" s="463"/>
      <c r="EJY126" s="469"/>
      <c r="EJZ126" s="469"/>
      <c r="EKA126" s="469"/>
      <c r="EKB126" s="469"/>
      <c r="EKC126" s="267"/>
      <c r="EKD126" s="464"/>
      <c r="EKE126" s="464"/>
      <c r="EKF126" s="464"/>
      <c r="EKG126" s="268"/>
      <c r="EKH126" s="463"/>
      <c r="EKI126" s="463"/>
      <c r="EKJ126" s="463"/>
      <c r="EKK126" s="268"/>
      <c r="EKL126" s="463"/>
      <c r="EKM126" s="463"/>
      <c r="EKN126" s="463"/>
      <c r="EKO126" s="469"/>
      <c r="EKP126" s="469"/>
      <c r="EKQ126" s="469"/>
      <c r="EKR126" s="469"/>
      <c r="EKS126" s="267"/>
      <c r="EKT126" s="464"/>
      <c r="EKU126" s="464"/>
      <c r="EKV126" s="464"/>
      <c r="EKW126" s="268"/>
      <c r="EKX126" s="463"/>
      <c r="EKY126" s="463"/>
      <c r="EKZ126" s="463"/>
      <c r="ELA126" s="268"/>
      <c r="ELB126" s="463"/>
      <c r="ELC126" s="463"/>
      <c r="ELD126" s="463"/>
      <c r="ELE126" s="469"/>
      <c r="ELF126" s="469"/>
      <c r="ELG126" s="469"/>
      <c r="ELH126" s="469"/>
      <c r="ELI126" s="267"/>
      <c r="ELJ126" s="464"/>
      <c r="ELK126" s="464"/>
      <c r="ELL126" s="464"/>
      <c r="ELM126" s="268"/>
      <c r="ELN126" s="463"/>
      <c r="ELO126" s="463"/>
      <c r="ELP126" s="463"/>
      <c r="ELQ126" s="268"/>
      <c r="ELR126" s="463"/>
      <c r="ELS126" s="463"/>
      <c r="ELT126" s="463"/>
      <c r="ELU126" s="469"/>
      <c r="ELV126" s="469"/>
      <c r="ELW126" s="469"/>
      <c r="ELX126" s="469"/>
      <c r="ELY126" s="267"/>
      <c r="ELZ126" s="464"/>
      <c r="EMA126" s="464"/>
      <c r="EMB126" s="464"/>
      <c r="EMC126" s="268"/>
      <c r="EMD126" s="463"/>
      <c r="EME126" s="463"/>
      <c r="EMF126" s="463"/>
      <c r="EMG126" s="268"/>
      <c r="EMH126" s="463"/>
      <c r="EMI126" s="463"/>
      <c r="EMJ126" s="463"/>
      <c r="EMK126" s="469"/>
      <c r="EML126" s="469"/>
      <c r="EMM126" s="469"/>
      <c r="EMN126" s="469"/>
      <c r="EMO126" s="267"/>
      <c r="EMP126" s="464"/>
      <c r="EMQ126" s="464"/>
      <c r="EMR126" s="464"/>
      <c r="EMS126" s="268"/>
      <c r="EMT126" s="463"/>
      <c r="EMU126" s="463"/>
      <c r="EMV126" s="463"/>
      <c r="EMW126" s="268"/>
      <c r="EMX126" s="463"/>
      <c r="EMY126" s="463"/>
      <c r="EMZ126" s="463"/>
      <c r="ENA126" s="469"/>
      <c r="ENB126" s="469"/>
      <c r="ENC126" s="469"/>
      <c r="END126" s="469"/>
      <c r="ENE126" s="267"/>
      <c r="ENF126" s="464"/>
      <c r="ENG126" s="464"/>
      <c r="ENH126" s="464"/>
      <c r="ENI126" s="268"/>
      <c r="ENJ126" s="463"/>
      <c r="ENK126" s="463"/>
      <c r="ENL126" s="463"/>
      <c r="ENM126" s="268"/>
      <c r="ENN126" s="463"/>
      <c r="ENO126" s="463"/>
      <c r="ENP126" s="463"/>
      <c r="ENQ126" s="469"/>
      <c r="ENR126" s="469"/>
      <c r="ENS126" s="469"/>
      <c r="ENT126" s="469"/>
      <c r="ENU126" s="267"/>
      <c r="ENV126" s="464"/>
      <c r="ENW126" s="464"/>
      <c r="ENX126" s="464"/>
      <c r="ENY126" s="268"/>
      <c r="ENZ126" s="463"/>
      <c r="EOA126" s="463"/>
      <c r="EOB126" s="463"/>
      <c r="EOC126" s="268"/>
      <c r="EOD126" s="463"/>
      <c r="EOE126" s="463"/>
      <c r="EOF126" s="463"/>
      <c r="EOG126" s="469"/>
      <c r="EOH126" s="469"/>
      <c r="EOI126" s="469"/>
      <c r="EOJ126" s="469"/>
      <c r="EOK126" s="267"/>
      <c r="EOL126" s="464"/>
      <c r="EOM126" s="464"/>
      <c r="EON126" s="464"/>
      <c r="EOO126" s="268"/>
      <c r="EOP126" s="463"/>
      <c r="EOQ126" s="463"/>
      <c r="EOR126" s="463"/>
      <c r="EOS126" s="268"/>
      <c r="EOT126" s="463"/>
      <c r="EOU126" s="463"/>
      <c r="EOV126" s="463"/>
      <c r="EOW126" s="469"/>
      <c r="EOX126" s="469"/>
      <c r="EOY126" s="469"/>
      <c r="EOZ126" s="469"/>
      <c r="EPA126" s="267"/>
      <c r="EPB126" s="464"/>
      <c r="EPC126" s="464"/>
      <c r="EPD126" s="464"/>
      <c r="EPE126" s="268"/>
      <c r="EPF126" s="463"/>
      <c r="EPG126" s="463"/>
      <c r="EPH126" s="463"/>
      <c r="EPI126" s="268"/>
      <c r="EPJ126" s="463"/>
      <c r="EPK126" s="463"/>
      <c r="EPL126" s="463"/>
      <c r="EPM126" s="469"/>
      <c r="EPN126" s="469"/>
      <c r="EPO126" s="469"/>
      <c r="EPP126" s="469"/>
      <c r="EPQ126" s="267"/>
      <c r="EPR126" s="464"/>
      <c r="EPS126" s="464"/>
      <c r="EPT126" s="464"/>
      <c r="EPU126" s="268"/>
      <c r="EPV126" s="463"/>
      <c r="EPW126" s="463"/>
      <c r="EPX126" s="463"/>
      <c r="EPY126" s="268"/>
      <c r="EPZ126" s="463"/>
      <c r="EQA126" s="463"/>
      <c r="EQB126" s="463"/>
      <c r="EQC126" s="469"/>
      <c r="EQD126" s="469"/>
      <c r="EQE126" s="469"/>
      <c r="EQF126" s="469"/>
      <c r="EQG126" s="267"/>
      <c r="EQH126" s="464"/>
      <c r="EQI126" s="464"/>
      <c r="EQJ126" s="464"/>
      <c r="EQK126" s="268"/>
      <c r="EQL126" s="463"/>
      <c r="EQM126" s="463"/>
      <c r="EQN126" s="463"/>
      <c r="EQO126" s="268"/>
      <c r="EQP126" s="463"/>
      <c r="EQQ126" s="463"/>
      <c r="EQR126" s="463"/>
      <c r="EQS126" s="469"/>
      <c r="EQT126" s="469"/>
      <c r="EQU126" s="469"/>
      <c r="EQV126" s="469"/>
      <c r="EQW126" s="267"/>
      <c r="EQX126" s="464"/>
      <c r="EQY126" s="464"/>
      <c r="EQZ126" s="464"/>
      <c r="ERA126" s="268"/>
      <c r="ERB126" s="463"/>
      <c r="ERC126" s="463"/>
      <c r="ERD126" s="463"/>
      <c r="ERE126" s="268"/>
      <c r="ERF126" s="463"/>
      <c r="ERG126" s="463"/>
      <c r="ERH126" s="463"/>
      <c r="ERI126" s="469"/>
      <c r="ERJ126" s="469"/>
      <c r="ERK126" s="469"/>
      <c r="ERL126" s="469"/>
      <c r="ERM126" s="267"/>
      <c r="ERN126" s="464"/>
      <c r="ERO126" s="464"/>
      <c r="ERP126" s="464"/>
      <c r="ERQ126" s="268"/>
      <c r="ERR126" s="463"/>
      <c r="ERS126" s="463"/>
      <c r="ERT126" s="463"/>
      <c r="ERU126" s="268"/>
      <c r="ERV126" s="463"/>
      <c r="ERW126" s="463"/>
      <c r="ERX126" s="463"/>
      <c r="ERY126" s="469"/>
      <c r="ERZ126" s="469"/>
      <c r="ESA126" s="469"/>
      <c r="ESB126" s="469"/>
      <c r="ESC126" s="267"/>
      <c r="ESD126" s="464"/>
      <c r="ESE126" s="464"/>
      <c r="ESF126" s="464"/>
      <c r="ESG126" s="268"/>
      <c r="ESH126" s="463"/>
      <c r="ESI126" s="463"/>
      <c r="ESJ126" s="463"/>
      <c r="ESK126" s="268"/>
      <c r="ESL126" s="463"/>
      <c r="ESM126" s="463"/>
      <c r="ESN126" s="463"/>
      <c r="ESO126" s="469"/>
      <c r="ESP126" s="469"/>
      <c r="ESQ126" s="469"/>
      <c r="ESR126" s="469"/>
      <c r="ESS126" s="267"/>
      <c r="EST126" s="464"/>
      <c r="ESU126" s="464"/>
      <c r="ESV126" s="464"/>
      <c r="ESW126" s="268"/>
      <c r="ESX126" s="463"/>
      <c r="ESY126" s="463"/>
      <c r="ESZ126" s="463"/>
      <c r="ETA126" s="268"/>
      <c r="ETB126" s="463"/>
      <c r="ETC126" s="463"/>
      <c r="ETD126" s="463"/>
      <c r="ETE126" s="469"/>
      <c r="ETF126" s="469"/>
      <c r="ETG126" s="469"/>
      <c r="ETH126" s="469"/>
      <c r="ETI126" s="267"/>
      <c r="ETJ126" s="464"/>
      <c r="ETK126" s="464"/>
      <c r="ETL126" s="464"/>
      <c r="ETM126" s="268"/>
      <c r="ETN126" s="463"/>
      <c r="ETO126" s="463"/>
      <c r="ETP126" s="463"/>
      <c r="ETQ126" s="268"/>
      <c r="ETR126" s="463"/>
      <c r="ETS126" s="463"/>
      <c r="ETT126" s="463"/>
      <c r="ETU126" s="469"/>
      <c r="ETV126" s="469"/>
      <c r="ETW126" s="469"/>
      <c r="ETX126" s="469"/>
      <c r="ETY126" s="267"/>
      <c r="ETZ126" s="464"/>
      <c r="EUA126" s="464"/>
      <c r="EUB126" s="464"/>
      <c r="EUC126" s="268"/>
      <c r="EUD126" s="463"/>
      <c r="EUE126" s="463"/>
      <c r="EUF126" s="463"/>
      <c r="EUG126" s="268"/>
      <c r="EUH126" s="463"/>
      <c r="EUI126" s="463"/>
      <c r="EUJ126" s="463"/>
      <c r="EUK126" s="469"/>
      <c r="EUL126" s="469"/>
      <c r="EUM126" s="469"/>
      <c r="EUN126" s="469"/>
      <c r="EUO126" s="267"/>
      <c r="EUP126" s="464"/>
      <c r="EUQ126" s="464"/>
      <c r="EUR126" s="464"/>
      <c r="EUS126" s="268"/>
      <c r="EUT126" s="463"/>
      <c r="EUU126" s="463"/>
      <c r="EUV126" s="463"/>
      <c r="EUW126" s="268"/>
      <c r="EUX126" s="463"/>
      <c r="EUY126" s="463"/>
      <c r="EUZ126" s="463"/>
      <c r="EVA126" s="469"/>
      <c r="EVB126" s="469"/>
      <c r="EVC126" s="469"/>
      <c r="EVD126" s="469"/>
      <c r="EVE126" s="267"/>
      <c r="EVF126" s="464"/>
      <c r="EVG126" s="464"/>
      <c r="EVH126" s="464"/>
      <c r="EVI126" s="268"/>
      <c r="EVJ126" s="463"/>
      <c r="EVK126" s="463"/>
      <c r="EVL126" s="463"/>
      <c r="EVM126" s="268"/>
      <c r="EVN126" s="463"/>
      <c r="EVO126" s="463"/>
      <c r="EVP126" s="463"/>
      <c r="EVQ126" s="469"/>
      <c r="EVR126" s="469"/>
      <c r="EVS126" s="469"/>
      <c r="EVT126" s="469"/>
      <c r="EVU126" s="267"/>
      <c r="EVV126" s="464"/>
      <c r="EVW126" s="464"/>
      <c r="EVX126" s="464"/>
      <c r="EVY126" s="268"/>
      <c r="EVZ126" s="463"/>
      <c r="EWA126" s="463"/>
      <c r="EWB126" s="463"/>
      <c r="EWC126" s="268"/>
      <c r="EWD126" s="463"/>
      <c r="EWE126" s="463"/>
      <c r="EWF126" s="463"/>
      <c r="EWG126" s="469"/>
      <c r="EWH126" s="469"/>
      <c r="EWI126" s="469"/>
      <c r="EWJ126" s="469"/>
      <c r="EWK126" s="267"/>
      <c r="EWL126" s="464"/>
      <c r="EWM126" s="464"/>
      <c r="EWN126" s="464"/>
      <c r="EWO126" s="268"/>
      <c r="EWP126" s="463"/>
      <c r="EWQ126" s="463"/>
      <c r="EWR126" s="463"/>
      <c r="EWS126" s="268"/>
      <c r="EWT126" s="463"/>
      <c r="EWU126" s="463"/>
      <c r="EWV126" s="463"/>
      <c r="EWW126" s="469"/>
      <c r="EWX126" s="469"/>
      <c r="EWY126" s="469"/>
      <c r="EWZ126" s="469"/>
      <c r="EXA126" s="267"/>
      <c r="EXB126" s="464"/>
      <c r="EXC126" s="464"/>
      <c r="EXD126" s="464"/>
      <c r="EXE126" s="268"/>
      <c r="EXF126" s="463"/>
      <c r="EXG126" s="463"/>
      <c r="EXH126" s="463"/>
      <c r="EXI126" s="268"/>
      <c r="EXJ126" s="463"/>
      <c r="EXK126" s="463"/>
      <c r="EXL126" s="463"/>
      <c r="EXM126" s="469"/>
      <c r="EXN126" s="469"/>
      <c r="EXO126" s="469"/>
      <c r="EXP126" s="469"/>
      <c r="EXQ126" s="267"/>
      <c r="EXR126" s="464"/>
      <c r="EXS126" s="464"/>
      <c r="EXT126" s="464"/>
      <c r="EXU126" s="268"/>
      <c r="EXV126" s="463"/>
      <c r="EXW126" s="463"/>
      <c r="EXX126" s="463"/>
      <c r="EXY126" s="268"/>
      <c r="EXZ126" s="463"/>
      <c r="EYA126" s="463"/>
      <c r="EYB126" s="463"/>
      <c r="EYC126" s="469"/>
      <c r="EYD126" s="469"/>
      <c r="EYE126" s="469"/>
      <c r="EYF126" s="469"/>
      <c r="EYG126" s="267"/>
      <c r="EYH126" s="464"/>
      <c r="EYI126" s="464"/>
      <c r="EYJ126" s="464"/>
      <c r="EYK126" s="268"/>
      <c r="EYL126" s="463"/>
      <c r="EYM126" s="463"/>
      <c r="EYN126" s="463"/>
      <c r="EYO126" s="268"/>
      <c r="EYP126" s="463"/>
      <c r="EYQ126" s="463"/>
      <c r="EYR126" s="463"/>
      <c r="EYS126" s="469"/>
      <c r="EYT126" s="469"/>
      <c r="EYU126" s="469"/>
      <c r="EYV126" s="469"/>
      <c r="EYW126" s="267"/>
      <c r="EYX126" s="464"/>
      <c r="EYY126" s="464"/>
      <c r="EYZ126" s="464"/>
      <c r="EZA126" s="268"/>
      <c r="EZB126" s="463"/>
      <c r="EZC126" s="463"/>
      <c r="EZD126" s="463"/>
      <c r="EZE126" s="268"/>
      <c r="EZF126" s="463"/>
      <c r="EZG126" s="463"/>
      <c r="EZH126" s="463"/>
      <c r="EZI126" s="469"/>
      <c r="EZJ126" s="469"/>
      <c r="EZK126" s="469"/>
      <c r="EZL126" s="469"/>
      <c r="EZM126" s="267"/>
      <c r="EZN126" s="464"/>
      <c r="EZO126" s="464"/>
      <c r="EZP126" s="464"/>
      <c r="EZQ126" s="268"/>
      <c r="EZR126" s="463"/>
      <c r="EZS126" s="463"/>
      <c r="EZT126" s="463"/>
      <c r="EZU126" s="268"/>
      <c r="EZV126" s="463"/>
      <c r="EZW126" s="463"/>
      <c r="EZX126" s="463"/>
      <c r="EZY126" s="469"/>
      <c r="EZZ126" s="469"/>
      <c r="FAA126" s="469"/>
      <c r="FAB126" s="469"/>
      <c r="FAC126" s="267"/>
      <c r="FAD126" s="464"/>
      <c r="FAE126" s="464"/>
      <c r="FAF126" s="464"/>
      <c r="FAG126" s="268"/>
      <c r="FAH126" s="463"/>
      <c r="FAI126" s="463"/>
      <c r="FAJ126" s="463"/>
      <c r="FAK126" s="268"/>
      <c r="FAL126" s="463"/>
      <c r="FAM126" s="463"/>
      <c r="FAN126" s="463"/>
      <c r="FAO126" s="469"/>
      <c r="FAP126" s="469"/>
      <c r="FAQ126" s="469"/>
      <c r="FAR126" s="469"/>
      <c r="FAS126" s="267"/>
      <c r="FAT126" s="464"/>
      <c r="FAU126" s="464"/>
      <c r="FAV126" s="464"/>
      <c r="FAW126" s="268"/>
      <c r="FAX126" s="463"/>
      <c r="FAY126" s="463"/>
      <c r="FAZ126" s="463"/>
      <c r="FBA126" s="268"/>
      <c r="FBB126" s="463"/>
      <c r="FBC126" s="463"/>
      <c r="FBD126" s="463"/>
      <c r="FBE126" s="469"/>
      <c r="FBF126" s="469"/>
      <c r="FBG126" s="469"/>
      <c r="FBH126" s="469"/>
      <c r="FBI126" s="267"/>
      <c r="FBJ126" s="464"/>
      <c r="FBK126" s="464"/>
      <c r="FBL126" s="464"/>
      <c r="FBM126" s="268"/>
      <c r="FBN126" s="463"/>
      <c r="FBO126" s="463"/>
      <c r="FBP126" s="463"/>
      <c r="FBQ126" s="268"/>
      <c r="FBR126" s="463"/>
      <c r="FBS126" s="463"/>
      <c r="FBT126" s="463"/>
      <c r="FBU126" s="469"/>
      <c r="FBV126" s="469"/>
      <c r="FBW126" s="469"/>
      <c r="FBX126" s="469"/>
      <c r="FBY126" s="267"/>
      <c r="FBZ126" s="464"/>
      <c r="FCA126" s="464"/>
      <c r="FCB126" s="464"/>
      <c r="FCC126" s="268"/>
      <c r="FCD126" s="463"/>
      <c r="FCE126" s="463"/>
      <c r="FCF126" s="463"/>
      <c r="FCG126" s="268"/>
      <c r="FCH126" s="463"/>
      <c r="FCI126" s="463"/>
      <c r="FCJ126" s="463"/>
      <c r="FCK126" s="469"/>
      <c r="FCL126" s="469"/>
      <c r="FCM126" s="469"/>
      <c r="FCN126" s="469"/>
      <c r="FCO126" s="267"/>
      <c r="FCP126" s="464"/>
      <c r="FCQ126" s="464"/>
      <c r="FCR126" s="464"/>
      <c r="FCS126" s="268"/>
      <c r="FCT126" s="463"/>
      <c r="FCU126" s="463"/>
      <c r="FCV126" s="463"/>
      <c r="FCW126" s="268"/>
      <c r="FCX126" s="463"/>
      <c r="FCY126" s="463"/>
      <c r="FCZ126" s="463"/>
      <c r="FDA126" s="469"/>
      <c r="FDB126" s="469"/>
      <c r="FDC126" s="469"/>
      <c r="FDD126" s="469"/>
      <c r="FDE126" s="267"/>
      <c r="FDF126" s="464"/>
      <c r="FDG126" s="464"/>
      <c r="FDH126" s="464"/>
      <c r="FDI126" s="268"/>
      <c r="FDJ126" s="463"/>
      <c r="FDK126" s="463"/>
      <c r="FDL126" s="463"/>
      <c r="FDM126" s="268"/>
      <c r="FDN126" s="463"/>
      <c r="FDO126" s="463"/>
      <c r="FDP126" s="463"/>
      <c r="FDQ126" s="469"/>
      <c r="FDR126" s="469"/>
      <c r="FDS126" s="469"/>
      <c r="FDT126" s="469"/>
      <c r="FDU126" s="267"/>
      <c r="FDV126" s="464"/>
      <c r="FDW126" s="464"/>
      <c r="FDX126" s="464"/>
      <c r="FDY126" s="268"/>
      <c r="FDZ126" s="463"/>
      <c r="FEA126" s="463"/>
      <c r="FEB126" s="463"/>
      <c r="FEC126" s="268"/>
      <c r="FED126" s="463"/>
      <c r="FEE126" s="463"/>
      <c r="FEF126" s="463"/>
      <c r="FEG126" s="469"/>
      <c r="FEH126" s="469"/>
      <c r="FEI126" s="469"/>
      <c r="FEJ126" s="469"/>
      <c r="FEK126" s="267"/>
      <c r="FEL126" s="464"/>
      <c r="FEM126" s="464"/>
      <c r="FEN126" s="464"/>
      <c r="FEO126" s="268"/>
      <c r="FEP126" s="463"/>
      <c r="FEQ126" s="463"/>
      <c r="FER126" s="463"/>
      <c r="FES126" s="268"/>
      <c r="FET126" s="463"/>
      <c r="FEU126" s="463"/>
      <c r="FEV126" s="463"/>
      <c r="FEW126" s="469"/>
      <c r="FEX126" s="469"/>
      <c r="FEY126" s="469"/>
      <c r="FEZ126" s="469"/>
      <c r="FFA126" s="267"/>
      <c r="FFB126" s="464"/>
      <c r="FFC126" s="464"/>
      <c r="FFD126" s="464"/>
      <c r="FFE126" s="268"/>
      <c r="FFF126" s="463"/>
      <c r="FFG126" s="463"/>
      <c r="FFH126" s="463"/>
      <c r="FFI126" s="268"/>
      <c r="FFJ126" s="463"/>
      <c r="FFK126" s="463"/>
      <c r="FFL126" s="463"/>
      <c r="FFM126" s="469"/>
      <c r="FFN126" s="469"/>
      <c r="FFO126" s="469"/>
      <c r="FFP126" s="469"/>
      <c r="FFQ126" s="267"/>
      <c r="FFR126" s="464"/>
      <c r="FFS126" s="464"/>
      <c r="FFT126" s="464"/>
      <c r="FFU126" s="268"/>
      <c r="FFV126" s="463"/>
      <c r="FFW126" s="463"/>
      <c r="FFX126" s="463"/>
      <c r="FFY126" s="268"/>
      <c r="FFZ126" s="463"/>
      <c r="FGA126" s="463"/>
      <c r="FGB126" s="463"/>
      <c r="FGC126" s="469"/>
      <c r="FGD126" s="469"/>
      <c r="FGE126" s="469"/>
      <c r="FGF126" s="469"/>
      <c r="FGG126" s="267"/>
      <c r="FGH126" s="464"/>
      <c r="FGI126" s="464"/>
      <c r="FGJ126" s="464"/>
      <c r="FGK126" s="268"/>
      <c r="FGL126" s="463"/>
      <c r="FGM126" s="463"/>
      <c r="FGN126" s="463"/>
      <c r="FGO126" s="268"/>
      <c r="FGP126" s="463"/>
      <c r="FGQ126" s="463"/>
      <c r="FGR126" s="463"/>
      <c r="FGS126" s="469"/>
      <c r="FGT126" s="469"/>
      <c r="FGU126" s="469"/>
      <c r="FGV126" s="469"/>
      <c r="FGW126" s="267"/>
      <c r="FGX126" s="464"/>
      <c r="FGY126" s="464"/>
      <c r="FGZ126" s="464"/>
      <c r="FHA126" s="268"/>
      <c r="FHB126" s="463"/>
      <c r="FHC126" s="463"/>
      <c r="FHD126" s="463"/>
      <c r="FHE126" s="268"/>
      <c r="FHF126" s="463"/>
      <c r="FHG126" s="463"/>
      <c r="FHH126" s="463"/>
      <c r="FHI126" s="469"/>
      <c r="FHJ126" s="469"/>
      <c r="FHK126" s="469"/>
      <c r="FHL126" s="469"/>
      <c r="FHM126" s="267"/>
      <c r="FHN126" s="464"/>
      <c r="FHO126" s="464"/>
      <c r="FHP126" s="464"/>
      <c r="FHQ126" s="268"/>
      <c r="FHR126" s="463"/>
      <c r="FHS126" s="463"/>
      <c r="FHT126" s="463"/>
      <c r="FHU126" s="268"/>
      <c r="FHV126" s="463"/>
      <c r="FHW126" s="463"/>
      <c r="FHX126" s="463"/>
      <c r="FHY126" s="469"/>
      <c r="FHZ126" s="469"/>
      <c r="FIA126" s="469"/>
      <c r="FIB126" s="469"/>
      <c r="FIC126" s="267"/>
      <c r="FID126" s="464"/>
      <c r="FIE126" s="464"/>
      <c r="FIF126" s="464"/>
      <c r="FIG126" s="268"/>
      <c r="FIH126" s="463"/>
      <c r="FII126" s="463"/>
      <c r="FIJ126" s="463"/>
      <c r="FIK126" s="268"/>
      <c r="FIL126" s="463"/>
      <c r="FIM126" s="463"/>
      <c r="FIN126" s="463"/>
      <c r="FIO126" s="469"/>
      <c r="FIP126" s="469"/>
      <c r="FIQ126" s="469"/>
      <c r="FIR126" s="469"/>
      <c r="FIS126" s="267"/>
      <c r="FIT126" s="464"/>
      <c r="FIU126" s="464"/>
      <c r="FIV126" s="464"/>
      <c r="FIW126" s="268"/>
      <c r="FIX126" s="463"/>
      <c r="FIY126" s="463"/>
      <c r="FIZ126" s="463"/>
      <c r="FJA126" s="268"/>
      <c r="FJB126" s="463"/>
      <c r="FJC126" s="463"/>
      <c r="FJD126" s="463"/>
      <c r="FJE126" s="469"/>
      <c r="FJF126" s="469"/>
      <c r="FJG126" s="469"/>
      <c r="FJH126" s="469"/>
      <c r="FJI126" s="267"/>
      <c r="FJJ126" s="464"/>
      <c r="FJK126" s="464"/>
      <c r="FJL126" s="464"/>
      <c r="FJM126" s="268"/>
      <c r="FJN126" s="463"/>
      <c r="FJO126" s="463"/>
      <c r="FJP126" s="463"/>
      <c r="FJQ126" s="268"/>
      <c r="FJR126" s="463"/>
      <c r="FJS126" s="463"/>
      <c r="FJT126" s="463"/>
      <c r="FJU126" s="469"/>
      <c r="FJV126" s="469"/>
      <c r="FJW126" s="469"/>
      <c r="FJX126" s="469"/>
      <c r="FJY126" s="267"/>
      <c r="FJZ126" s="464"/>
      <c r="FKA126" s="464"/>
      <c r="FKB126" s="464"/>
      <c r="FKC126" s="268"/>
      <c r="FKD126" s="463"/>
      <c r="FKE126" s="463"/>
      <c r="FKF126" s="463"/>
      <c r="FKG126" s="268"/>
      <c r="FKH126" s="463"/>
      <c r="FKI126" s="463"/>
      <c r="FKJ126" s="463"/>
      <c r="FKK126" s="469"/>
      <c r="FKL126" s="469"/>
      <c r="FKM126" s="469"/>
      <c r="FKN126" s="469"/>
      <c r="FKO126" s="267"/>
      <c r="FKP126" s="464"/>
      <c r="FKQ126" s="464"/>
      <c r="FKR126" s="464"/>
      <c r="FKS126" s="268"/>
      <c r="FKT126" s="463"/>
      <c r="FKU126" s="463"/>
      <c r="FKV126" s="463"/>
      <c r="FKW126" s="268"/>
      <c r="FKX126" s="463"/>
      <c r="FKY126" s="463"/>
      <c r="FKZ126" s="463"/>
      <c r="FLA126" s="469"/>
      <c r="FLB126" s="469"/>
      <c r="FLC126" s="469"/>
      <c r="FLD126" s="469"/>
      <c r="FLE126" s="267"/>
      <c r="FLF126" s="464"/>
      <c r="FLG126" s="464"/>
      <c r="FLH126" s="464"/>
      <c r="FLI126" s="268"/>
      <c r="FLJ126" s="463"/>
      <c r="FLK126" s="463"/>
      <c r="FLL126" s="463"/>
      <c r="FLM126" s="268"/>
      <c r="FLN126" s="463"/>
      <c r="FLO126" s="463"/>
      <c r="FLP126" s="463"/>
      <c r="FLQ126" s="469"/>
      <c r="FLR126" s="469"/>
      <c r="FLS126" s="469"/>
      <c r="FLT126" s="469"/>
      <c r="FLU126" s="267"/>
      <c r="FLV126" s="464"/>
      <c r="FLW126" s="464"/>
      <c r="FLX126" s="464"/>
      <c r="FLY126" s="268"/>
      <c r="FLZ126" s="463"/>
      <c r="FMA126" s="463"/>
      <c r="FMB126" s="463"/>
      <c r="FMC126" s="268"/>
      <c r="FMD126" s="463"/>
      <c r="FME126" s="463"/>
      <c r="FMF126" s="463"/>
      <c r="FMG126" s="469"/>
      <c r="FMH126" s="469"/>
      <c r="FMI126" s="469"/>
      <c r="FMJ126" s="469"/>
      <c r="FMK126" s="267"/>
      <c r="FML126" s="464"/>
      <c r="FMM126" s="464"/>
      <c r="FMN126" s="464"/>
      <c r="FMO126" s="268"/>
      <c r="FMP126" s="463"/>
      <c r="FMQ126" s="463"/>
      <c r="FMR126" s="463"/>
      <c r="FMS126" s="268"/>
      <c r="FMT126" s="463"/>
      <c r="FMU126" s="463"/>
      <c r="FMV126" s="463"/>
      <c r="FMW126" s="469"/>
      <c r="FMX126" s="469"/>
      <c r="FMY126" s="469"/>
      <c r="FMZ126" s="469"/>
      <c r="FNA126" s="267"/>
      <c r="FNB126" s="464"/>
      <c r="FNC126" s="464"/>
      <c r="FND126" s="464"/>
      <c r="FNE126" s="268"/>
      <c r="FNF126" s="463"/>
      <c r="FNG126" s="463"/>
      <c r="FNH126" s="463"/>
      <c r="FNI126" s="268"/>
      <c r="FNJ126" s="463"/>
      <c r="FNK126" s="463"/>
      <c r="FNL126" s="463"/>
      <c r="FNM126" s="469"/>
      <c r="FNN126" s="469"/>
      <c r="FNO126" s="469"/>
      <c r="FNP126" s="469"/>
      <c r="FNQ126" s="267"/>
      <c r="FNR126" s="464"/>
      <c r="FNS126" s="464"/>
      <c r="FNT126" s="464"/>
      <c r="FNU126" s="268"/>
      <c r="FNV126" s="463"/>
      <c r="FNW126" s="463"/>
      <c r="FNX126" s="463"/>
      <c r="FNY126" s="268"/>
      <c r="FNZ126" s="463"/>
      <c r="FOA126" s="463"/>
      <c r="FOB126" s="463"/>
      <c r="FOC126" s="469"/>
      <c r="FOD126" s="469"/>
      <c r="FOE126" s="469"/>
      <c r="FOF126" s="469"/>
      <c r="FOG126" s="267"/>
      <c r="FOH126" s="464"/>
      <c r="FOI126" s="464"/>
      <c r="FOJ126" s="464"/>
      <c r="FOK126" s="268"/>
      <c r="FOL126" s="463"/>
      <c r="FOM126" s="463"/>
      <c r="FON126" s="463"/>
      <c r="FOO126" s="268"/>
      <c r="FOP126" s="463"/>
      <c r="FOQ126" s="463"/>
      <c r="FOR126" s="463"/>
      <c r="FOS126" s="469"/>
      <c r="FOT126" s="469"/>
      <c r="FOU126" s="469"/>
      <c r="FOV126" s="469"/>
      <c r="FOW126" s="267"/>
      <c r="FOX126" s="464"/>
      <c r="FOY126" s="464"/>
      <c r="FOZ126" s="464"/>
      <c r="FPA126" s="268"/>
      <c r="FPB126" s="463"/>
      <c r="FPC126" s="463"/>
      <c r="FPD126" s="463"/>
      <c r="FPE126" s="268"/>
      <c r="FPF126" s="463"/>
      <c r="FPG126" s="463"/>
      <c r="FPH126" s="463"/>
      <c r="FPI126" s="469"/>
      <c r="FPJ126" s="469"/>
      <c r="FPK126" s="469"/>
      <c r="FPL126" s="469"/>
      <c r="FPM126" s="267"/>
      <c r="FPN126" s="464"/>
      <c r="FPO126" s="464"/>
      <c r="FPP126" s="464"/>
      <c r="FPQ126" s="268"/>
      <c r="FPR126" s="463"/>
      <c r="FPS126" s="463"/>
      <c r="FPT126" s="463"/>
      <c r="FPU126" s="268"/>
      <c r="FPV126" s="463"/>
      <c r="FPW126" s="463"/>
      <c r="FPX126" s="463"/>
      <c r="FPY126" s="469"/>
      <c r="FPZ126" s="469"/>
      <c r="FQA126" s="469"/>
      <c r="FQB126" s="469"/>
      <c r="FQC126" s="267"/>
      <c r="FQD126" s="464"/>
      <c r="FQE126" s="464"/>
      <c r="FQF126" s="464"/>
      <c r="FQG126" s="268"/>
      <c r="FQH126" s="463"/>
      <c r="FQI126" s="463"/>
      <c r="FQJ126" s="463"/>
      <c r="FQK126" s="268"/>
      <c r="FQL126" s="463"/>
      <c r="FQM126" s="463"/>
      <c r="FQN126" s="463"/>
      <c r="FQO126" s="469"/>
      <c r="FQP126" s="469"/>
      <c r="FQQ126" s="469"/>
      <c r="FQR126" s="469"/>
      <c r="FQS126" s="267"/>
      <c r="FQT126" s="464"/>
      <c r="FQU126" s="464"/>
      <c r="FQV126" s="464"/>
      <c r="FQW126" s="268"/>
      <c r="FQX126" s="463"/>
      <c r="FQY126" s="463"/>
      <c r="FQZ126" s="463"/>
      <c r="FRA126" s="268"/>
      <c r="FRB126" s="463"/>
      <c r="FRC126" s="463"/>
      <c r="FRD126" s="463"/>
      <c r="FRE126" s="469"/>
      <c r="FRF126" s="469"/>
      <c r="FRG126" s="469"/>
      <c r="FRH126" s="469"/>
      <c r="FRI126" s="267"/>
      <c r="FRJ126" s="464"/>
      <c r="FRK126" s="464"/>
      <c r="FRL126" s="464"/>
      <c r="FRM126" s="268"/>
      <c r="FRN126" s="463"/>
      <c r="FRO126" s="463"/>
      <c r="FRP126" s="463"/>
      <c r="FRQ126" s="268"/>
      <c r="FRR126" s="463"/>
      <c r="FRS126" s="463"/>
      <c r="FRT126" s="463"/>
      <c r="FRU126" s="469"/>
      <c r="FRV126" s="469"/>
      <c r="FRW126" s="469"/>
      <c r="FRX126" s="469"/>
      <c r="FRY126" s="267"/>
      <c r="FRZ126" s="464"/>
      <c r="FSA126" s="464"/>
      <c r="FSB126" s="464"/>
      <c r="FSC126" s="268"/>
      <c r="FSD126" s="463"/>
      <c r="FSE126" s="463"/>
      <c r="FSF126" s="463"/>
      <c r="FSG126" s="268"/>
      <c r="FSH126" s="463"/>
      <c r="FSI126" s="463"/>
      <c r="FSJ126" s="463"/>
      <c r="FSK126" s="469"/>
      <c r="FSL126" s="469"/>
      <c r="FSM126" s="469"/>
      <c r="FSN126" s="469"/>
      <c r="FSO126" s="267"/>
      <c r="FSP126" s="464"/>
      <c r="FSQ126" s="464"/>
      <c r="FSR126" s="464"/>
      <c r="FSS126" s="268"/>
      <c r="FST126" s="463"/>
      <c r="FSU126" s="463"/>
      <c r="FSV126" s="463"/>
      <c r="FSW126" s="268"/>
      <c r="FSX126" s="463"/>
      <c r="FSY126" s="463"/>
      <c r="FSZ126" s="463"/>
      <c r="FTA126" s="469"/>
      <c r="FTB126" s="469"/>
      <c r="FTC126" s="469"/>
      <c r="FTD126" s="469"/>
      <c r="FTE126" s="267"/>
      <c r="FTF126" s="464"/>
      <c r="FTG126" s="464"/>
      <c r="FTH126" s="464"/>
      <c r="FTI126" s="268"/>
      <c r="FTJ126" s="463"/>
      <c r="FTK126" s="463"/>
      <c r="FTL126" s="463"/>
      <c r="FTM126" s="268"/>
      <c r="FTN126" s="463"/>
      <c r="FTO126" s="463"/>
      <c r="FTP126" s="463"/>
      <c r="FTQ126" s="469"/>
      <c r="FTR126" s="469"/>
      <c r="FTS126" s="469"/>
      <c r="FTT126" s="469"/>
      <c r="FTU126" s="267"/>
      <c r="FTV126" s="464"/>
      <c r="FTW126" s="464"/>
      <c r="FTX126" s="464"/>
      <c r="FTY126" s="268"/>
      <c r="FTZ126" s="463"/>
      <c r="FUA126" s="463"/>
      <c r="FUB126" s="463"/>
      <c r="FUC126" s="268"/>
      <c r="FUD126" s="463"/>
      <c r="FUE126" s="463"/>
      <c r="FUF126" s="463"/>
      <c r="FUG126" s="469"/>
      <c r="FUH126" s="469"/>
      <c r="FUI126" s="469"/>
      <c r="FUJ126" s="469"/>
      <c r="FUK126" s="267"/>
      <c r="FUL126" s="464"/>
      <c r="FUM126" s="464"/>
      <c r="FUN126" s="464"/>
      <c r="FUO126" s="268"/>
      <c r="FUP126" s="463"/>
      <c r="FUQ126" s="463"/>
      <c r="FUR126" s="463"/>
      <c r="FUS126" s="268"/>
      <c r="FUT126" s="463"/>
      <c r="FUU126" s="463"/>
      <c r="FUV126" s="463"/>
      <c r="FUW126" s="469"/>
      <c r="FUX126" s="469"/>
      <c r="FUY126" s="469"/>
      <c r="FUZ126" s="469"/>
      <c r="FVA126" s="267"/>
      <c r="FVB126" s="464"/>
      <c r="FVC126" s="464"/>
      <c r="FVD126" s="464"/>
      <c r="FVE126" s="268"/>
      <c r="FVF126" s="463"/>
      <c r="FVG126" s="463"/>
      <c r="FVH126" s="463"/>
      <c r="FVI126" s="268"/>
      <c r="FVJ126" s="463"/>
      <c r="FVK126" s="463"/>
      <c r="FVL126" s="463"/>
      <c r="FVM126" s="469"/>
      <c r="FVN126" s="469"/>
      <c r="FVO126" s="469"/>
      <c r="FVP126" s="469"/>
      <c r="FVQ126" s="267"/>
      <c r="FVR126" s="464"/>
      <c r="FVS126" s="464"/>
      <c r="FVT126" s="464"/>
      <c r="FVU126" s="268"/>
      <c r="FVV126" s="463"/>
      <c r="FVW126" s="463"/>
      <c r="FVX126" s="463"/>
      <c r="FVY126" s="268"/>
      <c r="FVZ126" s="463"/>
      <c r="FWA126" s="463"/>
      <c r="FWB126" s="463"/>
      <c r="FWC126" s="469"/>
      <c r="FWD126" s="469"/>
      <c r="FWE126" s="469"/>
      <c r="FWF126" s="469"/>
      <c r="FWG126" s="267"/>
      <c r="FWH126" s="464"/>
      <c r="FWI126" s="464"/>
      <c r="FWJ126" s="464"/>
      <c r="FWK126" s="268"/>
      <c r="FWL126" s="463"/>
      <c r="FWM126" s="463"/>
      <c r="FWN126" s="463"/>
      <c r="FWO126" s="268"/>
      <c r="FWP126" s="463"/>
      <c r="FWQ126" s="463"/>
      <c r="FWR126" s="463"/>
      <c r="FWS126" s="469"/>
      <c r="FWT126" s="469"/>
      <c r="FWU126" s="469"/>
      <c r="FWV126" s="469"/>
      <c r="FWW126" s="267"/>
      <c r="FWX126" s="464"/>
      <c r="FWY126" s="464"/>
      <c r="FWZ126" s="464"/>
      <c r="FXA126" s="268"/>
      <c r="FXB126" s="463"/>
      <c r="FXC126" s="463"/>
      <c r="FXD126" s="463"/>
      <c r="FXE126" s="268"/>
      <c r="FXF126" s="463"/>
      <c r="FXG126" s="463"/>
      <c r="FXH126" s="463"/>
      <c r="FXI126" s="469"/>
      <c r="FXJ126" s="469"/>
      <c r="FXK126" s="469"/>
      <c r="FXL126" s="469"/>
      <c r="FXM126" s="267"/>
      <c r="FXN126" s="464"/>
      <c r="FXO126" s="464"/>
      <c r="FXP126" s="464"/>
      <c r="FXQ126" s="268"/>
      <c r="FXR126" s="463"/>
      <c r="FXS126" s="463"/>
      <c r="FXT126" s="463"/>
      <c r="FXU126" s="268"/>
      <c r="FXV126" s="463"/>
      <c r="FXW126" s="463"/>
      <c r="FXX126" s="463"/>
      <c r="FXY126" s="469"/>
      <c r="FXZ126" s="469"/>
      <c r="FYA126" s="469"/>
      <c r="FYB126" s="469"/>
      <c r="FYC126" s="267"/>
      <c r="FYD126" s="464"/>
      <c r="FYE126" s="464"/>
      <c r="FYF126" s="464"/>
      <c r="FYG126" s="268"/>
      <c r="FYH126" s="463"/>
      <c r="FYI126" s="463"/>
      <c r="FYJ126" s="463"/>
      <c r="FYK126" s="268"/>
      <c r="FYL126" s="463"/>
      <c r="FYM126" s="463"/>
      <c r="FYN126" s="463"/>
      <c r="FYO126" s="469"/>
      <c r="FYP126" s="469"/>
      <c r="FYQ126" s="469"/>
      <c r="FYR126" s="469"/>
      <c r="FYS126" s="267"/>
      <c r="FYT126" s="464"/>
      <c r="FYU126" s="464"/>
      <c r="FYV126" s="464"/>
      <c r="FYW126" s="268"/>
      <c r="FYX126" s="463"/>
      <c r="FYY126" s="463"/>
      <c r="FYZ126" s="463"/>
      <c r="FZA126" s="268"/>
      <c r="FZB126" s="463"/>
      <c r="FZC126" s="463"/>
      <c r="FZD126" s="463"/>
      <c r="FZE126" s="469"/>
      <c r="FZF126" s="469"/>
      <c r="FZG126" s="469"/>
      <c r="FZH126" s="469"/>
      <c r="FZI126" s="267"/>
      <c r="FZJ126" s="464"/>
      <c r="FZK126" s="464"/>
      <c r="FZL126" s="464"/>
      <c r="FZM126" s="268"/>
      <c r="FZN126" s="463"/>
      <c r="FZO126" s="463"/>
      <c r="FZP126" s="463"/>
      <c r="FZQ126" s="268"/>
      <c r="FZR126" s="463"/>
      <c r="FZS126" s="463"/>
      <c r="FZT126" s="463"/>
      <c r="FZU126" s="469"/>
      <c r="FZV126" s="469"/>
      <c r="FZW126" s="469"/>
      <c r="FZX126" s="469"/>
      <c r="FZY126" s="267"/>
      <c r="FZZ126" s="464"/>
      <c r="GAA126" s="464"/>
      <c r="GAB126" s="464"/>
      <c r="GAC126" s="268"/>
      <c r="GAD126" s="463"/>
      <c r="GAE126" s="463"/>
      <c r="GAF126" s="463"/>
      <c r="GAG126" s="268"/>
      <c r="GAH126" s="463"/>
      <c r="GAI126" s="463"/>
      <c r="GAJ126" s="463"/>
      <c r="GAK126" s="469"/>
      <c r="GAL126" s="469"/>
      <c r="GAM126" s="469"/>
      <c r="GAN126" s="469"/>
      <c r="GAO126" s="267"/>
      <c r="GAP126" s="464"/>
      <c r="GAQ126" s="464"/>
      <c r="GAR126" s="464"/>
      <c r="GAS126" s="268"/>
      <c r="GAT126" s="463"/>
      <c r="GAU126" s="463"/>
      <c r="GAV126" s="463"/>
      <c r="GAW126" s="268"/>
      <c r="GAX126" s="463"/>
      <c r="GAY126" s="463"/>
      <c r="GAZ126" s="463"/>
      <c r="GBA126" s="469"/>
      <c r="GBB126" s="469"/>
      <c r="GBC126" s="469"/>
      <c r="GBD126" s="469"/>
      <c r="GBE126" s="267"/>
      <c r="GBF126" s="464"/>
      <c r="GBG126" s="464"/>
      <c r="GBH126" s="464"/>
      <c r="GBI126" s="268"/>
      <c r="GBJ126" s="463"/>
      <c r="GBK126" s="463"/>
      <c r="GBL126" s="463"/>
      <c r="GBM126" s="268"/>
      <c r="GBN126" s="463"/>
      <c r="GBO126" s="463"/>
      <c r="GBP126" s="463"/>
      <c r="GBQ126" s="469"/>
      <c r="GBR126" s="469"/>
      <c r="GBS126" s="469"/>
      <c r="GBT126" s="469"/>
      <c r="GBU126" s="267"/>
      <c r="GBV126" s="464"/>
      <c r="GBW126" s="464"/>
      <c r="GBX126" s="464"/>
      <c r="GBY126" s="268"/>
      <c r="GBZ126" s="463"/>
      <c r="GCA126" s="463"/>
      <c r="GCB126" s="463"/>
      <c r="GCC126" s="268"/>
      <c r="GCD126" s="463"/>
      <c r="GCE126" s="463"/>
      <c r="GCF126" s="463"/>
      <c r="GCG126" s="469"/>
      <c r="GCH126" s="469"/>
      <c r="GCI126" s="469"/>
      <c r="GCJ126" s="469"/>
      <c r="GCK126" s="267"/>
      <c r="GCL126" s="464"/>
      <c r="GCM126" s="464"/>
      <c r="GCN126" s="464"/>
      <c r="GCO126" s="268"/>
      <c r="GCP126" s="463"/>
      <c r="GCQ126" s="463"/>
      <c r="GCR126" s="463"/>
      <c r="GCS126" s="268"/>
      <c r="GCT126" s="463"/>
      <c r="GCU126" s="463"/>
      <c r="GCV126" s="463"/>
      <c r="GCW126" s="469"/>
      <c r="GCX126" s="469"/>
      <c r="GCY126" s="469"/>
      <c r="GCZ126" s="469"/>
      <c r="GDA126" s="267"/>
      <c r="GDB126" s="464"/>
      <c r="GDC126" s="464"/>
      <c r="GDD126" s="464"/>
      <c r="GDE126" s="268"/>
      <c r="GDF126" s="463"/>
      <c r="GDG126" s="463"/>
      <c r="GDH126" s="463"/>
      <c r="GDI126" s="268"/>
      <c r="GDJ126" s="463"/>
      <c r="GDK126" s="463"/>
      <c r="GDL126" s="463"/>
      <c r="GDM126" s="469"/>
      <c r="GDN126" s="469"/>
      <c r="GDO126" s="469"/>
      <c r="GDP126" s="469"/>
      <c r="GDQ126" s="267"/>
      <c r="GDR126" s="464"/>
      <c r="GDS126" s="464"/>
      <c r="GDT126" s="464"/>
      <c r="GDU126" s="268"/>
      <c r="GDV126" s="463"/>
      <c r="GDW126" s="463"/>
      <c r="GDX126" s="463"/>
      <c r="GDY126" s="268"/>
      <c r="GDZ126" s="463"/>
      <c r="GEA126" s="463"/>
      <c r="GEB126" s="463"/>
      <c r="GEC126" s="469"/>
      <c r="GED126" s="469"/>
      <c r="GEE126" s="469"/>
      <c r="GEF126" s="469"/>
      <c r="GEG126" s="267"/>
      <c r="GEH126" s="464"/>
      <c r="GEI126" s="464"/>
      <c r="GEJ126" s="464"/>
      <c r="GEK126" s="268"/>
      <c r="GEL126" s="463"/>
      <c r="GEM126" s="463"/>
      <c r="GEN126" s="463"/>
      <c r="GEO126" s="268"/>
      <c r="GEP126" s="463"/>
      <c r="GEQ126" s="463"/>
      <c r="GER126" s="463"/>
      <c r="GES126" s="469"/>
      <c r="GET126" s="469"/>
      <c r="GEU126" s="469"/>
      <c r="GEV126" s="469"/>
      <c r="GEW126" s="267"/>
      <c r="GEX126" s="464"/>
      <c r="GEY126" s="464"/>
      <c r="GEZ126" s="464"/>
      <c r="GFA126" s="268"/>
      <c r="GFB126" s="463"/>
      <c r="GFC126" s="463"/>
      <c r="GFD126" s="463"/>
      <c r="GFE126" s="268"/>
      <c r="GFF126" s="463"/>
      <c r="GFG126" s="463"/>
      <c r="GFH126" s="463"/>
      <c r="GFI126" s="469"/>
      <c r="GFJ126" s="469"/>
      <c r="GFK126" s="469"/>
      <c r="GFL126" s="469"/>
      <c r="GFM126" s="267"/>
      <c r="GFN126" s="464"/>
      <c r="GFO126" s="464"/>
      <c r="GFP126" s="464"/>
      <c r="GFQ126" s="268"/>
      <c r="GFR126" s="463"/>
      <c r="GFS126" s="463"/>
      <c r="GFT126" s="463"/>
      <c r="GFU126" s="268"/>
      <c r="GFV126" s="463"/>
      <c r="GFW126" s="463"/>
      <c r="GFX126" s="463"/>
      <c r="GFY126" s="469"/>
      <c r="GFZ126" s="469"/>
      <c r="GGA126" s="469"/>
      <c r="GGB126" s="469"/>
      <c r="GGC126" s="267"/>
      <c r="GGD126" s="464"/>
      <c r="GGE126" s="464"/>
      <c r="GGF126" s="464"/>
      <c r="GGG126" s="268"/>
      <c r="GGH126" s="463"/>
      <c r="GGI126" s="463"/>
      <c r="GGJ126" s="463"/>
      <c r="GGK126" s="268"/>
      <c r="GGL126" s="463"/>
      <c r="GGM126" s="463"/>
      <c r="GGN126" s="463"/>
      <c r="GGO126" s="469"/>
      <c r="GGP126" s="469"/>
      <c r="GGQ126" s="469"/>
      <c r="GGR126" s="469"/>
      <c r="GGS126" s="267"/>
      <c r="GGT126" s="464"/>
      <c r="GGU126" s="464"/>
      <c r="GGV126" s="464"/>
      <c r="GGW126" s="268"/>
      <c r="GGX126" s="463"/>
      <c r="GGY126" s="463"/>
      <c r="GGZ126" s="463"/>
      <c r="GHA126" s="268"/>
      <c r="GHB126" s="463"/>
      <c r="GHC126" s="463"/>
      <c r="GHD126" s="463"/>
      <c r="GHE126" s="469"/>
      <c r="GHF126" s="469"/>
      <c r="GHG126" s="469"/>
      <c r="GHH126" s="469"/>
      <c r="GHI126" s="267"/>
      <c r="GHJ126" s="464"/>
      <c r="GHK126" s="464"/>
      <c r="GHL126" s="464"/>
      <c r="GHM126" s="268"/>
      <c r="GHN126" s="463"/>
      <c r="GHO126" s="463"/>
      <c r="GHP126" s="463"/>
      <c r="GHQ126" s="268"/>
      <c r="GHR126" s="463"/>
      <c r="GHS126" s="463"/>
      <c r="GHT126" s="463"/>
      <c r="GHU126" s="469"/>
      <c r="GHV126" s="469"/>
      <c r="GHW126" s="469"/>
      <c r="GHX126" s="469"/>
      <c r="GHY126" s="267"/>
      <c r="GHZ126" s="464"/>
      <c r="GIA126" s="464"/>
      <c r="GIB126" s="464"/>
      <c r="GIC126" s="268"/>
      <c r="GID126" s="463"/>
      <c r="GIE126" s="463"/>
      <c r="GIF126" s="463"/>
      <c r="GIG126" s="268"/>
      <c r="GIH126" s="463"/>
      <c r="GII126" s="463"/>
      <c r="GIJ126" s="463"/>
      <c r="GIK126" s="469"/>
      <c r="GIL126" s="469"/>
      <c r="GIM126" s="469"/>
      <c r="GIN126" s="469"/>
      <c r="GIO126" s="267"/>
      <c r="GIP126" s="464"/>
      <c r="GIQ126" s="464"/>
      <c r="GIR126" s="464"/>
      <c r="GIS126" s="268"/>
      <c r="GIT126" s="463"/>
      <c r="GIU126" s="463"/>
      <c r="GIV126" s="463"/>
      <c r="GIW126" s="268"/>
      <c r="GIX126" s="463"/>
      <c r="GIY126" s="463"/>
      <c r="GIZ126" s="463"/>
      <c r="GJA126" s="469"/>
      <c r="GJB126" s="469"/>
      <c r="GJC126" s="469"/>
      <c r="GJD126" s="469"/>
      <c r="GJE126" s="267"/>
      <c r="GJF126" s="464"/>
      <c r="GJG126" s="464"/>
      <c r="GJH126" s="464"/>
      <c r="GJI126" s="268"/>
      <c r="GJJ126" s="463"/>
      <c r="GJK126" s="463"/>
      <c r="GJL126" s="463"/>
      <c r="GJM126" s="268"/>
      <c r="GJN126" s="463"/>
      <c r="GJO126" s="463"/>
      <c r="GJP126" s="463"/>
      <c r="GJQ126" s="469"/>
      <c r="GJR126" s="469"/>
      <c r="GJS126" s="469"/>
      <c r="GJT126" s="469"/>
      <c r="GJU126" s="267"/>
      <c r="GJV126" s="464"/>
      <c r="GJW126" s="464"/>
      <c r="GJX126" s="464"/>
      <c r="GJY126" s="268"/>
      <c r="GJZ126" s="463"/>
      <c r="GKA126" s="463"/>
      <c r="GKB126" s="463"/>
      <c r="GKC126" s="268"/>
      <c r="GKD126" s="463"/>
      <c r="GKE126" s="463"/>
      <c r="GKF126" s="463"/>
      <c r="GKG126" s="469"/>
      <c r="GKH126" s="469"/>
      <c r="GKI126" s="469"/>
      <c r="GKJ126" s="469"/>
      <c r="GKK126" s="267"/>
      <c r="GKL126" s="464"/>
      <c r="GKM126" s="464"/>
      <c r="GKN126" s="464"/>
      <c r="GKO126" s="268"/>
      <c r="GKP126" s="463"/>
      <c r="GKQ126" s="463"/>
      <c r="GKR126" s="463"/>
      <c r="GKS126" s="268"/>
      <c r="GKT126" s="463"/>
      <c r="GKU126" s="463"/>
      <c r="GKV126" s="463"/>
      <c r="GKW126" s="469"/>
      <c r="GKX126" s="469"/>
      <c r="GKY126" s="469"/>
      <c r="GKZ126" s="469"/>
      <c r="GLA126" s="267"/>
      <c r="GLB126" s="464"/>
      <c r="GLC126" s="464"/>
      <c r="GLD126" s="464"/>
      <c r="GLE126" s="268"/>
      <c r="GLF126" s="463"/>
      <c r="GLG126" s="463"/>
      <c r="GLH126" s="463"/>
      <c r="GLI126" s="268"/>
      <c r="GLJ126" s="463"/>
      <c r="GLK126" s="463"/>
      <c r="GLL126" s="463"/>
      <c r="GLM126" s="469"/>
      <c r="GLN126" s="469"/>
      <c r="GLO126" s="469"/>
      <c r="GLP126" s="469"/>
      <c r="GLQ126" s="267"/>
      <c r="GLR126" s="464"/>
      <c r="GLS126" s="464"/>
      <c r="GLT126" s="464"/>
      <c r="GLU126" s="268"/>
      <c r="GLV126" s="463"/>
      <c r="GLW126" s="463"/>
      <c r="GLX126" s="463"/>
      <c r="GLY126" s="268"/>
      <c r="GLZ126" s="463"/>
      <c r="GMA126" s="463"/>
      <c r="GMB126" s="463"/>
      <c r="GMC126" s="469"/>
      <c r="GMD126" s="469"/>
      <c r="GME126" s="469"/>
      <c r="GMF126" s="469"/>
      <c r="GMG126" s="267"/>
      <c r="GMH126" s="464"/>
      <c r="GMI126" s="464"/>
      <c r="GMJ126" s="464"/>
      <c r="GMK126" s="268"/>
      <c r="GML126" s="463"/>
      <c r="GMM126" s="463"/>
      <c r="GMN126" s="463"/>
      <c r="GMO126" s="268"/>
      <c r="GMP126" s="463"/>
      <c r="GMQ126" s="463"/>
      <c r="GMR126" s="463"/>
      <c r="GMS126" s="469"/>
      <c r="GMT126" s="469"/>
      <c r="GMU126" s="469"/>
      <c r="GMV126" s="469"/>
      <c r="GMW126" s="267"/>
      <c r="GMX126" s="464"/>
      <c r="GMY126" s="464"/>
      <c r="GMZ126" s="464"/>
      <c r="GNA126" s="268"/>
      <c r="GNB126" s="463"/>
      <c r="GNC126" s="463"/>
      <c r="GND126" s="463"/>
      <c r="GNE126" s="268"/>
      <c r="GNF126" s="463"/>
      <c r="GNG126" s="463"/>
      <c r="GNH126" s="463"/>
      <c r="GNI126" s="469"/>
      <c r="GNJ126" s="469"/>
      <c r="GNK126" s="469"/>
      <c r="GNL126" s="469"/>
      <c r="GNM126" s="267"/>
      <c r="GNN126" s="464"/>
      <c r="GNO126" s="464"/>
      <c r="GNP126" s="464"/>
      <c r="GNQ126" s="268"/>
      <c r="GNR126" s="463"/>
      <c r="GNS126" s="463"/>
      <c r="GNT126" s="463"/>
      <c r="GNU126" s="268"/>
      <c r="GNV126" s="463"/>
      <c r="GNW126" s="463"/>
      <c r="GNX126" s="463"/>
      <c r="GNY126" s="469"/>
      <c r="GNZ126" s="469"/>
      <c r="GOA126" s="469"/>
      <c r="GOB126" s="469"/>
      <c r="GOC126" s="267"/>
      <c r="GOD126" s="464"/>
      <c r="GOE126" s="464"/>
      <c r="GOF126" s="464"/>
      <c r="GOG126" s="268"/>
      <c r="GOH126" s="463"/>
      <c r="GOI126" s="463"/>
      <c r="GOJ126" s="463"/>
      <c r="GOK126" s="268"/>
      <c r="GOL126" s="463"/>
      <c r="GOM126" s="463"/>
      <c r="GON126" s="463"/>
      <c r="GOO126" s="469"/>
      <c r="GOP126" s="469"/>
      <c r="GOQ126" s="469"/>
      <c r="GOR126" s="469"/>
      <c r="GOS126" s="267"/>
      <c r="GOT126" s="464"/>
      <c r="GOU126" s="464"/>
      <c r="GOV126" s="464"/>
      <c r="GOW126" s="268"/>
      <c r="GOX126" s="463"/>
      <c r="GOY126" s="463"/>
      <c r="GOZ126" s="463"/>
      <c r="GPA126" s="268"/>
      <c r="GPB126" s="463"/>
      <c r="GPC126" s="463"/>
      <c r="GPD126" s="463"/>
      <c r="GPE126" s="469"/>
      <c r="GPF126" s="469"/>
      <c r="GPG126" s="469"/>
      <c r="GPH126" s="469"/>
      <c r="GPI126" s="267"/>
      <c r="GPJ126" s="464"/>
      <c r="GPK126" s="464"/>
      <c r="GPL126" s="464"/>
      <c r="GPM126" s="268"/>
      <c r="GPN126" s="463"/>
      <c r="GPO126" s="463"/>
      <c r="GPP126" s="463"/>
      <c r="GPQ126" s="268"/>
      <c r="GPR126" s="463"/>
      <c r="GPS126" s="463"/>
      <c r="GPT126" s="463"/>
      <c r="GPU126" s="469"/>
      <c r="GPV126" s="469"/>
      <c r="GPW126" s="469"/>
      <c r="GPX126" s="469"/>
      <c r="GPY126" s="267"/>
      <c r="GPZ126" s="464"/>
      <c r="GQA126" s="464"/>
      <c r="GQB126" s="464"/>
      <c r="GQC126" s="268"/>
      <c r="GQD126" s="463"/>
      <c r="GQE126" s="463"/>
      <c r="GQF126" s="463"/>
      <c r="GQG126" s="268"/>
      <c r="GQH126" s="463"/>
      <c r="GQI126" s="463"/>
      <c r="GQJ126" s="463"/>
      <c r="GQK126" s="469"/>
      <c r="GQL126" s="469"/>
      <c r="GQM126" s="469"/>
      <c r="GQN126" s="469"/>
      <c r="GQO126" s="267"/>
      <c r="GQP126" s="464"/>
      <c r="GQQ126" s="464"/>
      <c r="GQR126" s="464"/>
      <c r="GQS126" s="268"/>
      <c r="GQT126" s="463"/>
      <c r="GQU126" s="463"/>
      <c r="GQV126" s="463"/>
      <c r="GQW126" s="268"/>
      <c r="GQX126" s="463"/>
      <c r="GQY126" s="463"/>
      <c r="GQZ126" s="463"/>
      <c r="GRA126" s="469"/>
      <c r="GRB126" s="469"/>
      <c r="GRC126" s="469"/>
      <c r="GRD126" s="469"/>
      <c r="GRE126" s="267"/>
      <c r="GRF126" s="464"/>
      <c r="GRG126" s="464"/>
      <c r="GRH126" s="464"/>
      <c r="GRI126" s="268"/>
      <c r="GRJ126" s="463"/>
      <c r="GRK126" s="463"/>
      <c r="GRL126" s="463"/>
      <c r="GRM126" s="268"/>
      <c r="GRN126" s="463"/>
      <c r="GRO126" s="463"/>
      <c r="GRP126" s="463"/>
      <c r="GRQ126" s="469"/>
      <c r="GRR126" s="469"/>
      <c r="GRS126" s="469"/>
      <c r="GRT126" s="469"/>
      <c r="GRU126" s="267"/>
      <c r="GRV126" s="464"/>
      <c r="GRW126" s="464"/>
      <c r="GRX126" s="464"/>
      <c r="GRY126" s="268"/>
      <c r="GRZ126" s="463"/>
      <c r="GSA126" s="463"/>
      <c r="GSB126" s="463"/>
      <c r="GSC126" s="268"/>
      <c r="GSD126" s="463"/>
      <c r="GSE126" s="463"/>
      <c r="GSF126" s="463"/>
      <c r="GSG126" s="469"/>
      <c r="GSH126" s="469"/>
      <c r="GSI126" s="469"/>
      <c r="GSJ126" s="469"/>
      <c r="GSK126" s="267"/>
      <c r="GSL126" s="464"/>
      <c r="GSM126" s="464"/>
      <c r="GSN126" s="464"/>
      <c r="GSO126" s="268"/>
      <c r="GSP126" s="463"/>
      <c r="GSQ126" s="463"/>
      <c r="GSR126" s="463"/>
      <c r="GSS126" s="268"/>
      <c r="GST126" s="463"/>
      <c r="GSU126" s="463"/>
      <c r="GSV126" s="463"/>
      <c r="GSW126" s="469"/>
      <c r="GSX126" s="469"/>
      <c r="GSY126" s="469"/>
      <c r="GSZ126" s="469"/>
      <c r="GTA126" s="267"/>
      <c r="GTB126" s="464"/>
      <c r="GTC126" s="464"/>
      <c r="GTD126" s="464"/>
      <c r="GTE126" s="268"/>
      <c r="GTF126" s="463"/>
      <c r="GTG126" s="463"/>
      <c r="GTH126" s="463"/>
      <c r="GTI126" s="268"/>
      <c r="GTJ126" s="463"/>
      <c r="GTK126" s="463"/>
      <c r="GTL126" s="463"/>
      <c r="GTM126" s="469"/>
      <c r="GTN126" s="469"/>
      <c r="GTO126" s="469"/>
      <c r="GTP126" s="469"/>
      <c r="GTQ126" s="267"/>
      <c r="GTR126" s="464"/>
      <c r="GTS126" s="464"/>
      <c r="GTT126" s="464"/>
      <c r="GTU126" s="268"/>
      <c r="GTV126" s="463"/>
      <c r="GTW126" s="463"/>
      <c r="GTX126" s="463"/>
      <c r="GTY126" s="268"/>
      <c r="GTZ126" s="463"/>
      <c r="GUA126" s="463"/>
      <c r="GUB126" s="463"/>
      <c r="GUC126" s="469"/>
      <c r="GUD126" s="469"/>
      <c r="GUE126" s="469"/>
      <c r="GUF126" s="469"/>
      <c r="GUG126" s="267"/>
      <c r="GUH126" s="464"/>
      <c r="GUI126" s="464"/>
      <c r="GUJ126" s="464"/>
      <c r="GUK126" s="268"/>
      <c r="GUL126" s="463"/>
      <c r="GUM126" s="463"/>
      <c r="GUN126" s="463"/>
      <c r="GUO126" s="268"/>
      <c r="GUP126" s="463"/>
      <c r="GUQ126" s="463"/>
      <c r="GUR126" s="463"/>
      <c r="GUS126" s="469"/>
      <c r="GUT126" s="469"/>
      <c r="GUU126" s="469"/>
      <c r="GUV126" s="469"/>
      <c r="GUW126" s="267"/>
      <c r="GUX126" s="464"/>
      <c r="GUY126" s="464"/>
      <c r="GUZ126" s="464"/>
      <c r="GVA126" s="268"/>
      <c r="GVB126" s="463"/>
      <c r="GVC126" s="463"/>
      <c r="GVD126" s="463"/>
      <c r="GVE126" s="268"/>
      <c r="GVF126" s="463"/>
      <c r="GVG126" s="463"/>
      <c r="GVH126" s="463"/>
      <c r="GVI126" s="469"/>
      <c r="GVJ126" s="469"/>
      <c r="GVK126" s="469"/>
      <c r="GVL126" s="469"/>
      <c r="GVM126" s="267"/>
      <c r="GVN126" s="464"/>
      <c r="GVO126" s="464"/>
      <c r="GVP126" s="464"/>
      <c r="GVQ126" s="268"/>
      <c r="GVR126" s="463"/>
      <c r="GVS126" s="463"/>
      <c r="GVT126" s="463"/>
      <c r="GVU126" s="268"/>
      <c r="GVV126" s="463"/>
      <c r="GVW126" s="463"/>
      <c r="GVX126" s="463"/>
      <c r="GVY126" s="469"/>
      <c r="GVZ126" s="469"/>
      <c r="GWA126" s="469"/>
      <c r="GWB126" s="469"/>
      <c r="GWC126" s="267"/>
      <c r="GWD126" s="464"/>
      <c r="GWE126" s="464"/>
      <c r="GWF126" s="464"/>
      <c r="GWG126" s="268"/>
      <c r="GWH126" s="463"/>
      <c r="GWI126" s="463"/>
      <c r="GWJ126" s="463"/>
      <c r="GWK126" s="268"/>
      <c r="GWL126" s="463"/>
      <c r="GWM126" s="463"/>
      <c r="GWN126" s="463"/>
      <c r="GWO126" s="469"/>
      <c r="GWP126" s="469"/>
      <c r="GWQ126" s="469"/>
      <c r="GWR126" s="469"/>
      <c r="GWS126" s="267"/>
      <c r="GWT126" s="464"/>
      <c r="GWU126" s="464"/>
      <c r="GWV126" s="464"/>
      <c r="GWW126" s="268"/>
      <c r="GWX126" s="463"/>
      <c r="GWY126" s="463"/>
      <c r="GWZ126" s="463"/>
      <c r="GXA126" s="268"/>
      <c r="GXB126" s="463"/>
      <c r="GXC126" s="463"/>
      <c r="GXD126" s="463"/>
      <c r="GXE126" s="469"/>
      <c r="GXF126" s="469"/>
      <c r="GXG126" s="469"/>
      <c r="GXH126" s="469"/>
      <c r="GXI126" s="267"/>
      <c r="GXJ126" s="464"/>
      <c r="GXK126" s="464"/>
      <c r="GXL126" s="464"/>
      <c r="GXM126" s="268"/>
      <c r="GXN126" s="463"/>
      <c r="GXO126" s="463"/>
      <c r="GXP126" s="463"/>
      <c r="GXQ126" s="268"/>
      <c r="GXR126" s="463"/>
      <c r="GXS126" s="463"/>
      <c r="GXT126" s="463"/>
      <c r="GXU126" s="469"/>
      <c r="GXV126" s="469"/>
      <c r="GXW126" s="469"/>
      <c r="GXX126" s="469"/>
      <c r="GXY126" s="267"/>
      <c r="GXZ126" s="464"/>
      <c r="GYA126" s="464"/>
      <c r="GYB126" s="464"/>
      <c r="GYC126" s="268"/>
      <c r="GYD126" s="463"/>
      <c r="GYE126" s="463"/>
      <c r="GYF126" s="463"/>
      <c r="GYG126" s="268"/>
      <c r="GYH126" s="463"/>
      <c r="GYI126" s="463"/>
      <c r="GYJ126" s="463"/>
      <c r="GYK126" s="469"/>
      <c r="GYL126" s="469"/>
      <c r="GYM126" s="469"/>
      <c r="GYN126" s="469"/>
      <c r="GYO126" s="267"/>
      <c r="GYP126" s="464"/>
      <c r="GYQ126" s="464"/>
      <c r="GYR126" s="464"/>
      <c r="GYS126" s="268"/>
      <c r="GYT126" s="463"/>
      <c r="GYU126" s="463"/>
      <c r="GYV126" s="463"/>
      <c r="GYW126" s="268"/>
      <c r="GYX126" s="463"/>
      <c r="GYY126" s="463"/>
      <c r="GYZ126" s="463"/>
      <c r="GZA126" s="469"/>
      <c r="GZB126" s="469"/>
      <c r="GZC126" s="469"/>
      <c r="GZD126" s="469"/>
      <c r="GZE126" s="267"/>
      <c r="GZF126" s="464"/>
      <c r="GZG126" s="464"/>
      <c r="GZH126" s="464"/>
      <c r="GZI126" s="268"/>
      <c r="GZJ126" s="463"/>
      <c r="GZK126" s="463"/>
      <c r="GZL126" s="463"/>
      <c r="GZM126" s="268"/>
      <c r="GZN126" s="463"/>
      <c r="GZO126" s="463"/>
      <c r="GZP126" s="463"/>
      <c r="GZQ126" s="469"/>
      <c r="GZR126" s="469"/>
      <c r="GZS126" s="469"/>
      <c r="GZT126" s="469"/>
      <c r="GZU126" s="267"/>
      <c r="GZV126" s="464"/>
      <c r="GZW126" s="464"/>
      <c r="GZX126" s="464"/>
      <c r="GZY126" s="268"/>
      <c r="GZZ126" s="463"/>
      <c r="HAA126" s="463"/>
      <c r="HAB126" s="463"/>
      <c r="HAC126" s="268"/>
      <c r="HAD126" s="463"/>
      <c r="HAE126" s="463"/>
      <c r="HAF126" s="463"/>
      <c r="HAG126" s="469"/>
      <c r="HAH126" s="469"/>
      <c r="HAI126" s="469"/>
      <c r="HAJ126" s="469"/>
      <c r="HAK126" s="267"/>
      <c r="HAL126" s="464"/>
      <c r="HAM126" s="464"/>
      <c r="HAN126" s="464"/>
      <c r="HAO126" s="268"/>
      <c r="HAP126" s="463"/>
      <c r="HAQ126" s="463"/>
      <c r="HAR126" s="463"/>
      <c r="HAS126" s="268"/>
      <c r="HAT126" s="463"/>
      <c r="HAU126" s="463"/>
      <c r="HAV126" s="463"/>
      <c r="HAW126" s="469"/>
      <c r="HAX126" s="469"/>
      <c r="HAY126" s="469"/>
      <c r="HAZ126" s="469"/>
      <c r="HBA126" s="267"/>
      <c r="HBB126" s="464"/>
      <c r="HBC126" s="464"/>
      <c r="HBD126" s="464"/>
      <c r="HBE126" s="268"/>
      <c r="HBF126" s="463"/>
      <c r="HBG126" s="463"/>
      <c r="HBH126" s="463"/>
      <c r="HBI126" s="268"/>
      <c r="HBJ126" s="463"/>
      <c r="HBK126" s="463"/>
      <c r="HBL126" s="463"/>
      <c r="HBM126" s="469"/>
      <c r="HBN126" s="469"/>
      <c r="HBO126" s="469"/>
      <c r="HBP126" s="469"/>
      <c r="HBQ126" s="267"/>
      <c r="HBR126" s="464"/>
      <c r="HBS126" s="464"/>
      <c r="HBT126" s="464"/>
      <c r="HBU126" s="268"/>
      <c r="HBV126" s="463"/>
      <c r="HBW126" s="463"/>
      <c r="HBX126" s="463"/>
      <c r="HBY126" s="268"/>
      <c r="HBZ126" s="463"/>
      <c r="HCA126" s="463"/>
      <c r="HCB126" s="463"/>
      <c r="HCC126" s="469"/>
      <c r="HCD126" s="469"/>
      <c r="HCE126" s="469"/>
      <c r="HCF126" s="469"/>
      <c r="HCG126" s="267"/>
      <c r="HCH126" s="464"/>
      <c r="HCI126" s="464"/>
      <c r="HCJ126" s="464"/>
      <c r="HCK126" s="268"/>
      <c r="HCL126" s="463"/>
      <c r="HCM126" s="463"/>
      <c r="HCN126" s="463"/>
      <c r="HCO126" s="268"/>
      <c r="HCP126" s="463"/>
      <c r="HCQ126" s="463"/>
      <c r="HCR126" s="463"/>
      <c r="HCS126" s="469"/>
      <c r="HCT126" s="469"/>
      <c r="HCU126" s="469"/>
      <c r="HCV126" s="469"/>
      <c r="HCW126" s="267"/>
      <c r="HCX126" s="464"/>
      <c r="HCY126" s="464"/>
      <c r="HCZ126" s="464"/>
      <c r="HDA126" s="268"/>
      <c r="HDB126" s="463"/>
      <c r="HDC126" s="463"/>
      <c r="HDD126" s="463"/>
      <c r="HDE126" s="268"/>
      <c r="HDF126" s="463"/>
      <c r="HDG126" s="463"/>
      <c r="HDH126" s="463"/>
      <c r="HDI126" s="469"/>
      <c r="HDJ126" s="469"/>
      <c r="HDK126" s="469"/>
      <c r="HDL126" s="469"/>
      <c r="HDM126" s="267"/>
      <c r="HDN126" s="464"/>
      <c r="HDO126" s="464"/>
      <c r="HDP126" s="464"/>
      <c r="HDQ126" s="268"/>
      <c r="HDR126" s="463"/>
      <c r="HDS126" s="463"/>
      <c r="HDT126" s="463"/>
      <c r="HDU126" s="268"/>
      <c r="HDV126" s="463"/>
      <c r="HDW126" s="463"/>
      <c r="HDX126" s="463"/>
      <c r="HDY126" s="469"/>
      <c r="HDZ126" s="469"/>
      <c r="HEA126" s="469"/>
      <c r="HEB126" s="469"/>
      <c r="HEC126" s="267"/>
      <c r="HED126" s="464"/>
      <c r="HEE126" s="464"/>
      <c r="HEF126" s="464"/>
      <c r="HEG126" s="268"/>
      <c r="HEH126" s="463"/>
      <c r="HEI126" s="463"/>
      <c r="HEJ126" s="463"/>
      <c r="HEK126" s="268"/>
      <c r="HEL126" s="463"/>
      <c r="HEM126" s="463"/>
      <c r="HEN126" s="463"/>
      <c r="HEO126" s="469"/>
      <c r="HEP126" s="469"/>
      <c r="HEQ126" s="469"/>
      <c r="HER126" s="469"/>
      <c r="HES126" s="267"/>
      <c r="HET126" s="464"/>
      <c r="HEU126" s="464"/>
      <c r="HEV126" s="464"/>
      <c r="HEW126" s="268"/>
      <c r="HEX126" s="463"/>
      <c r="HEY126" s="463"/>
      <c r="HEZ126" s="463"/>
      <c r="HFA126" s="268"/>
      <c r="HFB126" s="463"/>
      <c r="HFC126" s="463"/>
      <c r="HFD126" s="463"/>
      <c r="HFE126" s="469"/>
      <c r="HFF126" s="469"/>
      <c r="HFG126" s="469"/>
      <c r="HFH126" s="469"/>
      <c r="HFI126" s="267"/>
      <c r="HFJ126" s="464"/>
      <c r="HFK126" s="464"/>
      <c r="HFL126" s="464"/>
      <c r="HFM126" s="268"/>
      <c r="HFN126" s="463"/>
      <c r="HFO126" s="463"/>
      <c r="HFP126" s="463"/>
      <c r="HFQ126" s="268"/>
      <c r="HFR126" s="463"/>
      <c r="HFS126" s="463"/>
      <c r="HFT126" s="463"/>
      <c r="HFU126" s="469"/>
      <c r="HFV126" s="469"/>
      <c r="HFW126" s="469"/>
      <c r="HFX126" s="469"/>
      <c r="HFY126" s="267"/>
      <c r="HFZ126" s="464"/>
      <c r="HGA126" s="464"/>
      <c r="HGB126" s="464"/>
      <c r="HGC126" s="268"/>
      <c r="HGD126" s="463"/>
      <c r="HGE126" s="463"/>
      <c r="HGF126" s="463"/>
      <c r="HGG126" s="268"/>
      <c r="HGH126" s="463"/>
      <c r="HGI126" s="463"/>
      <c r="HGJ126" s="463"/>
      <c r="HGK126" s="469"/>
      <c r="HGL126" s="469"/>
      <c r="HGM126" s="469"/>
      <c r="HGN126" s="469"/>
      <c r="HGO126" s="267"/>
      <c r="HGP126" s="464"/>
      <c r="HGQ126" s="464"/>
      <c r="HGR126" s="464"/>
      <c r="HGS126" s="268"/>
      <c r="HGT126" s="463"/>
      <c r="HGU126" s="463"/>
      <c r="HGV126" s="463"/>
      <c r="HGW126" s="268"/>
      <c r="HGX126" s="463"/>
      <c r="HGY126" s="463"/>
      <c r="HGZ126" s="463"/>
      <c r="HHA126" s="469"/>
      <c r="HHB126" s="469"/>
      <c r="HHC126" s="469"/>
      <c r="HHD126" s="469"/>
      <c r="HHE126" s="267"/>
      <c r="HHF126" s="464"/>
      <c r="HHG126" s="464"/>
      <c r="HHH126" s="464"/>
      <c r="HHI126" s="268"/>
      <c r="HHJ126" s="463"/>
      <c r="HHK126" s="463"/>
      <c r="HHL126" s="463"/>
      <c r="HHM126" s="268"/>
      <c r="HHN126" s="463"/>
      <c r="HHO126" s="463"/>
      <c r="HHP126" s="463"/>
      <c r="HHQ126" s="469"/>
      <c r="HHR126" s="469"/>
      <c r="HHS126" s="469"/>
      <c r="HHT126" s="469"/>
      <c r="HHU126" s="267"/>
      <c r="HHV126" s="464"/>
      <c r="HHW126" s="464"/>
      <c r="HHX126" s="464"/>
      <c r="HHY126" s="268"/>
      <c r="HHZ126" s="463"/>
      <c r="HIA126" s="463"/>
      <c r="HIB126" s="463"/>
      <c r="HIC126" s="268"/>
      <c r="HID126" s="463"/>
      <c r="HIE126" s="463"/>
      <c r="HIF126" s="463"/>
      <c r="HIG126" s="469"/>
      <c r="HIH126" s="469"/>
      <c r="HII126" s="469"/>
      <c r="HIJ126" s="469"/>
      <c r="HIK126" s="267"/>
      <c r="HIL126" s="464"/>
      <c r="HIM126" s="464"/>
      <c r="HIN126" s="464"/>
      <c r="HIO126" s="268"/>
      <c r="HIP126" s="463"/>
      <c r="HIQ126" s="463"/>
      <c r="HIR126" s="463"/>
      <c r="HIS126" s="268"/>
      <c r="HIT126" s="463"/>
      <c r="HIU126" s="463"/>
      <c r="HIV126" s="463"/>
      <c r="HIW126" s="469"/>
      <c r="HIX126" s="469"/>
      <c r="HIY126" s="469"/>
      <c r="HIZ126" s="469"/>
      <c r="HJA126" s="267"/>
      <c r="HJB126" s="464"/>
      <c r="HJC126" s="464"/>
      <c r="HJD126" s="464"/>
      <c r="HJE126" s="268"/>
      <c r="HJF126" s="463"/>
      <c r="HJG126" s="463"/>
      <c r="HJH126" s="463"/>
      <c r="HJI126" s="268"/>
      <c r="HJJ126" s="463"/>
      <c r="HJK126" s="463"/>
      <c r="HJL126" s="463"/>
      <c r="HJM126" s="469"/>
      <c r="HJN126" s="469"/>
      <c r="HJO126" s="469"/>
      <c r="HJP126" s="469"/>
      <c r="HJQ126" s="267"/>
      <c r="HJR126" s="464"/>
      <c r="HJS126" s="464"/>
      <c r="HJT126" s="464"/>
      <c r="HJU126" s="268"/>
      <c r="HJV126" s="463"/>
      <c r="HJW126" s="463"/>
      <c r="HJX126" s="463"/>
      <c r="HJY126" s="268"/>
      <c r="HJZ126" s="463"/>
      <c r="HKA126" s="463"/>
      <c r="HKB126" s="463"/>
      <c r="HKC126" s="469"/>
      <c r="HKD126" s="469"/>
      <c r="HKE126" s="469"/>
      <c r="HKF126" s="469"/>
      <c r="HKG126" s="267"/>
      <c r="HKH126" s="464"/>
      <c r="HKI126" s="464"/>
      <c r="HKJ126" s="464"/>
      <c r="HKK126" s="268"/>
      <c r="HKL126" s="463"/>
      <c r="HKM126" s="463"/>
      <c r="HKN126" s="463"/>
      <c r="HKO126" s="268"/>
      <c r="HKP126" s="463"/>
      <c r="HKQ126" s="463"/>
      <c r="HKR126" s="463"/>
      <c r="HKS126" s="469"/>
      <c r="HKT126" s="469"/>
      <c r="HKU126" s="469"/>
      <c r="HKV126" s="469"/>
      <c r="HKW126" s="267"/>
      <c r="HKX126" s="464"/>
      <c r="HKY126" s="464"/>
      <c r="HKZ126" s="464"/>
      <c r="HLA126" s="268"/>
      <c r="HLB126" s="463"/>
      <c r="HLC126" s="463"/>
      <c r="HLD126" s="463"/>
      <c r="HLE126" s="268"/>
      <c r="HLF126" s="463"/>
      <c r="HLG126" s="463"/>
      <c r="HLH126" s="463"/>
      <c r="HLI126" s="469"/>
      <c r="HLJ126" s="469"/>
      <c r="HLK126" s="469"/>
      <c r="HLL126" s="469"/>
      <c r="HLM126" s="267"/>
      <c r="HLN126" s="464"/>
      <c r="HLO126" s="464"/>
      <c r="HLP126" s="464"/>
      <c r="HLQ126" s="268"/>
      <c r="HLR126" s="463"/>
      <c r="HLS126" s="463"/>
      <c r="HLT126" s="463"/>
      <c r="HLU126" s="268"/>
      <c r="HLV126" s="463"/>
      <c r="HLW126" s="463"/>
      <c r="HLX126" s="463"/>
      <c r="HLY126" s="469"/>
      <c r="HLZ126" s="469"/>
      <c r="HMA126" s="469"/>
      <c r="HMB126" s="469"/>
      <c r="HMC126" s="267"/>
      <c r="HMD126" s="464"/>
      <c r="HME126" s="464"/>
      <c r="HMF126" s="464"/>
      <c r="HMG126" s="268"/>
      <c r="HMH126" s="463"/>
      <c r="HMI126" s="463"/>
      <c r="HMJ126" s="463"/>
      <c r="HMK126" s="268"/>
      <c r="HML126" s="463"/>
      <c r="HMM126" s="463"/>
      <c r="HMN126" s="463"/>
      <c r="HMO126" s="469"/>
      <c r="HMP126" s="469"/>
      <c r="HMQ126" s="469"/>
      <c r="HMR126" s="469"/>
      <c r="HMS126" s="267"/>
      <c r="HMT126" s="464"/>
      <c r="HMU126" s="464"/>
      <c r="HMV126" s="464"/>
      <c r="HMW126" s="268"/>
      <c r="HMX126" s="463"/>
      <c r="HMY126" s="463"/>
      <c r="HMZ126" s="463"/>
      <c r="HNA126" s="268"/>
      <c r="HNB126" s="463"/>
      <c r="HNC126" s="463"/>
      <c r="HND126" s="463"/>
      <c r="HNE126" s="469"/>
      <c r="HNF126" s="469"/>
      <c r="HNG126" s="469"/>
      <c r="HNH126" s="469"/>
      <c r="HNI126" s="267"/>
      <c r="HNJ126" s="464"/>
      <c r="HNK126" s="464"/>
      <c r="HNL126" s="464"/>
      <c r="HNM126" s="268"/>
      <c r="HNN126" s="463"/>
      <c r="HNO126" s="463"/>
      <c r="HNP126" s="463"/>
      <c r="HNQ126" s="268"/>
      <c r="HNR126" s="463"/>
      <c r="HNS126" s="463"/>
      <c r="HNT126" s="463"/>
      <c r="HNU126" s="469"/>
      <c r="HNV126" s="469"/>
      <c r="HNW126" s="469"/>
      <c r="HNX126" s="469"/>
      <c r="HNY126" s="267"/>
      <c r="HNZ126" s="464"/>
      <c r="HOA126" s="464"/>
      <c r="HOB126" s="464"/>
      <c r="HOC126" s="268"/>
      <c r="HOD126" s="463"/>
      <c r="HOE126" s="463"/>
      <c r="HOF126" s="463"/>
      <c r="HOG126" s="268"/>
      <c r="HOH126" s="463"/>
      <c r="HOI126" s="463"/>
      <c r="HOJ126" s="463"/>
      <c r="HOK126" s="469"/>
      <c r="HOL126" s="469"/>
      <c r="HOM126" s="469"/>
      <c r="HON126" s="469"/>
      <c r="HOO126" s="267"/>
      <c r="HOP126" s="464"/>
      <c r="HOQ126" s="464"/>
      <c r="HOR126" s="464"/>
      <c r="HOS126" s="268"/>
      <c r="HOT126" s="463"/>
      <c r="HOU126" s="463"/>
      <c r="HOV126" s="463"/>
      <c r="HOW126" s="268"/>
      <c r="HOX126" s="463"/>
      <c r="HOY126" s="463"/>
      <c r="HOZ126" s="463"/>
      <c r="HPA126" s="469"/>
      <c r="HPB126" s="469"/>
      <c r="HPC126" s="469"/>
      <c r="HPD126" s="469"/>
      <c r="HPE126" s="267"/>
      <c r="HPF126" s="464"/>
      <c r="HPG126" s="464"/>
      <c r="HPH126" s="464"/>
      <c r="HPI126" s="268"/>
      <c r="HPJ126" s="463"/>
      <c r="HPK126" s="463"/>
      <c r="HPL126" s="463"/>
      <c r="HPM126" s="268"/>
      <c r="HPN126" s="463"/>
      <c r="HPO126" s="463"/>
      <c r="HPP126" s="463"/>
      <c r="HPQ126" s="469"/>
      <c r="HPR126" s="469"/>
      <c r="HPS126" s="469"/>
      <c r="HPT126" s="469"/>
      <c r="HPU126" s="267"/>
      <c r="HPV126" s="464"/>
      <c r="HPW126" s="464"/>
      <c r="HPX126" s="464"/>
      <c r="HPY126" s="268"/>
      <c r="HPZ126" s="463"/>
      <c r="HQA126" s="463"/>
      <c r="HQB126" s="463"/>
      <c r="HQC126" s="268"/>
      <c r="HQD126" s="463"/>
      <c r="HQE126" s="463"/>
      <c r="HQF126" s="463"/>
      <c r="HQG126" s="469"/>
      <c r="HQH126" s="469"/>
      <c r="HQI126" s="469"/>
      <c r="HQJ126" s="469"/>
      <c r="HQK126" s="267"/>
      <c r="HQL126" s="464"/>
      <c r="HQM126" s="464"/>
      <c r="HQN126" s="464"/>
      <c r="HQO126" s="268"/>
      <c r="HQP126" s="463"/>
      <c r="HQQ126" s="463"/>
      <c r="HQR126" s="463"/>
      <c r="HQS126" s="268"/>
      <c r="HQT126" s="463"/>
      <c r="HQU126" s="463"/>
      <c r="HQV126" s="463"/>
      <c r="HQW126" s="469"/>
      <c r="HQX126" s="469"/>
      <c r="HQY126" s="469"/>
      <c r="HQZ126" s="469"/>
      <c r="HRA126" s="267"/>
      <c r="HRB126" s="464"/>
      <c r="HRC126" s="464"/>
      <c r="HRD126" s="464"/>
      <c r="HRE126" s="268"/>
      <c r="HRF126" s="463"/>
      <c r="HRG126" s="463"/>
      <c r="HRH126" s="463"/>
      <c r="HRI126" s="268"/>
      <c r="HRJ126" s="463"/>
      <c r="HRK126" s="463"/>
      <c r="HRL126" s="463"/>
      <c r="HRM126" s="469"/>
      <c r="HRN126" s="469"/>
      <c r="HRO126" s="469"/>
      <c r="HRP126" s="469"/>
      <c r="HRQ126" s="267"/>
      <c r="HRR126" s="464"/>
      <c r="HRS126" s="464"/>
      <c r="HRT126" s="464"/>
      <c r="HRU126" s="268"/>
      <c r="HRV126" s="463"/>
      <c r="HRW126" s="463"/>
      <c r="HRX126" s="463"/>
      <c r="HRY126" s="268"/>
      <c r="HRZ126" s="463"/>
      <c r="HSA126" s="463"/>
      <c r="HSB126" s="463"/>
      <c r="HSC126" s="469"/>
      <c r="HSD126" s="469"/>
      <c r="HSE126" s="469"/>
      <c r="HSF126" s="469"/>
      <c r="HSG126" s="267"/>
      <c r="HSH126" s="464"/>
      <c r="HSI126" s="464"/>
      <c r="HSJ126" s="464"/>
      <c r="HSK126" s="268"/>
      <c r="HSL126" s="463"/>
      <c r="HSM126" s="463"/>
      <c r="HSN126" s="463"/>
      <c r="HSO126" s="268"/>
      <c r="HSP126" s="463"/>
      <c r="HSQ126" s="463"/>
      <c r="HSR126" s="463"/>
      <c r="HSS126" s="469"/>
      <c r="HST126" s="469"/>
      <c r="HSU126" s="469"/>
      <c r="HSV126" s="469"/>
      <c r="HSW126" s="267"/>
      <c r="HSX126" s="464"/>
      <c r="HSY126" s="464"/>
      <c r="HSZ126" s="464"/>
      <c r="HTA126" s="268"/>
      <c r="HTB126" s="463"/>
      <c r="HTC126" s="463"/>
      <c r="HTD126" s="463"/>
      <c r="HTE126" s="268"/>
      <c r="HTF126" s="463"/>
      <c r="HTG126" s="463"/>
      <c r="HTH126" s="463"/>
      <c r="HTI126" s="469"/>
      <c r="HTJ126" s="469"/>
      <c r="HTK126" s="469"/>
      <c r="HTL126" s="469"/>
      <c r="HTM126" s="267"/>
      <c r="HTN126" s="464"/>
      <c r="HTO126" s="464"/>
      <c r="HTP126" s="464"/>
      <c r="HTQ126" s="268"/>
      <c r="HTR126" s="463"/>
      <c r="HTS126" s="463"/>
      <c r="HTT126" s="463"/>
      <c r="HTU126" s="268"/>
      <c r="HTV126" s="463"/>
      <c r="HTW126" s="463"/>
      <c r="HTX126" s="463"/>
      <c r="HTY126" s="469"/>
      <c r="HTZ126" s="469"/>
      <c r="HUA126" s="469"/>
      <c r="HUB126" s="469"/>
      <c r="HUC126" s="267"/>
      <c r="HUD126" s="464"/>
      <c r="HUE126" s="464"/>
      <c r="HUF126" s="464"/>
      <c r="HUG126" s="268"/>
      <c r="HUH126" s="463"/>
      <c r="HUI126" s="463"/>
      <c r="HUJ126" s="463"/>
      <c r="HUK126" s="268"/>
      <c r="HUL126" s="463"/>
      <c r="HUM126" s="463"/>
      <c r="HUN126" s="463"/>
      <c r="HUO126" s="469"/>
      <c r="HUP126" s="469"/>
      <c r="HUQ126" s="469"/>
      <c r="HUR126" s="469"/>
      <c r="HUS126" s="267"/>
      <c r="HUT126" s="464"/>
      <c r="HUU126" s="464"/>
      <c r="HUV126" s="464"/>
      <c r="HUW126" s="268"/>
      <c r="HUX126" s="463"/>
      <c r="HUY126" s="463"/>
      <c r="HUZ126" s="463"/>
      <c r="HVA126" s="268"/>
      <c r="HVB126" s="463"/>
      <c r="HVC126" s="463"/>
      <c r="HVD126" s="463"/>
      <c r="HVE126" s="469"/>
      <c r="HVF126" s="469"/>
      <c r="HVG126" s="469"/>
      <c r="HVH126" s="469"/>
      <c r="HVI126" s="267"/>
      <c r="HVJ126" s="464"/>
      <c r="HVK126" s="464"/>
      <c r="HVL126" s="464"/>
      <c r="HVM126" s="268"/>
      <c r="HVN126" s="463"/>
      <c r="HVO126" s="463"/>
      <c r="HVP126" s="463"/>
      <c r="HVQ126" s="268"/>
      <c r="HVR126" s="463"/>
      <c r="HVS126" s="463"/>
      <c r="HVT126" s="463"/>
      <c r="HVU126" s="469"/>
      <c r="HVV126" s="469"/>
      <c r="HVW126" s="469"/>
      <c r="HVX126" s="469"/>
      <c r="HVY126" s="267"/>
      <c r="HVZ126" s="464"/>
      <c r="HWA126" s="464"/>
      <c r="HWB126" s="464"/>
      <c r="HWC126" s="268"/>
      <c r="HWD126" s="463"/>
      <c r="HWE126" s="463"/>
      <c r="HWF126" s="463"/>
      <c r="HWG126" s="268"/>
      <c r="HWH126" s="463"/>
      <c r="HWI126" s="463"/>
      <c r="HWJ126" s="463"/>
      <c r="HWK126" s="469"/>
      <c r="HWL126" s="469"/>
      <c r="HWM126" s="469"/>
      <c r="HWN126" s="469"/>
      <c r="HWO126" s="267"/>
      <c r="HWP126" s="464"/>
      <c r="HWQ126" s="464"/>
      <c r="HWR126" s="464"/>
      <c r="HWS126" s="268"/>
      <c r="HWT126" s="463"/>
      <c r="HWU126" s="463"/>
      <c r="HWV126" s="463"/>
      <c r="HWW126" s="268"/>
      <c r="HWX126" s="463"/>
      <c r="HWY126" s="463"/>
      <c r="HWZ126" s="463"/>
      <c r="HXA126" s="469"/>
      <c r="HXB126" s="469"/>
      <c r="HXC126" s="469"/>
      <c r="HXD126" s="469"/>
      <c r="HXE126" s="267"/>
      <c r="HXF126" s="464"/>
      <c r="HXG126" s="464"/>
      <c r="HXH126" s="464"/>
      <c r="HXI126" s="268"/>
      <c r="HXJ126" s="463"/>
      <c r="HXK126" s="463"/>
      <c r="HXL126" s="463"/>
      <c r="HXM126" s="268"/>
      <c r="HXN126" s="463"/>
      <c r="HXO126" s="463"/>
      <c r="HXP126" s="463"/>
      <c r="HXQ126" s="469"/>
      <c r="HXR126" s="469"/>
      <c r="HXS126" s="469"/>
      <c r="HXT126" s="469"/>
      <c r="HXU126" s="267"/>
      <c r="HXV126" s="464"/>
      <c r="HXW126" s="464"/>
      <c r="HXX126" s="464"/>
      <c r="HXY126" s="268"/>
      <c r="HXZ126" s="463"/>
      <c r="HYA126" s="463"/>
      <c r="HYB126" s="463"/>
      <c r="HYC126" s="268"/>
      <c r="HYD126" s="463"/>
      <c r="HYE126" s="463"/>
      <c r="HYF126" s="463"/>
      <c r="HYG126" s="469"/>
      <c r="HYH126" s="469"/>
      <c r="HYI126" s="469"/>
      <c r="HYJ126" s="469"/>
      <c r="HYK126" s="267"/>
      <c r="HYL126" s="464"/>
      <c r="HYM126" s="464"/>
      <c r="HYN126" s="464"/>
      <c r="HYO126" s="268"/>
      <c r="HYP126" s="463"/>
      <c r="HYQ126" s="463"/>
      <c r="HYR126" s="463"/>
      <c r="HYS126" s="268"/>
      <c r="HYT126" s="463"/>
      <c r="HYU126" s="463"/>
      <c r="HYV126" s="463"/>
      <c r="HYW126" s="469"/>
      <c r="HYX126" s="469"/>
      <c r="HYY126" s="469"/>
      <c r="HYZ126" s="469"/>
      <c r="HZA126" s="267"/>
      <c r="HZB126" s="464"/>
      <c r="HZC126" s="464"/>
      <c r="HZD126" s="464"/>
      <c r="HZE126" s="268"/>
      <c r="HZF126" s="463"/>
      <c r="HZG126" s="463"/>
      <c r="HZH126" s="463"/>
      <c r="HZI126" s="268"/>
      <c r="HZJ126" s="463"/>
      <c r="HZK126" s="463"/>
      <c r="HZL126" s="463"/>
      <c r="HZM126" s="469"/>
      <c r="HZN126" s="469"/>
      <c r="HZO126" s="469"/>
      <c r="HZP126" s="469"/>
      <c r="HZQ126" s="267"/>
      <c r="HZR126" s="464"/>
      <c r="HZS126" s="464"/>
      <c r="HZT126" s="464"/>
      <c r="HZU126" s="268"/>
      <c r="HZV126" s="463"/>
      <c r="HZW126" s="463"/>
      <c r="HZX126" s="463"/>
      <c r="HZY126" s="268"/>
      <c r="HZZ126" s="463"/>
      <c r="IAA126" s="463"/>
      <c r="IAB126" s="463"/>
      <c r="IAC126" s="469"/>
      <c r="IAD126" s="469"/>
      <c r="IAE126" s="469"/>
      <c r="IAF126" s="469"/>
      <c r="IAG126" s="267"/>
      <c r="IAH126" s="464"/>
      <c r="IAI126" s="464"/>
      <c r="IAJ126" s="464"/>
      <c r="IAK126" s="268"/>
      <c r="IAL126" s="463"/>
      <c r="IAM126" s="463"/>
      <c r="IAN126" s="463"/>
      <c r="IAO126" s="268"/>
      <c r="IAP126" s="463"/>
      <c r="IAQ126" s="463"/>
      <c r="IAR126" s="463"/>
      <c r="IAS126" s="469"/>
      <c r="IAT126" s="469"/>
      <c r="IAU126" s="469"/>
      <c r="IAV126" s="469"/>
      <c r="IAW126" s="267"/>
      <c r="IAX126" s="464"/>
      <c r="IAY126" s="464"/>
      <c r="IAZ126" s="464"/>
      <c r="IBA126" s="268"/>
      <c r="IBB126" s="463"/>
      <c r="IBC126" s="463"/>
      <c r="IBD126" s="463"/>
      <c r="IBE126" s="268"/>
      <c r="IBF126" s="463"/>
      <c r="IBG126" s="463"/>
      <c r="IBH126" s="463"/>
      <c r="IBI126" s="469"/>
      <c r="IBJ126" s="469"/>
      <c r="IBK126" s="469"/>
      <c r="IBL126" s="469"/>
      <c r="IBM126" s="267"/>
      <c r="IBN126" s="464"/>
      <c r="IBO126" s="464"/>
      <c r="IBP126" s="464"/>
      <c r="IBQ126" s="268"/>
      <c r="IBR126" s="463"/>
      <c r="IBS126" s="463"/>
      <c r="IBT126" s="463"/>
      <c r="IBU126" s="268"/>
      <c r="IBV126" s="463"/>
      <c r="IBW126" s="463"/>
      <c r="IBX126" s="463"/>
      <c r="IBY126" s="469"/>
      <c r="IBZ126" s="469"/>
      <c r="ICA126" s="469"/>
      <c r="ICB126" s="469"/>
      <c r="ICC126" s="267"/>
      <c r="ICD126" s="464"/>
      <c r="ICE126" s="464"/>
      <c r="ICF126" s="464"/>
      <c r="ICG126" s="268"/>
      <c r="ICH126" s="463"/>
      <c r="ICI126" s="463"/>
      <c r="ICJ126" s="463"/>
      <c r="ICK126" s="268"/>
      <c r="ICL126" s="463"/>
      <c r="ICM126" s="463"/>
      <c r="ICN126" s="463"/>
      <c r="ICO126" s="469"/>
      <c r="ICP126" s="469"/>
      <c r="ICQ126" s="469"/>
      <c r="ICR126" s="469"/>
      <c r="ICS126" s="267"/>
      <c r="ICT126" s="464"/>
      <c r="ICU126" s="464"/>
      <c r="ICV126" s="464"/>
      <c r="ICW126" s="268"/>
      <c r="ICX126" s="463"/>
      <c r="ICY126" s="463"/>
      <c r="ICZ126" s="463"/>
      <c r="IDA126" s="268"/>
      <c r="IDB126" s="463"/>
      <c r="IDC126" s="463"/>
      <c r="IDD126" s="463"/>
      <c r="IDE126" s="469"/>
      <c r="IDF126" s="469"/>
      <c r="IDG126" s="469"/>
      <c r="IDH126" s="469"/>
      <c r="IDI126" s="267"/>
      <c r="IDJ126" s="464"/>
      <c r="IDK126" s="464"/>
      <c r="IDL126" s="464"/>
      <c r="IDM126" s="268"/>
      <c r="IDN126" s="463"/>
      <c r="IDO126" s="463"/>
      <c r="IDP126" s="463"/>
      <c r="IDQ126" s="268"/>
      <c r="IDR126" s="463"/>
      <c r="IDS126" s="463"/>
      <c r="IDT126" s="463"/>
      <c r="IDU126" s="469"/>
      <c r="IDV126" s="469"/>
      <c r="IDW126" s="469"/>
      <c r="IDX126" s="469"/>
      <c r="IDY126" s="267"/>
      <c r="IDZ126" s="464"/>
      <c r="IEA126" s="464"/>
      <c r="IEB126" s="464"/>
      <c r="IEC126" s="268"/>
      <c r="IED126" s="463"/>
      <c r="IEE126" s="463"/>
      <c r="IEF126" s="463"/>
      <c r="IEG126" s="268"/>
      <c r="IEH126" s="463"/>
      <c r="IEI126" s="463"/>
      <c r="IEJ126" s="463"/>
      <c r="IEK126" s="469"/>
      <c r="IEL126" s="469"/>
      <c r="IEM126" s="469"/>
      <c r="IEN126" s="469"/>
      <c r="IEO126" s="267"/>
      <c r="IEP126" s="464"/>
      <c r="IEQ126" s="464"/>
      <c r="IER126" s="464"/>
      <c r="IES126" s="268"/>
      <c r="IET126" s="463"/>
      <c r="IEU126" s="463"/>
      <c r="IEV126" s="463"/>
      <c r="IEW126" s="268"/>
      <c r="IEX126" s="463"/>
      <c r="IEY126" s="463"/>
      <c r="IEZ126" s="463"/>
      <c r="IFA126" s="469"/>
      <c r="IFB126" s="469"/>
      <c r="IFC126" s="469"/>
      <c r="IFD126" s="469"/>
      <c r="IFE126" s="267"/>
      <c r="IFF126" s="464"/>
      <c r="IFG126" s="464"/>
      <c r="IFH126" s="464"/>
      <c r="IFI126" s="268"/>
      <c r="IFJ126" s="463"/>
      <c r="IFK126" s="463"/>
      <c r="IFL126" s="463"/>
      <c r="IFM126" s="268"/>
      <c r="IFN126" s="463"/>
      <c r="IFO126" s="463"/>
      <c r="IFP126" s="463"/>
      <c r="IFQ126" s="469"/>
      <c r="IFR126" s="469"/>
      <c r="IFS126" s="469"/>
      <c r="IFT126" s="469"/>
      <c r="IFU126" s="267"/>
      <c r="IFV126" s="464"/>
      <c r="IFW126" s="464"/>
      <c r="IFX126" s="464"/>
      <c r="IFY126" s="268"/>
      <c r="IFZ126" s="463"/>
      <c r="IGA126" s="463"/>
      <c r="IGB126" s="463"/>
      <c r="IGC126" s="268"/>
      <c r="IGD126" s="463"/>
      <c r="IGE126" s="463"/>
      <c r="IGF126" s="463"/>
      <c r="IGG126" s="469"/>
      <c r="IGH126" s="469"/>
      <c r="IGI126" s="469"/>
      <c r="IGJ126" s="469"/>
      <c r="IGK126" s="267"/>
      <c r="IGL126" s="464"/>
      <c r="IGM126" s="464"/>
      <c r="IGN126" s="464"/>
      <c r="IGO126" s="268"/>
      <c r="IGP126" s="463"/>
      <c r="IGQ126" s="463"/>
      <c r="IGR126" s="463"/>
      <c r="IGS126" s="268"/>
      <c r="IGT126" s="463"/>
      <c r="IGU126" s="463"/>
      <c r="IGV126" s="463"/>
      <c r="IGW126" s="469"/>
      <c r="IGX126" s="469"/>
      <c r="IGY126" s="469"/>
      <c r="IGZ126" s="469"/>
      <c r="IHA126" s="267"/>
      <c r="IHB126" s="464"/>
      <c r="IHC126" s="464"/>
      <c r="IHD126" s="464"/>
      <c r="IHE126" s="268"/>
      <c r="IHF126" s="463"/>
      <c r="IHG126" s="463"/>
      <c r="IHH126" s="463"/>
      <c r="IHI126" s="268"/>
      <c r="IHJ126" s="463"/>
      <c r="IHK126" s="463"/>
      <c r="IHL126" s="463"/>
      <c r="IHM126" s="469"/>
      <c r="IHN126" s="469"/>
      <c r="IHO126" s="469"/>
      <c r="IHP126" s="469"/>
      <c r="IHQ126" s="267"/>
      <c r="IHR126" s="464"/>
      <c r="IHS126" s="464"/>
      <c r="IHT126" s="464"/>
      <c r="IHU126" s="268"/>
      <c r="IHV126" s="463"/>
      <c r="IHW126" s="463"/>
      <c r="IHX126" s="463"/>
      <c r="IHY126" s="268"/>
      <c r="IHZ126" s="463"/>
      <c r="IIA126" s="463"/>
      <c r="IIB126" s="463"/>
      <c r="IIC126" s="469"/>
      <c r="IID126" s="469"/>
      <c r="IIE126" s="469"/>
      <c r="IIF126" s="469"/>
      <c r="IIG126" s="267"/>
      <c r="IIH126" s="464"/>
      <c r="III126" s="464"/>
      <c r="IIJ126" s="464"/>
      <c r="IIK126" s="268"/>
      <c r="IIL126" s="463"/>
      <c r="IIM126" s="463"/>
      <c r="IIN126" s="463"/>
      <c r="IIO126" s="268"/>
      <c r="IIP126" s="463"/>
      <c r="IIQ126" s="463"/>
      <c r="IIR126" s="463"/>
      <c r="IIS126" s="469"/>
      <c r="IIT126" s="469"/>
      <c r="IIU126" s="469"/>
      <c r="IIV126" s="469"/>
      <c r="IIW126" s="267"/>
      <c r="IIX126" s="464"/>
      <c r="IIY126" s="464"/>
      <c r="IIZ126" s="464"/>
      <c r="IJA126" s="268"/>
      <c r="IJB126" s="463"/>
      <c r="IJC126" s="463"/>
      <c r="IJD126" s="463"/>
      <c r="IJE126" s="268"/>
      <c r="IJF126" s="463"/>
      <c r="IJG126" s="463"/>
      <c r="IJH126" s="463"/>
      <c r="IJI126" s="469"/>
      <c r="IJJ126" s="469"/>
      <c r="IJK126" s="469"/>
      <c r="IJL126" s="469"/>
      <c r="IJM126" s="267"/>
      <c r="IJN126" s="464"/>
      <c r="IJO126" s="464"/>
      <c r="IJP126" s="464"/>
      <c r="IJQ126" s="268"/>
      <c r="IJR126" s="463"/>
      <c r="IJS126" s="463"/>
      <c r="IJT126" s="463"/>
      <c r="IJU126" s="268"/>
      <c r="IJV126" s="463"/>
      <c r="IJW126" s="463"/>
      <c r="IJX126" s="463"/>
      <c r="IJY126" s="469"/>
      <c r="IJZ126" s="469"/>
      <c r="IKA126" s="469"/>
      <c r="IKB126" s="469"/>
      <c r="IKC126" s="267"/>
      <c r="IKD126" s="464"/>
      <c r="IKE126" s="464"/>
      <c r="IKF126" s="464"/>
      <c r="IKG126" s="268"/>
      <c r="IKH126" s="463"/>
      <c r="IKI126" s="463"/>
      <c r="IKJ126" s="463"/>
      <c r="IKK126" s="268"/>
      <c r="IKL126" s="463"/>
      <c r="IKM126" s="463"/>
      <c r="IKN126" s="463"/>
      <c r="IKO126" s="469"/>
      <c r="IKP126" s="469"/>
      <c r="IKQ126" s="469"/>
      <c r="IKR126" s="469"/>
      <c r="IKS126" s="267"/>
      <c r="IKT126" s="464"/>
      <c r="IKU126" s="464"/>
      <c r="IKV126" s="464"/>
      <c r="IKW126" s="268"/>
      <c r="IKX126" s="463"/>
      <c r="IKY126" s="463"/>
      <c r="IKZ126" s="463"/>
      <c r="ILA126" s="268"/>
      <c r="ILB126" s="463"/>
      <c r="ILC126" s="463"/>
      <c r="ILD126" s="463"/>
      <c r="ILE126" s="469"/>
      <c r="ILF126" s="469"/>
      <c r="ILG126" s="469"/>
      <c r="ILH126" s="469"/>
      <c r="ILI126" s="267"/>
      <c r="ILJ126" s="464"/>
      <c r="ILK126" s="464"/>
      <c r="ILL126" s="464"/>
      <c r="ILM126" s="268"/>
      <c r="ILN126" s="463"/>
      <c r="ILO126" s="463"/>
      <c r="ILP126" s="463"/>
      <c r="ILQ126" s="268"/>
      <c r="ILR126" s="463"/>
      <c r="ILS126" s="463"/>
      <c r="ILT126" s="463"/>
      <c r="ILU126" s="469"/>
      <c r="ILV126" s="469"/>
      <c r="ILW126" s="469"/>
      <c r="ILX126" s="469"/>
      <c r="ILY126" s="267"/>
      <c r="ILZ126" s="464"/>
      <c r="IMA126" s="464"/>
      <c r="IMB126" s="464"/>
      <c r="IMC126" s="268"/>
      <c r="IMD126" s="463"/>
      <c r="IME126" s="463"/>
      <c r="IMF126" s="463"/>
      <c r="IMG126" s="268"/>
      <c r="IMH126" s="463"/>
      <c r="IMI126" s="463"/>
      <c r="IMJ126" s="463"/>
      <c r="IMK126" s="469"/>
      <c r="IML126" s="469"/>
      <c r="IMM126" s="469"/>
      <c r="IMN126" s="469"/>
      <c r="IMO126" s="267"/>
      <c r="IMP126" s="464"/>
      <c r="IMQ126" s="464"/>
      <c r="IMR126" s="464"/>
      <c r="IMS126" s="268"/>
      <c r="IMT126" s="463"/>
      <c r="IMU126" s="463"/>
      <c r="IMV126" s="463"/>
      <c r="IMW126" s="268"/>
      <c r="IMX126" s="463"/>
      <c r="IMY126" s="463"/>
      <c r="IMZ126" s="463"/>
      <c r="INA126" s="469"/>
      <c r="INB126" s="469"/>
      <c r="INC126" s="469"/>
      <c r="IND126" s="469"/>
      <c r="INE126" s="267"/>
      <c r="INF126" s="464"/>
      <c r="ING126" s="464"/>
      <c r="INH126" s="464"/>
      <c r="INI126" s="268"/>
      <c r="INJ126" s="463"/>
      <c r="INK126" s="463"/>
      <c r="INL126" s="463"/>
      <c r="INM126" s="268"/>
      <c r="INN126" s="463"/>
      <c r="INO126" s="463"/>
      <c r="INP126" s="463"/>
      <c r="INQ126" s="469"/>
      <c r="INR126" s="469"/>
      <c r="INS126" s="469"/>
      <c r="INT126" s="469"/>
      <c r="INU126" s="267"/>
      <c r="INV126" s="464"/>
      <c r="INW126" s="464"/>
      <c r="INX126" s="464"/>
      <c r="INY126" s="268"/>
      <c r="INZ126" s="463"/>
      <c r="IOA126" s="463"/>
      <c r="IOB126" s="463"/>
      <c r="IOC126" s="268"/>
      <c r="IOD126" s="463"/>
      <c r="IOE126" s="463"/>
      <c r="IOF126" s="463"/>
      <c r="IOG126" s="469"/>
      <c r="IOH126" s="469"/>
      <c r="IOI126" s="469"/>
      <c r="IOJ126" s="469"/>
      <c r="IOK126" s="267"/>
      <c r="IOL126" s="464"/>
      <c r="IOM126" s="464"/>
      <c r="ION126" s="464"/>
      <c r="IOO126" s="268"/>
      <c r="IOP126" s="463"/>
      <c r="IOQ126" s="463"/>
      <c r="IOR126" s="463"/>
      <c r="IOS126" s="268"/>
      <c r="IOT126" s="463"/>
      <c r="IOU126" s="463"/>
      <c r="IOV126" s="463"/>
      <c r="IOW126" s="469"/>
      <c r="IOX126" s="469"/>
      <c r="IOY126" s="469"/>
      <c r="IOZ126" s="469"/>
      <c r="IPA126" s="267"/>
      <c r="IPB126" s="464"/>
      <c r="IPC126" s="464"/>
      <c r="IPD126" s="464"/>
      <c r="IPE126" s="268"/>
      <c r="IPF126" s="463"/>
      <c r="IPG126" s="463"/>
      <c r="IPH126" s="463"/>
      <c r="IPI126" s="268"/>
      <c r="IPJ126" s="463"/>
      <c r="IPK126" s="463"/>
      <c r="IPL126" s="463"/>
      <c r="IPM126" s="469"/>
      <c r="IPN126" s="469"/>
      <c r="IPO126" s="469"/>
      <c r="IPP126" s="469"/>
      <c r="IPQ126" s="267"/>
      <c r="IPR126" s="464"/>
      <c r="IPS126" s="464"/>
      <c r="IPT126" s="464"/>
      <c r="IPU126" s="268"/>
      <c r="IPV126" s="463"/>
      <c r="IPW126" s="463"/>
      <c r="IPX126" s="463"/>
      <c r="IPY126" s="268"/>
      <c r="IPZ126" s="463"/>
      <c r="IQA126" s="463"/>
      <c r="IQB126" s="463"/>
      <c r="IQC126" s="469"/>
      <c r="IQD126" s="469"/>
      <c r="IQE126" s="469"/>
      <c r="IQF126" s="469"/>
      <c r="IQG126" s="267"/>
      <c r="IQH126" s="464"/>
      <c r="IQI126" s="464"/>
      <c r="IQJ126" s="464"/>
      <c r="IQK126" s="268"/>
      <c r="IQL126" s="463"/>
      <c r="IQM126" s="463"/>
      <c r="IQN126" s="463"/>
      <c r="IQO126" s="268"/>
      <c r="IQP126" s="463"/>
      <c r="IQQ126" s="463"/>
      <c r="IQR126" s="463"/>
      <c r="IQS126" s="469"/>
      <c r="IQT126" s="469"/>
      <c r="IQU126" s="469"/>
      <c r="IQV126" s="469"/>
      <c r="IQW126" s="267"/>
      <c r="IQX126" s="464"/>
      <c r="IQY126" s="464"/>
      <c r="IQZ126" s="464"/>
      <c r="IRA126" s="268"/>
      <c r="IRB126" s="463"/>
      <c r="IRC126" s="463"/>
      <c r="IRD126" s="463"/>
      <c r="IRE126" s="268"/>
      <c r="IRF126" s="463"/>
      <c r="IRG126" s="463"/>
      <c r="IRH126" s="463"/>
      <c r="IRI126" s="469"/>
      <c r="IRJ126" s="469"/>
      <c r="IRK126" s="469"/>
      <c r="IRL126" s="469"/>
      <c r="IRM126" s="267"/>
      <c r="IRN126" s="464"/>
      <c r="IRO126" s="464"/>
      <c r="IRP126" s="464"/>
      <c r="IRQ126" s="268"/>
      <c r="IRR126" s="463"/>
      <c r="IRS126" s="463"/>
      <c r="IRT126" s="463"/>
      <c r="IRU126" s="268"/>
      <c r="IRV126" s="463"/>
      <c r="IRW126" s="463"/>
      <c r="IRX126" s="463"/>
      <c r="IRY126" s="469"/>
      <c r="IRZ126" s="469"/>
      <c r="ISA126" s="469"/>
      <c r="ISB126" s="469"/>
      <c r="ISC126" s="267"/>
      <c r="ISD126" s="464"/>
      <c r="ISE126" s="464"/>
      <c r="ISF126" s="464"/>
      <c r="ISG126" s="268"/>
      <c r="ISH126" s="463"/>
      <c r="ISI126" s="463"/>
      <c r="ISJ126" s="463"/>
      <c r="ISK126" s="268"/>
      <c r="ISL126" s="463"/>
      <c r="ISM126" s="463"/>
      <c r="ISN126" s="463"/>
      <c r="ISO126" s="469"/>
      <c r="ISP126" s="469"/>
      <c r="ISQ126" s="469"/>
      <c r="ISR126" s="469"/>
      <c r="ISS126" s="267"/>
      <c r="IST126" s="464"/>
      <c r="ISU126" s="464"/>
      <c r="ISV126" s="464"/>
      <c r="ISW126" s="268"/>
      <c r="ISX126" s="463"/>
      <c r="ISY126" s="463"/>
      <c r="ISZ126" s="463"/>
      <c r="ITA126" s="268"/>
      <c r="ITB126" s="463"/>
      <c r="ITC126" s="463"/>
      <c r="ITD126" s="463"/>
      <c r="ITE126" s="469"/>
      <c r="ITF126" s="469"/>
      <c r="ITG126" s="469"/>
      <c r="ITH126" s="469"/>
      <c r="ITI126" s="267"/>
      <c r="ITJ126" s="464"/>
      <c r="ITK126" s="464"/>
      <c r="ITL126" s="464"/>
      <c r="ITM126" s="268"/>
      <c r="ITN126" s="463"/>
      <c r="ITO126" s="463"/>
      <c r="ITP126" s="463"/>
      <c r="ITQ126" s="268"/>
      <c r="ITR126" s="463"/>
      <c r="ITS126" s="463"/>
      <c r="ITT126" s="463"/>
      <c r="ITU126" s="469"/>
      <c r="ITV126" s="469"/>
      <c r="ITW126" s="469"/>
      <c r="ITX126" s="469"/>
      <c r="ITY126" s="267"/>
      <c r="ITZ126" s="464"/>
      <c r="IUA126" s="464"/>
      <c r="IUB126" s="464"/>
      <c r="IUC126" s="268"/>
      <c r="IUD126" s="463"/>
      <c r="IUE126" s="463"/>
      <c r="IUF126" s="463"/>
      <c r="IUG126" s="268"/>
      <c r="IUH126" s="463"/>
      <c r="IUI126" s="463"/>
      <c r="IUJ126" s="463"/>
      <c r="IUK126" s="469"/>
      <c r="IUL126" s="469"/>
      <c r="IUM126" s="469"/>
      <c r="IUN126" s="469"/>
      <c r="IUO126" s="267"/>
      <c r="IUP126" s="464"/>
      <c r="IUQ126" s="464"/>
      <c r="IUR126" s="464"/>
      <c r="IUS126" s="268"/>
      <c r="IUT126" s="463"/>
      <c r="IUU126" s="463"/>
      <c r="IUV126" s="463"/>
      <c r="IUW126" s="268"/>
      <c r="IUX126" s="463"/>
      <c r="IUY126" s="463"/>
      <c r="IUZ126" s="463"/>
      <c r="IVA126" s="469"/>
      <c r="IVB126" s="469"/>
      <c r="IVC126" s="469"/>
      <c r="IVD126" s="469"/>
      <c r="IVE126" s="267"/>
      <c r="IVF126" s="464"/>
      <c r="IVG126" s="464"/>
      <c r="IVH126" s="464"/>
      <c r="IVI126" s="268"/>
      <c r="IVJ126" s="463"/>
      <c r="IVK126" s="463"/>
      <c r="IVL126" s="463"/>
      <c r="IVM126" s="268"/>
      <c r="IVN126" s="463"/>
      <c r="IVO126" s="463"/>
      <c r="IVP126" s="463"/>
      <c r="IVQ126" s="469"/>
      <c r="IVR126" s="469"/>
      <c r="IVS126" s="469"/>
      <c r="IVT126" s="469"/>
      <c r="IVU126" s="267"/>
      <c r="IVV126" s="464"/>
      <c r="IVW126" s="464"/>
      <c r="IVX126" s="464"/>
      <c r="IVY126" s="268"/>
      <c r="IVZ126" s="463"/>
      <c r="IWA126" s="463"/>
      <c r="IWB126" s="463"/>
      <c r="IWC126" s="268"/>
      <c r="IWD126" s="463"/>
      <c r="IWE126" s="463"/>
      <c r="IWF126" s="463"/>
      <c r="IWG126" s="469"/>
      <c r="IWH126" s="469"/>
      <c r="IWI126" s="469"/>
      <c r="IWJ126" s="469"/>
      <c r="IWK126" s="267"/>
      <c r="IWL126" s="464"/>
      <c r="IWM126" s="464"/>
      <c r="IWN126" s="464"/>
      <c r="IWO126" s="268"/>
      <c r="IWP126" s="463"/>
      <c r="IWQ126" s="463"/>
      <c r="IWR126" s="463"/>
      <c r="IWS126" s="268"/>
      <c r="IWT126" s="463"/>
      <c r="IWU126" s="463"/>
      <c r="IWV126" s="463"/>
      <c r="IWW126" s="469"/>
      <c r="IWX126" s="469"/>
      <c r="IWY126" s="469"/>
      <c r="IWZ126" s="469"/>
      <c r="IXA126" s="267"/>
      <c r="IXB126" s="464"/>
      <c r="IXC126" s="464"/>
      <c r="IXD126" s="464"/>
      <c r="IXE126" s="268"/>
      <c r="IXF126" s="463"/>
      <c r="IXG126" s="463"/>
      <c r="IXH126" s="463"/>
      <c r="IXI126" s="268"/>
      <c r="IXJ126" s="463"/>
      <c r="IXK126" s="463"/>
      <c r="IXL126" s="463"/>
      <c r="IXM126" s="469"/>
      <c r="IXN126" s="469"/>
      <c r="IXO126" s="469"/>
      <c r="IXP126" s="469"/>
      <c r="IXQ126" s="267"/>
      <c r="IXR126" s="464"/>
      <c r="IXS126" s="464"/>
      <c r="IXT126" s="464"/>
      <c r="IXU126" s="268"/>
      <c r="IXV126" s="463"/>
      <c r="IXW126" s="463"/>
      <c r="IXX126" s="463"/>
      <c r="IXY126" s="268"/>
      <c r="IXZ126" s="463"/>
      <c r="IYA126" s="463"/>
      <c r="IYB126" s="463"/>
      <c r="IYC126" s="469"/>
      <c r="IYD126" s="469"/>
      <c r="IYE126" s="469"/>
      <c r="IYF126" s="469"/>
      <c r="IYG126" s="267"/>
      <c r="IYH126" s="464"/>
      <c r="IYI126" s="464"/>
      <c r="IYJ126" s="464"/>
      <c r="IYK126" s="268"/>
      <c r="IYL126" s="463"/>
      <c r="IYM126" s="463"/>
      <c r="IYN126" s="463"/>
      <c r="IYO126" s="268"/>
      <c r="IYP126" s="463"/>
      <c r="IYQ126" s="463"/>
      <c r="IYR126" s="463"/>
      <c r="IYS126" s="469"/>
      <c r="IYT126" s="469"/>
      <c r="IYU126" s="469"/>
      <c r="IYV126" s="469"/>
      <c r="IYW126" s="267"/>
      <c r="IYX126" s="464"/>
      <c r="IYY126" s="464"/>
      <c r="IYZ126" s="464"/>
      <c r="IZA126" s="268"/>
      <c r="IZB126" s="463"/>
      <c r="IZC126" s="463"/>
      <c r="IZD126" s="463"/>
      <c r="IZE126" s="268"/>
      <c r="IZF126" s="463"/>
      <c r="IZG126" s="463"/>
      <c r="IZH126" s="463"/>
      <c r="IZI126" s="469"/>
      <c r="IZJ126" s="469"/>
      <c r="IZK126" s="469"/>
      <c r="IZL126" s="469"/>
      <c r="IZM126" s="267"/>
      <c r="IZN126" s="464"/>
      <c r="IZO126" s="464"/>
      <c r="IZP126" s="464"/>
      <c r="IZQ126" s="268"/>
      <c r="IZR126" s="463"/>
      <c r="IZS126" s="463"/>
      <c r="IZT126" s="463"/>
      <c r="IZU126" s="268"/>
      <c r="IZV126" s="463"/>
      <c r="IZW126" s="463"/>
      <c r="IZX126" s="463"/>
      <c r="IZY126" s="469"/>
      <c r="IZZ126" s="469"/>
      <c r="JAA126" s="469"/>
      <c r="JAB126" s="469"/>
      <c r="JAC126" s="267"/>
      <c r="JAD126" s="464"/>
      <c r="JAE126" s="464"/>
      <c r="JAF126" s="464"/>
      <c r="JAG126" s="268"/>
      <c r="JAH126" s="463"/>
      <c r="JAI126" s="463"/>
      <c r="JAJ126" s="463"/>
      <c r="JAK126" s="268"/>
      <c r="JAL126" s="463"/>
      <c r="JAM126" s="463"/>
      <c r="JAN126" s="463"/>
      <c r="JAO126" s="469"/>
      <c r="JAP126" s="469"/>
      <c r="JAQ126" s="469"/>
      <c r="JAR126" s="469"/>
      <c r="JAS126" s="267"/>
      <c r="JAT126" s="464"/>
      <c r="JAU126" s="464"/>
      <c r="JAV126" s="464"/>
      <c r="JAW126" s="268"/>
      <c r="JAX126" s="463"/>
      <c r="JAY126" s="463"/>
      <c r="JAZ126" s="463"/>
      <c r="JBA126" s="268"/>
      <c r="JBB126" s="463"/>
      <c r="JBC126" s="463"/>
      <c r="JBD126" s="463"/>
      <c r="JBE126" s="469"/>
      <c r="JBF126" s="469"/>
      <c r="JBG126" s="469"/>
      <c r="JBH126" s="469"/>
      <c r="JBI126" s="267"/>
      <c r="JBJ126" s="464"/>
      <c r="JBK126" s="464"/>
      <c r="JBL126" s="464"/>
      <c r="JBM126" s="268"/>
      <c r="JBN126" s="463"/>
      <c r="JBO126" s="463"/>
      <c r="JBP126" s="463"/>
      <c r="JBQ126" s="268"/>
      <c r="JBR126" s="463"/>
      <c r="JBS126" s="463"/>
      <c r="JBT126" s="463"/>
      <c r="JBU126" s="469"/>
      <c r="JBV126" s="469"/>
      <c r="JBW126" s="469"/>
      <c r="JBX126" s="469"/>
      <c r="JBY126" s="267"/>
      <c r="JBZ126" s="464"/>
      <c r="JCA126" s="464"/>
      <c r="JCB126" s="464"/>
      <c r="JCC126" s="268"/>
      <c r="JCD126" s="463"/>
      <c r="JCE126" s="463"/>
      <c r="JCF126" s="463"/>
      <c r="JCG126" s="268"/>
      <c r="JCH126" s="463"/>
      <c r="JCI126" s="463"/>
      <c r="JCJ126" s="463"/>
      <c r="JCK126" s="469"/>
      <c r="JCL126" s="469"/>
      <c r="JCM126" s="469"/>
      <c r="JCN126" s="469"/>
      <c r="JCO126" s="267"/>
      <c r="JCP126" s="464"/>
      <c r="JCQ126" s="464"/>
      <c r="JCR126" s="464"/>
      <c r="JCS126" s="268"/>
      <c r="JCT126" s="463"/>
      <c r="JCU126" s="463"/>
      <c r="JCV126" s="463"/>
      <c r="JCW126" s="268"/>
      <c r="JCX126" s="463"/>
      <c r="JCY126" s="463"/>
      <c r="JCZ126" s="463"/>
      <c r="JDA126" s="469"/>
      <c r="JDB126" s="469"/>
      <c r="JDC126" s="469"/>
      <c r="JDD126" s="469"/>
      <c r="JDE126" s="267"/>
      <c r="JDF126" s="464"/>
      <c r="JDG126" s="464"/>
      <c r="JDH126" s="464"/>
      <c r="JDI126" s="268"/>
      <c r="JDJ126" s="463"/>
      <c r="JDK126" s="463"/>
      <c r="JDL126" s="463"/>
      <c r="JDM126" s="268"/>
      <c r="JDN126" s="463"/>
      <c r="JDO126" s="463"/>
      <c r="JDP126" s="463"/>
      <c r="JDQ126" s="469"/>
      <c r="JDR126" s="469"/>
      <c r="JDS126" s="469"/>
      <c r="JDT126" s="469"/>
      <c r="JDU126" s="267"/>
      <c r="JDV126" s="464"/>
      <c r="JDW126" s="464"/>
      <c r="JDX126" s="464"/>
      <c r="JDY126" s="268"/>
      <c r="JDZ126" s="463"/>
      <c r="JEA126" s="463"/>
      <c r="JEB126" s="463"/>
      <c r="JEC126" s="268"/>
      <c r="JED126" s="463"/>
      <c r="JEE126" s="463"/>
      <c r="JEF126" s="463"/>
      <c r="JEG126" s="469"/>
      <c r="JEH126" s="469"/>
      <c r="JEI126" s="469"/>
      <c r="JEJ126" s="469"/>
      <c r="JEK126" s="267"/>
      <c r="JEL126" s="464"/>
      <c r="JEM126" s="464"/>
      <c r="JEN126" s="464"/>
      <c r="JEO126" s="268"/>
      <c r="JEP126" s="463"/>
      <c r="JEQ126" s="463"/>
      <c r="JER126" s="463"/>
      <c r="JES126" s="268"/>
      <c r="JET126" s="463"/>
      <c r="JEU126" s="463"/>
      <c r="JEV126" s="463"/>
      <c r="JEW126" s="469"/>
      <c r="JEX126" s="469"/>
      <c r="JEY126" s="469"/>
      <c r="JEZ126" s="469"/>
      <c r="JFA126" s="267"/>
      <c r="JFB126" s="464"/>
      <c r="JFC126" s="464"/>
      <c r="JFD126" s="464"/>
      <c r="JFE126" s="268"/>
      <c r="JFF126" s="463"/>
      <c r="JFG126" s="463"/>
      <c r="JFH126" s="463"/>
      <c r="JFI126" s="268"/>
      <c r="JFJ126" s="463"/>
      <c r="JFK126" s="463"/>
      <c r="JFL126" s="463"/>
      <c r="JFM126" s="469"/>
      <c r="JFN126" s="469"/>
      <c r="JFO126" s="469"/>
      <c r="JFP126" s="469"/>
      <c r="JFQ126" s="267"/>
      <c r="JFR126" s="464"/>
      <c r="JFS126" s="464"/>
      <c r="JFT126" s="464"/>
      <c r="JFU126" s="268"/>
      <c r="JFV126" s="463"/>
      <c r="JFW126" s="463"/>
      <c r="JFX126" s="463"/>
      <c r="JFY126" s="268"/>
      <c r="JFZ126" s="463"/>
      <c r="JGA126" s="463"/>
      <c r="JGB126" s="463"/>
      <c r="JGC126" s="469"/>
      <c r="JGD126" s="469"/>
      <c r="JGE126" s="469"/>
      <c r="JGF126" s="469"/>
      <c r="JGG126" s="267"/>
      <c r="JGH126" s="464"/>
      <c r="JGI126" s="464"/>
      <c r="JGJ126" s="464"/>
      <c r="JGK126" s="268"/>
      <c r="JGL126" s="463"/>
      <c r="JGM126" s="463"/>
      <c r="JGN126" s="463"/>
      <c r="JGO126" s="268"/>
      <c r="JGP126" s="463"/>
      <c r="JGQ126" s="463"/>
      <c r="JGR126" s="463"/>
      <c r="JGS126" s="469"/>
      <c r="JGT126" s="469"/>
      <c r="JGU126" s="469"/>
      <c r="JGV126" s="469"/>
      <c r="JGW126" s="267"/>
      <c r="JGX126" s="464"/>
      <c r="JGY126" s="464"/>
      <c r="JGZ126" s="464"/>
      <c r="JHA126" s="268"/>
      <c r="JHB126" s="463"/>
      <c r="JHC126" s="463"/>
      <c r="JHD126" s="463"/>
      <c r="JHE126" s="268"/>
      <c r="JHF126" s="463"/>
      <c r="JHG126" s="463"/>
      <c r="JHH126" s="463"/>
      <c r="JHI126" s="469"/>
      <c r="JHJ126" s="469"/>
      <c r="JHK126" s="469"/>
      <c r="JHL126" s="469"/>
      <c r="JHM126" s="267"/>
      <c r="JHN126" s="464"/>
      <c r="JHO126" s="464"/>
      <c r="JHP126" s="464"/>
      <c r="JHQ126" s="268"/>
      <c r="JHR126" s="463"/>
      <c r="JHS126" s="463"/>
      <c r="JHT126" s="463"/>
      <c r="JHU126" s="268"/>
      <c r="JHV126" s="463"/>
      <c r="JHW126" s="463"/>
      <c r="JHX126" s="463"/>
      <c r="JHY126" s="469"/>
      <c r="JHZ126" s="469"/>
      <c r="JIA126" s="469"/>
      <c r="JIB126" s="469"/>
      <c r="JIC126" s="267"/>
      <c r="JID126" s="464"/>
      <c r="JIE126" s="464"/>
      <c r="JIF126" s="464"/>
      <c r="JIG126" s="268"/>
      <c r="JIH126" s="463"/>
      <c r="JII126" s="463"/>
      <c r="JIJ126" s="463"/>
      <c r="JIK126" s="268"/>
      <c r="JIL126" s="463"/>
      <c r="JIM126" s="463"/>
      <c r="JIN126" s="463"/>
      <c r="JIO126" s="469"/>
      <c r="JIP126" s="469"/>
      <c r="JIQ126" s="469"/>
      <c r="JIR126" s="469"/>
      <c r="JIS126" s="267"/>
      <c r="JIT126" s="464"/>
      <c r="JIU126" s="464"/>
      <c r="JIV126" s="464"/>
      <c r="JIW126" s="268"/>
      <c r="JIX126" s="463"/>
      <c r="JIY126" s="463"/>
      <c r="JIZ126" s="463"/>
      <c r="JJA126" s="268"/>
      <c r="JJB126" s="463"/>
      <c r="JJC126" s="463"/>
      <c r="JJD126" s="463"/>
      <c r="JJE126" s="469"/>
      <c r="JJF126" s="469"/>
      <c r="JJG126" s="469"/>
      <c r="JJH126" s="469"/>
      <c r="JJI126" s="267"/>
      <c r="JJJ126" s="464"/>
      <c r="JJK126" s="464"/>
      <c r="JJL126" s="464"/>
      <c r="JJM126" s="268"/>
      <c r="JJN126" s="463"/>
      <c r="JJO126" s="463"/>
      <c r="JJP126" s="463"/>
      <c r="JJQ126" s="268"/>
      <c r="JJR126" s="463"/>
      <c r="JJS126" s="463"/>
      <c r="JJT126" s="463"/>
      <c r="JJU126" s="469"/>
      <c r="JJV126" s="469"/>
      <c r="JJW126" s="469"/>
      <c r="JJX126" s="469"/>
      <c r="JJY126" s="267"/>
      <c r="JJZ126" s="464"/>
      <c r="JKA126" s="464"/>
      <c r="JKB126" s="464"/>
      <c r="JKC126" s="268"/>
      <c r="JKD126" s="463"/>
      <c r="JKE126" s="463"/>
      <c r="JKF126" s="463"/>
      <c r="JKG126" s="268"/>
      <c r="JKH126" s="463"/>
      <c r="JKI126" s="463"/>
      <c r="JKJ126" s="463"/>
      <c r="JKK126" s="469"/>
      <c r="JKL126" s="469"/>
      <c r="JKM126" s="469"/>
      <c r="JKN126" s="469"/>
      <c r="JKO126" s="267"/>
      <c r="JKP126" s="464"/>
      <c r="JKQ126" s="464"/>
      <c r="JKR126" s="464"/>
      <c r="JKS126" s="268"/>
      <c r="JKT126" s="463"/>
      <c r="JKU126" s="463"/>
      <c r="JKV126" s="463"/>
      <c r="JKW126" s="268"/>
      <c r="JKX126" s="463"/>
      <c r="JKY126" s="463"/>
      <c r="JKZ126" s="463"/>
      <c r="JLA126" s="469"/>
      <c r="JLB126" s="469"/>
      <c r="JLC126" s="469"/>
      <c r="JLD126" s="469"/>
      <c r="JLE126" s="267"/>
      <c r="JLF126" s="464"/>
      <c r="JLG126" s="464"/>
      <c r="JLH126" s="464"/>
      <c r="JLI126" s="268"/>
      <c r="JLJ126" s="463"/>
      <c r="JLK126" s="463"/>
      <c r="JLL126" s="463"/>
      <c r="JLM126" s="268"/>
      <c r="JLN126" s="463"/>
      <c r="JLO126" s="463"/>
      <c r="JLP126" s="463"/>
      <c r="JLQ126" s="469"/>
      <c r="JLR126" s="469"/>
      <c r="JLS126" s="469"/>
      <c r="JLT126" s="469"/>
      <c r="JLU126" s="267"/>
      <c r="JLV126" s="464"/>
      <c r="JLW126" s="464"/>
      <c r="JLX126" s="464"/>
      <c r="JLY126" s="268"/>
      <c r="JLZ126" s="463"/>
      <c r="JMA126" s="463"/>
      <c r="JMB126" s="463"/>
      <c r="JMC126" s="268"/>
      <c r="JMD126" s="463"/>
      <c r="JME126" s="463"/>
      <c r="JMF126" s="463"/>
      <c r="JMG126" s="469"/>
      <c r="JMH126" s="469"/>
      <c r="JMI126" s="469"/>
      <c r="JMJ126" s="469"/>
      <c r="JMK126" s="267"/>
      <c r="JML126" s="464"/>
      <c r="JMM126" s="464"/>
      <c r="JMN126" s="464"/>
      <c r="JMO126" s="268"/>
      <c r="JMP126" s="463"/>
      <c r="JMQ126" s="463"/>
      <c r="JMR126" s="463"/>
      <c r="JMS126" s="268"/>
      <c r="JMT126" s="463"/>
      <c r="JMU126" s="463"/>
      <c r="JMV126" s="463"/>
      <c r="JMW126" s="469"/>
      <c r="JMX126" s="469"/>
      <c r="JMY126" s="469"/>
      <c r="JMZ126" s="469"/>
      <c r="JNA126" s="267"/>
      <c r="JNB126" s="464"/>
      <c r="JNC126" s="464"/>
      <c r="JND126" s="464"/>
      <c r="JNE126" s="268"/>
      <c r="JNF126" s="463"/>
      <c r="JNG126" s="463"/>
      <c r="JNH126" s="463"/>
      <c r="JNI126" s="268"/>
      <c r="JNJ126" s="463"/>
      <c r="JNK126" s="463"/>
      <c r="JNL126" s="463"/>
      <c r="JNM126" s="469"/>
      <c r="JNN126" s="469"/>
      <c r="JNO126" s="469"/>
      <c r="JNP126" s="469"/>
      <c r="JNQ126" s="267"/>
      <c r="JNR126" s="464"/>
      <c r="JNS126" s="464"/>
      <c r="JNT126" s="464"/>
      <c r="JNU126" s="268"/>
      <c r="JNV126" s="463"/>
      <c r="JNW126" s="463"/>
      <c r="JNX126" s="463"/>
      <c r="JNY126" s="268"/>
      <c r="JNZ126" s="463"/>
      <c r="JOA126" s="463"/>
      <c r="JOB126" s="463"/>
      <c r="JOC126" s="469"/>
      <c r="JOD126" s="469"/>
      <c r="JOE126" s="469"/>
      <c r="JOF126" s="469"/>
      <c r="JOG126" s="267"/>
      <c r="JOH126" s="464"/>
      <c r="JOI126" s="464"/>
      <c r="JOJ126" s="464"/>
      <c r="JOK126" s="268"/>
      <c r="JOL126" s="463"/>
      <c r="JOM126" s="463"/>
      <c r="JON126" s="463"/>
      <c r="JOO126" s="268"/>
      <c r="JOP126" s="463"/>
      <c r="JOQ126" s="463"/>
      <c r="JOR126" s="463"/>
      <c r="JOS126" s="469"/>
      <c r="JOT126" s="469"/>
      <c r="JOU126" s="469"/>
      <c r="JOV126" s="469"/>
      <c r="JOW126" s="267"/>
      <c r="JOX126" s="464"/>
      <c r="JOY126" s="464"/>
      <c r="JOZ126" s="464"/>
      <c r="JPA126" s="268"/>
      <c r="JPB126" s="463"/>
      <c r="JPC126" s="463"/>
      <c r="JPD126" s="463"/>
      <c r="JPE126" s="268"/>
      <c r="JPF126" s="463"/>
      <c r="JPG126" s="463"/>
      <c r="JPH126" s="463"/>
      <c r="JPI126" s="469"/>
      <c r="JPJ126" s="469"/>
      <c r="JPK126" s="469"/>
      <c r="JPL126" s="469"/>
      <c r="JPM126" s="267"/>
      <c r="JPN126" s="464"/>
      <c r="JPO126" s="464"/>
      <c r="JPP126" s="464"/>
      <c r="JPQ126" s="268"/>
      <c r="JPR126" s="463"/>
      <c r="JPS126" s="463"/>
      <c r="JPT126" s="463"/>
      <c r="JPU126" s="268"/>
      <c r="JPV126" s="463"/>
      <c r="JPW126" s="463"/>
      <c r="JPX126" s="463"/>
      <c r="JPY126" s="469"/>
      <c r="JPZ126" s="469"/>
      <c r="JQA126" s="469"/>
      <c r="JQB126" s="469"/>
      <c r="JQC126" s="267"/>
      <c r="JQD126" s="464"/>
      <c r="JQE126" s="464"/>
      <c r="JQF126" s="464"/>
      <c r="JQG126" s="268"/>
      <c r="JQH126" s="463"/>
      <c r="JQI126" s="463"/>
      <c r="JQJ126" s="463"/>
      <c r="JQK126" s="268"/>
      <c r="JQL126" s="463"/>
      <c r="JQM126" s="463"/>
      <c r="JQN126" s="463"/>
      <c r="JQO126" s="469"/>
      <c r="JQP126" s="469"/>
      <c r="JQQ126" s="469"/>
      <c r="JQR126" s="469"/>
      <c r="JQS126" s="267"/>
      <c r="JQT126" s="464"/>
      <c r="JQU126" s="464"/>
      <c r="JQV126" s="464"/>
      <c r="JQW126" s="268"/>
      <c r="JQX126" s="463"/>
      <c r="JQY126" s="463"/>
      <c r="JQZ126" s="463"/>
      <c r="JRA126" s="268"/>
      <c r="JRB126" s="463"/>
      <c r="JRC126" s="463"/>
      <c r="JRD126" s="463"/>
      <c r="JRE126" s="469"/>
      <c r="JRF126" s="469"/>
      <c r="JRG126" s="469"/>
      <c r="JRH126" s="469"/>
      <c r="JRI126" s="267"/>
      <c r="JRJ126" s="464"/>
      <c r="JRK126" s="464"/>
      <c r="JRL126" s="464"/>
      <c r="JRM126" s="268"/>
      <c r="JRN126" s="463"/>
      <c r="JRO126" s="463"/>
      <c r="JRP126" s="463"/>
      <c r="JRQ126" s="268"/>
      <c r="JRR126" s="463"/>
      <c r="JRS126" s="463"/>
      <c r="JRT126" s="463"/>
      <c r="JRU126" s="469"/>
      <c r="JRV126" s="469"/>
      <c r="JRW126" s="469"/>
      <c r="JRX126" s="469"/>
      <c r="JRY126" s="267"/>
      <c r="JRZ126" s="464"/>
      <c r="JSA126" s="464"/>
      <c r="JSB126" s="464"/>
      <c r="JSC126" s="268"/>
      <c r="JSD126" s="463"/>
      <c r="JSE126" s="463"/>
      <c r="JSF126" s="463"/>
      <c r="JSG126" s="268"/>
      <c r="JSH126" s="463"/>
      <c r="JSI126" s="463"/>
      <c r="JSJ126" s="463"/>
      <c r="JSK126" s="469"/>
      <c r="JSL126" s="469"/>
      <c r="JSM126" s="469"/>
      <c r="JSN126" s="469"/>
      <c r="JSO126" s="267"/>
      <c r="JSP126" s="464"/>
      <c r="JSQ126" s="464"/>
      <c r="JSR126" s="464"/>
      <c r="JSS126" s="268"/>
      <c r="JST126" s="463"/>
      <c r="JSU126" s="463"/>
      <c r="JSV126" s="463"/>
      <c r="JSW126" s="268"/>
      <c r="JSX126" s="463"/>
      <c r="JSY126" s="463"/>
      <c r="JSZ126" s="463"/>
      <c r="JTA126" s="469"/>
      <c r="JTB126" s="469"/>
      <c r="JTC126" s="469"/>
      <c r="JTD126" s="469"/>
      <c r="JTE126" s="267"/>
      <c r="JTF126" s="464"/>
      <c r="JTG126" s="464"/>
      <c r="JTH126" s="464"/>
      <c r="JTI126" s="268"/>
      <c r="JTJ126" s="463"/>
      <c r="JTK126" s="463"/>
      <c r="JTL126" s="463"/>
      <c r="JTM126" s="268"/>
      <c r="JTN126" s="463"/>
      <c r="JTO126" s="463"/>
      <c r="JTP126" s="463"/>
      <c r="JTQ126" s="469"/>
      <c r="JTR126" s="469"/>
      <c r="JTS126" s="469"/>
      <c r="JTT126" s="469"/>
      <c r="JTU126" s="267"/>
      <c r="JTV126" s="464"/>
      <c r="JTW126" s="464"/>
      <c r="JTX126" s="464"/>
      <c r="JTY126" s="268"/>
      <c r="JTZ126" s="463"/>
      <c r="JUA126" s="463"/>
      <c r="JUB126" s="463"/>
      <c r="JUC126" s="268"/>
      <c r="JUD126" s="463"/>
      <c r="JUE126" s="463"/>
      <c r="JUF126" s="463"/>
      <c r="JUG126" s="469"/>
      <c r="JUH126" s="469"/>
      <c r="JUI126" s="469"/>
      <c r="JUJ126" s="469"/>
      <c r="JUK126" s="267"/>
      <c r="JUL126" s="464"/>
      <c r="JUM126" s="464"/>
      <c r="JUN126" s="464"/>
      <c r="JUO126" s="268"/>
      <c r="JUP126" s="463"/>
      <c r="JUQ126" s="463"/>
      <c r="JUR126" s="463"/>
      <c r="JUS126" s="268"/>
      <c r="JUT126" s="463"/>
      <c r="JUU126" s="463"/>
      <c r="JUV126" s="463"/>
      <c r="JUW126" s="469"/>
      <c r="JUX126" s="469"/>
      <c r="JUY126" s="469"/>
      <c r="JUZ126" s="469"/>
      <c r="JVA126" s="267"/>
      <c r="JVB126" s="464"/>
      <c r="JVC126" s="464"/>
      <c r="JVD126" s="464"/>
      <c r="JVE126" s="268"/>
      <c r="JVF126" s="463"/>
      <c r="JVG126" s="463"/>
      <c r="JVH126" s="463"/>
      <c r="JVI126" s="268"/>
      <c r="JVJ126" s="463"/>
      <c r="JVK126" s="463"/>
      <c r="JVL126" s="463"/>
      <c r="JVM126" s="469"/>
      <c r="JVN126" s="469"/>
      <c r="JVO126" s="469"/>
      <c r="JVP126" s="469"/>
      <c r="JVQ126" s="267"/>
      <c r="JVR126" s="464"/>
      <c r="JVS126" s="464"/>
      <c r="JVT126" s="464"/>
      <c r="JVU126" s="268"/>
      <c r="JVV126" s="463"/>
      <c r="JVW126" s="463"/>
      <c r="JVX126" s="463"/>
      <c r="JVY126" s="268"/>
      <c r="JVZ126" s="463"/>
      <c r="JWA126" s="463"/>
      <c r="JWB126" s="463"/>
      <c r="JWC126" s="469"/>
      <c r="JWD126" s="469"/>
      <c r="JWE126" s="469"/>
      <c r="JWF126" s="469"/>
      <c r="JWG126" s="267"/>
      <c r="JWH126" s="464"/>
      <c r="JWI126" s="464"/>
      <c r="JWJ126" s="464"/>
      <c r="JWK126" s="268"/>
      <c r="JWL126" s="463"/>
      <c r="JWM126" s="463"/>
      <c r="JWN126" s="463"/>
      <c r="JWO126" s="268"/>
      <c r="JWP126" s="463"/>
      <c r="JWQ126" s="463"/>
      <c r="JWR126" s="463"/>
      <c r="JWS126" s="469"/>
      <c r="JWT126" s="469"/>
      <c r="JWU126" s="469"/>
      <c r="JWV126" s="469"/>
      <c r="JWW126" s="267"/>
      <c r="JWX126" s="464"/>
      <c r="JWY126" s="464"/>
      <c r="JWZ126" s="464"/>
      <c r="JXA126" s="268"/>
      <c r="JXB126" s="463"/>
      <c r="JXC126" s="463"/>
      <c r="JXD126" s="463"/>
      <c r="JXE126" s="268"/>
      <c r="JXF126" s="463"/>
      <c r="JXG126" s="463"/>
      <c r="JXH126" s="463"/>
      <c r="JXI126" s="469"/>
      <c r="JXJ126" s="469"/>
      <c r="JXK126" s="469"/>
      <c r="JXL126" s="469"/>
      <c r="JXM126" s="267"/>
      <c r="JXN126" s="464"/>
      <c r="JXO126" s="464"/>
      <c r="JXP126" s="464"/>
      <c r="JXQ126" s="268"/>
      <c r="JXR126" s="463"/>
      <c r="JXS126" s="463"/>
      <c r="JXT126" s="463"/>
      <c r="JXU126" s="268"/>
      <c r="JXV126" s="463"/>
      <c r="JXW126" s="463"/>
      <c r="JXX126" s="463"/>
      <c r="JXY126" s="469"/>
      <c r="JXZ126" s="469"/>
      <c r="JYA126" s="469"/>
      <c r="JYB126" s="469"/>
      <c r="JYC126" s="267"/>
      <c r="JYD126" s="464"/>
      <c r="JYE126" s="464"/>
      <c r="JYF126" s="464"/>
      <c r="JYG126" s="268"/>
      <c r="JYH126" s="463"/>
      <c r="JYI126" s="463"/>
      <c r="JYJ126" s="463"/>
      <c r="JYK126" s="268"/>
      <c r="JYL126" s="463"/>
      <c r="JYM126" s="463"/>
      <c r="JYN126" s="463"/>
      <c r="JYO126" s="469"/>
      <c r="JYP126" s="469"/>
      <c r="JYQ126" s="469"/>
      <c r="JYR126" s="469"/>
      <c r="JYS126" s="267"/>
      <c r="JYT126" s="464"/>
      <c r="JYU126" s="464"/>
      <c r="JYV126" s="464"/>
      <c r="JYW126" s="268"/>
      <c r="JYX126" s="463"/>
      <c r="JYY126" s="463"/>
      <c r="JYZ126" s="463"/>
      <c r="JZA126" s="268"/>
      <c r="JZB126" s="463"/>
      <c r="JZC126" s="463"/>
      <c r="JZD126" s="463"/>
      <c r="JZE126" s="469"/>
      <c r="JZF126" s="469"/>
      <c r="JZG126" s="469"/>
      <c r="JZH126" s="469"/>
      <c r="JZI126" s="267"/>
      <c r="JZJ126" s="464"/>
      <c r="JZK126" s="464"/>
      <c r="JZL126" s="464"/>
      <c r="JZM126" s="268"/>
      <c r="JZN126" s="463"/>
      <c r="JZO126" s="463"/>
      <c r="JZP126" s="463"/>
      <c r="JZQ126" s="268"/>
      <c r="JZR126" s="463"/>
      <c r="JZS126" s="463"/>
      <c r="JZT126" s="463"/>
      <c r="JZU126" s="469"/>
      <c r="JZV126" s="469"/>
      <c r="JZW126" s="469"/>
      <c r="JZX126" s="469"/>
      <c r="JZY126" s="267"/>
      <c r="JZZ126" s="464"/>
      <c r="KAA126" s="464"/>
      <c r="KAB126" s="464"/>
      <c r="KAC126" s="268"/>
      <c r="KAD126" s="463"/>
      <c r="KAE126" s="463"/>
      <c r="KAF126" s="463"/>
      <c r="KAG126" s="268"/>
      <c r="KAH126" s="463"/>
      <c r="KAI126" s="463"/>
      <c r="KAJ126" s="463"/>
      <c r="KAK126" s="469"/>
      <c r="KAL126" s="469"/>
      <c r="KAM126" s="469"/>
      <c r="KAN126" s="469"/>
      <c r="KAO126" s="267"/>
      <c r="KAP126" s="464"/>
      <c r="KAQ126" s="464"/>
      <c r="KAR126" s="464"/>
      <c r="KAS126" s="268"/>
      <c r="KAT126" s="463"/>
      <c r="KAU126" s="463"/>
      <c r="KAV126" s="463"/>
      <c r="KAW126" s="268"/>
      <c r="KAX126" s="463"/>
      <c r="KAY126" s="463"/>
      <c r="KAZ126" s="463"/>
      <c r="KBA126" s="469"/>
      <c r="KBB126" s="469"/>
      <c r="KBC126" s="469"/>
      <c r="KBD126" s="469"/>
      <c r="KBE126" s="267"/>
      <c r="KBF126" s="464"/>
      <c r="KBG126" s="464"/>
      <c r="KBH126" s="464"/>
      <c r="KBI126" s="268"/>
      <c r="KBJ126" s="463"/>
      <c r="KBK126" s="463"/>
      <c r="KBL126" s="463"/>
      <c r="KBM126" s="268"/>
      <c r="KBN126" s="463"/>
      <c r="KBO126" s="463"/>
      <c r="KBP126" s="463"/>
      <c r="KBQ126" s="469"/>
      <c r="KBR126" s="469"/>
      <c r="KBS126" s="469"/>
      <c r="KBT126" s="469"/>
      <c r="KBU126" s="267"/>
      <c r="KBV126" s="464"/>
      <c r="KBW126" s="464"/>
      <c r="KBX126" s="464"/>
      <c r="KBY126" s="268"/>
      <c r="KBZ126" s="463"/>
      <c r="KCA126" s="463"/>
      <c r="KCB126" s="463"/>
      <c r="KCC126" s="268"/>
      <c r="KCD126" s="463"/>
      <c r="KCE126" s="463"/>
      <c r="KCF126" s="463"/>
      <c r="KCG126" s="469"/>
      <c r="KCH126" s="469"/>
      <c r="KCI126" s="469"/>
      <c r="KCJ126" s="469"/>
      <c r="KCK126" s="267"/>
      <c r="KCL126" s="464"/>
      <c r="KCM126" s="464"/>
      <c r="KCN126" s="464"/>
      <c r="KCO126" s="268"/>
      <c r="KCP126" s="463"/>
      <c r="KCQ126" s="463"/>
      <c r="KCR126" s="463"/>
      <c r="KCS126" s="268"/>
      <c r="KCT126" s="463"/>
      <c r="KCU126" s="463"/>
      <c r="KCV126" s="463"/>
      <c r="KCW126" s="469"/>
      <c r="KCX126" s="469"/>
      <c r="KCY126" s="469"/>
      <c r="KCZ126" s="469"/>
      <c r="KDA126" s="267"/>
      <c r="KDB126" s="464"/>
      <c r="KDC126" s="464"/>
      <c r="KDD126" s="464"/>
      <c r="KDE126" s="268"/>
      <c r="KDF126" s="463"/>
      <c r="KDG126" s="463"/>
      <c r="KDH126" s="463"/>
      <c r="KDI126" s="268"/>
      <c r="KDJ126" s="463"/>
      <c r="KDK126" s="463"/>
      <c r="KDL126" s="463"/>
      <c r="KDM126" s="469"/>
      <c r="KDN126" s="469"/>
      <c r="KDO126" s="469"/>
      <c r="KDP126" s="469"/>
      <c r="KDQ126" s="267"/>
      <c r="KDR126" s="464"/>
      <c r="KDS126" s="464"/>
      <c r="KDT126" s="464"/>
      <c r="KDU126" s="268"/>
      <c r="KDV126" s="463"/>
      <c r="KDW126" s="463"/>
      <c r="KDX126" s="463"/>
      <c r="KDY126" s="268"/>
      <c r="KDZ126" s="463"/>
      <c r="KEA126" s="463"/>
      <c r="KEB126" s="463"/>
      <c r="KEC126" s="469"/>
      <c r="KED126" s="469"/>
      <c r="KEE126" s="469"/>
      <c r="KEF126" s="469"/>
      <c r="KEG126" s="267"/>
      <c r="KEH126" s="464"/>
      <c r="KEI126" s="464"/>
      <c r="KEJ126" s="464"/>
      <c r="KEK126" s="268"/>
      <c r="KEL126" s="463"/>
      <c r="KEM126" s="463"/>
      <c r="KEN126" s="463"/>
      <c r="KEO126" s="268"/>
      <c r="KEP126" s="463"/>
      <c r="KEQ126" s="463"/>
      <c r="KER126" s="463"/>
      <c r="KES126" s="469"/>
      <c r="KET126" s="469"/>
      <c r="KEU126" s="469"/>
      <c r="KEV126" s="469"/>
      <c r="KEW126" s="267"/>
      <c r="KEX126" s="464"/>
      <c r="KEY126" s="464"/>
      <c r="KEZ126" s="464"/>
      <c r="KFA126" s="268"/>
      <c r="KFB126" s="463"/>
      <c r="KFC126" s="463"/>
      <c r="KFD126" s="463"/>
      <c r="KFE126" s="268"/>
      <c r="KFF126" s="463"/>
      <c r="KFG126" s="463"/>
      <c r="KFH126" s="463"/>
      <c r="KFI126" s="469"/>
      <c r="KFJ126" s="469"/>
      <c r="KFK126" s="469"/>
      <c r="KFL126" s="469"/>
      <c r="KFM126" s="267"/>
      <c r="KFN126" s="464"/>
      <c r="KFO126" s="464"/>
      <c r="KFP126" s="464"/>
      <c r="KFQ126" s="268"/>
      <c r="KFR126" s="463"/>
      <c r="KFS126" s="463"/>
      <c r="KFT126" s="463"/>
      <c r="KFU126" s="268"/>
      <c r="KFV126" s="463"/>
      <c r="KFW126" s="463"/>
      <c r="KFX126" s="463"/>
      <c r="KFY126" s="469"/>
      <c r="KFZ126" s="469"/>
      <c r="KGA126" s="469"/>
      <c r="KGB126" s="469"/>
      <c r="KGC126" s="267"/>
      <c r="KGD126" s="464"/>
      <c r="KGE126" s="464"/>
      <c r="KGF126" s="464"/>
      <c r="KGG126" s="268"/>
      <c r="KGH126" s="463"/>
      <c r="KGI126" s="463"/>
      <c r="KGJ126" s="463"/>
      <c r="KGK126" s="268"/>
      <c r="KGL126" s="463"/>
      <c r="KGM126" s="463"/>
      <c r="KGN126" s="463"/>
      <c r="KGO126" s="469"/>
      <c r="KGP126" s="469"/>
      <c r="KGQ126" s="469"/>
      <c r="KGR126" s="469"/>
      <c r="KGS126" s="267"/>
      <c r="KGT126" s="464"/>
      <c r="KGU126" s="464"/>
      <c r="KGV126" s="464"/>
      <c r="KGW126" s="268"/>
      <c r="KGX126" s="463"/>
      <c r="KGY126" s="463"/>
      <c r="KGZ126" s="463"/>
      <c r="KHA126" s="268"/>
      <c r="KHB126" s="463"/>
      <c r="KHC126" s="463"/>
      <c r="KHD126" s="463"/>
      <c r="KHE126" s="469"/>
      <c r="KHF126" s="469"/>
      <c r="KHG126" s="469"/>
      <c r="KHH126" s="469"/>
      <c r="KHI126" s="267"/>
      <c r="KHJ126" s="464"/>
      <c r="KHK126" s="464"/>
      <c r="KHL126" s="464"/>
      <c r="KHM126" s="268"/>
      <c r="KHN126" s="463"/>
      <c r="KHO126" s="463"/>
      <c r="KHP126" s="463"/>
      <c r="KHQ126" s="268"/>
      <c r="KHR126" s="463"/>
      <c r="KHS126" s="463"/>
      <c r="KHT126" s="463"/>
      <c r="KHU126" s="469"/>
      <c r="KHV126" s="469"/>
      <c r="KHW126" s="469"/>
      <c r="KHX126" s="469"/>
      <c r="KHY126" s="267"/>
      <c r="KHZ126" s="464"/>
      <c r="KIA126" s="464"/>
      <c r="KIB126" s="464"/>
      <c r="KIC126" s="268"/>
      <c r="KID126" s="463"/>
      <c r="KIE126" s="463"/>
      <c r="KIF126" s="463"/>
      <c r="KIG126" s="268"/>
      <c r="KIH126" s="463"/>
      <c r="KII126" s="463"/>
      <c r="KIJ126" s="463"/>
      <c r="KIK126" s="469"/>
      <c r="KIL126" s="469"/>
      <c r="KIM126" s="469"/>
      <c r="KIN126" s="469"/>
      <c r="KIO126" s="267"/>
      <c r="KIP126" s="464"/>
      <c r="KIQ126" s="464"/>
      <c r="KIR126" s="464"/>
      <c r="KIS126" s="268"/>
      <c r="KIT126" s="463"/>
      <c r="KIU126" s="463"/>
      <c r="KIV126" s="463"/>
      <c r="KIW126" s="268"/>
      <c r="KIX126" s="463"/>
      <c r="KIY126" s="463"/>
      <c r="KIZ126" s="463"/>
      <c r="KJA126" s="469"/>
      <c r="KJB126" s="469"/>
      <c r="KJC126" s="469"/>
      <c r="KJD126" s="469"/>
      <c r="KJE126" s="267"/>
      <c r="KJF126" s="464"/>
      <c r="KJG126" s="464"/>
      <c r="KJH126" s="464"/>
      <c r="KJI126" s="268"/>
      <c r="KJJ126" s="463"/>
      <c r="KJK126" s="463"/>
      <c r="KJL126" s="463"/>
      <c r="KJM126" s="268"/>
      <c r="KJN126" s="463"/>
      <c r="KJO126" s="463"/>
      <c r="KJP126" s="463"/>
      <c r="KJQ126" s="469"/>
      <c r="KJR126" s="469"/>
      <c r="KJS126" s="469"/>
      <c r="KJT126" s="469"/>
      <c r="KJU126" s="267"/>
      <c r="KJV126" s="464"/>
      <c r="KJW126" s="464"/>
      <c r="KJX126" s="464"/>
      <c r="KJY126" s="268"/>
      <c r="KJZ126" s="463"/>
      <c r="KKA126" s="463"/>
      <c r="KKB126" s="463"/>
      <c r="KKC126" s="268"/>
      <c r="KKD126" s="463"/>
      <c r="KKE126" s="463"/>
      <c r="KKF126" s="463"/>
      <c r="KKG126" s="469"/>
      <c r="KKH126" s="469"/>
      <c r="KKI126" s="469"/>
      <c r="KKJ126" s="469"/>
      <c r="KKK126" s="267"/>
      <c r="KKL126" s="464"/>
      <c r="KKM126" s="464"/>
      <c r="KKN126" s="464"/>
      <c r="KKO126" s="268"/>
      <c r="KKP126" s="463"/>
      <c r="KKQ126" s="463"/>
      <c r="KKR126" s="463"/>
      <c r="KKS126" s="268"/>
      <c r="KKT126" s="463"/>
      <c r="KKU126" s="463"/>
      <c r="KKV126" s="463"/>
      <c r="KKW126" s="469"/>
      <c r="KKX126" s="469"/>
      <c r="KKY126" s="469"/>
      <c r="KKZ126" s="469"/>
      <c r="KLA126" s="267"/>
      <c r="KLB126" s="464"/>
      <c r="KLC126" s="464"/>
      <c r="KLD126" s="464"/>
      <c r="KLE126" s="268"/>
      <c r="KLF126" s="463"/>
      <c r="KLG126" s="463"/>
      <c r="KLH126" s="463"/>
      <c r="KLI126" s="268"/>
      <c r="KLJ126" s="463"/>
      <c r="KLK126" s="463"/>
      <c r="KLL126" s="463"/>
      <c r="KLM126" s="469"/>
      <c r="KLN126" s="469"/>
      <c r="KLO126" s="469"/>
      <c r="KLP126" s="469"/>
      <c r="KLQ126" s="267"/>
      <c r="KLR126" s="464"/>
      <c r="KLS126" s="464"/>
      <c r="KLT126" s="464"/>
      <c r="KLU126" s="268"/>
      <c r="KLV126" s="463"/>
      <c r="KLW126" s="463"/>
      <c r="KLX126" s="463"/>
      <c r="KLY126" s="268"/>
      <c r="KLZ126" s="463"/>
      <c r="KMA126" s="463"/>
      <c r="KMB126" s="463"/>
      <c r="KMC126" s="469"/>
      <c r="KMD126" s="469"/>
      <c r="KME126" s="469"/>
      <c r="KMF126" s="469"/>
      <c r="KMG126" s="267"/>
      <c r="KMH126" s="464"/>
      <c r="KMI126" s="464"/>
      <c r="KMJ126" s="464"/>
      <c r="KMK126" s="268"/>
      <c r="KML126" s="463"/>
      <c r="KMM126" s="463"/>
      <c r="KMN126" s="463"/>
      <c r="KMO126" s="268"/>
      <c r="KMP126" s="463"/>
      <c r="KMQ126" s="463"/>
      <c r="KMR126" s="463"/>
      <c r="KMS126" s="469"/>
      <c r="KMT126" s="469"/>
      <c r="KMU126" s="469"/>
      <c r="KMV126" s="469"/>
      <c r="KMW126" s="267"/>
      <c r="KMX126" s="464"/>
      <c r="KMY126" s="464"/>
      <c r="KMZ126" s="464"/>
      <c r="KNA126" s="268"/>
      <c r="KNB126" s="463"/>
      <c r="KNC126" s="463"/>
      <c r="KND126" s="463"/>
      <c r="KNE126" s="268"/>
      <c r="KNF126" s="463"/>
      <c r="KNG126" s="463"/>
      <c r="KNH126" s="463"/>
      <c r="KNI126" s="469"/>
      <c r="KNJ126" s="469"/>
      <c r="KNK126" s="469"/>
      <c r="KNL126" s="469"/>
      <c r="KNM126" s="267"/>
      <c r="KNN126" s="464"/>
      <c r="KNO126" s="464"/>
      <c r="KNP126" s="464"/>
      <c r="KNQ126" s="268"/>
      <c r="KNR126" s="463"/>
      <c r="KNS126" s="463"/>
      <c r="KNT126" s="463"/>
      <c r="KNU126" s="268"/>
      <c r="KNV126" s="463"/>
      <c r="KNW126" s="463"/>
      <c r="KNX126" s="463"/>
      <c r="KNY126" s="469"/>
      <c r="KNZ126" s="469"/>
      <c r="KOA126" s="469"/>
      <c r="KOB126" s="469"/>
      <c r="KOC126" s="267"/>
      <c r="KOD126" s="464"/>
      <c r="KOE126" s="464"/>
      <c r="KOF126" s="464"/>
      <c r="KOG126" s="268"/>
      <c r="KOH126" s="463"/>
      <c r="KOI126" s="463"/>
      <c r="KOJ126" s="463"/>
      <c r="KOK126" s="268"/>
      <c r="KOL126" s="463"/>
      <c r="KOM126" s="463"/>
      <c r="KON126" s="463"/>
      <c r="KOO126" s="469"/>
      <c r="KOP126" s="469"/>
      <c r="KOQ126" s="469"/>
      <c r="KOR126" s="469"/>
      <c r="KOS126" s="267"/>
      <c r="KOT126" s="464"/>
      <c r="KOU126" s="464"/>
      <c r="KOV126" s="464"/>
      <c r="KOW126" s="268"/>
      <c r="KOX126" s="463"/>
      <c r="KOY126" s="463"/>
      <c r="KOZ126" s="463"/>
      <c r="KPA126" s="268"/>
      <c r="KPB126" s="463"/>
      <c r="KPC126" s="463"/>
      <c r="KPD126" s="463"/>
      <c r="KPE126" s="469"/>
      <c r="KPF126" s="469"/>
      <c r="KPG126" s="469"/>
      <c r="KPH126" s="469"/>
      <c r="KPI126" s="267"/>
      <c r="KPJ126" s="464"/>
      <c r="KPK126" s="464"/>
      <c r="KPL126" s="464"/>
      <c r="KPM126" s="268"/>
      <c r="KPN126" s="463"/>
      <c r="KPO126" s="463"/>
      <c r="KPP126" s="463"/>
      <c r="KPQ126" s="268"/>
      <c r="KPR126" s="463"/>
      <c r="KPS126" s="463"/>
      <c r="KPT126" s="463"/>
      <c r="KPU126" s="469"/>
      <c r="KPV126" s="469"/>
      <c r="KPW126" s="469"/>
      <c r="KPX126" s="469"/>
      <c r="KPY126" s="267"/>
      <c r="KPZ126" s="464"/>
      <c r="KQA126" s="464"/>
      <c r="KQB126" s="464"/>
      <c r="KQC126" s="268"/>
      <c r="KQD126" s="463"/>
      <c r="KQE126" s="463"/>
      <c r="KQF126" s="463"/>
      <c r="KQG126" s="268"/>
      <c r="KQH126" s="463"/>
      <c r="KQI126" s="463"/>
      <c r="KQJ126" s="463"/>
      <c r="KQK126" s="469"/>
      <c r="KQL126" s="469"/>
      <c r="KQM126" s="469"/>
      <c r="KQN126" s="469"/>
      <c r="KQO126" s="267"/>
      <c r="KQP126" s="464"/>
      <c r="KQQ126" s="464"/>
      <c r="KQR126" s="464"/>
      <c r="KQS126" s="268"/>
      <c r="KQT126" s="463"/>
      <c r="KQU126" s="463"/>
      <c r="KQV126" s="463"/>
      <c r="KQW126" s="268"/>
      <c r="KQX126" s="463"/>
      <c r="KQY126" s="463"/>
      <c r="KQZ126" s="463"/>
      <c r="KRA126" s="469"/>
      <c r="KRB126" s="469"/>
      <c r="KRC126" s="469"/>
      <c r="KRD126" s="469"/>
      <c r="KRE126" s="267"/>
      <c r="KRF126" s="464"/>
      <c r="KRG126" s="464"/>
      <c r="KRH126" s="464"/>
      <c r="KRI126" s="268"/>
      <c r="KRJ126" s="463"/>
      <c r="KRK126" s="463"/>
      <c r="KRL126" s="463"/>
      <c r="KRM126" s="268"/>
      <c r="KRN126" s="463"/>
      <c r="KRO126" s="463"/>
      <c r="KRP126" s="463"/>
      <c r="KRQ126" s="469"/>
      <c r="KRR126" s="469"/>
      <c r="KRS126" s="469"/>
      <c r="KRT126" s="469"/>
      <c r="KRU126" s="267"/>
      <c r="KRV126" s="464"/>
      <c r="KRW126" s="464"/>
      <c r="KRX126" s="464"/>
      <c r="KRY126" s="268"/>
      <c r="KRZ126" s="463"/>
      <c r="KSA126" s="463"/>
      <c r="KSB126" s="463"/>
      <c r="KSC126" s="268"/>
      <c r="KSD126" s="463"/>
      <c r="KSE126" s="463"/>
      <c r="KSF126" s="463"/>
      <c r="KSG126" s="469"/>
      <c r="KSH126" s="469"/>
      <c r="KSI126" s="469"/>
      <c r="KSJ126" s="469"/>
      <c r="KSK126" s="267"/>
      <c r="KSL126" s="464"/>
      <c r="KSM126" s="464"/>
      <c r="KSN126" s="464"/>
      <c r="KSO126" s="268"/>
      <c r="KSP126" s="463"/>
      <c r="KSQ126" s="463"/>
      <c r="KSR126" s="463"/>
      <c r="KSS126" s="268"/>
      <c r="KST126" s="463"/>
      <c r="KSU126" s="463"/>
      <c r="KSV126" s="463"/>
      <c r="KSW126" s="469"/>
      <c r="KSX126" s="469"/>
      <c r="KSY126" s="469"/>
      <c r="KSZ126" s="469"/>
      <c r="KTA126" s="267"/>
      <c r="KTB126" s="464"/>
      <c r="KTC126" s="464"/>
      <c r="KTD126" s="464"/>
      <c r="KTE126" s="268"/>
      <c r="KTF126" s="463"/>
      <c r="KTG126" s="463"/>
      <c r="KTH126" s="463"/>
      <c r="KTI126" s="268"/>
      <c r="KTJ126" s="463"/>
      <c r="KTK126" s="463"/>
      <c r="KTL126" s="463"/>
      <c r="KTM126" s="469"/>
      <c r="KTN126" s="469"/>
      <c r="KTO126" s="469"/>
      <c r="KTP126" s="469"/>
      <c r="KTQ126" s="267"/>
      <c r="KTR126" s="464"/>
      <c r="KTS126" s="464"/>
      <c r="KTT126" s="464"/>
      <c r="KTU126" s="268"/>
      <c r="KTV126" s="463"/>
      <c r="KTW126" s="463"/>
      <c r="KTX126" s="463"/>
      <c r="KTY126" s="268"/>
      <c r="KTZ126" s="463"/>
      <c r="KUA126" s="463"/>
      <c r="KUB126" s="463"/>
      <c r="KUC126" s="469"/>
      <c r="KUD126" s="469"/>
      <c r="KUE126" s="469"/>
      <c r="KUF126" s="469"/>
      <c r="KUG126" s="267"/>
      <c r="KUH126" s="464"/>
      <c r="KUI126" s="464"/>
      <c r="KUJ126" s="464"/>
      <c r="KUK126" s="268"/>
      <c r="KUL126" s="463"/>
      <c r="KUM126" s="463"/>
      <c r="KUN126" s="463"/>
      <c r="KUO126" s="268"/>
      <c r="KUP126" s="463"/>
      <c r="KUQ126" s="463"/>
      <c r="KUR126" s="463"/>
      <c r="KUS126" s="469"/>
      <c r="KUT126" s="469"/>
      <c r="KUU126" s="469"/>
      <c r="KUV126" s="469"/>
      <c r="KUW126" s="267"/>
      <c r="KUX126" s="464"/>
      <c r="KUY126" s="464"/>
      <c r="KUZ126" s="464"/>
      <c r="KVA126" s="268"/>
      <c r="KVB126" s="463"/>
      <c r="KVC126" s="463"/>
      <c r="KVD126" s="463"/>
      <c r="KVE126" s="268"/>
      <c r="KVF126" s="463"/>
      <c r="KVG126" s="463"/>
      <c r="KVH126" s="463"/>
      <c r="KVI126" s="469"/>
      <c r="KVJ126" s="469"/>
      <c r="KVK126" s="469"/>
      <c r="KVL126" s="469"/>
      <c r="KVM126" s="267"/>
      <c r="KVN126" s="464"/>
      <c r="KVO126" s="464"/>
      <c r="KVP126" s="464"/>
      <c r="KVQ126" s="268"/>
      <c r="KVR126" s="463"/>
      <c r="KVS126" s="463"/>
      <c r="KVT126" s="463"/>
      <c r="KVU126" s="268"/>
      <c r="KVV126" s="463"/>
      <c r="KVW126" s="463"/>
      <c r="KVX126" s="463"/>
      <c r="KVY126" s="469"/>
      <c r="KVZ126" s="469"/>
      <c r="KWA126" s="469"/>
      <c r="KWB126" s="469"/>
      <c r="KWC126" s="267"/>
      <c r="KWD126" s="464"/>
      <c r="KWE126" s="464"/>
      <c r="KWF126" s="464"/>
      <c r="KWG126" s="268"/>
      <c r="KWH126" s="463"/>
      <c r="KWI126" s="463"/>
      <c r="KWJ126" s="463"/>
      <c r="KWK126" s="268"/>
      <c r="KWL126" s="463"/>
      <c r="KWM126" s="463"/>
      <c r="KWN126" s="463"/>
      <c r="KWO126" s="469"/>
      <c r="KWP126" s="469"/>
      <c r="KWQ126" s="469"/>
      <c r="KWR126" s="469"/>
      <c r="KWS126" s="267"/>
      <c r="KWT126" s="464"/>
      <c r="KWU126" s="464"/>
      <c r="KWV126" s="464"/>
      <c r="KWW126" s="268"/>
      <c r="KWX126" s="463"/>
      <c r="KWY126" s="463"/>
      <c r="KWZ126" s="463"/>
      <c r="KXA126" s="268"/>
      <c r="KXB126" s="463"/>
      <c r="KXC126" s="463"/>
      <c r="KXD126" s="463"/>
      <c r="KXE126" s="469"/>
      <c r="KXF126" s="469"/>
      <c r="KXG126" s="469"/>
      <c r="KXH126" s="469"/>
      <c r="KXI126" s="267"/>
      <c r="KXJ126" s="464"/>
      <c r="KXK126" s="464"/>
      <c r="KXL126" s="464"/>
      <c r="KXM126" s="268"/>
      <c r="KXN126" s="463"/>
      <c r="KXO126" s="463"/>
      <c r="KXP126" s="463"/>
      <c r="KXQ126" s="268"/>
      <c r="KXR126" s="463"/>
      <c r="KXS126" s="463"/>
      <c r="KXT126" s="463"/>
      <c r="KXU126" s="469"/>
      <c r="KXV126" s="469"/>
      <c r="KXW126" s="469"/>
      <c r="KXX126" s="469"/>
      <c r="KXY126" s="267"/>
      <c r="KXZ126" s="464"/>
      <c r="KYA126" s="464"/>
      <c r="KYB126" s="464"/>
      <c r="KYC126" s="268"/>
      <c r="KYD126" s="463"/>
      <c r="KYE126" s="463"/>
      <c r="KYF126" s="463"/>
      <c r="KYG126" s="268"/>
      <c r="KYH126" s="463"/>
      <c r="KYI126" s="463"/>
      <c r="KYJ126" s="463"/>
      <c r="KYK126" s="469"/>
      <c r="KYL126" s="469"/>
      <c r="KYM126" s="469"/>
      <c r="KYN126" s="469"/>
      <c r="KYO126" s="267"/>
      <c r="KYP126" s="464"/>
      <c r="KYQ126" s="464"/>
      <c r="KYR126" s="464"/>
      <c r="KYS126" s="268"/>
      <c r="KYT126" s="463"/>
      <c r="KYU126" s="463"/>
      <c r="KYV126" s="463"/>
      <c r="KYW126" s="268"/>
      <c r="KYX126" s="463"/>
      <c r="KYY126" s="463"/>
      <c r="KYZ126" s="463"/>
      <c r="KZA126" s="469"/>
      <c r="KZB126" s="469"/>
      <c r="KZC126" s="469"/>
      <c r="KZD126" s="469"/>
      <c r="KZE126" s="267"/>
      <c r="KZF126" s="464"/>
      <c r="KZG126" s="464"/>
      <c r="KZH126" s="464"/>
      <c r="KZI126" s="268"/>
      <c r="KZJ126" s="463"/>
      <c r="KZK126" s="463"/>
      <c r="KZL126" s="463"/>
      <c r="KZM126" s="268"/>
      <c r="KZN126" s="463"/>
      <c r="KZO126" s="463"/>
      <c r="KZP126" s="463"/>
      <c r="KZQ126" s="469"/>
      <c r="KZR126" s="469"/>
      <c r="KZS126" s="469"/>
      <c r="KZT126" s="469"/>
      <c r="KZU126" s="267"/>
      <c r="KZV126" s="464"/>
      <c r="KZW126" s="464"/>
      <c r="KZX126" s="464"/>
      <c r="KZY126" s="268"/>
      <c r="KZZ126" s="463"/>
      <c r="LAA126" s="463"/>
      <c r="LAB126" s="463"/>
      <c r="LAC126" s="268"/>
      <c r="LAD126" s="463"/>
      <c r="LAE126" s="463"/>
      <c r="LAF126" s="463"/>
      <c r="LAG126" s="469"/>
      <c r="LAH126" s="469"/>
      <c r="LAI126" s="469"/>
      <c r="LAJ126" s="469"/>
      <c r="LAK126" s="267"/>
      <c r="LAL126" s="464"/>
      <c r="LAM126" s="464"/>
      <c r="LAN126" s="464"/>
      <c r="LAO126" s="268"/>
      <c r="LAP126" s="463"/>
      <c r="LAQ126" s="463"/>
      <c r="LAR126" s="463"/>
      <c r="LAS126" s="268"/>
      <c r="LAT126" s="463"/>
      <c r="LAU126" s="463"/>
      <c r="LAV126" s="463"/>
      <c r="LAW126" s="469"/>
      <c r="LAX126" s="469"/>
      <c r="LAY126" s="469"/>
      <c r="LAZ126" s="469"/>
      <c r="LBA126" s="267"/>
      <c r="LBB126" s="464"/>
      <c r="LBC126" s="464"/>
      <c r="LBD126" s="464"/>
      <c r="LBE126" s="268"/>
      <c r="LBF126" s="463"/>
      <c r="LBG126" s="463"/>
      <c r="LBH126" s="463"/>
      <c r="LBI126" s="268"/>
      <c r="LBJ126" s="463"/>
      <c r="LBK126" s="463"/>
      <c r="LBL126" s="463"/>
      <c r="LBM126" s="469"/>
      <c r="LBN126" s="469"/>
      <c r="LBO126" s="469"/>
      <c r="LBP126" s="469"/>
      <c r="LBQ126" s="267"/>
      <c r="LBR126" s="464"/>
      <c r="LBS126" s="464"/>
      <c r="LBT126" s="464"/>
      <c r="LBU126" s="268"/>
      <c r="LBV126" s="463"/>
      <c r="LBW126" s="463"/>
      <c r="LBX126" s="463"/>
      <c r="LBY126" s="268"/>
      <c r="LBZ126" s="463"/>
      <c r="LCA126" s="463"/>
      <c r="LCB126" s="463"/>
      <c r="LCC126" s="469"/>
      <c r="LCD126" s="469"/>
      <c r="LCE126" s="469"/>
      <c r="LCF126" s="469"/>
      <c r="LCG126" s="267"/>
      <c r="LCH126" s="464"/>
      <c r="LCI126" s="464"/>
      <c r="LCJ126" s="464"/>
      <c r="LCK126" s="268"/>
      <c r="LCL126" s="463"/>
      <c r="LCM126" s="463"/>
      <c r="LCN126" s="463"/>
      <c r="LCO126" s="268"/>
      <c r="LCP126" s="463"/>
      <c r="LCQ126" s="463"/>
      <c r="LCR126" s="463"/>
      <c r="LCS126" s="469"/>
      <c r="LCT126" s="469"/>
      <c r="LCU126" s="469"/>
      <c r="LCV126" s="469"/>
      <c r="LCW126" s="267"/>
      <c r="LCX126" s="464"/>
      <c r="LCY126" s="464"/>
      <c r="LCZ126" s="464"/>
      <c r="LDA126" s="268"/>
      <c r="LDB126" s="463"/>
      <c r="LDC126" s="463"/>
      <c r="LDD126" s="463"/>
      <c r="LDE126" s="268"/>
      <c r="LDF126" s="463"/>
      <c r="LDG126" s="463"/>
      <c r="LDH126" s="463"/>
      <c r="LDI126" s="469"/>
      <c r="LDJ126" s="469"/>
      <c r="LDK126" s="469"/>
      <c r="LDL126" s="469"/>
      <c r="LDM126" s="267"/>
      <c r="LDN126" s="464"/>
      <c r="LDO126" s="464"/>
      <c r="LDP126" s="464"/>
      <c r="LDQ126" s="268"/>
      <c r="LDR126" s="463"/>
      <c r="LDS126" s="463"/>
      <c r="LDT126" s="463"/>
      <c r="LDU126" s="268"/>
      <c r="LDV126" s="463"/>
      <c r="LDW126" s="463"/>
      <c r="LDX126" s="463"/>
      <c r="LDY126" s="469"/>
      <c r="LDZ126" s="469"/>
      <c r="LEA126" s="469"/>
      <c r="LEB126" s="469"/>
      <c r="LEC126" s="267"/>
      <c r="LED126" s="464"/>
      <c r="LEE126" s="464"/>
      <c r="LEF126" s="464"/>
      <c r="LEG126" s="268"/>
      <c r="LEH126" s="463"/>
      <c r="LEI126" s="463"/>
      <c r="LEJ126" s="463"/>
      <c r="LEK126" s="268"/>
      <c r="LEL126" s="463"/>
      <c r="LEM126" s="463"/>
      <c r="LEN126" s="463"/>
      <c r="LEO126" s="469"/>
      <c r="LEP126" s="469"/>
      <c r="LEQ126" s="469"/>
      <c r="LER126" s="469"/>
      <c r="LES126" s="267"/>
      <c r="LET126" s="464"/>
      <c r="LEU126" s="464"/>
      <c r="LEV126" s="464"/>
      <c r="LEW126" s="268"/>
      <c r="LEX126" s="463"/>
      <c r="LEY126" s="463"/>
      <c r="LEZ126" s="463"/>
      <c r="LFA126" s="268"/>
      <c r="LFB126" s="463"/>
      <c r="LFC126" s="463"/>
      <c r="LFD126" s="463"/>
      <c r="LFE126" s="469"/>
      <c r="LFF126" s="469"/>
      <c r="LFG126" s="469"/>
      <c r="LFH126" s="469"/>
      <c r="LFI126" s="267"/>
      <c r="LFJ126" s="464"/>
      <c r="LFK126" s="464"/>
      <c r="LFL126" s="464"/>
      <c r="LFM126" s="268"/>
      <c r="LFN126" s="463"/>
      <c r="LFO126" s="463"/>
      <c r="LFP126" s="463"/>
      <c r="LFQ126" s="268"/>
      <c r="LFR126" s="463"/>
      <c r="LFS126" s="463"/>
      <c r="LFT126" s="463"/>
      <c r="LFU126" s="469"/>
      <c r="LFV126" s="469"/>
      <c r="LFW126" s="469"/>
      <c r="LFX126" s="469"/>
      <c r="LFY126" s="267"/>
      <c r="LFZ126" s="464"/>
      <c r="LGA126" s="464"/>
      <c r="LGB126" s="464"/>
      <c r="LGC126" s="268"/>
      <c r="LGD126" s="463"/>
      <c r="LGE126" s="463"/>
      <c r="LGF126" s="463"/>
      <c r="LGG126" s="268"/>
      <c r="LGH126" s="463"/>
      <c r="LGI126" s="463"/>
      <c r="LGJ126" s="463"/>
      <c r="LGK126" s="469"/>
      <c r="LGL126" s="469"/>
      <c r="LGM126" s="469"/>
      <c r="LGN126" s="469"/>
      <c r="LGO126" s="267"/>
      <c r="LGP126" s="464"/>
      <c r="LGQ126" s="464"/>
      <c r="LGR126" s="464"/>
      <c r="LGS126" s="268"/>
      <c r="LGT126" s="463"/>
      <c r="LGU126" s="463"/>
      <c r="LGV126" s="463"/>
      <c r="LGW126" s="268"/>
      <c r="LGX126" s="463"/>
      <c r="LGY126" s="463"/>
      <c r="LGZ126" s="463"/>
      <c r="LHA126" s="469"/>
      <c r="LHB126" s="469"/>
      <c r="LHC126" s="469"/>
      <c r="LHD126" s="469"/>
      <c r="LHE126" s="267"/>
      <c r="LHF126" s="464"/>
      <c r="LHG126" s="464"/>
      <c r="LHH126" s="464"/>
      <c r="LHI126" s="268"/>
      <c r="LHJ126" s="463"/>
      <c r="LHK126" s="463"/>
      <c r="LHL126" s="463"/>
      <c r="LHM126" s="268"/>
      <c r="LHN126" s="463"/>
      <c r="LHO126" s="463"/>
      <c r="LHP126" s="463"/>
      <c r="LHQ126" s="469"/>
      <c r="LHR126" s="469"/>
      <c r="LHS126" s="469"/>
      <c r="LHT126" s="469"/>
      <c r="LHU126" s="267"/>
      <c r="LHV126" s="464"/>
      <c r="LHW126" s="464"/>
      <c r="LHX126" s="464"/>
      <c r="LHY126" s="268"/>
      <c r="LHZ126" s="463"/>
      <c r="LIA126" s="463"/>
      <c r="LIB126" s="463"/>
      <c r="LIC126" s="268"/>
      <c r="LID126" s="463"/>
      <c r="LIE126" s="463"/>
      <c r="LIF126" s="463"/>
      <c r="LIG126" s="469"/>
      <c r="LIH126" s="469"/>
      <c r="LII126" s="469"/>
      <c r="LIJ126" s="469"/>
      <c r="LIK126" s="267"/>
      <c r="LIL126" s="464"/>
      <c r="LIM126" s="464"/>
      <c r="LIN126" s="464"/>
      <c r="LIO126" s="268"/>
      <c r="LIP126" s="463"/>
      <c r="LIQ126" s="463"/>
      <c r="LIR126" s="463"/>
      <c r="LIS126" s="268"/>
      <c r="LIT126" s="463"/>
      <c r="LIU126" s="463"/>
      <c r="LIV126" s="463"/>
      <c r="LIW126" s="469"/>
      <c r="LIX126" s="469"/>
      <c r="LIY126" s="469"/>
      <c r="LIZ126" s="469"/>
      <c r="LJA126" s="267"/>
      <c r="LJB126" s="464"/>
      <c r="LJC126" s="464"/>
      <c r="LJD126" s="464"/>
      <c r="LJE126" s="268"/>
      <c r="LJF126" s="463"/>
      <c r="LJG126" s="463"/>
      <c r="LJH126" s="463"/>
      <c r="LJI126" s="268"/>
      <c r="LJJ126" s="463"/>
      <c r="LJK126" s="463"/>
      <c r="LJL126" s="463"/>
      <c r="LJM126" s="469"/>
      <c r="LJN126" s="469"/>
      <c r="LJO126" s="469"/>
      <c r="LJP126" s="469"/>
      <c r="LJQ126" s="267"/>
      <c r="LJR126" s="464"/>
      <c r="LJS126" s="464"/>
      <c r="LJT126" s="464"/>
      <c r="LJU126" s="268"/>
      <c r="LJV126" s="463"/>
      <c r="LJW126" s="463"/>
      <c r="LJX126" s="463"/>
      <c r="LJY126" s="268"/>
      <c r="LJZ126" s="463"/>
      <c r="LKA126" s="463"/>
      <c r="LKB126" s="463"/>
      <c r="LKC126" s="469"/>
      <c r="LKD126" s="469"/>
      <c r="LKE126" s="469"/>
      <c r="LKF126" s="469"/>
      <c r="LKG126" s="267"/>
      <c r="LKH126" s="464"/>
      <c r="LKI126" s="464"/>
      <c r="LKJ126" s="464"/>
      <c r="LKK126" s="268"/>
      <c r="LKL126" s="463"/>
      <c r="LKM126" s="463"/>
      <c r="LKN126" s="463"/>
      <c r="LKO126" s="268"/>
      <c r="LKP126" s="463"/>
      <c r="LKQ126" s="463"/>
      <c r="LKR126" s="463"/>
      <c r="LKS126" s="469"/>
      <c r="LKT126" s="469"/>
      <c r="LKU126" s="469"/>
      <c r="LKV126" s="469"/>
      <c r="LKW126" s="267"/>
      <c r="LKX126" s="464"/>
      <c r="LKY126" s="464"/>
      <c r="LKZ126" s="464"/>
      <c r="LLA126" s="268"/>
      <c r="LLB126" s="463"/>
      <c r="LLC126" s="463"/>
      <c r="LLD126" s="463"/>
      <c r="LLE126" s="268"/>
      <c r="LLF126" s="463"/>
      <c r="LLG126" s="463"/>
      <c r="LLH126" s="463"/>
      <c r="LLI126" s="469"/>
      <c r="LLJ126" s="469"/>
      <c r="LLK126" s="469"/>
      <c r="LLL126" s="469"/>
      <c r="LLM126" s="267"/>
      <c r="LLN126" s="464"/>
      <c r="LLO126" s="464"/>
      <c r="LLP126" s="464"/>
      <c r="LLQ126" s="268"/>
      <c r="LLR126" s="463"/>
      <c r="LLS126" s="463"/>
      <c r="LLT126" s="463"/>
      <c r="LLU126" s="268"/>
      <c r="LLV126" s="463"/>
      <c r="LLW126" s="463"/>
      <c r="LLX126" s="463"/>
      <c r="LLY126" s="469"/>
      <c r="LLZ126" s="469"/>
      <c r="LMA126" s="469"/>
      <c r="LMB126" s="469"/>
      <c r="LMC126" s="267"/>
      <c r="LMD126" s="464"/>
      <c r="LME126" s="464"/>
      <c r="LMF126" s="464"/>
      <c r="LMG126" s="268"/>
      <c r="LMH126" s="463"/>
      <c r="LMI126" s="463"/>
      <c r="LMJ126" s="463"/>
      <c r="LMK126" s="268"/>
      <c r="LML126" s="463"/>
      <c r="LMM126" s="463"/>
      <c r="LMN126" s="463"/>
      <c r="LMO126" s="469"/>
      <c r="LMP126" s="469"/>
      <c r="LMQ126" s="469"/>
      <c r="LMR126" s="469"/>
      <c r="LMS126" s="267"/>
      <c r="LMT126" s="464"/>
      <c r="LMU126" s="464"/>
      <c r="LMV126" s="464"/>
      <c r="LMW126" s="268"/>
      <c r="LMX126" s="463"/>
      <c r="LMY126" s="463"/>
      <c r="LMZ126" s="463"/>
      <c r="LNA126" s="268"/>
      <c r="LNB126" s="463"/>
      <c r="LNC126" s="463"/>
      <c r="LND126" s="463"/>
      <c r="LNE126" s="469"/>
      <c r="LNF126" s="469"/>
      <c r="LNG126" s="469"/>
      <c r="LNH126" s="469"/>
      <c r="LNI126" s="267"/>
      <c r="LNJ126" s="464"/>
      <c r="LNK126" s="464"/>
      <c r="LNL126" s="464"/>
      <c r="LNM126" s="268"/>
      <c r="LNN126" s="463"/>
      <c r="LNO126" s="463"/>
      <c r="LNP126" s="463"/>
      <c r="LNQ126" s="268"/>
      <c r="LNR126" s="463"/>
      <c r="LNS126" s="463"/>
      <c r="LNT126" s="463"/>
      <c r="LNU126" s="469"/>
      <c r="LNV126" s="469"/>
      <c r="LNW126" s="469"/>
      <c r="LNX126" s="469"/>
      <c r="LNY126" s="267"/>
      <c r="LNZ126" s="464"/>
      <c r="LOA126" s="464"/>
      <c r="LOB126" s="464"/>
      <c r="LOC126" s="268"/>
      <c r="LOD126" s="463"/>
      <c r="LOE126" s="463"/>
      <c r="LOF126" s="463"/>
      <c r="LOG126" s="268"/>
      <c r="LOH126" s="463"/>
      <c r="LOI126" s="463"/>
      <c r="LOJ126" s="463"/>
      <c r="LOK126" s="469"/>
      <c r="LOL126" s="469"/>
      <c r="LOM126" s="469"/>
      <c r="LON126" s="469"/>
      <c r="LOO126" s="267"/>
      <c r="LOP126" s="464"/>
      <c r="LOQ126" s="464"/>
      <c r="LOR126" s="464"/>
      <c r="LOS126" s="268"/>
      <c r="LOT126" s="463"/>
      <c r="LOU126" s="463"/>
      <c r="LOV126" s="463"/>
      <c r="LOW126" s="268"/>
      <c r="LOX126" s="463"/>
      <c r="LOY126" s="463"/>
      <c r="LOZ126" s="463"/>
      <c r="LPA126" s="469"/>
      <c r="LPB126" s="469"/>
      <c r="LPC126" s="469"/>
      <c r="LPD126" s="469"/>
      <c r="LPE126" s="267"/>
      <c r="LPF126" s="464"/>
      <c r="LPG126" s="464"/>
      <c r="LPH126" s="464"/>
      <c r="LPI126" s="268"/>
      <c r="LPJ126" s="463"/>
      <c r="LPK126" s="463"/>
      <c r="LPL126" s="463"/>
      <c r="LPM126" s="268"/>
      <c r="LPN126" s="463"/>
      <c r="LPO126" s="463"/>
      <c r="LPP126" s="463"/>
      <c r="LPQ126" s="469"/>
      <c r="LPR126" s="469"/>
      <c r="LPS126" s="469"/>
      <c r="LPT126" s="469"/>
      <c r="LPU126" s="267"/>
      <c r="LPV126" s="464"/>
      <c r="LPW126" s="464"/>
      <c r="LPX126" s="464"/>
      <c r="LPY126" s="268"/>
      <c r="LPZ126" s="463"/>
      <c r="LQA126" s="463"/>
      <c r="LQB126" s="463"/>
      <c r="LQC126" s="268"/>
      <c r="LQD126" s="463"/>
      <c r="LQE126" s="463"/>
      <c r="LQF126" s="463"/>
      <c r="LQG126" s="469"/>
      <c r="LQH126" s="469"/>
      <c r="LQI126" s="469"/>
      <c r="LQJ126" s="469"/>
      <c r="LQK126" s="267"/>
      <c r="LQL126" s="464"/>
      <c r="LQM126" s="464"/>
      <c r="LQN126" s="464"/>
      <c r="LQO126" s="268"/>
      <c r="LQP126" s="463"/>
      <c r="LQQ126" s="463"/>
      <c r="LQR126" s="463"/>
      <c r="LQS126" s="268"/>
      <c r="LQT126" s="463"/>
      <c r="LQU126" s="463"/>
      <c r="LQV126" s="463"/>
      <c r="LQW126" s="469"/>
      <c r="LQX126" s="469"/>
      <c r="LQY126" s="469"/>
      <c r="LQZ126" s="469"/>
      <c r="LRA126" s="267"/>
      <c r="LRB126" s="464"/>
      <c r="LRC126" s="464"/>
      <c r="LRD126" s="464"/>
      <c r="LRE126" s="268"/>
      <c r="LRF126" s="463"/>
      <c r="LRG126" s="463"/>
      <c r="LRH126" s="463"/>
      <c r="LRI126" s="268"/>
      <c r="LRJ126" s="463"/>
      <c r="LRK126" s="463"/>
      <c r="LRL126" s="463"/>
      <c r="LRM126" s="469"/>
      <c r="LRN126" s="469"/>
      <c r="LRO126" s="469"/>
      <c r="LRP126" s="469"/>
      <c r="LRQ126" s="267"/>
      <c r="LRR126" s="464"/>
      <c r="LRS126" s="464"/>
      <c r="LRT126" s="464"/>
      <c r="LRU126" s="268"/>
      <c r="LRV126" s="463"/>
      <c r="LRW126" s="463"/>
      <c r="LRX126" s="463"/>
      <c r="LRY126" s="268"/>
      <c r="LRZ126" s="463"/>
      <c r="LSA126" s="463"/>
      <c r="LSB126" s="463"/>
      <c r="LSC126" s="469"/>
      <c r="LSD126" s="469"/>
      <c r="LSE126" s="469"/>
      <c r="LSF126" s="469"/>
      <c r="LSG126" s="267"/>
      <c r="LSH126" s="464"/>
      <c r="LSI126" s="464"/>
      <c r="LSJ126" s="464"/>
      <c r="LSK126" s="268"/>
      <c r="LSL126" s="463"/>
      <c r="LSM126" s="463"/>
      <c r="LSN126" s="463"/>
      <c r="LSO126" s="268"/>
      <c r="LSP126" s="463"/>
      <c r="LSQ126" s="463"/>
      <c r="LSR126" s="463"/>
      <c r="LSS126" s="469"/>
      <c r="LST126" s="469"/>
      <c r="LSU126" s="469"/>
      <c r="LSV126" s="469"/>
      <c r="LSW126" s="267"/>
      <c r="LSX126" s="464"/>
      <c r="LSY126" s="464"/>
      <c r="LSZ126" s="464"/>
      <c r="LTA126" s="268"/>
      <c r="LTB126" s="463"/>
      <c r="LTC126" s="463"/>
      <c r="LTD126" s="463"/>
      <c r="LTE126" s="268"/>
      <c r="LTF126" s="463"/>
      <c r="LTG126" s="463"/>
      <c r="LTH126" s="463"/>
      <c r="LTI126" s="469"/>
      <c r="LTJ126" s="469"/>
      <c r="LTK126" s="469"/>
      <c r="LTL126" s="469"/>
      <c r="LTM126" s="267"/>
      <c r="LTN126" s="464"/>
      <c r="LTO126" s="464"/>
      <c r="LTP126" s="464"/>
      <c r="LTQ126" s="268"/>
      <c r="LTR126" s="463"/>
      <c r="LTS126" s="463"/>
      <c r="LTT126" s="463"/>
      <c r="LTU126" s="268"/>
      <c r="LTV126" s="463"/>
      <c r="LTW126" s="463"/>
      <c r="LTX126" s="463"/>
      <c r="LTY126" s="469"/>
      <c r="LTZ126" s="469"/>
      <c r="LUA126" s="469"/>
      <c r="LUB126" s="469"/>
      <c r="LUC126" s="267"/>
      <c r="LUD126" s="464"/>
      <c r="LUE126" s="464"/>
      <c r="LUF126" s="464"/>
      <c r="LUG126" s="268"/>
      <c r="LUH126" s="463"/>
      <c r="LUI126" s="463"/>
      <c r="LUJ126" s="463"/>
      <c r="LUK126" s="268"/>
      <c r="LUL126" s="463"/>
      <c r="LUM126" s="463"/>
      <c r="LUN126" s="463"/>
      <c r="LUO126" s="469"/>
      <c r="LUP126" s="469"/>
      <c r="LUQ126" s="469"/>
      <c r="LUR126" s="469"/>
      <c r="LUS126" s="267"/>
      <c r="LUT126" s="464"/>
      <c r="LUU126" s="464"/>
      <c r="LUV126" s="464"/>
      <c r="LUW126" s="268"/>
      <c r="LUX126" s="463"/>
      <c r="LUY126" s="463"/>
      <c r="LUZ126" s="463"/>
      <c r="LVA126" s="268"/>
      <c r="LVB126" s="463"/>
      <c r="LVC126" s="463"/>
      <c r="LVD126" s="463"/>
      <c r="LVE126" s="469"/>
      <c r="LVF126" s="469"/>
      <c r="LVG126" s="469"/>
      <c r="LVH126" s="469"/>
      <c r="LVI126" s="267"/>
      <c r="LVJ126" s="464"/>
      <c r="LVK126" s="464"/>
      <c r="LVL126" s="464"/>
      <c r="LVM126" s="268"/>
      <c r="LVN126" s="463"/>
      <c r="LVO126" s="463"/>
      <c r="LVP126" s="463"/>
      <c r="LVQ126" s="268"/>
      <c r="LVR126" s="463"/>
      <c r="LVS126" s="463"/>
      <c r="LVT126" s="463"/>
      <c r="LVU126" s="469"/>
      <c r="LVV126" s="469"/>
      <c r="LVW126" s="469"/>
      <c r="LVX126" s="469"/>
      <c r="LVY126" s="267"/>
      <c r="LVZ126" s="464"/>
      <c r="LWA126" s="464"/>
      <c r="LWB126" s="464"/>
      <c r="LWC126" s="268"/>
      <c r="LWD126" s="463"/>
      <c r="LWE126" s="463"/>
      <c r="LWF126" s="463"/>
      <c r="LWG126" s="268"/>
      <c r="LWH126" s="463"/>
      <c r="LWI126" s="463"/>
      <c r="LWJ126" s="463"/>
      <c r="LWK126" s="469"/>
      <c r="LWL126" s="469"/>
      <c r="LWM126" s="469"/>
      <c r="LWN126" s="469"/>
      <c r="LWO126" s="267"/>
      <c r="LWP126" s="464"/>
      <c r="LWQ126" s="464"/>
      <c r="LWR126" s="464"/>
      <c r="LWS126" s="268"/>
      <c r="LWT126" s="463"/>
      <c r="LWU126" s="463"/>
      <c r="LWV126" s="463"/>
      <c r="LWW126" s="268"/>
      <c r="LWX126" s="463"/>
      <c r="LWY126" s="463"/>
      <c r="LWZ126" s="463"/>
      <c r="LXA126" s="469"/>
      <c r="LXB126" s="469"/>
      <c r="LXC126" s="469"/>
      <c r="LXD126" s="469"/>
      <c r="LXE126" s="267"/>
      <c r="LXF126" s="464"/>
      <c r="LXG126" s="464"/>
      <c r="LXH126" s="464"/>
      <c r="LXI126" s="268"/>
      <c r="LXJ126" s="463"/>
      <c r="LXK126" s="463"/>
      <c r="LXL126" s="463"/>
      <c r="LXM126" s="268"/>
      <c r="LXN126" s="463"/>
      <c r="LXO126" s="463"/>
      <c r="LXP126" s="463"/>
      <c r="LXQ126" s="469"/>
      <c r="LXR126" s="469"/>
      <c r="LXS126" s="469"/>
      <c r="LXT126" s="469"/>
      <c r="LXU126" s="267"/>
      <c r="LXV126" s="464"/>
      <c r="LXW126" s="464"/>
      <c r="LXX126" s="464"/>
      <c r="LXY126" s="268"/>
      <c r="LXZ126" s="463"/>
      <c r="LYA126" s="463"/>
      <c r="LYB126" s="463"/>
      <c r="LYC126" s="268"/>
      <c r="LYD126" s="463"/>
      <c r="LYE126" s="463"/>
      <c r="LYF126" s="463"/>
      <c r="LYG126" s="469"/>
      <c r="LYH126" s="469"/>
      <c r="LYI126" s="469"/>
      <c r="LYJ126" s="469"/>
      <c r="LYK126" s="267"/>
      <c r="LYL126" s="464"/>
      <c r="LYM126" s="464"/>
      <c r="LYN126" s="464"/>
      <c r="LYO126" s="268"/>
      <c r="LYP126" s="463"/>
      <c r="LYQ126" s="463"/>
      <c r="LYR126" s="463"/>
      <c r="LYS126" s="268"/>
      <c r="LYT126" s="463"/>
      <c r="LYU126" s="463"/>
      <c r="LYV126" s="463"/>
      <c r="LYW126" s="469"/>
      <c r="LYX126" s="469"/>
      <c r="LYY126" s="469"/>
      <c r="LYZ126" s="469"/>
      <c r="LZA126" s="267"/>
      <c r="LZB126" s="464"/>
      <c r="LZC126" s="464"/>
      <c r="LZD126" s="464"/>
      <c r="LZE126" s="268"/>
      <c r="LZF126" s="463"/>
      <c r="LZG126" s="463"/>
      <c r="LZH126" s="463"/>
      <c r="LZI126" s="268"/>
      <c r="LZJ126" s="463"/>
      <c r="LZK126" s="463"/>
      <c r="LZL126" s="463"/>
      <c r="LZM126" s="469"/>
      <c r="LZN126" s="469"/>
      <c r="LZO126" s="469"/>
      <c r="LZP126" s="469"/>
      <c r="LZQ126" s="267"/>
      <c r="LZR126" s="464"/>
      <c r="LZS126" s="464"/>
      <c r="LZT126" s="464"/>
      <c r="LZU126" s="268"/>
      <c r="LZV126" s="463"/>
      <c r="LZW126" s="463"/>
      <c r="LZX126" s="463"/>
      <c r="LZY126" s="268"/>
      <c r="LZZ126" s="463"/>
      <c r="MAA126" s="463"/>
      <c r="MAB126" s="463"/>
      <c r="MAC126" s="469"/>
      <c r="MAD126" s="469"/>
      <c r="MAE126" s="469"/>
      <c r="MAF126" s="469"/>
      <c r="MAG126" s="267"/>
      <c r="MAH126" s="464"/>
      <c r="MAI126" s="464"/>
      <c r="MAJ126" s="464"/>
      <c r="MAK126" s="268"/>
      <c r="MAL126" s="463"/>
      <c r="MAM126" s="463"/>
      <c r="MAN126" s="463"/>
      <c r="MAO126" s="268"/>
      <c r="MAP126" s="463"/>
      <c r="MAQ126" s="463"/>
      <c r="MAR126" s="463"/>
      <c r="MAS126" s="469"/>
      <c r="MAT126" s="469"/>
      <c r="MAU126" s="469"/>
      <c r="MAV126" s="469"/>
      <c r="MAW126" s="267"/>
      <c r="MAX126" s="464"/>
      <c r="MAY126" s="464"/>
      <c r="MAZ126" s="464"/>
      <c r="MBA126" s="268"/>
      <c r="MBB126" s="463"/>
      <c r="MBC126" s="463"/>
      <c r="MBD126" s="463"/>
      <c r="MBE126" s="268"/>
      <c r="MBF126" s="463"/>
      <c r="MBG126" s="463"/>
      <c r="MBH126" s="463"/>
      <c r="MBI126" s="469"/>
      <c r="MBJ126" s="469"/>
      <c r="MBK126" s="469"/>
      <c r="MBL126" s="469"/>
      <c r="MBM126" s="267"/>
      <c r="MBN126" s="464"/>
      <c r="MBO126" s="464"/>
      <c r="MBP126" s="464"/>
      <c r="MBQ126" s="268"/>
      <c r="MBR126" s="463"/>
      <c r="MBS126" s="463"/>
      <c r="MBT126" s="463"/>
      <c r="MBU126" s="268"/>
      <c r="MBV126" s="463"/>
      <c r="MBW126" s="463"/>
      <c r="MBX126" s="463"/>
      <c r="MBY126" s="469"/>
      <c r="MBZ126" s="469"/>
      <c r="MCA126" s="469"/>
      <c r="MCB126" s="469"/>
      <c r="MCC126" s="267"/>
      <c r="MCD126" s="464"/>
      <c r="MCE126" s="464"/>
      <c r="MCF126" s="464"/>
      <c r="MCG126" s="268"/>
      <c r="MCH126" s="463"/>
      <c r="MCI126" s="463"/>
      <c r="MCJ126" s="463"/>
      <c r="MCK126" s="268"/>
      <c r="MCL126" s="463"/>
      <c r="MCM126" s="463"/>
      <c r="MCN126" s="463"/>
      <c r="MCO126" s="469"/>
      <c r="MCP126" s="469"/>
      <c r="MCQ126" s="469"/>
      <c r="MCR126" s="469"/>
      <c r="MCS126" s="267"/>
      <c r="MCT126" s="464"/>
      <c r="MCU126" s="464"/>
      <c r="MCV126" s="464"/>
      <c r="MCW126" s="268"/>
      <c r="MCX126" s="463"/>
      <c r="MCY126" s="463"/>
      <c r="MCZ126" s="463"/>
      <c r="MDA126" s="268"/>
      <c r="MDB126" s="463"/>
      <c r="MDC126" s="463"/>
      <c r="MDD126" s="463"/>
      <c r="MDE126" s="469"/>
      <c r="MDF126" s="469"/>
      <c r="MDG126" s="469"/>
      <c r="MDH126" s="469"/>
      <c r="MDI126" s="267"/>
      <c r="MDJ126" s="464"/>
      <c r="MDK126" s="464"/>
      <c r="MDL126" s="464"/>
      <c r="MDM126" s="268"/>
      <c r="MDN126" s="463"/>
      <c r="MDO126" s="463"/>
      <c r="MDP126" s="463"/>
      <c r="MDQ126" s="268"/>
      <c r="MDR126" s="463"/>
      <c r="MDS126" s="463"/>
      <c r="MDT126" s="463"/>
      <c r="MDU126" s="469"/>
      <c r="MDV126" s="469"/>
      <c r="MDW126" s="469"/>
      <c r="MDX126" s="469"/>
      <c r="MDY126" s="267"/>
      <c r="MDZ126" s="464"/>
      <c r="MEA126" s="464"/>
      <c r="MEB126" s="464"/>
      <c r="MEC126" s="268"/>
      <c r="MED126" s="463"/>
      <c r="MEE126" s="463"/>
      <c r="MEF126" s="463"/>
      <c r="MEG126" s="268"/>
      <c r="MEH126" s="463"/>
      <c r="MEI126" s="463"/>
      <c r="MEJ126" s="463"/>
      <c r="MEK126" s="469"/>
      <c r="MEL126" s="469"/>
      <c r="MEM126" s="469"/>
      <c r="MEN126" s="469"/>
      <c r="MEO126" s="267"/>
      <c r="MEP126" s="464"/>
      <c r="MEQ126" s="464"/>
      <c r="MER126" s="464"/>
      <c r="MES126" s="268"/>
      <c r="MET126" s="463"/>
      <c r="MEU126" s="463"/>
      <c r="MEV126" s="463"/>
      <c r="MEW126" s="268"/>
      <c r="MEX126" s="463"/>
      <c r="MEY126" s="463"/>
      <c r="MEZ126" s="463"/>
      <c r="MFA126" s="469"/>
      <c r="MFB126" s="469"/>
      <c r="MFC126" s="469"/>
      <c r="MFD126" s="469"/>
      <c r="MFE126" s="267"/>
      <c r="MFF126" s="464"/>
      <c r="MFG126" s="464"/>
      <c r="MFH126" s="464"/>
      <c r="MFI126" s="268"/>
      <c r="MFJ126" s="463"/>
      <c r="MFK126" s="463"/>
      <c r="MFL126" s="463"/>
      <c r="MFM126" s="268"/>
      <c r="MFN126" s="463"/>
      <c r="MFO126" s="463"/>
      <c r="MFP126" s="463"/>
      <c r="MFQ126" s="469"/>
      <c r="MFR126" s="469"/>
      <c r="MFS126" s="469"/>
      <c r="MFT126" s="469"/>
      <c r="MFU126" s="267"/>
      <c r="MFV126" s="464"/>
      <c r="MFW126" s="464"/>
      <c r="MFX126" s="464"/>
      <c r="MFY126" s="268"/>
      <c r="MFZ126" s="463"/>
      <c r="MGA126" s="463"/>
      <c r="MGB126" s="463"/>
      <c r="MGC126" s="268"/>
      <c r="MGD126" s="463"/>
      <c r="MGE126" s="463"/>
      <c r="MGF126" s="463"/>
      <c r="MGG126" s="469"/>
      <c r="MGH126" s="469"/>
      <c r="MGI126" s="469"/>
      <c r="MGJ126" s="469"/>
      <c r="MGK126" s="267"/>
      <c r="MGL126" s="464"/>
      <c r="MGM126" s="464"/>
      <c r="MGN126" s="464"/>
      <c r="MGO126" s="268"/>
      <c r="MGP126" s="463"/>
      <c r="MGQ126" s="463"/>
      <c r="MGR126" s="463"/>
      <c r="MGS126" s="268"/>
      <c r="MGT126" s="463"/>
      <c r="MGU126" s="463"/>
      <c r="MGV126" s="463"/>
      <c r="MGW126" s="469"/>
      <c r="MGX126" s="469"/>
      <c r="MGY126" s="469"/>
      <c r="MGZ126" s="469"/>
      <c r="MHA126" s="267"/>
      <c r="MHB126" s="464"/>
      <c r="MHC126" s="464"/>
      <c r="MHD126" s="464"/>
      <c r="MHE126" s="268"/>
      <c r="MHF126" s="463"/>
      <c r="MHG126" s="463"/>
      <c r="MHH126" s="463"/>
      <c r="MHI126" s="268"/>
      <c r="MHJ126" s="463"/>
      <c r="MHK126" s="463"/>
      <c r="MHL126" s="463"/>
      <c r="MHM126" s="469"/>
      <c r="MHN126" s="469"/>
      <c r="MHO126" s="469"/>
      <c r="MHP126" s="469"/>
      <c r="MHQ126" s="267"/>
      <c r="MHR126" s="464"/>
      <c r="MHS126" s="464"/>
      <c r="MHT126" s="464"/>
      <c r="MHU126" s="268"/>
      <c r="MHV126" s="463"/>
      <c r="MHW126" s="463"/>
      <c r="MHX126" s="463"/>
      <c r="MHY126" s="268"/>
      <c r="MHZ126" s="463"/>
      <c r="MIA126" s="463"/>
      <c r="MIB126" s="463"/>
      <c r="MIC126" s="469"/>
      <c r="MID126" s="469"/>
      <c r="MIE126" s="469"/>
      <c r="MIF126" s="469"/>
      <c r="MIG126" s="267"/>
      <c r="MIH126" s="464"/>
      <c r="MII126" s="464"/>
      <c r="MIJ126" s="464"/>
      <c r="MIK126" s="268"/>
      <c r="MIL126" s="463"/>
      <c r="MIM126" s="463"/>
      <c r="MIN126" s="463"/>
      <c r="MIO126" s="268"/>
      <c r="MIP126" s="463"/>
      <c r="MIQ126" s="463"/>
      <c r="MIR126" s="463"/>
      <c r="MIS126" s="469"/>
      <c r="MIT126" s="469"/>
      <c r="MIU126" s="469"/>
      <c r="MIV126" s="469"/>
      <c r="MIW126" s="267"/>
      <c r="MIX126" s="464"/>
      <c r="MIY126" s="464"/>
      <c r="MIZ126" s="464"/>
      <c r="MJA126" s="268"/>
      <c r="MJB126" s="463"/>
      <c r="MJC126" s="463"/>
      <c r="MJD126" s="463"/>
      <c r="MJE126" s="268"/>
      <c r="MJF126" s="463"/>
      <c r="MJG126" s="463"/>
      <c r="MJH126" s="463"/>
      <c r="MJI126" s="469"/>
      <c r="MJJ126" s="469"/>
      <c r="MJK126" s="469"/>
      <c r="MJL126" s="469"/>
      <c r="MJM126" s="267"/>
      <c r="MJN126" s="464"/>
      <c r="MJO126" s="464"/>
      <c r="MJP126" s="464"/>
      <c r="MJQ126" s="268"/>
      <c r="MJR126" s="463"/>
      <c r="MJS126" s="463"/>
      <c r="MJT126" s="463"/>
      <c r="MJU126" s="268"/>
      <c r="MJV126" s="463"/>
      <c r="MJW126" s="463"/>
      <c r="MJX126" s="463"/>
      <c r="MJY126" s="469"/>
      <c r="MJZ126" s="469"/>
      <c r="MKA126" s="469"/>
      <c r="MKB126" s="469"/>
      <c r="MKC126" s="267"/>
      <c r="MKD126" s="464"/>
      <c r="MKE126" s="464"/>
      <c r="MKF126" s="464"/>
      <c r="MKG126" s="268"/>
      <c r="MKH126" s="463"/>
      <c r="MKI126" s="463"/>
      <c r="MKJ126" s="463"/>
      <c r="MKK126" s="268"/>
      <c r="MKL126" s="463"/>
      <c r="MKM126" s="463"/>
      <c r="MKN126" s="463"/>
      <c r="MKO126" s="469"/>
      <c r="MKP126" s="469"/>
      <c r="MKQ126" s="469"/>
      <c r="MKR126" s="469"/>
      <c r="MKS126" s="267"/>
      <c r="MKT126" s="464"/>
      <c r="MKU126" s="464"/>
      <c r="MKV126" s="464"/>
      <c r="MKW126" s="268"/>
      <c r="MKX126" s="463"/>
      <c r="MKY126" s="463"/>
      <c r="MKZ126" s="463"/>
      <c r="MLA126" s="268"/>
      <c r="MLB126" s="463"/>
      <c r="MLC126" s="463"/>
      <c r="MLD126" s="463"/>
      <c r="MLE126" s="469"/>
      <c r="MLF126" s="469"/>
      <c r="MLG126" s="469"/>
      <c r="MLH126" s="469"/>
      <c r="MLI126" s="267"/>
      <c r="MLJ126" s="464"/>
      <c r="MLK126" s="464"/>
      <c r="MLL126" s="464"/>
      <c r="MLM126" s="268"/>
      <c r="MLN126" s="463"/>
      <c r="MLO126" s="463"/>
      <c r="MLP126" s="463"/>
      <c r="MLQ126" s="268"/>
      <c r="MLR126" s="463"/>
      <c r="MLS126" s="463"/>
      <c r="MLT126" s="463"/>
      <c r="MLU126" s="469"/>
      <c r="MLV126" s="469"/>
      <c r="MLW126" s="469"/>
      <c r="MLX126" s="469"/>
      <c r="MLY126" s="267"/>
      <c r="MLZ126" s="464"/>
      <c r="MMA126" s="464"/>
      <c r="MMB126" s="464"/>
      <c r="MMC126" s="268"/>
      <c r="MMD126" s="463"/>
      <c r="MME126" s="463"/>
      <c r="MMF126" s="463"/>
      <c r="MMG126" s="268"/>
      <c r="MMH126" s="463"/>
      <c r="MMI126" s="463"/>
      <c r="MMJ126" s="463"/>
      <c r="MMK126" s="469"/>
      <c r="MML126" s="469"/>
      <c r="MMM126" s="469"/>
      <c r="MMN126" s="469"/>
      <c r="MMO126" s="267"/>
      <c r="MMP126" s="464"/>
      <c r="MMQ126" s="464"/>
      <c r="MMR126" s="464"/>
      <c r="MMS126" s="268"/>
      <c r="MMT126" s="463"/>
      <c r="MMU126" s="463"/>
      <c r="MMV126" s="463"/>
      <c r="MMW126" s="268"/>
      <c r="MMX126" s="463"/>
      <c r="MMY126" s="463"/>
      <c r="MMZ126" s="463"/>
      <c r="MNA126" s="469"/>
      <c r="MNB126" s="469"/>
      <c r="MNC126" s="469"/>
      <c r="MND126" s="469"/>
      <c r="MNE126" s="267"/>
      <c r="MNF126" s="464"/>
      <c r="MNG126" s="464"/>
      <c r="MNH126" s="464"/>
      <c r="MNI126" s="268"/>
      <c r="MNJ126" s="463"/>
      <c r="MNK126" s="463"/>
      <c r="MNL126" s="463"/>
      <c r="MNM126" s="268"/>
      <c r="MNN126" s="463"/>
      <c r="MNO126" s="463"/>
      <c r="MNP126" s="463"/>
      <c r="MNQ126" s="469"/>
      <c r="MNR126" s="469"/>
      <c r="MNS126" s="469"/>
      <c r="MNT126" s="469"/>
      <c r="MNU126" s="267"/>
      <c r="MNV126" s="464"/>
      <c r="MNW126" s="464"/>
      <c r="MNX126" s="464"/>
      <c r="MNY126" s="268"/>
      <c r="MNZ126" s="463"/>
      <c r="MOA126" s="463"/>
      <c r="MOB126" s="463"/>
      <c r="MOC126" s="268"/>
      <c r="MOD126" s="463"/>
      <c r="MOE126" s="463"/>
      <c r="MOF126" s="463"/>
      <c r="MOG126" s="469"/>
      <c r="MOH126" s="469"/>
      <c r="MOI126" s="469"/>
      <c r="MOJ126" s="469"/>
      <c r="MOK126" s="267"/>
      <c r="MOL126" s="464"/>
      <c r="MOM126" s="464"/>
      <c r="MON126" s="464"/>
      <c r="MOO126" s="268"/>
      <c r="MOP126" s="463"/>
      <c r="MOQ126" s="463"/>
      <c r="MOR126" s="463"/>
      <c r="MOS126" s="268"/>
      <c r="MOT126" s="463"/>
      <c r="MOU126" s="463"/>
      <c r="MOV126" s="463"/>
      <c r="MOW126" s="469"/>
      <c r="MOX126" s="469"/>
      <c r="MOY126" s="469"/>
      <c r="MOZ126" s="469"/>
      <c r="MPA126" s="267"/>
      <c r="MPB126" s="464"/>
      <c r="MPC126" s="464"/>
      <c r="MPD126" s="464"/>
      <c r="MPE126" s="268"/>
      <c r="MPF126" s="463"/>
      <c r="MPG126" s="463"/>
      <c r="MPH126" s="463"/>
      <c r="MPI126" s="268"/>
      <c r="MPJ126" s="463"/>
      <c r="MPK126" s="463"/>
      <c r="MPL126" s="463"/>
      <c r="MPM126" s="469"/>
      <c r="MPN126" s="469"/>
      <c r="MPO126" s="469"/>
      <c r="MPP126" s="469"/>
      <c r="MPQ126" s="267"/>
      <c r="MPR126" s="464"/>
      <c r="MPS126" s="464"/>
      <c r="MPT126" s="464"/>
      <c r="MPU126" s="268"/>
      <c r="MPV126" s="463"/>
      <c r="MPW126" s="463"/>
      <c r="MPX126" s="463"/>
      <c r="MPY126" s="268"/>
      <c r="MPZ126" s="463"/>
      <c r="MQA126" s="463"/>
      <c r="MQB126" s="463"/>
      <c r="MQC126" s="469"/>
      <c r="MQD126" s="469"/>
      <c r="MQE126" s="469"/>
      <c r="MQF126" s="469"/>
      <c r="MQG126" s="267"/>
      <c r="MQH126" s="464"/>
      <c r="MQI126" s="464"/>
      <c r="MQJ126" s="464"/>
      <c r="MQK126" s="268"/>
      <c r="MQL126" s="463"/>
      <c r="MQM126" s="463"/>
      <c r="MQN126" s="463"/>
      <c r="MQO126" s="268"/>
      <c r="MQP126" s="463"/>
      <c r="MQQ126" s="463"/>
      <c r="MQR126" s="463"/>
      <c r="MQS126" s="469"/>
      <c r="MQT126" s="469"/>
      <c r="MQU126" s="469"/>
      <c r="MQV126" s="469"/>
      <c r="MQW126" s="267"/>
      <c r="MQX126" s="464"/>
      <c r="MQY126" s="464"/>
      <c r="MQZ126" s="464"/>
      <c r="MRA126" s="268"/>
      <c r="MRB126" s="463"/>
      <c r="MRC126" s="463"/>
      <c r="MRD126" s="463"/>
      <c r="MRE126" s="268"/>
      <c r="MRF126" s="463"/>
      <c r="MRG126" s="463"/>
      <c r="MRH126" s="463"/>
      <c r="MRI126" s="469"/>
      <c r="MRJ126" s="469"/>
      <c r="MRK126" s="469"/>
      <c r="MRL126" s="469"/>
      <c r="MRM126" s="267"/>
      <c r="MRN126" s="464"/>
      <c r="MRO126" s="464"/>
      <c r="MRP126" s="464"/>
      <c r="MRQ126" s="268"/>
      <c r="MRR126" s="463"/>
      <c r="MRS126" s="463"/>
      <c r="MRT126" s="463"/>
      <c r="MRU126" s="268"/>
      <c r="MRV126" s="463"/>
      <c r="MRW126" s="463"/>
      <c r="MRX126" s="463"/>
      <c r="MRY126" s="469"/>
      <c r="MRZ126" s="469"/>
      <c r="MSA126" s="469"/>
      <c r="MSB126" s="469"/>
      <c r="MSC126" s="267"/>
      <c r="MSD126" s="464"/>
      <c r="MSE126" s="464"/>
      <c r="MSF126" s="464"/>
      <c r="MSG126" s="268"/>
      <c r="MSH126" s="463"/>
      <c r="MSI126" s="463"/>
      <c r="MSJ126" s="463"/>
      <c r="MSK126" s="268"/>
      <c r="MSL126" s="463"/>
      <c r="MSM126" s="463"/>
      <c r="MSN126" s="463"/>
      <c r="MSO126" s="469"/>
      <c r="MSP126" s="469"/>
      <c r="MSQ126" s="469"/>
      <c r="MSR126" s="469"/>
      <c r="MSS126" s="267"/>
      <c r="MST126" s="464"/>
      <c r="MSU126" s="464"/>
      <c r="MSV126" s="464"/>
      <c r="MSW126" s="268"/>
      <c r="MSX126" s="463"/>
      <c r="MSY126" s="463"/>
      <c r="MSZ126" s="463"/>
      <c r="MTA126" s="268"/>
      <c r="MTB126" s="463"/>
      <c r="MTC126" s="463"/>
      <c r="MTD126" s="463"/>
      <c r="MTE126" s="469"/>
      <c r="MTF126" s="469"/>
      <c r="MTG126" s="469"/>
      <c r="MTH126" s="469"/>
      <c r="MTI126" s="267"/>
      <c r="MTJ126" s="464"/>
      <c r="MTK126" s="464"/>
      <c r="MTL126" s="464"/>
      <c r="MTM126" s="268"/>
      <c r="MTN126" s="463"/>
      <c r="MTO126" s="463"/>
      <c r="MTP126" s="463"/>
      <c r="MTQ126" s="268"/>
      <c r="MTR126" s="463"/>
      <c r="MTS126" s="463"/>
      <c r="MTT126" s="463"/>
      <c r="MTU126" s="469"/>
      <c r="MTV126" s="469"/>
      <c r="MTW126" s="469"/>
      <c r="MTX126" s="469"/>
      <c r="MTY126" s="267"/>
      <c r="MTZ126" s="464"/>
      <c r="MUA126" s="464"/>
      <c r="MUB126" s="464"/>
      <c r="MUC126" s="268"/>
      <c r="MUD126" s="463"/>
      <c r="MUE126" s="463"/>
      <c r="MUF126" s="463"/>
      <c r="MUG126" s="268"/>
      <c r="MUH126" s="463"/>
      <c r="MUI126" s="463"/>
      <c r="MUJ126" s="463"/>
      <c r="MUK126" s="469"/>
      <c r="MUL126" s="469"/>
      <c r="MUM126" s="469"/>
      <c r="MUN126" s="469"/>
      <c r="MUO126" s="267"/>
      <c r="MUP126" s="464"/>
      <c r="MUQ126" s="464"/>
      <c r="MUR126" s="464"/>
      <c r="MUS126" s="268"/>
      <c r="MUT126" s="463"/>
      <c r="MUU126" s="463"/>
      <c r="MUV126" s="463"/>
      <c r="MUW126" s="268"/>
      <c r="MUX126" s="463"/>
      <c r="MUY126" s="463"/>
      <c r="MUZ126" s="463"/>
      <c r="MVA126" s="469"/>
      <c r="MVB126" s="469"/>
      <c r="MVC126" s="469"/>
      <c r="MVD126" s="469"/>
      <c r="MVE126" s="267"/>
      <c r="MVF126" s="464"/>
      <c r="MVG126" s="464"/>
      <c r="MVH126" s="464"/>
      <c r="MVI126" s="268"/>
      <c r="MVJ126" s="463"/>
      <c r="MVK126" s="463"/>
      <c r="MVL126" s="463"/>
      <c r="MVM126" s="268"/>
      <c r="MVN126" s="463"/>
      <c r="MVO126" s="463"/>
      <c r="MVP126" s="463"/>
      <c r="MVQ126" s="469"/>
      <c r="MVR126" s="469"/>
      <c r="MVS126" s="469"/>
      <c r="MVT126" s="469"/>
      <c r="MVU126" s="267"/>
      <c r="MVV126" s="464"/>
      <c r="MVW126" s="464"/>
      <c r="MVX126" s="464"/>
      <c r="MVY126" s="268"/>
      <c r="MVZ126" s="463"/>
      <c r="MWA126" s="463"/>
      <c r="MWB126" s="463"/>
      <c r="MWC126" s="268"/>
      <c r="MWD126" s="463"/>
      <c r="MWE126" s="463"/>
      <c r="MWF126" s="463"/>
      <c r="MWG126" s="469"/>
      <c r="MWH126" s="469"/>
      <c r="MWI126" s="469"/>
      <c r="MWJ126" s="469"/>
      <c r="MWK126" s="267"/>
      <c r="MWL126" s="464"/>
      <c r="MWM126" s="464"/>
      <c r="MWN126" s="464"/>
      <c r="MWO126" s="268"/>
      <c r="MWP126" s="463"/>
      <c r="MWQ126" s="463"/>
      <c r="MWR126" s="463"/>
      <c r="MWS126" s="268"/>
      <c r="MWT126" s="463"/>
      <c r="MWU126" s="463"/>
      <c r="MWV126" s="463"/>
      <c r="MWW126" s="469"/>
      <c r="MWX126" s="469"/>
      <c r="MWY126" s="469"/>
      <c r="MWZ126" s="469"/>
      <c r="MXA126" s="267"/>
      <c r="MXB126" s="464"/>
      <c r="MXC126" s="464"/>
      <c r="MXD126" s="464"/>
      <c r="MXE126" s="268"/>
      <c r="MXF126" s="463"/>
      <c r="MXG126" s="463"/>
      <c r="MXH126" s="463"/>
      <c r="MXI126" s="268"/>
      <c r="MXJ126" s="463"/>
      <c r="MXK126" s="463"/>
      <c r="MXL126" s="463"/>
      <c r="MXM126" s="469"/>
      <c r="MXN126" s="469"/>
      <c r="MXO126" s="469"/>
      <c r="MXP126" s="469"/>
      <c r="MXQ126" s="267"/>
      <c r="MXR126" s="464"/>
      <c r="MXS126" s="464"/>
      <c r="MXT126" s="464"/>
      <c r="MXU126" s="268"/>
      <c r="MXV126" s="463"/>
      <c r="MXW126" s="463"/>
      <c r="MXX126" s="463"/>
      <c r="MXY126" s="268"/>
      <c r="MXZ126" s="463"/>
      <c r="MYA126" s="463"/>
      <c r="MYB126" s="463"/>
      <c r="MYC126" s="469"/>
      <c r="MYD126" s="469"/>
      <c r="MYE126" s="469"/>
      <c r="MYF126" s="469"/>
      <c r="MYG126" s="267"/>
      <c r="MYH126" s="464"/>
      <c r="MYI126" s="464"/>
      <c r="MYJ126" s="464"/>
      <c r="MYK126" s="268"/>
      <c r="MYL126" s="463"/>
      <c r="MYM126" s="463"/>
      <c r="MYN126" s="463"/>
      <c r="MYO126" s="268"/>
      <c r="MYP126" s="463"/>
      <c r="MYQ126" s="463"/>
      <c r="MYR126" s="463"/>
      <c r="MYS126" s="469"/>
      <c r="MYT126" s="469"/>
      <c r="MYU126" s="469"/>
      <c r="MYV126" s="469"/>
      <c r="MYW126" s="267"/>
      <c r="MYX126" s="464"/>
      <c r="MYY126" s="464"/>
      <c r="MYZ126" s="464"/>
      <c r="MZA126" s="268"/>
      <c r="MZB126" s="463"/>
      <c r="MZC126" s="463"/>
      <c r="MZD126" s="463"/>
      <c r="MZE126" s="268"/>
      <c r="MZF126" s="463"/>
      <c r="MZG126" s="463"/>
      <c r="MZH126" s="463"/>
      <c r="MZI126" s="469"/>
      <c r="MZJ126" s="469"/>
      <c r="MZK126" s="469"/>
      <c r="MZL126" s="469"/>
      <c r="MZM126" s="267"/>
      <c r="MZN126" s="464"/>
      <c r="MZO126" s="464"/>
      <c r="MZP126" s="464"/>
      <c r="MZQ126" s="268"/>
      <c r="MZR126" s="463"/>
      <c r="MZS126" s="463"/>
      <c r="MZT126" s="463"/>
      <c r="MZU126" s="268"/>
      <c r="MZV126" s="463"/>
      <c r="MZW126" s="463"/>
      <c r="MZX126" s="463"/>
      <c r="MZY126" s="469"/>
      <c r="MZZ126" s="469"/>
      <c r="NAA126" s="469"/>
      <c r="NAB126" s="469"/>
      <c r="NAC126" s="267"/>
      <c r="NAD126" s="464"/>
      <c r="NAE126" s="464"/>
      <c r="NAF126" s="464"/>
      <c r="NAG126" s="268"/>
      <c r="NAH126" s="463"/>
      <c r="NAI126" s="463"/>
      <c r="NAJ126" s="463"/>
      <c r="NAK126" s="268"/>
      <c r="NAL126" s="463"/>
      <c r="NAM126" s="463"/>
      <c r="NAN126" s="463"/>
      <c r="NAO126" s="469"/>
      <c r="NAP126" s="469"/>
      <c r="NAQ126" s="469"/>
      <c r="NAR126" s="469"/>
      <c r="NAS126" s="267"/>
      <c r="NAT126" s="464"/>
      <c r="NAU126" s="464"/>
      <c r="NAV126" s="464"/>
      <c r="NAW126" s="268"/>
      <c r="NAX126" s="463"/>
      <c r="NAY126" s="463"/>
      <c r="NAZ126" s="463"/>
      <c r="NBA126" s="268"/>
      <c r="NBB126" s="463"/>
      <c r="NBC126" s="463"/>
      <c r="NBD126" s="463"/>
      <c r="NBE126" s="469"/>
      <c r="NBF126" s="469"/>
      <c r="NBG126" s="469"/>
      <c r="NBH126" s="469"/>
      <c r="NBI126" s="267"/>
      <c r="NBJ126" s="464"/>
      <c r="NBK126" s="464"/>
      <c r="NBL126" s="464"/>
      <c r="NBM126" s="268"/>
      <c r="NBN126" s="463"/>
      <c r="NBO126" s="463"/>
      <c r="NBP126" s="463"/>
      <c r="NBQ126" s="268"/>
      <c r="NBR126" s="463"/>
      <c r="NBS126" s="463"/>
      <c r="NBT126" s="463"/>
      <c r="NBU126" s="469"/>
      <c r="NBV126" s="469"/>
      <c r="NBW126" s="469"/>
      <c r="NBX126" s="469"/>
      <c r="NBY126" s="267"/>
      <c r="NBZ126" s="464"/>
      <c r="NCA126" s="464"/>
      <c r="NCB126" s="464"/>
      <c r="NCC126" s="268"/>
      <c r="NCD126" s="463"/>
      <c r="NCE126" s="463"/>
      <c r="NCF126" s="463"/>
      <c r="NCG126" s="268"/>
      <c r="NCH126" s="463"/>
      <c r="NCI126" s="463"/>
      <c r="NCJ126" s="463"/>
      <c r="NCK126" s="469"/>
      <c r="NCL126" s="469"/>
      <c r="NCM126" s="469"/>
      <c r="NCN126" s="469"/>
      <c r="NCO126" s="267"/>
      <c r="NCP126" s="464"/>
      <c r="NCQ126" s="464"/>
      <c r="NCR126" s="464"/>
      <c r="NCS126" s="268"/>
      <c r="NCT126" s="463"/>
      <c r="NCU126" s="463"/>
      <c r="NCV126" s="463"/>
      <c r="NCW126" s="268"/>
      <c r="NCX126" s="463"/>
      <c r="NCY126" s="463"/>
      <c r="NCZ126" s="463"/>
      <c r="NDA126" s="469"/>
      <c r="NDB126" s="469"/>
      <c r="NDC126" s="469"/>
      <c r="NDD126" s="469"/>
      <c r="NDE126" s="267"/>
      <c r="NDF126" s="464"/>
      <c r="NDG126" s="464"/>
      <c r="NDH126" s="464"/>
      <c r="NDI126" s="268"/>
      <c r="NDJ126" s="463"/>
      <c r="NDK126" s="463"/>
      <c r="NDL126" s="463"/>
      <c r="NDM126" s="268"/>
      <c r="NDN126" s="463"/>
      <c r="NDO126" s="463"/>
      <c r="NDP126" s="463"/>
      <c r="NDQ126" s="469"/>
      <c r="NDR126" s="469"/>
      <c r="NDS126" s="469"/>
      <c r="NDT126" s="469"/>
      <c r="NDU126" s="267"/>
      <c r="NDV126" s="464"/>
      <c r="NDW126" s="464"/>
      <c r="NDX126" s="464"/>
      <c r="NDY126" s="268"/>
      <c r="NDZ126" s="463"/>
      <c r="NEA126" s="463"/>
      <c r="NEB126" s="463"/>
      <c r="NEC126" s="268"/>
      <c r="NED126" s="463"/>
      <c r="NEE126" s="463"/>
      <c r="NEF126" s="463"/>
      <c r="NEG126" s="469"/>
      <c r="NEH126" s="469"/>
      <c r="NEI126" s="469"/>
      <c r="NEJ126" s="469"/>
      <c r="NEK126" s="267"/>
      <c r="NEL126" s="464"/>
      <c r="NEM126" s="464"/>
      <c r="NEN126" s="464"/>
      <c r="NEO126" s="268"/>
      <c r="NEP126" s="463"/>
      <c r="NEQ126" s="463"/>
      <c r="NER126" s="463"/>
      <c r="NES126" s="268"/>
      <c r="NET126" s="463"/>
      <c r="NEU126" s="463"/>
      <c r="NEV126" s="463"/>
      <c r="NEW126" s="469"/>
      <c r="NEX126" s="469"/>
      <c r="NEY126" s="469"/>
      <c r="NEZ126" s="469"/>
      <c r="NFA126" s="267"/>
      <c r="NFB126" s="464"/>
      <c r="NFC126" s="464"/>
      <c r="NFD126" s="464"/>
      <c r="NFE126" s="268"/>
      <c r="NFF126" s="463"/>
      <c r="NFG126" s="463"/>
      <c r="NFH126" s="463"/>
      <c r="NFI126" s="268"/>
      <c r="NFJ126" s="463"/>
      <c r="NFK126" s="463"/>
      <c r="NFL126" s="463"/>
      <c r="NFM126" s="469"/>
      <c r="NFN126" s="469"/>
      <c r="NFO126" s="469"/>
      <c r="NFP126" s="469"/>
      <c r="NFQ126" s="267"/>
      <c r="NFR126" s="464"/>
      <c r="NFS126" s="464"/>
      <c r="NFT126" s="464"/>
      <c r="NFU126" s="268"/>
      <c r="NFV126" s="463"/>
      <c r="NFW126" s="463"/>
      <c r="NFX126" s="463"/>
      <c r="NFY126" s="268"/>
      <c r="NFZ126" s="463"/>
      <c r="NGA126" s="463"/>
      <c r="NGB126" s="463"/>
      <c r="NGC126" s="469"/>
      <c r="NGD126" s="469"/>
      <c r="NGE126" s="469"/>
      <c r="NGF126" s="469"/>
      <c r="NGG126" s="267"/>
      <c r="NGH126" s="464"/>
      <c r="NGI126" s="464"/>
      <c r="NGJ126" s="464"/>
      <c r="NGK126" s="268"/>
      <c r="NGL126" s="463"/>
      <c r="NGM126" s="463"/>
      <c r="NGN126" s="463"/>
      <c r="NGO126" s="268"/>
      <c r="NGP126" s="463"/>
      <c r="NGQ126" s="463"/>
      <c r="NGR126" s="463"/>
      <c r="NGS126" s="469"/>
      <c r="NGT126" s="469"/>
      <c r="NGU126" s="469"/>
      <c r="NGV126" s="469"/>
      <c r="NGW126" s="267"/>
      <c r="NGX126" s="464"/>
      <c r="NGY126" s="464"/>
      <c r="NGZ126" s="464"/>
      <c r="NHA126" s="268"/>
      <c r="NHB126" s="463"/>
      <c r="NHC126" s="463"/>
      <c r="NHD126" s="463"/>
      <c r="NHE126" s="268"/>
      <c r="NHF126" s="463"/>
      <c r="NHG126" s="463"/>
      <c r="NHH126" s="463"/>
      <c r="NHI126" s="469"/>
      <c r="NHJ126" s="469"/>
      <c r="NHK126" s="469"/>
      <c r="NHL126" s="469"/>
      <c r="NHM126" s="267"/>
      <c r="NHN126" s="464"/>
      <c r="NHO126" s="464"/>
      <c r="NHP126" s="464"/>
      <c r="NHQ126" s="268"/>
      <c r="NHR126" s="463"/>
      <c r="NHS126" s="463"/>
      <c r="NHT126" s="463"/>
      <c r="NHU126" s="268"/>
      <c r="NHV126" s="463"/>
      <c r="NHW126" s="463"/>
      <c r="NHX126" s="463"/>
      <c r="NHY126" s="469"/>
      <c r="NHZ126" s="469"/>
      <c r="NIA126" s="469"/>
      <c r="NIB126" s="469"/>
      <c r="NIC126" s="267"/>
      <c r="NID126" s="464"/>
      <c r="NIE126" s="464"/>
      <c r="NIF126" s="464"/>
      <c r="NIG126" s="268"/>
      <c r="NIH126" s="463"/>
      <c r="NII126" s="463"/>
      <c r="NIJ126" s="463"/>
      <c r="NIK126" s="268"/>
      <c r="NIL126" s="463"/>
      <c r="NIM126" s="463"/>
      <c r="NIN126" s="463"/>
      <c r="NIO126" s="469"/>
      <c r="NIP126" s="469"/>
      <c r="NIQ126" s="469"/>
      <c r="NIR126" s="469"/>
      <c r="NIS126" s="267"/>
      <c r="NIT126" s="464"/>
      <c r="NIU126" s="464"/>
      <c r="NIV126" s="464"/>
      <c r="NIW126" s="268"/>
      <c r="NIX126" s="463"/>
      <c r="NIY126" s="463"/>
      <c r="NIZ126" s="463"/>
      <c r="NJA126" s="268"/>
      <c r="NJB126" s="463"/>
      <c r="NJC126" s="463"/>
      <c r="NJD126" s="463"/>
      <c r="NJE126" s="469"/>
      <c r="NJF126" s="469"/>
      <c r="NJG126" s="469"/>
      <c r="NJH126" s="469"/>
      <c r="NJI126" s="267"/>
      <c r="NJJ126" s="464"/>
      <c r="NJK126" s="464"/>
      <c r="NJL126" s="464"/>
      <c r="NJM126" s="268"/>
      <c r="NJN126" s="463"/>
      <c r="NJO126" s="463"/>
      <c r="NJP126" s="463"/>
      <c r="NJQ126" s="268"/>
      <c r="NJR126" s="463"/>
      <c r="NJS126" s="463"/>
      <c r="NJT126" s="463"/>
      <c r="NJU126" s="469"/>
      <c r="NJV126" s="469"/>
      <c r="NJW126" s="469"/>
      <c r="NJX126" s="469"/>
      <c r="NJY126" s="267"/>
      <c r="NJZ126" s="464"/>
      <c r="NKA126" s="464"/>
      <c r="NKB126" s="464"/>
      <c r="NKC126" s="268"/>
      <c r="NKD126" s="463"/>
      <c r="NKE126" s="463"/>
      <c r="NKF126" s="463"/>
      <c r="NKG126" s="268"/>
      <c r="NKH126" s="463"/>
      <c r="NKI126" s="463"/>
      <c r="NKJ126" s="463"/>
      <c r="NKK126" s="469"/>
      <c r="NKL126" s="469"/>
      <c r="NKM126" s="469"/>
      <c r="NKN126" s="469"/>
      <c r="NKO126" s="267"/>
      <c r="NKP126" s="464"/>
      <c r="NKQ126" s="464"/>
      <c r="NKR126" s="464"/>
      <c r="NKS126" s="268"/>
      <c r="NKT126" s="463"/>
      <c r="NKU126" s="463"/>
      <c r="NKV126" s="463"/>
      <c r="NKW126" s="268"/>
      <c r="NKX126" s="463"/>
      <c r="NKY126" s="463"/>
      <c r="NKZ126" s="463"/>
      <c r="NLA126" s="469"/>
      <c r="NLB126" s="469"/>
      <c r="NLC126" s="469"/>
      <c r="NLD126" s="469"/>
      <c r="NLE126" s="267"/>
      <c r="NLF126" s="464"/>
      <c r="NLG126" s="464"/>
      <c r="NLH126" s="464"/>
      <c r="NLI126" s="268"/>
      <c r="NLJ126" s="463"/>
      <c r="NLK126" s="463"/>
      <c r="NLL126" s="463"/>
      <c r="NLM126" s="268"/>
      <c r="NLN126" s="463"/>
      <c r="NLO126" s="463"/>
      <c r="NLP126" s="463"/>
      <c r="NLQ126" s="469"/>
      <c r="NLR126" s="469"/>
      <c r="NLS126" s="469"/>
      <c r="NLT126" s="469"/>
      <c r="NLU126" s="267"/>
      <c r="NLV126" s="464"/>
      <c r="NLW126" s="464"/>
      <c r="NLX126" s="464"/>
      <c r="NLY126" s="268"/>
      <c r="NLZ126" s="463"/>
      <c r="NMA126" s="463"/>
      <c r="NMB126" s="463"/>
      <c r="NMC126" s="268"/>
      <c r="NMD126" s="463"/>
      <c r="NME126" s="463"/>
      <c r="NMF126" s="463"/>
      <c r="NMG126" s="469"/>
      <c r="NMH126" s="469"/>
      <c r="NMI126" s="469"/>
      <c r="NMJ126" s="469"/>
      <c r="NMK126" s="267"/>
      <c r="NML126" s="464"/>
      <c r="NMM126" s="464"/>
      <c r="NMN126" s="464"/>
      <c r="NMO126" s="268"/>
      <c r="NMP126" s="463"/>
      <c r="NMQ126" s="463"/>
      <c r="NMR126" s="463"/>
      <c r="NMS126" s="268"/>
      <c r="NMT126" s="463"/>
      <c r="NMU126" s="463"/>
      <c r="NMV126" s="463"/>
      <c r="NMW126" s="469"/>
      <c r="NMX126" s="469"/>
      <c r="NMY126" s="469"/>
      <c r="NMZ126" s="469"/>
      <c r="NNA126" s="267"/>
      <c r="NNB126" s="464"/>
      <c r="NNC126" s="464"/>
      <c r="NND126" s="464"/>
      <c r="NNE126" s="268"/>
      <c r="NNF126" s="463"/>
      <c r="NNG126" s="463"/>
      <c r="NNH126" s="463"/>
      <c r="NNI126" s="268"/>
      <c r="NNJ126" s="463"/>
      <c r="NNK126" s="463"/>
      <c r="NNL126" s="463"/>
      <c r="NNM126" s="469"/>
      <c r="NNN126" s="469"/>
      <c r="NNO126" s="469"/>
      <c r="NNP126" s="469"/>
      <c r="NNQ126" s="267"/>
      <c r="NNR126" s="464"/>
      <c r="NNS126" s="464"/>
      <c r="NNT126" s="464"/>
      <c r="NNU126" s="268"/>
      <c r="NNV126" s="463"/>
      <c r="NNW126" s="463"/>
      <c r="NNX126" s="463"/>
      <c r="NNY126" s="268"/>
      <c r="NNZ126" s="463"/>
      <c r="NOA126" s="463"/>
      <c r="NOB126" s="463"/>
      <c r="NOC126" s="469"/>
      <c r="NOD126" s="469"/>
      <c r="NOE126" s="469"/>
      <c r="NOF126" s="469"/>
      <c r="NOG126" s="267"/>
      <c r="NOH126" s="464"/>
      <c r="NOI126" s="464"/>
      <c r="NOJ126" s="464"/>
      <c r="NOK126" s="268"/>
      <c r="NOL126" s="463"/>
      <c r="NOM126" s="463"/>
      <c r="NON126" s="463"/>
      <c r="NOO126" s="268"/>
      <c r="NOP126" s="463"/>
      <c r="NOQ126" s="463"/>
      <c r="NOR126" s="463"/>
      <c r="NOS126" s="469"/>
      <c r="NOT126" s="469"/>
      <c r="NOU126" s="469"/>
      <c r="NOV126" s="469"/>
      <c r="NOW126" s="267"/>
      <c r="NOX126" s="464"/>
      <c r="NOY126" s="464"/>
      <c r="NOZ126" s="464"/>
      <c r="NPA126" s="268"/>
      <c r="NPB126" s="463"/>
      <c r="NPC126" s="463"/>
      <c r="NPD126" s="463"/>
      <c r="NPE126" s="268"/>
      <c r="NPF126" s="463"/>
      <c r="NPG126" s="463"/>
      <c r="NPH126" s="463"/>
      <c r="NPI126" s="469"/>
      <c r="NPJ126" s="469"/>
      <c r="NPK126" s="469"/>
      <c r="NPL126" s="469"/>
      <c r="NPM126" s="267"/>
      <c r="NPN126" s="464"/>
      <c r="NPO126" s="464"/>
      <c r="NPP126" s="464"/>
      <c r="NPQ126" s="268"/>
      <c r="NPR126" s="463"/>
      <c r="NPS126" s="463"/>
      <c r="NPT126" s="463"/>
      <c r="NPU126" s="268"/>
      <c r="NPV126" s="463"/>
      <c r="NPW126" s="463"/>
      <c r="NPX126" s="463"/>
      <c r="NPY126" s="469"/>
      <c r="NPZ126" s="469"/>
      <c r="NQA126" s="469"/>
      <c r="NQB126" s="469"/>
      <c r="NQC126" s="267"/>
      <c r="NQD126" s="464"/>
      <c r="NQE126" s="464"/>
      <c r="NQF126" s="464"/>
      <c r="NQG126" s="268"/>
      <c r="NQH126" s="463"/>
      <c r="NQI126" s="463"/>
      <c r="NQJ126" s="463"/>
      <c r="NQK126" s="268"/>
      <c r="NQL126" s="463"/>
      <c r="NQM126" s="463"/>
      <c r="NQN126" s="463"/>
      <c r="NQO126" s="469"/>
      <c r="NQP126" s="469"/>
      <c r="NQQ126" s="469"/>
      <c r="NQR126" s="469"/>
      <c r="NQS126" s="267"/>
      <c r="NQT126" s="464"/>
      <c r="NQU126" s="464"/>
      <c r="NQV126" s="464"/>
      <c r="NQW126" s="268"/>
      <c r="NQX126" s="463"/>
      <c r="NQY126" s="463"/>
      <c r="NQZ126" s="463"/>
      <c r="NRA126" s="268"/>
      <c r="NRB126" s="463"/>
      <c r="NRC126" s="463"/>
      <c r="NRD126" s="463"/>
      <c r="NRE126" s="469"/>
      <c r="NRF126" s="469"/>
      <c r="NRG126" s="469"/>
      <c r="NRH126" s="469"/>
      <c r="NRI126" s="267"/>
      <c r="NRJ126" s="464"/>
      <c r="NRK126" s="464"/>
      <c r="NRL126" s="464"/>
      <c r="NRM126" s="268"/>
      <c r="NRN126" s="463"/>
      <c r="NRO126" s="463"/>
      <c r="NRP126" s="463"/>
      <c r="NRQ126" s="268"/>
      <c r="NRR126" s="463"/>
      <c r="NRS126" s="463"/>
      <c r="NRT126" s="463"/>
      <c r="NRU126" s="469"/>
      <c r="NRV126" s="469"/>
      <c r="NRW126" s="469"/>
      <c r="NRX126" s="469"/>
      <c r="NRY126" s="267"/>
      <c r="NRZ126" s="464"/>
      <c r="NSA126" s="464"/>
      <c r="NSB126" s="464"/>
      <c r="NSC126" s="268"/>
      <c r="NSD126" s="463"/>
      <c r="NSE126" s="463"/>
      <c r="NSF126" s="463"/>
      <c r="NSG126" s="268"/>
      <c r="NSH126" s="463"/>
      <c r="NSI126" s="463"/>
      <c r="NSJ126" s="463"/>
      <c r="NSK126" s="469"/>
      <c r="NSL126" s="469"/>
      <c r="NSM126" s="469"/>
      <c r="NSN126" s="469"/>
      <c r="NSO126" s="267"/>
      <c r="NSP126" s="464"/>
      <c r="NSQ126" s="464"/>
      <c r="NSR126" s="464"/>
      <c r="NSS126" s="268"/>
      <c r="NST126" s="463"/>
      <c r="NSU126" s="463"/>
      <c r="NSV126" s="463"/>
      <c r="NSW126" s="268"/>
      <c r="NSX126" s="463"/>
      <c r="NSY126" s="463"/>
      <c r="NSZ126" s="463"/>
      <c r="NTA126" s="469"/>
      <c r="NTB126" s="469"/>
      <c r="NTC126" s="469"/>
      <c r="NTD126" s="469"/>
      <c r="NTE126" s="267"/>
      <c r="NTF126" s="464"/>
      <c r="NTG126" s="464"/>
      <c r="NTH126" s="464"/>
      <c r="NTI126" s="268"/>
      <c r="NTJ126" s="463"/>
      <c r="NTK126" s="463"/>
      <c r="NTL126" s="463"/>
      <c r="NTM126" s="268"/>
      <c r="NTN126" s="463"/>
      <c r="NTO126" s="463"/>
      <c r="NTP126" s="463"/>
      <c r="NTQ126" s="469"/>
      <c r="NTR126" s="469"/>
      <c r="NTS126" s="469"/>
      <c r="NTT126" s="469"/>
      <c r="NTU126" s="267"/>
      <c r="NTV126" s="464"/>
      <c r="NTW126" s="464"/>
      <c r="NTX126" s="464"/>
      <c r="NTY126" s="268"/>
      <c r="NTZ126" s="463"/>
      <c r="NUA126" s="463"/>
      <c r="NUB126" s="463"/>
      <c r="NUC126" s="268"/>
      <c r="NUD126" s="463"/>
      <c r="NUE126" s="463"/>
      <c r="NUF126" s="463"/>
      <c r="NUG126" s="469"/>
      <c r="NUH126" s="469"/>
      <c r="NUI126" s="469"/>
      <c r="NUJ126" s="469"/>
      <c r="NUK126" s="267"/>
      <c r="NUL126" s="464"/>
      <c r="NUM126" s="464"/>
      <c r="NUN126" s="464"/>
      <c r="NUO126" s="268"/>
      <c r="NUP126" s="463"/>
      <c r="NUQ126" s="463"/>
      <c r="NUR126" s="463"/>
      <c r="NUS126" s="268"/>
      <c r="NUT126" s="463"/>
      <c r="NUU126" s="463"/>
      <c r="NUV126" s="463"/>
      <c r="NUW126" s="469"/>
      <c r="NUX126" s="469"/>
      <c r="NUY126" s="469"/>
      <c r="NUZ126" s="469"/>
      <c r="NVA126" s="267"/>
      <c r="NVB126" s="464"/>
      <c r="NVC126" s="464"/>
      <c r="NVD126" s="464"/>
      <c r="NVE126" s="268"/>
      <c r="NVF126" s="463"/>
      <c r="NVG126" s="463"/>
      <c r="NVH126" s="463"/>
      <c r="NVI126" s="268"/>
      <c r="NVJ126" s="463"/>
      <c r="NVK126" s="463"/>
      <c r="NVL126" s="463"/>
      <c r="NVM126" s="469"/>
      <c r="NVN126" s="469"/>
      <c r="NVO126" s="469"/>
      <c r="NVP126" s="469"/>
      <c r="NVQ126" s="267"/>
      <c r="NVR126" s="464"/>
      <c r="NVS126" s="464"/>
      <c r="NVT126" s="464"/>
      <c r="NVU126" s="268"/>
      <c r="NVV126" s="463"/>
      <c r="NVW126" s="463"/>
      <c r="NVX126" s="463"/>
      <c r="NVY126" s="268"/>
      <c r="NVZ126" s="463"/>
      <c r="NWA126" s="463"/>
      <c r="NWB126" s="463"/>
      <c r="NWC126" s="469"/>
      <c r="NWD126" s="469"/>
      <c r="NWE126" s="469"/>
      <c r="NWF126" s="469"/>
      <c r="NWG126" s="267"/>
      <c r="NWH126" s="464"/>
      <c r="NWI126" s="464"/>
      <c r="NWJ126" s="464"/>
      <c r="NWK126" s="268"/>
      <c r="NWL126" s="463"/>
      <c r="NWM126" s="463"/>
      <c r="NWN126" s="463"/>
      <c r="NWO126" s="268"/>
      <c r="NWP126" s="463"/>
      <c r="NWQ126" s="463"/>
      <c r="NWR126" s="463"/>
      <c r="NWS126" s="469"/>
      <c r="NWT126" s="469"/>
      <c r="NWU126" s="469"/>
      <c r="NWV126" s="469"/>
      <c r="NWW126" s="267"/>
      <c r="NWX126" s="464"/>
      <c r="NWY126" s="464"/>
      <c r="NWZ126" s="464"/>
      <c r="NXA126" s="268"/>
      <c r="NXB126" s="463"/>
      <c r="NXC126" s="463"/>
      <c r="NXD126" s="463"/>
      <c r="NXE126" s="268"/>
      <c r="NXF126" s="463"/>
      <c r="NXG126" s="463"/>
      <c r="NXH126" s="463"/>
      <c r="NXI126" s="469"/>
      <c r="NXJ126" s="469"/>
      <c r="NXK126" s="469"/>
      <c r="NXL126" s="469"/>
      <c r="NXM126" s="267"/>
      <c r="NXN126" s="464"/>
      <c r="NXO126" s="464"/>
      <c r="NXP126" s="464"/>
      <c r="NXQ126" s="268"/>
      <c r="NXR126" s="463"/>
      <c r="NXS126" s="463"/>
      <c r="NXT126" s="463"/>
      <c r="NXU126" s="268"/>
      <c r="NXV126" s="463"/>
      <c r="NXW126" s="463"/>
      <c r="NXX126" s="463"/>
      <c r="NXY126" s="469"/>
      <c r="NXZ126" s="469"/>
      <c r="NYA126" s="469"/>
      <c r="NYB126" s="469"/>
      <c r="NYC126" s="267"/>
      <c r="NYD126" s="464"/>
      <c r="NYE126" s="464"/>
      <c r="NYF126" s="464"/>
      <c r="NYG126" s="268"/>
      <c r="NYH126" s="463"/>
      <c r="NYI126" s="463"/>
      <c r="NYJ126" s="463"/>
      <c r="NYK126" s="268"/>
      <c r="NYL126" s="463"/>
      <c r="NYM126" s="463"/>
      <c r="NYN126" s="463"/>
      <c r="NYO126" s="469"/>
      <c r="NYP126" s="469"/>
      <c r="NYQ126" s="469"/>
      <c r="NYR126" s="469"/>
      <c r="NYS126" s="267"/>
      <c r="NYT126" s="464"/>
      <c r="NYU126" s="464"/>
      <c r="NYV126" s="464"/>
      <c r="NYW126" s="268"/>
      <c r="NYX126" s="463"/>
      <c r="NYY126" s="463"/>
      <c r="NYZ126" s="463"/>
      <c r="NZA126" s="268"/>
      <c r="NZB126" s="463"/>
      <c r="NZC126" s="463"/>
      <c r="NZD126" s="463"/>
      <c r="NZE126" s="469"/>
      <c r="NZF126" s="469"/>
      <c r="NZG126" s="469"/>
      <c r="NZH126" s="469"/>
      <c r="NZI126" s="267"/>
      <c r="NZJ126" s="464"/>
      <c r="NZK126" s="464"/>
      <c r="NZL126" s="464"/>
      <c r="NZM126" s="268"/>
      <c r="NZN126" s="463"/>
      <c r="NZO126" s="463"/>
      <c r="NZP126" s="463"/>
      <c r="NZQ126" s="268"/>
      <c r="NZR126" s="463"/>
      <c r="NZS126" s="463"/>
      <c r="NZT126" s="463"/>
      <c r="NZU126" s="469"/>
      <c r="NZV126" s="469"/>
      <c r="NZW126" s="469"/>
      <c r="NZX126" s="469"/>
      <c r="NZY126" s="267"/>
      <c r="NZZ126" s="464"/>
      <c r="OAA126" s="464"/>
      <c r="OAB126" s="464"/>
      <c r="OAC126" s="268"/>
      <c r="OAD126" s="463"/>
      <c r="OAE126" s="463"/>
      <c r="OAF126" s="463"/>
      <c r="OAG126" s="268"/>
      <c r="OAH126" s="463"/>
      <c r="OAI126" s="463"/>
      <c r="OAJ126" s="463"/>
      <c r="OAK126" s="469"/>
      <c r="OAL126" s="469"/>
      <c r="OAM126" s="469"/>
      <c r="OAN126" s="469"/>
      <c r="OAO126" s="267"/>
      <c r="OAP126" s="464"/>
      <c r="OAQ126" s="464"/>
      <c r="OAR126" s="464"/>
      <c r="OAS126" s="268"/>
      <c r="OAT126" s="463"/>
      <c r="OAU126" s="463"/>
      <c r="OAV126" s="463"/>
      <c r="OAW126" s="268"/>
      <c r="OAX126" s="463"/>
      <c r="OAY126" s="463"/>
      <c r="OAZ126" s="463"/>
      <c r="OBA126" s="469"/>
      <c r="OBB126" s="469"/>
      <c r="OBC126" s="469"/>
      <c r="OBD126" s="469"/>
      <c r="OBE126" s="267"/>
      <c r="OBF126" s="464"/>
      <c r="OBG126" s="464"/>
      <c r="OBH126" s="464"/>
      <c r="OBI126" s="268"/>
      <c r="OBJ126" s="463"/>
      <c r="OBK126" s="463"/>
      <c r="OBL126" s="463"/>
      <c r="OBM126" s="268"/>
      <c r="OBN126" s="463"/>
      <c r="OBO126" s="463"/>
      <c r="OBP126" s="463"/>
      <c r="OBQ126" s="469"/>
      <c r="OBR126" s="469"/>
      <c r="OBS126" s="469"/>
      <c r="OBT126" s="469"/>
      <c r="OBU126" s="267"/>
      <c r="OBV126" s="464"/>
      <c r="OBW126" s="464"/>
      <c r="OBX126" s="464"/>
      <c r="OBY126" s="268"/>
      <c r="OBZ126" s="463"/>
      <c r="OCA126" s="463"/>
      <c r="OCB126" s="463"/>
      <c r="OCC126" s="268"/>
      <c r="OCD126" s="463"/>
      <c r="OCE126" s="463"/>
      <c r="OCF126" s="463"/>
      <c r="OCG126" s="469"/>
      <c r="OCH126" s="469"/>
      <c r="OCI126" s="469"/>
      <c r="OCJ126" s="469"/>
      <c r="OCK126" s="267"/>
      <c r="OCL126" s="464"/>
      <c r="OCM126" s="464"/>
      <c r="OCN126" s="464"/>
      <c r="OCO126" s="268"/>
      <c r="OCP126" s="463"/>
      <c r="OCQ126" s="463"/>
      <c r="OCR126" s="463"/>
      <c r="OCS126" s="268"/>
      <c r="OCT126" s="463"/>
      <c r="OCU126" s="463"/>
      <c r="OCV126" s="463"/>
      <c r="OCW126" s="469"/>
      <c r="OCX126" s="469"/>
      <c r="OCY126" s="469"/>
      <c r="OCZ126" s="469"/>
      <c r="ODA126" s="267"/>
      <c r="ODB126" s="464"/>
      <c r="ODC126" s="464"/>
      <c r="ODD126" s="464"/>
      <c r="ODE126" s="268"/>
      <c r="ODF126" s="463"/>
      <c r="ODG126" s="463"/>
      <c r="ODH126" s="463"/>
      <c r="ODI126" s="268"/>
      <c r="ODJ126" s="463"/>
      <c r="ODK126" s="463"/>
      <c r="ODL126" s="463"/>
      <c r="ODM126" s="469"/>
      <c r="ODN126" s="469"/>
      <c r="ODO126" s="469"/>
      <c r="ODP126" s="469"/>
      <c r="ODQ126" s="267"/>
      <c r="ODR126" s="464"/>
      <c r="ODS126" s="464"/>
      <c r="ODT126" s="464"/>
      <c r="ODU126" s="268"/>
      <c r="ODV126" s="463"/>
      <c r="ODW126" s="463"/>
      <c r="ODX126" s="463"/>
      <c r="ODY126" s="268"/>
      <c r="ODZ126" s="463"/>
      <c r="OEA126" s="463"/>
      <c r="OEB126" s="463"/>
      <c r="OEC126" s="469"/>
      <c r="OED126" s="469"/>
      <c r="OEE126" s="469"/>
      <c r="OEF126" s="469"/>
      <c r="OEG126" s="267"/>
      <c r="OEH126" s="464"/>
      <c r="OEI126" s="464"/>
      <c r="OEJ126" s="464"/>
      <c r="OEK126" s="268"/>
      <c r="OEL126" s="463"/>
      <c r="OEM126" s="463"/>
      <c r="OEN126" s="463"/>
      <c r="OEO126" s="268"/>
      <c r="OEP126" s="463"/>
      <c r="OEQ126" s="463"/>
      <c r="OER126" s="463"/>
      <c r="OES126" s="469"/>
      <c r="OET126" s="469"/>
      <c r="OEU126" s="469"/>
      <c r="OEV126" s="469"/>
      <c r="OEW126" s="267"/>
      <c r="OEX126" s="464"/>
      <c r="OEY126" s="464"/>
      <c r="OEZ126" s="464"/>
      <c r="OFA126" s="268"/>
      <c r="OFB126" s="463"/>
      <c r="OFC126" s="463"/>
      <c r="OFD126" s="463"/>
      <c r="OFE126" s="268"/>
      <c r="OFF126" s="463"/>
      <c r="OFG126" s="463"/>
      <c r="OFH126" s="463"/>
      <c r="OFI126" s="469"/>
      <c r="OFJ126" s="469"/>
      <c r="OFK126" s="469"/>
      <c r="OFL126" s="469"/>
      <c r="OFM126" s="267"/>
      <c r="OFN126" s="464"/>
      <c r="OFO126" s="464"/>
      <c r="OFP126" s="464"/>
      <c r="OFQ126" s="268"/>
      <c r="OFR126" s="463"/>
      <c r="OFS126" s="463"/>
      <c r="OFT126" s="463"/>
      <c r="OFU126" s="268"/>
      <c r="OFV126" s="463"/>
      <c r="OFW126" s="463"/>
      <c r="OFX126" s="463"/>
      <c r="OFY126" s="469"/>
      <c r="OFZ126" s="469"/>
      <c r="OGA126" s="469"/>
      <c r="OGB126" s="469"/>
      <c r="OGC126" s="267"/>
      <c r="OGD126" s="464"/>
      <c r="OGE126" s="464"/>
      <c r="OGF126" s="464"/>
      <c r="OGG126" s="268"/>
      <c r="OGH126" s="463"/>
      <c r="OGI126" s="463"/>
      <c r="OGJ126" s="463"/>
      <c r="OGK126" s="268"/>
      <c r="OGL126" s="463"/>
      <c r="OGM126" s="463"/>
      <c r="OGN126" s="463"/>
      <c r="OGO126" s="469"/>
      <c r="OGP126" s="469"/>
      <c r="OGQ126" s="469"/>
      <c r="OGR126" s="469"/>
      <c r="OGS126" s="267"/>
      <c r="OGT126" s="464"/>
      <c r="OGU126" s="464"/>
      <c r="OGV126" s="464"/>
      <c r="OGW126" s="268"/>
      <c r="OGX126" s="463"/>
      <c r="OGY126" s="463"/>
      <c r="OGZ126" s="463"/>
      <c r="OHA126" s="268"/>
      <c r="OHB126" s="463"/>
      <c r="OHC126" s="463"/>
      <c r="OHD126" s="463"/>
      <c r="OHE126" s="469"/>
      <c r="OHF126" s="469"/>
      <c r="OHG126" s="469"/>
      <c r="OHH126" s="469"/>
      <c r="OHI126" s="267"/>
      <c r="OHJ126" s="464"/>
      <c r="OHK126" s="464"/>
      <c r="OHL126" s="464"/>
      <c r="OHM126" s="268"/>
      <c r="OHN126" s="463"/>
      <c r="OHO126" s="463"/>
      <c r="OHP126" s="463"/>
      <c r="OHQ126" s="268"/>
      <c r="OHR126" s="463"/>
      <c r="OHS126" s="463"/>
      <c r="OHT126" s="463"/>
      <c r="OHU126" s="469"/>
      <c r="OHV126" s="469"/>
      <c r="OHW126" s="469"/>
      <c r="OHX126" s="469"/>
      <c r="OHY126" s="267"/>
      <c r="OHZ126" s="464"/>
      <c r="OIA126" s="464"/>
      <c r="OIB126" s="464"/>
      <c r="OIC126" s="268"/>
      <c r="OID126" s="463"/>
      <c r="OIE126" s="463"/>
      <c r="OIF126" s="463"/>
      <c r="OIG126" s="268"/>
      <c r="OIH126" s="463"/>
      <c r="OII126" s="463"/>
      <c r="OIJ126" s="463"/>
      <c r="OIK126" s="469"/>
      <c r="OIL126" s="469"/>
      <c r="OIM126" s="469"/>
      <c r="OIN126" s="469"/>
      <c r="OIO126" s="267"/>
      <c r="OIP126" s="464"/>
      <c r="OIQ126" s="464"/>
      <c r="OIR126" s="464"/>
      <c r="OIS126" s="268"/>
      <c r="OIT126" s="463"/>
      <c r="OIU126" s="463"/>
      <c r="OIV126" s="463"/>
      <c r="OIW126" s="268"/>
      <c r="OIX126" s="463"/>
      <c r="OIY126" s="463"/>
      <c r="OIZ126" s="463"/>
      <c r="OJA126" s="469"/>
      <c r="OJB126" s="469"/>
      <c r="OJC126" s="469"/>
      <c r="OJD126" s="469"/>
      <c r="OJE126" s="267"/>
      <c r="OJF126" s="464"/>
      <c r="OJG126" s="464"/>
      <c r="OJH126" s="464"/>
      <c r="OJI126" s="268"/>
      <c r="OJJ126" s="463"/>
      <c r="OJK126" s="463"/>
      <c r="OJL126" s="463"/>
      <c r="OJM126" s="268"/>
      <c r="OJN126" s="463"/>
      <c r="OJO126" s="463"/>
      <c r="OJP126" s="463"/>
      <c r="OJQ126" s="469"/>
      <c r="OJR126" s="469"/>
      <c r="OJS126" s="469"/>
      <c r="OJT126" s="469"/>
      <c r="OJU126" s="267"/>
      <c r="OJV126" s="464"/>
      <c r="OJW126" s="464"/>
      <c r="OJX126" s="464"/>
      <c r="OJY126" s="268"/>
      <c r="OJZ126" s="463"/>
      <c r="OKA126" s="463"/>
      <c r="OKB126" s="463"/>
      <c r="OKC126" s="268"/>
      <c r="OKD126" s="463"/>
      <c r="OKE126" s="463"/>
      <c r="OKF126" s="463"/>
      <c r="OKG126" s="469"/>
      <c r="OKH126" s="469"/>
      <c r="OKI126" s="469"/>
      <c r="OKJ126" s="469"/>
      <c r="OKK126" s="267"/>
      <c r="OKL126" s="464"/>
      <c r="OKM126" s="464"/>
      <c r="OKN126" s="464"/>
      <c r="OKO126" s="268"/>
      <c r="OKP126" s="463"/>
      <c r="OKQ126" s="463"/>
      <c r="OKR126" s="463"/>
      <c r="OKS126" s="268"/>
      <c r="OKT126" s="463"/>
      <c r="OKU126" s="463"/>
      <c r="OKV126" s="463"/>
      <c r="OKW126" s="469"/>
      <c r="OKX126" s="469"/>
      <c r="OKY126" s="469"/>
      <c r="OKZ126" s="469"/>
      <c r="OLA126" s="267"/>
      <c r="OLB126" s="464"/>
      <c r="OLC126" s="464"/>
      <c r="OLD126" s="464"/>
      <c r="OLE126" s="268"/>
      <c r="OLF126" s="463"/>
      <c r="OLG126" s="463"/>
      <c r="OLH126" s="463"/>
      <c r="OLI126" s="268"/>
      <c r="OLJ126" s="463"/>
      <c r="OLK126" s="463"/>
      <c r="OLL126" s="463"/>
      <c r="OLM126" s="469"/>
      <c r="OLN126" s="469"/>
      <c r="OLO126" s="469"/>
      <c r="OLP126" s="469"/>
      <c r="OLQ126" s="267"/>
      <c r="OLR126" s="464"/>
      <c r="OLS126" s="464"/>
      <c r="OLT126" s="464"/>
      <c r="OLU126" s="268"/>
      <c r="OLV126" s="463"/>
      <c r="OLW126" s="463"/>
      <c r="OLX126" s="463"/>
      <c r="OLY126" s="268"/>
      <c r="OLZ126" s="463"/>
      <c r="OMA126" s="463"/>
      <c r="OMB126" s="463"/>
      <c r="OMC126" s="469"/>
      <c r="OMD126" s="469"/>
      <c r="OME126" s="469"/>
      <c r="OMF126" s="469"/>
      <c r="OMG126" s="267"/>
      <c r="OMH126" s="464"/>
      <c r="OMI126" s="464"/>
      <c r="OMJ126" s="464"/>
      <c r="OMK126" s="268"/>
      <c r="OML126" s="463"/>
      <c r="OMM126" s="463"/>
      <c r="OMN126" s="463"/>
      <c r="OMO126" s="268"/>
      <c r="OMP126" s="463"/>
      <c r="OMQ126" s="463"/>
      <c r="OMR126" s="463"/>
      <c r="OMS126" s="469"/>
      <c r="OMT126" s="469"/>
      <c r="OMU126" s="469"/>
      <c r="OMV126" s="469"/>
      <c r="OMW126" s="267"/>
      <c r="OMX126" s="464"/>
      <c r="OMY126" s="464"/>
      <c r="OMZ126" s="464"/>
      <c r="ONA126" s="268"/>
      <c r="ONB126" s="463"/>
      <c r="ONC126" s="463"/>
      <c r="OND126" s="463"/>
      <c r="ONE126" s="268"/>
      <c r="ONF126" s="463"/>
      <c r="ONG126" s="463"/>
      <c r="ONH126" s="463"/>
      <c r="ONI126" s="469"/>
      <c r="ONJ126" s="469"/>
      <c r="ONK126" s="469"/>
      <c r="ONL126" s="469"/>
      <c r="ONM126" s="267"/>
      <c r="ONN126" s="464"/>
      <c r="ONO126" s="464"/>
      <c r="ONP126" s="464"/>
      <c r="ONQ126" s="268"/>
      <c r="ONR126" s="463"/>
      <c r="ONS126" s="463"/>
      <c r="ONT126" s="463"/>
      <c r="ONU126" s="268"/>
      <c r="ONV126" s="463"/>
      <c r="ONW126" s="463"/>
      <c r="ONX126" s="463"/>
      <c r="ONY126" s="469"/>
      <c r="ONZ126" s="469"/>
      <c r="OOA126" s="469"/>
      <c r="OOB126" s="469"/>
      <c r="OOC126" s="267"/>
      <c r="OOD126" s="464"/>
      <c r="OOE126" s="464"/>
      <c r="OOF126" s="464"/>
      <c r="OOG126" s="268"/>
      <c r="OOH126" s="463"/>
      <c r="OOI126" s="463"/>
      <c r="OOJ126" s="463"/>
      <c r="OOK126" s="268"/>
      <c r="OOL126" s="463"/>
      <c r="OOM126" s="463"/>
      <c r="OON126" s="463"/>
      <c r="OOO126" s="469"/>
      <c r="OOP126" s="469"/>
      <c r="OOQ126" s="469"/>
      <c r="OOR126" s="469"/>
      <c r="OOS126" s="267"/>
      <c r="OOT126" s="464"/>
      <c r="OOU126" s="464"/>
      <c r="OOV126" s="464"/>
      <c r="OOW126" s="268"/>
      <c r="OOX126" s="463"/>
      <c r="OOY126" s="463"/>
      <c r="OOZ126" s="463"/>
      <c r="OPA126" s="268"/>
      <c r="OPB126" s="463"/>
      <c r="OPC126" s="463"/>
      <c r="OPD126" s="463"/>
      <c r="OPE126" s="469"/>
      <c r="OPF126" s="469"/>
      <c r="OPG126" s="469"/>
      <c r="OPH126" s="469"/>
      <c r="OPI126" s="267"/>
      <c r="OPJ126" s="464"/>
      <c r="OPK126" s="464"/>
      <c r="OPL126" s="464"/>
      <c r="OPM126" s="268"/>
      <c r="OPN126" s="463"/>
      <c r="OPO126" s="463"/>
      <c r="OPP126" s="463"/>
      <c r="OPQ126" s="268"/>
      <c r="OPR126" s="463"/>
      <c r="OPS126" s="463"/>
      <c r="OPT126" s="463"/>
      <c r="OPU126" s="469"/>
      <c r="OPV126" s="469"/>
      <c r="OPW126" s="469"/>
      <c r="OPX126" s="469"/>
      <c r="OPY126" s="267"/>
      <c r="OPZ126" s="464"/>
      <c r="OQA126" s="464"/>
      <c r="OQB126" s="464"/>
      <c r="OQC126" s="268"/>
      <c r="OQD126" s="463"/>
      <c r="OQE126" s="463"/>
      <c r="OQF126" s="463"/>
      <c r="OQG126" s="268"/>
      <c r="OQH126" s="463"/>
      <c r="OQI126" s="463"/>
      <c r="OQJ126" s="463"/>
      <c r="OQK126" s="469"/>
      <c r="OQL126" s="469"/>
      <c r="OQM126" s="469"/>
      <c r="OQN126" s="469"/>
      <c r="OQO126" s="267"/>
      <c r="OQP126" s="464"/>
      <c r="OQQ126" s="464"/>
      <c r="OQR126" s="464"/>
      <c r="OQS126" s="268"/>
      <c r="OQT126" s="463"/>
      <c r="OQU126" s="463"/>
      <c r="OQV126" s="463"/>
      <c r="OQW126" s="268"/>
      <c r="OQX126" s="463"/>
      <c r="OQY126" s="463"/>
      <c r="OQZ126" s="463"/>
      <c r="ORA126" s="469"/>
      <c r="ORB126" s="469"/>
      <c r="ORC126" s="469"/>
      <c r="ORD126" s="469"/>
      <c r="ORE126" s="267"/>
      <c r="ORF126" s="464"/>
      <c r="ORG126" s="464"/>
      <c r="ORH126" s="464"/>
      <c r="ORI126" s="268"/>
      <c r="ORJ126" s="463"/>
      <c r="ORK126" s="463"/>
      <c r="ORL126" s="463"/>
      <c r="ORM126" s="268"/>
      <c r="ORN126" s="463"/>
      <c r="ORO126" s="463"/>
      <c r="ORP126" s="463"/>
      <c r="ORQ126" s="469"/>
      <c r="ORR126" s="469"/>
      <c r="ORS126" s="469"/>
      <c r="ORT126" s="469"/>
      <c r="ORU126" s="267"/>
      <c r="ORV126" s="464"/>
      <c r="ORW126" s="464"/>
      <c r="ORX126" s="464"/>
      <c r="ORY126" s="268"/>
      <c r="ORZ126" s="463"/>
      <c r="OSA126" s="463"/>
      <c r="OSB126" s="463"/>
      <c r="OSC126" s="268"/>
      <c r="OSD126" s="463"/>
      <c r="OSE126" s="463"/>
      <c r="OSF126" s="463"/>
      <c r="OSG126" s="469"/>
      <c r="OSH126" s="469"/>
      <c r="OSI126" s="469"/>
      <c r="OSJ126" s="469"/>
      <c r="OSK126" s="267"/>
      <c r="OSL126" s="464"/>
      <c r="OSM126" s="464"/>
      <c r="OSN126" s="464"/>
      <c r="OSO126" s="268"/>
      <c r="OSP126" s="463"/>
      <c r="OSQ126" s="463"/>
      <c r="OSR126" s="463"/>
      <c r="OSS126" s="268"/>
      <c r="OST126" s="463"/>
      <c r="OSU126" s="463"/>
      <c r="OSV126" s="463"/>
      <c r="OSW126" s="469"/>
      <c r="OSX126" s="469"/>
      <c r="OSY126" s="469"/>
      <c r="OSZ126" s="469"/>
      <c r="OTA126" s="267"/>
      <c r="OTB126" s="464"/>
      <c r="OTC126" s="464"/>
      <c r="OTD126" s="464"/>
      <c r="OTE126" s="268"/>
      <c r="OTF126" s="463"/>
      <c r="OTG126" s="463"/>
      <c r="OTH126" s="463"/>
      <c r="OTI126" s="268"/>
      <c r="OTJ126" s="463"/>
      <c r="OTK126" s="463"/>
      <c r="OTL126" s="463"/>
      <c r="OTM126" s="469"/>
      <c r="OTN126" s="469"/>
      <c r="OTO126" s="469"/>
      <c r="OTP126" s="469"/>
      <c r="OTQ126" s="267"/>
      <c r="OTR126" s="464"/>
      <c r="OTS126" s="464"/>
      <c r="OTT126" s="464"/>
      <c r="OTU126" s="268"/>
      <c r="OTV126" s="463"/>
      <c r="OTW126" s="463"/>
      <c r="OTX126" s="463"/>
      <c r="OTY126" s="268"/>
      <c r="OTZ126" s="463"/>
      <c r="OUA126" s="463"/>
      <c r="OUB126" s="463"/>
      <c r="OUC126" s="469"/>
      <c r="OUD126" s="469"/>
      <c r="OUE126" s="469"/>
      <c r="OUF126" s="469"/>
      <c r="OUG126" s="267"/>
      <c r="OUH126" s="464"/>
      <c r="OUI126" s="464"/>
      <c r="OUJ126" s="464"/>
      <c r="OUK126" s="268"/>
      <c r="OUL126" s="463"/>
      <c r="OUM126" s="463"/>
      <c r="OUN126" s="463"/>
      <c r="OUO126" s="268"/>
      <c r="OUP126" s="463"/>
      <c r="OUQ126" s="463"/>
      <c r="OUR126" s="463"/>
      <c r="OUS126" s="469"/>
      <c r="OUT126" s="469"/>
      <c r="OUU126" s="469"/>
      <c r="OUV126" s="469"/>
      <c r="OUW126" s="267"/>
      <c r="OUX126" s="464"/>
      <c r="OUY126" s="464"/>
      <c r="OUZ126" s="464"/>
      <c r="OVA126" s="268"/>
      <c r="OVB126" s="463"/>
      <c r="OVC126" s="463"/>
      <c r="OVD126" s="463"/>
      <c r="OVE126" s="268"/>
      <c r="OVF126" s="463"/>
      <c r="OVG126" s="463"/>
      <c r="OVH126" s="463"/>
      <c r="OVI126" s="469"/>
      <c r="OVJ126" s="469"/>
      <c r="OVK126" s="469"/>
      <c r="OVL126" s="469"/>
      <c r="OVM126" s="267"/>
      <c r="OVN126" s="464"/>
      <c r="OVO126" s="464"/>
      <c r="OVP126" s="464"/>
      <c r="OVQ126" s="268"/>
      <c r="OVR126" s="463"/>
      <c r="OVS126" s="463"/>
      <c r="OVT126" s="463"/>
      <c r="OVU126" s="268"/>
      <c r="OVV126" s="463"/>
      <c r="OVW126" s="463"/>
      <c r="OVX126" s="463"/>
      <c r="OVY126" s="469"/>
      <c r="OVZ126" s="469"/>
      <c r="OWA126" s="469"/>
      <c r="OWB126" s="469"/>
      <c r="OWC126" s="267"/>
      <c r="OWD126" s="464"/>
      <c r="OWE126" s="464"/>
      <c r="OWF126" s="464"/>
      <c r="OWG126" s="268"/>
      <c r="OWH126" s="463"/>
      <c r="OWI126" s="463"/>
      <c r="OWJ126" s="463"/>
      <c r="OWK126" s="268"/>
      <c r="OWL126" s="463"/>
      <c r="OWM126" s="463"/>
      <c r="OWN126" s="463"/>
      <c r="OWO126" s="469"/>
      <c r="OWP126" s="469"/>
      <c r="OWQ126" s="469"/>
      <c r="OWR126" s="469"/>
      <c r="OWS126" s="267"/>
      <c r="OWT126" s="464"/>
      <c r="OWU126" s="464"/>
      <c r="OWV126" s="464"/>
      <c r="OWW126" s="268"/>
      <c r="OWX126" s="463"/>
      <c r="OWY126" s="463"/>
      <c r="OWZ126" s="463"/>
      <c r="OXA126" s="268"/>
      <c r="OXB126" s="463"/>
      <c r="OXC126" s="463"/>
      <c r="OXD126" s="463"/>
      <c r="OXE126" s="469"/>
      <c r="OXF126" s="469"/>
      <c r="OXG126" s="469"/>
      <c r="OXH126" s="469"/>
      <c r="OXI126" s="267"/>
      <c r="OXJ126" s="464"/>
      <c r="OXK126" s="464"/>
      <c r="OXL126" s="464"/>
      <c r="OXM126" s="268"/>
      <c r="OXN126" s="463"/>
      <c r="OXO126" s="463"/>
      <c r="OXP126" s="463"/>
      <c r="OXQ126" s="268"/>
      <c r="OXR126" s="463"/>
      <c r="OXS126" s="463"/>
      <c r="OXT126" s="463"/>
      <c r="OXU126" s="469"/>
      <c r="OXV126" s="469"/>
      <c r="OXW126" s="469"/>
      <c r="OXX126" s="469"/>
      <c r="OXY126" s="267"/>
      <c r="OXZ126" s="464"/>
      <c r="OYA126" s="464"/>
      <c r="OYB126" s="464"/>
      <c r="OYC126" s="268"/>
      <c r="OYD126" s="463"/>
      <c r="OYE126" s="463"/>
      <c r="OYF126" s="463"/>
      <c r="OYG126" s="268"/>
      <c r="OYH126" s="463"/>
      <c r="OYI126" s="463"/>
      <c r="OYJ126" s="463"/>
      <c r="OYK126" s="469"/>
      <c r="OYL126" s="469"/>
      <c r="OYM126" s="469"/>
      <c r="OYN126" s="469"/>
      <c r="OYO126" s="267"/>
      <c r="OYP126" s="464"/>
      <c r="OYQ126" s="464"/>
      <c r="OYR126" s="464"/>
      <c r="OYS126" s="268"/>
      <c r="OYT126" s="463"/>
      <c r="OYU126" s="463"/>
      <c r="OYV126" s="463"/>
      <c r="OYW126" s="268"/>
      <c r="OYX126" s="463"/>
      <c r="OYY126" s="463"/>
      <c r="OYZ126" s="463"/>
      <c r="OZA126" s="469"/>
      <c r="OZB126" s="469"/>
      <c r="OZC126" s="469"/>
      <c r="OZD126" s="469"/>
      <c r="OZE126" s="267"/>
      <c r="OZF126" s="464"/>
      <c r="OZG126" s="464"/>
      <c r="OZH126" s="464"/>
      <c r="OZI126" s="268"/>
      <c r="OZJ126" s="463"/>
      <c r="OZK126" s="463"/>
      <c r="OZL126" s="463"/>
      <c r="OZM126" s="268"/>
      <c r="OZN126" s="463"/>
      <c r="OZO126" s="463"/>
      <c r="OZP126" s="463"/>
      <c r="OZQ126" s="469"/>
      <c r="OZR126" s="469"/>
      <c r="OZS126" s="469"/>
      <c r="OZT126" s="469"/>
      <c r="OZU126" s="267"/>
      <c r="OZV126" s="464"/>
      <c r="OZW126" s="464"/>
      <c r="OZX126" s="464"/>
      <c r="OZY126" s="268"/>
      <c r="OZZ126" s="463"/>
      <c r="PAA126" s="463"/>
      <c r="PAB126" s="463"/>
      <c r="PAC126" s="268"/>
      <c r="PAD126" s="463"/>
      <c r="PAE126" s="463"/>
      <c r="PAF126" s="463"/>
      <c r="PAG126" s="469"/>
      <c r="PAH126" s="469"/>
      <c r="PAI126" s="469"/>
      <c r="PAJ126" s="469"/>
      <c r="PAK126" s="267"/>
      <c r="PAL126" s="464"/>
      <c r="PAM126" s="464"/>
      <c r="PAN126" s="464"/>
      <c r="PAO126" s="268"/>
      <c r="PAP126" s="463"/>
      <c r="PAQ126" s="463"/>
      <c r="PAR126" s="463"/>
      <c r="PAS126" s="268"/>
      <c r="PAT126" s="463"/>
      <c r="PAU126" s="463"/>
      <c r="PAV126" s="463"/>
      <c r="PAW126" s="469"/>
      <c r="PAX126" s="469"/>
      <c r="PAY126" s="469"/>
      <c r="PAZ126" s="469"/>
      <c r="PBA126" s="267"/>
      <c r="PBB126" s="464"/>
      <c r="PBC126" s="464"/>
      <c r="PBD126" s="464"/>
      <c r="PBE126" s="268"/>
      <c r="PBF126" s="463"/>
      <c r="PBG126" s="463"/>
      <c r="PBH126" s="463"/>
      <c r="PBI126" s="268"/>
      <c r="PBJ126" s="463"/>
      <c r="PBK126" s="463"/>
      <c r="PBL126" s="463"/>
      <c r="PBM126" s="469"/>
      <c r="PBN126" s="469"/>
      <c r="PBO126" s="469"/>
      <c r="PBP126" s="469"/>
      <c r="PBQ126" s="267"/>
      <c r="PBR126" s="464"/>
      <c r="PBS126" s="464"/>
      <c r="PBT126" s="464"/>
      <c r="PBU126" s="268"/>
      <c r="PBV126" s="463"/>
      <c r="PBW126" s="463"/>
      <c r="PBX126" s="463"/>
      <c r="PBY126" s="268"/>
      <c r="PBZ126" s="463"/>
      <c r="PCA126" s="463"/>
      <c r="PCB126" s="463"/>
      <c r="PCC126" s="469"/>
      <c r="PCD126" s="469"/>
      <c r="PCE126" s="469"/>
      <c r="PCF126" s="469"/>
      <c r="PCG126" s="267"/>
      <c r="PCH126" s="464"/>
      <c r="PCI126" s="464"/>
      <c r="PCJ126" s="464"/>
      <c r="PCK126" s="268"/>
      <c r="PCL126" s="463"/>
      <c r="PCM126" s="463"/>
      <c r="PCN126" s="463"/>
      <c r="PCO126" s="268"/>
      <c r="PCP126" s="463"/>
      <c r="PCQ126" s="463"/>
      <c r="PCR126" s="463"/>
      <c r="PCS126" s="469"/>
      <c r="PCT126" s="469"/>
      <c r="PCU126" s="469"/>
      <c r="PCV126" s="469"/>
      <c r="PCW126" s="267"/>
      <c r="PCX126" s="464"/>
      <c r="PCY126" s="464"/>
      <c r="PCZ126" s="464"/>
      <c r="PDA126" s="268"/>
      <c r="PDB126" s="463"/>
      <c r="PDC126" s="463"/>
      <c r="PDD126" s="463"/>
      <c r="PDE126" s="268"/>
      <c r="PDF126" s="463"/>
      <c r="PDG126" s="463"/>
      <c r="PDH126" s="463"/>
      <c r="PDI126" s="469"/>
      <c r="PDJ126" s="469"/>
      <c r="PDK126" s="469"/>
      <c r="PDL126" s="469"/>
      <c r="PDM126" s="267"/>
      <c r="PDN126" s="464"/>
      <c r="PDO126" s="464"/>
      <c r="PDP126" s="464"/>
      <c r="PDQ126" s="268"/>
      <c r="PDR126" s="463"/>
      <c r="PDS126" s="463"/>
      <c r="PDT126" s="463"/>
      <c r="PDU126" s="268"/>
      <c r="PDV126" s="463"/>
      <c r="PDW126" s="463"/>
      <c r="PDX126" s="463"/>
      <c r="PDY126" s="469"/>
      <c r="PDZ126" s="469"/>
      <c r="PEA126" s="469"/>
      <c r="PEB126" s="469"/>
      <c r="PEC126" s="267"/>
      <c r="PED126" s="464"/>
      <c r="PEE126" s="464"/>
      <c r="PEF126" s="464"/>
      <c r="PEG126" s="268"/>
      <c r="PEH126" s="463"/>
      <c r="PEI126" s="463"/>
      <c r="PEJ126" s="463"/>
      <c r="PEK126" s="268"/>
      <c r="PEL126" s="463"/>
      <c r="PEM126" s="463"/>
      <c r="PEN126" s="463"/>
      <c r="PEO126" s="469"/>
      <c r="PEP126" s="469"/>
      <c r="PEQ126" s="469"/>
      <c r="PER126" s="469"/>
      <c r="PES126" s="267"/>
      <c r="PET126" s="464"/>
      <c r="PEU126" s="464"/>
      <c r="PEV126" s="464"/>
      <c r="PEW126" s="268"/>
      <c r="PEX126" s="463"/>
      <c r="PEY126" s="463"/>
      <c r="PEZ126" s="463"/>
      <c r="PFA126" s="268"/>
      <c r="PFB126" s="463"/>
      <c r="PFC126" s="463"/>
      <c r="PFD126" s="463"/>
      <c r="PFE126" s="469"/>
      <c r="PFF126" s="469"/>
      <c r="PFG126" s="469"/>
      <c r="PFH126" s="469"/>
      <c r="PFI126" s="267"/>
      <c r="PFJ126" s="464"/>
      <c r="PFK126" s="464"/>
      <c r="PFL126" s="464"/>
      <c r="PFM126" s="268"/>
      <c r="PFN126" s="463"/>
      <c r="PFO126" s="463"/>
      <c r="PFP126" s="463"/>
      <c r="PFQ126" s="268"/>
      <c r="PFR126" s="463"/>
      <c r="PFS126" s="463"/>
      <c r="PFT126" s="463"/>
      <c r="PFU126" s="469"/>
      <c r="PFV126" s="469"/>
      <c r="PFW126" s="469"/>
      <c r="PFX126" s="469"/>
      <c r="PFY126" s="267"/>
      <c r="PFZ126" s="464"/>
      <c r="PGA126" s="464"/>
      <c r="PGB126" s="464"/>
      <c r="PGC126" s="268"/>
      <c r="PGD126" s="463"/>
      <c r="PGE126" s="463"/>
      <c r="PGF126" s="463"/>
      <c r="PGG126" s="268"/>
      <c r="PGH126" s="463"/>
      <c r="PGI126" s="463"/>
      <c r="PGJ126" s="463"/>
      <c r="PGK126" s="469"/>
      <c r="PGL126" s="469"/>
      <c r="PGM126" s="469"/>
      <c r="PGN126" s="469"/>
      <c r="PGO126" s="267"/>
      <c r="PGP126" s="464"/>
      <c r="PGQ126" s="464"/>
      <c r="PGR126" s="464"/>
      <c r="PGS126" s="268"/>
      <c r="PGT126" s="463"/>
      <c r="PGU126" s="463"/>
      <c r="PGV126" s="463"/>
      <c r="PGW126" s="268"/>
      <c r="PGX126" s="463"/>
      <c r="PGY126" s="463"/>
      <c r="PGZ126" s="463"/>
      <c r="PHA126" s="469"/>
      <c r="PHB126" s="469"/>
      <c r="PHC126" s="469"/>
      <c r="PHD126" s="469"/>
      <c r="PHE126" s="267"/>
      <c r="PHF126" s="464"/>
      <c r="PHG126" s="464"/>
      <c r="PHH126" s="464"/>
      <c r="PHI126" s="268"/>
      <c r="PHJ126" s="463"/>
      <c r="PHK126" s="463"/>
      <c r="PHL126" s="463"/>
      <c r="PHM126" s="268"/>
      <c r="PHN126" s="463"/>
      <c r="PHO126" s="463"/>
      <c r="PHP126" s="463"/>
      <c r="PHQ126" s="469"/>
      <c r="PHR126" s="469"/>
      <c r="PHS126" s="469"/>
      <c r="PHT126" s="469"/>
      <c r="PHU126" s="267"/>
      <c r="PHV126" s="464"/>
      <c r="PHW126" s="464"/>
      <c r="PHX126" s="464"/>
      <c r="PHY126" s="268"/>
      <c r="PHZ126" s="463"/>
      <c r="PIA126" s="463"/>
      <c r="PIB126" s="463"/>
      <c r="PIC126" s="268"/>
      <c r="PID126" s="463"/>
      <c r="PIE126" s="463"/>
      <c r="PIF126" s="463"/>
      <c r="PIG126" s="469"/>
      <c r="PIH126" s="469"/>
      <c r="PII126" s="469"/>
      <c r="PIJ126" s="469"/>
      <c r="PIK126" s="267"/>
      <c r="PIL126" s="464"/>
      <c r="PIM126" s="464"/>
      <c r="PIN126" s="464"/>
      <c r="PIO126" s="268"/>
      <c r="PIP126" s="463"/>
      <c r="PIQ126" s="463"/>
      <c r="PIR126" s="463"/>
      <c r="PIS126" s="268"/>
      <c r="PIT126" s="463"/>
      <c r="PIU126" s="463"/>
      <c r="PIV126" s="463"/>
      <c r="PIW126" s="469"/>
      <c r="PIX126" s="469"/>
      <c r="PIY126" s="469"/>
      <c r="PIZ126" s="469"/>
      <c r="PJA126" s="267"/>
      <c r="PJB126" s="464"/>
      <c r="PJC126" s="464"/>
      <c r="PJD126" s="464"/>
      <c r="PJE126" s="268"/>
      <c r="PJF126" s="463"/>
      <c r="PJG126" s="463"/>
      <c r="PJH126" s="463"/>
      <c r="PJI126" s="268"/>
      <c r="PJJ126" s="463"/>
      <c r="PJK126" s="463"/>
      <c r="PJL126" s="463"/>
      <c r="PJM126" s="469"/>
      <c r="PJN126" s="469"/>
      <c r="PJO126" s="469"/>
      <c r="PJP126" s="469"/>
      <c r="PJQ126" s="267"/>
      <c r="PJR126" s="464"/>
      <c r="PJS126" s="464"/>
      <c r="PJT126" s="464"/>
      <c r="PJU126" s="268"/>
      <c r="PJV126" s="463"/>
      <c r="PJW126" s="463"/>
      <c r="PJX126" s="463"/>
      <c r="PJY126" s="268"/>
      <c r="PJZ126" s="463"/>
      <c r="PKA126" s="463"/>
      <c r="PKB126" s="463"/>
      <c r="PKC126" s="469"/>
      <c r="PKD126" s="469"/>
      <c r="PKE126" s="469"/>
      <c r="PKF126" s="469"/>
      <c r="PKG126" s="267"/>
      <c r="PKH126" s="464"/>
      <c r="PKI126" s="464"/>
      <c r="PKJ126" s="464"/>
      <c r="PKK126" s="268"/>
      <c r="PKL126" s="463"/>
      <c r="PKM126" s="463"/>
      <c r="PKN126" s="463"/>
      <c r="PKO126" s="268"/>
      <c r="PKP126" s="463"/>
      <c r="PKQ126" s="463"/>
      <c r="PKR126" s="463"/>
      <c r="PKS126" s="469"/>
      <c r="PKT126" s="469"/>
      <c r="PKU126" s="469"/>
      <c r="PKV126" s="469"/>
      <c r="PKW126" s="267"/>
      <c r="PKX126" s="464"/>
      <c r="PKY126" s="464"/>
      <c r="PKZ126" s="464"/>
      <c r="PLA126" s="268"/>
      <c r="PLB126" s="463"/>
      <c r="PLC126" s="463"/>
      <c r="PLD126" s="463"/>
      <c r="PLE126" s="268"/>
      <c r="PLF126" s="463"/>
      <c r="PLG126" s="463"/>
      <c r="PLH126" s="463"/>
      <c r="PLI126" s="469"/>
      <c r="PLJ126" s="469"/>
      <c r="PLK126" s="469"/>
      <c r="PLL126" s="469"/>
      <c r="PLM126" s="267"/>
      <c r="PLN126" s="464"/>
      <c r="PLO126" s="464"/>
      <c r="PLP126" s="464"/>
      <c r="PLQ126" s="268"/>
      <c r="PLR126" s="463"/>
      <c r="PLS126" s="463"/>
      <c r="PLT126" s="463"/>
      <c r="PLU126" s="268"/>
      <c r="PLV126" s="463"/>
      <c r="PLW126" s="463"/>
      <c r="PLX126" s="463"/>
      <c r="PLY126" s="469"/>
      <c r="PLZ126" s="469"/>
      <c r="PMA126" s="469"/>
      <c r="PMB126" s="469"/>
      <c r="PMC126" s="267"/>
      <c r="PMD126" s="464"/>
      <c r="PME126" s="464"/>
      <c r="PMF126" s="464"/>
      <c r="PMG126" s="268"/>
      <c r="PMH126" s="463"/>
      <c r="PMI126" s="463"/>
      <c r="PMJ126" s="463"/>
      <c r="PMK126" s="268"/>
      <c r="PML126" s="463"/>
      <c r="PMM126" s="463"/>
      <c r="PMN126" s="463"/>
      <c r="PMO126" s="469"/>
      <c r="PMP126" s="469"/>
      <c r="PMQ126" s="469"/>
      <c r="PMR126" s="469"/>
      <c r="PMS126" s="267"/>
      <c r="PMT126" s="464"/>
      <c r="PMU126" s="464"/>
      <c r="PMV126" s="464"/>
      <c r="PMW126" s="268"/>
      <c r="PMX126" s="463"/>
      <c r="PMY126" s="463"/>
      <c r="PMZ126" s="463"/>
      <c r="PNA126" s="268"/>
      <c r="PNB126" s="463"/>
      <c r="PNC126" s="463"/>
      <c r="PND126" s="463"/>
      <c r="PNE126" s="469"/>
      <c r="PNF126" s="469"/>
      <c r="PNG126" s="469"/>
      <c r="PNH126" s="469"/>
      <c r="PNI126" s="267"/>
      <c r="PNJ126" s="464"/>
      <c r="PNK126" s="464"/>
      <c r="PNL126" s="464"/>
      <c r="PNM126" s="268"/>
      <c r="PNN126" s="463"/>
      <c r="PNO126" s="463"/>
      <c r="PNP126" s="463"/>
      <c r="PNQ126" s="268"/>
      <c r="PNR126" s="463"/>
      <c r="PNS126" s="463"/>
      <c r="PNT126" s="463"/>
      <c r="PNU126" s="469"/>
      <c r="PNV126" s="469"/>
      <c r="PNW126" s="469"/>
      <c r="PNX126" s="469"/>
      <c r="PNY126" s="267"/>
      <c r="PNZ126" s="464"/>
      <c r="POA126" s="464"/>
      <c r="POB126" s="464"/>
      <c r="POC126" s="268"/>
      <c r="POD126" s="463"/>
      <c r="POE126" s="463"/>
      <c r="POF126" s="463"/>
      <c r="POG126" s="268"/>
      <c r="POH126" s="463"/>
      <c r="POI126" s="463"/>
      <c r="POJ126" s="463"/>
      <c r="POK126" s="469"/>
      <c r="POL126" s="469"/>
      <c r="POM126" s="469"/>
      <c r="PON126" s="469"/>
      <c r="POO126" s="267"/>
      <c r="POP126" s="464"/>
      <c r="POQ126" s="464"/>
      <c r="POR126" s="464"/>
      <c r="POS126" s="268"/>
      <c r="POT126" s="463"/>
      <c r="POU126" s="463"/>
      <c r="POV126" s="463"/>
      <c r="POW126" s="268"/>
      <c r="POX126" s="463"/>
      <c r="POY126" s="463"/>
      <c r="POZ126" s="463"/>
      <c r="PPA126" s="469"/>
      <c r="PPB126" s="469"/>
      <c r="PPC126" s="469"/>
      <c r="PPD126" s="469"/>
      <c r="PPE126" s="267"/>
      <c r="PPF126" s="464"/>
      <c r="PPG126" s="464"/>
      <c r="PPH126" s="464"/>
      <c r="PPI126" s="268"/>
      <c r="PPJ126" s="463"/>
      <c r="PPK126" s="463"/>
      <c r="PPL126" s="463"/>
      <c r="PPM126" s="268"/>
      <c r="PPN126" s="463"/>
      <c r="PPO126" s="463"/>
      <c r="PPP126" s="463"/>
      <c r="PPQ126" s="469"/>
      <c r="PPR126" s="469"/>
      <c r="PPS126" s="469"/>
      <c r="PPT126" s="469"/>
      <c r="PPU126" s="267"/>
      <c r="PPV126" s="464"/>
      <c r="PPW126" s="464"/>
      <c r="PPX126" s="464"/>
      <c r="PPY126" s="268"/>
      <c r="PPZ126" s="463"/>
      <c r="PQA126" s="463"/>
      <c r="PQB126" s="463"/>
      <c r="PQC126" s="268"/>
      <c r="PQD126" s="463"/>
      <c r="PQE126" s="463"/>
      <c r="PQF126" s="463"/>
      <c r="PQG126" s="469"/>
      <c r="PQH126" s="469"/>
      <c r="PQI126" s="469"/>
      <c r="PQJ126" s="469"/>
      <c r="PQK126" s="267"/>
      <c r="PQL126" s="464"/>
      <c r="PQM126" s="464"/>
      <c r="PQN126" s="464"/>
      <c r="PQO126" s="268"/>
      <c r="PQP126" s="463"/>
      <c r="PQQ126" s="463"/>
      <c r="PQR126" s="463"/>
      <c r="PQS126" s="268"/>
      <c r="PQT126" s="463"/>
      <c r="PQU126" s="463"/>
      <c r="PQV126" s="463"/>
      <c r="PQW126" s="469"/>
      <c r="PQX126" s="469"/>
      <c r="PQY126" s="469"/>
      <c r="PQZ126" s="469"/>
      <c r="PRA126" s="267"/>
      <c r="PRB126" s="464"/>
      <c r="PRC126" s="464"/>
      <c r="PRD126" s="464"/>
      <c r="PRE126" s="268"/>
      <c r="PRF126" s="463"/>
      <c r="PRG126" s="463"/>
      <c r="PRH126" s="463"/>
      <c r="PRI126" s="268"/>
      <c r="PRJ126" s="463"/>
      <c r="PRK126" s="463"/>
      <c r="PRL126" s="463"/>
      <c r="PRM126" s="469"/>
      <c r="PRN126" s="469"/>
      <c r="PRO126" s="469"/>
      <c r="PRP126" s="469"/>
      <c r="PRQ126" s="267"/>
      <c r="PRR126" s="464"/>
      <c r="PRS126" s="464"/>
      <c r="PRT126" s="464"/>
      <c r="PRU126" s="268"/>
      <c r="PRV126" s="463"/>
      <c r="PRW126" s="463"/>
      <c r="PRX126" s="463"/>
      <c r="PRY126" s="268"/>
      <c r="PRZ126" s="463"/>
      <c r="PSA126" s="463"/>
      <c r="PSB126" s="463"/>
      <c r="PSC126" s="469"/>
      <c r="PSD126" s="469"/>
      <c r="PSE126" s="469"/>
      <c r="PSF126" s="469"/>
      <c r="PSG126" s="267"/>
      <c r="PSH126" s="464"/>
      <c r="PSI126" s="464"/>
      <c r="PSJ126" s="464"/>
      <c r="PSK126" s="268"/>
      <c r="PSL126" s="463"/>
      <c r="PSM126" s="463"/>
      <c r="PSN126" s="463"/>
      <c r="PSO126" s="268"/>
      <c r="PSP126" s="463"/>
      <c r="PSQ126" s="463"/>
      <c r="PSR126" s="463"/>
      <c r="PSS126" s="469"/>
      <c r="PST126" s="469"/>
      <c r="PSU126" s="469"/>
      <c r="PSV126" s="469"/>
      <c r="PSW126" s="267"/>
      <c r="PSX126" s="464"/>
      <c r="PSY126" s="464"/>
      <c r="PSZ126" s="464"/>
      <c r="PTA126" s="268"/>
      <c r="PTB126" s="463"/>
      <c r="PTC126" s="463"/>
      <c r="PTD126" s="463"/>
      <c r="PTE126" s="268"/>
      <c r="PTF126" s="463"/>
      <c r="PTG126" s="463"/>
      <c r="PTH126" s="463"/>
      <c r="PTI126" s="469"/>
      <c r="PTJ126" s="469"/>
      <c r="PTK126" s="469"/>
      <c r="PTL126" s="469"/>
      <c r="PTM126" s="267"/>
      <c r="PTN126" s="464"/>
      <c r="PTO126" s="464"/>
      <c r="PTP126" s="464"/>
      <c r="PTQ126" s="268"/>
      <c r="PTR126" s="463"/>
      <c r="PTS126" s="463"/>
      <c r="PTT126" s="463"/>
      <c r="PTU126" s="268"/>
      <c r="PTV126" s="463"/>
      <c r="PTW126" s="463"/>
      <c r="PTX126" s="463"/>
      <c r="PTY126" s="469"/>
      <c r="PTZ126" s="469"/>
      <c r="PUA126" s="469"/>
      <c r="PUB126" s="469"/>
      <c r="PUC126" s="267"/>
      <c r="PUD126" s="464"/>
      <c r="PUE126" s="464"/>
      <c r="PUF126" s="464"/>
      <c r="PUG126" s="268"/>
      <c r="PUH126" s="463"/>
      <c r="PUI126" s="463"/>
      <c r="PUJ126" s="463"/>
      <c r="PUK126" s="268"/>
      <c r="PUL126" s="463"/>
      <c r="PUM126" s="463"/>
      <c r="PUN126" s="463"/>
      <c r="PUO126" s="469"/>
      <c r="PUP126" s="469"/>
      <c r="PUQ126" s="469"/>
      <c r="PUR126" s="469"/>
      <c r="PUS126" s="267"/>
      <c r="PUT126" s="464"/>
      <c r="PUU126" s="464"/>
      <c r="PUV126" s="464"/>
      <c r="PUW126" s="268"/>
      <c r="PUX126" s="463"/>
      <c r="PUY126" s="463"/>
      <c r="PUZ126" s="463"/>
      <c r="PVA126" s="268"/>
      <c r="PVB126" s="463"/>
      <c r="PVC126" s="463"/>
      <c r="PVD126" s="463"/>
      <c r="PVE126" s="469"/>
      <c r="PVF126" s="469"/>
      <c r="PVG126" s="469"/>
      <c r="PVH126" s="469"/>
      <c r="PVI126" s="267"/>
      <c r="PVJ126" s="464"/>
      <c r="PVK126" s="464"/>
      <c r="PVL126" s="464"/>
      <c r="PVM126" s="268"/>
      <c r="PVN126" s="463"/>
      <c r="PVO126" s="463"/>
      <c r="PVP126" s="463"/>
      <c r="PVQ126" s="268"/>
      <c r="PVR126" s="463"/>
      <c r="PVS126" s="463"/>
      <c r="PVT126" s="463"/>
      <c r="PVU126" s="469"/>
      <c r="PVV126" s="469"/>
      <c r="PVW126" s="469"/>
      <c r="PVX126" s="469"/>
      <c r="PVY126" s="267"/>
      <c r="PVZ126" s="464"/>
      <c r="PWA126" s="464"/>
      <c r="PWB126" s="464"/>
      <c r="PWC126" s="268"/>
      <c r="PWD126" s="463"/>
      <c r="PWE126" s="463"/>
      <c r="PWF126" s="463"/>
      <c r="PWG126" s="268"/>
      <c r="PWH126" s="463"/>
      <c r="PWI126" s="463"/>
      <c r="PWJ126" s="463"/>
      <c r="PWK126" s="469"/>
      <c r="PWL126" s="469"/>
      <c r="PWM126" s="469"/>
      <c r="PWN126" s="469"/>
      <c r="PWO126" s="267"/>
      <c r="PWP126" s="464"/>
      <c r="PWQ126" s="464"/>
      <c r="PWR126" s="464"/>
      <c r="PWS126" s="268"/>
      <c r="PWT126" s="463"/>
      <c r="PWU126" s="463"/>
      <c r="PWV126" s="463"/>
      <c r="PWW126" s="268"/>
      <c r="PWX126" s="463"/>
      <c r="PWY126" s="463"/>
      <c r="PWZ126" s="463"/>
      <c r="PXA126" s="469"/>
      <c r="PXB126" s="469"/>
      <c r="PXC126" s="469"/>
      <c r="PXD126" s="469"/>
      <c r="PXE126" s="267"/>
      <c r="PXF126" s="464"/>
      <c r="PXG126" s="464"/>
      <c r="PXH126" s="464"/>
      <c r="PXI126" s="268"/>
      <c r="PXJ126" s="463"/>
      <c r="PXK126" s="463"/>
      <c r="PXL126" s="463"/>
      <c r="PXM126" s="268"/>
      <c r="PXN126" s="463"/>
      <c r="PXO126" s="463"/>
      <c r="PXP126" s="463"/>
      <c r="PXQ126" s="469"/>
      <c r="PXR126" s="469"/>
      <c r="PXS126" s="469"/>
      <c r="PXT126" s="469"/>
      <c r="PXU126" s="267"/>
      <c r="PXV126" s="464"/>
      <c r="PXW126" s="464"/>
      <c r="PXX126" s="464"/>
      <c r="PXY126" s="268"/>
      <c r="PXZ126" s="463"/>
      <c r="PYA126" s="463"/>
      <c r="PYB126" s="463"/>
      <c r="PYC126" s="268"/>
      <c r="PYD126" s="463"/>
      <c r="PYE126" s="463"/>
      <c r="PYF126" s="463"/>
      <c r="PYG126" s="469"/>
      <c r="PYH126" s="469"/>
      <c r="PYI126" s="469"/>
      <c r="PYJ126" s="469"/>
      <c r="PYK126" s="267"/>
      <c r="PYL126" s="464"/>
      <c r="PYM126" s="464"/>
      <c r="PYN126" s="464"/>
      <c r="PYO126" s="268"/>
      <c r="PYP126" s="463"/>
      <c r="PYQ126" s="463"/>
      <c r="PYR126" s="463"/>
      <c r="PYS126" s="268"/>
      <c r="PYT126" s="463"/>
      <c r="PYU126" s="463"/>
      <c r="PYV126" s="463"/>
      <c r="PYW126" s="469"/>
      <c r="PYX126" s="469"/>
      <c r="PYY126" s="469"/>
      <c r="PYZ126" s="469"/>
      <c r="PZA126" s="267"/>
      <c r="PZB126" s="464"/>
      <c r="PZC126" s="464"/>
      <c r="PZD126" s="464"/>
      <c r="PZE126" s="268"/>
      <c r="PZF126" s="463"/>
      <c r="PZG126" s="463"/>
      <c r="PZH126" s="463"/>
      <c r="PZI126" s="268"/>
      <c r="PZJ126" s="463"/>
      <c r="PZK126" s="463"/>
      <c r="PZL126" s="463"/>
      <c r="PZM126" s="469"/>
      <c r="PZN126" s="469"/>
      <c r="PZO126" s="469"/>
      <c r="PZP126" s="469"/>
      <c r="PZQ126" s="267"/>
      <c r="PZR126" s="464"/>
      <c r="PZS126" s="464"/>
      <c r="PZT126" s="464"/>
      <c r="PZU126" s="268"/>
      <c r="PZV126" s="463"/>
      <c r="PZW126" s="463"/>
      <c r="PZX126" s="463"/>
      <c r="PZY126" s="268"/>
      <c r="PZZ126" s="463"/>
      <c r="QAA126" s="463"/>
      <c r="QAB126" s="463"/>
      <c r="QAC126" s="469"/>
      <c r="QAD126" s="469"/>
      <c r="QAE126" s="469"/>
      <c r="QAF126" s="469"/>
      <c r="QAG126" s="267"/>
      <c r="QAH126" s="464"/>
      <c r="QAI126" s="464"/>
      <c r="QAJ126" s="464"/>
      <c r="QAK126" s="268"/>
      <c r="QAL126" s="463"/>
      <c r="QAM126" s="463"/>
      <c r="QAN126" s="463"/>
      <c r="QAO126" s="268"/>
      <c r="QAP126" s="463"/>
      <c r="QAQ126" s="463"/>
      <c r="QAR126" s="463"/>
      <c r="QAS126" s="469"/>
      <c r="QAT126" s="469"/>
      <c r="QAU126" s="469"/>
      <c r="QAV126" s="469"/>
      <c r="QAW126" s="267"/>
      <c r="QAX126" s="464"/>
      <c r="QAY126" s="464"/>
      <c r="QAZ126" s="464"/>
      <c r="QBA126" s="268"/>
      <c r="QBB126" s="463"/>
      <c r="QBC126" s="463"/>
      <c r="QBD126" s="463"/>
      <c r="QBE126" s="268"/>
      <c r="QBF126" s="463"/>
      <c r="QBG126" s="463"/>
      <c r="QBH126" s="463"/>
      <c r="QBI126" s="469"/>
      <c r="QBJ126" s="469"/>
      <c r="QBK126" s="469"/>
      <c r="QBL126" s="469"/>
      <c r="QBM126" s="267"/>
      <c r="QBN126" s="464"/>
      <c r="QBO126" s="464"/>
      <c r="QBP126" s="464"/>
      <c r="QBQ126" s="268"/>
      <c r="QBR126" s="463"/>
      <c r="QBS126" s="463"/>
      <c r="QBT126" s="463"/>
      <c r="QBU126" s="268"/>
      <c r="QBV126" s="463"/>
      <c r="QBW126" s="463"/>
      <c r="QBX126" s="463"/>
      <c r="QBY126" s="469"/>
      <c r="QBZ126" s="469"/>
      <c r="QCA126" s="469"/>
      <c r="QCB126" s="469"/>
      <c r="QCC126" s="267"/>
      <c r="QCD126" s="464"/>
      <c r="QCE126" s="464"/>
      <c r="QCF126" s="464"/>
      <c r="QCG126" s="268"/>
      <c r="QCH126" s="463"/>
      <c r="QCI126" s="463"/>
      <c r="QCJ126" s="463"/>
      <c r="QCK126" s="268"/>
      <c r="QCL126" s="463"/>
      <c r="QCM126" s="463"/>
      <c r="QCN126" s="463"/>
      <c r="QCO126" s="469"/>
      <c r="QCP126" s="469"/>
      <c r="QCQ126" s="469"/>
      <c r="QCR126" s="469"/>
      <c r="QCS126" s="267"/>
      <c r="QCT126" s="464"/>
      <c r="QCU126" s="464"/>
      <c r="QCV126" s="464"/>
      <c r="QCW126" s="268"/>
      <c r="QCX126" s="463"/>
      <c r="QCY126" s="463"/>
      <c r="QCZ126" s="463"/>
      <c r="QDA126" s="268"/>
      <c r="QDB126" s="463"/>
      <c r="QDC126" s="463"/>
      <c r="QDD126" s="463"/>
      <c r="QDE126" s="469"/>
      <c r="QDF126" s="469"/>
      <c r="QDG126" s="469"/>
      <c r="QDH126" s="469"/>
      <c r="QDI126" s="267"/>
      <c r="QDJ126" s="464"/>
      <c r="QDK126" s="464"/>
      <c r="QDL126" s="464"/>
      <c r="QDM126" s="268"/>
      <c r="QDN126" s="463"/>
      <c r="QDO126" s="463"/>
      <c r="QDP126" s="463"/>
      <c r="QDQ126" s="268"/>
      <c r="QDR126" s="463"/>
      <c r="QDS126" s="463"/>
      <c r="QDT126" s="463"/>
      <c r="QDU126" s="469"/>
      <c r="QDV126" s="469"/>
      <c r="QDW126" s="469"/>
      <c r="QDX126" s="469"/>
      <c r="QDY126" s="267"/>
      <c r="QDZ126" s="464"/>
      <c r="QEA126" s="464"/>
      <c r="QEB126" s="464"/>
      <c r="QEC126" s="268"/>
      <c r="QED126" s="463"/>
      <c r="QEE126" s="463"/>
      <c r="QEF126" s="463"/>
      <c r="QEG126" s="268"/>
      <c r="QEH126" s="463"/>
      <c r="QEI126" s="463"/>
      <c r="QEJ126" s="463"/>
      <c r="QEK126" s="469"/>
      <c r="QEL126" s="469"/>
      <c r="QEM126" s="469"/>
      <c r="QEN126" s="469"/>
      <c r="QEO126" s="267"/>
      <c r="QEP126" s="464"/>
      <c r="QEQ126" s="464"/>
      <c r="QER126" s="464"/>
      <c r="QES126" s="268"/>
      <c r="QET126" s="463"/>
      <c r="QEU126" s="463"/>
      <c r="QEV126" s="463"/>
      <c r="QEW126" s="268"/>
      <c r="QEX126" s="463"/>
      <c r="QEY126" s="463"/>
      <c r="QEZ126" s="463"/>
      <c r="QFA126" s="469"/>
      <c r="QFB126" s="469"/>
      <c r="QFC126" s="469"/>
      <c r="QFD126" s="469"/>
      <c r="QFE126" s="267"/>
      <c r="QFF126" s="464"/>
      <c r="QFG126" s="464"/>
      <c r="QFH126" s="464"/>
      <c r="QFI126" s="268"/>
      <c r="QFJ126" s="463"/>
      <c r="QFK126" s="463"/>
      <c r="QFL126" s="463"/>
      <c r="QFM126" s="268"/>
      <c r="QFN126" s="463"/>
      <c r="QFO126" s="463"/>
      <c r="QFP126" s="463"/>
      <c r="QFQ126" s="469"/>
      <c r="QFR126" s="469"/>
      <c r="QFS126" s="469"/>
      <c r="QFT126" s="469"/>
      <c r="QFU126" s="267"/>
      <c r="QFV126" s="464"/>
      <c r="QFW126" s="464"/>
      <c r="QFX126" s="464"/>
      <c r="QFY126" s="268"/>
      <c r="QFZ126" s="463"/>
      <c r="QGA126" s="463"/>
      <c r="QGB126" s="463"/>
      <c r="QGC126" s="268"/>
      <c r="QGD126" s="463"/>
      <c r="QGE126" s="463"/>
      <c r="QGF126" s="463"/>
      <c r="QGG126" s="469"/>
      <c r="QGH126" s="469"/>
      <c r="QGI126" s="469"/>
      <c r="QGJ126" s="469"/>
      <c r="QGK126" s="267"/>
      <c r="QGL126" s="464"/>
      <c r="QGM126" s="464"/>
      <c r="QGN126" s="464"/>
      <c r="QGO126" s="268"/>
      <c r="QGP126" s="463"/>
      <c r="QGQ126" s="463"/>
      <c r="QGR126" s="463"/>
      <c r="QGS126" s="268"/>
      <c r="QGT126" s="463"/>
      <c r="QGU126" s="463"/>
      <c r="QGV126" s="463"/>
      <c r="QGW126" s="469"/>
      <c r="QGX126" s="469"/>
      <c r="QGY126" s="469"/>
      <c r="QGZ126" s="469"/>
      <c r="QHA126" s="267"/>
      <c r="QHB126" s="464"/>
      <c r="QHC126" s="464"/>
      <c r="QHD126" s="464"/>
      <c r="QHE126" s="268"/>
      <c r="QHF126" s="463"/>
      <c r="QHG126" s="463"/>
      <c r="QHH126" s="463"/>
      <c r="QHI126" s="268"/>
      <c r="QHJ126" s="463"/>
      <c r="QHK126" s="463"/>
      <c r="QHL126" s="463"/>
      <c r="QHM126" s="469"/>
      <c r="QHN126" s="469"/>
      <c r="QHO126" s="469"/>
      <c r="QHP126" s="469"/>
      <c r="QHQ126" s="267"/>
      <c r="QHR126" s="464"/>
      <c r="QHS126" s="464"/>
      <c r="QHT126" s="464"/>
      <c r="QHU126" s="268"/>
      <c r="QHV126" s="463"/>
      <c r="QHW126" s="463"/>
      <c r="QHX126" s="463"/>
      <c r="QHY126" s="268"/>
      <c r="QHZ126" s="463"/>
      <c r="QIA126" s="463"/>
      <c r="QIB126" s="463"/>
      <c r="QIC126" s="469"/>
      <c r="QID126" s="469"/>
      <c r="QIE126" s="469"/>
      <c r="QIF126" s="469"/>
      <c r="QIG126" s="267"/>
      <c r="QIH126" s="464"/>
      <c r="QII126" s="464"/>
      <c r="QIJ126" s="464"/>
      <c r="QIK126" s="268"/>
      <c r="QIL126" s="463"/>
      <c r="QIM126" s="463"/>
      <c r="QIN126" s="463"/>
      <c r="QIO126" s="268"/>
      <c r="QIP126" s="463"/>
      <c r="QIQ126" s="463"/>
      <c r="QIR126" s="463"/>
      <c r="QIS126" s="469"/>
      <c r="QIT126" s="469"/>
      <c r="QIU126" s="469"/>
      <c r="QIV126" s="469"/>
      <c r="QIW126" s="267"/>
      <c r="QIX126" s="464"/>
      <c r="QIY126" s="464"/>
      <c r="QIZ126" s="464"/>
      <c r="QJA126" s="268"/>
      <c r="QJB126" s="463"/>
      <c r="QJC126" s="463"/>
      <c r="QJD126" s="463"/>
      <c r="QJE126" s="268"/>
      <c r="QJF126" s="463"/>
      <c r="QJG126" s="463"/>
      <c r="QJH126" s="463"/>
      <c r="QJI126" s="469"/>
      <c r="QJJ126" s="469"/>
      <c r="QJK126" s="469"/>
      <c r="QJL126" s="469"/>
      <c r="QJM126" s="267"/>
      <c r="QJN126" s="464"/>
      <c r="QJO126" s="464"/>
      <c r="QJP126" s="464"/>
      <c r="QJQ126" s="268"/>
      <c r="QJR126" s="463"/>
      <c r="QJS126" s="463"/>
      <c r="QJT126" s="463"/>
      <c r="QJU126" s="268"/>
      <c r="QJV126" s="463"/>
      <c r="QJW126" s="463"/>
      <c r="QJX126" s="463"/>
      <c r="QJY126" s="469"/>
      <c r="QJZ126" s="469"/>
      <c r="QKA126" s="469"/>
      <c r="QKB126" s="469"/>
      <c r="QKC126" s="267"/>
      <c r="QKD126" s="464"/>
      <c r="QKE126" s="464"/>
      <c r="QKF126" s="464"/>
      <c r="QKG126" s="268"/>
      <c r="QKH126" s="463"/>
      <c r="QKI126" s="463"/>
      <c r="QKJ126" s="463"/>
      <c r="QKK126" s="268"/>
      <c r="QKL126" s="463"/>
      <c r="QKM126" s="463"/>
      <c r="QKN126" s="463"/>
      <c r="QKO126" s="469"/>
      <c r="QKP126" s="469"/>
      <c r="QKQ126" s="469"/>
      <c r="QKR126" s="469"/>
      <c r="QKS126" s="267"/>
      <c r="QKT126" s="464"/>
      <c r="QKU126" s="464"/>
      <c r="QKV126" s="464"/>
      <c r="QKW126" s="268"/>
      <c r="QKX126" s="463"/>
      <c r="QKY126" s="463"/>
      <c r="QKZ126" s="463"/>
      <c r="QLA126" s="268"/>
      <c r="QLB126" s="463"/>
      <c r="QLC126" s="463"/>
      <c r="QLD126" s="463"/>
      <c r="QLE126" s="469"/>
      <c r="QLF126" s="469"/>
      <c r="QLG126" s="469"/>
      <c r="QLH126" s="469"/>
      <c r="QLI126" s="267"/>
      <c r="QLJ126" s="464"/>
      <c r="QLK126" s="464"/>
      <c r="QLL126" s="464"/>
      <c r="QLM126" s="268"/>
      <c r="QLN126" s="463"/>
      <c r="QLO126" s="463"/>
      <c r="QLP126" s="463"/>
      <c r="QLQ126" s="268"/>
      <c r="QLR126" s="463"/>
      <c r="QLS126" s="463"/>
      <c r="QLT126" s="463"/>
      <c r="QLU126" s="469"/>
      <c r="QLV126" s="469"/>
      <c r="QLW126" s="469"/>
      <c r="QLX126" s="469"/>
      <c r="QLY126" s="267"/>
      <c r="QLZ126" s="464"/>
      <c r="QMA126" s="464"/>
      <c r="QMB126" s="464"/>
      <c r="QMC126" s="268"/>
      <c r="QMD126" s="463"/>
      <c r="QME126" s="463"/>
      <c r="QMF126" s="463"/>
      <c r="QMG126" s="268"/>
      <c r="QMH126" s="463"/>
      <c r="QMI126" s="463"/>
      <c r="QMJ126" s="463"/>
      <c r="QMK126" s="469"/>
      <c r="QML126" s="469"/>
      <c r="QMM126" s="469"/>
      <c r="QMN126" s="469"/>
      <c r="QMO126" s="267"/>
      <c r="QMP126" s="464"/>
      <c r="QMQ126" s="464"/>
      <c r="QMR126" s="464"/>
      <c r="QMS126" s="268"/>
      <c r="QMT126" s="463"/>
      <c r="QMU126" s="463"/>
      <c r="QMV126" s="463"/>
      <c r="QMW126" s="268"/>
      <c r="QMX126" s="463"/>
      <c r="QMY126" s="463"/>
      <c r="QMZ126" s="463"/>
      <c r="QNA126" s="469"/>
      <c r="QNB126" s="469"/>
      <c r="QNC126" s="469"/>
      <c r="QND126" s="469"/>
      <c r="QNE126" s="267"/>
      <c r="QNF126" s="464"/>
      <c r="QNG126" s="464"/>
      <c r="QNH126" s="464"/>
      <c r="QNI126" s="268"/>
      <c r="QNJ126" s="463"/>
      <c r="QNK126" s="463"/>
      <c r="QNL126" s="463"/>
      <c r="QNM126" s="268"/>
      <c r="QNN126" s="463"/>
      <c r="QNO126" s="463"/>
      <c r="QNP126" s="463"/>
      <c r="QNQ126" s="469"/>
      <c r="QNR126" s="469"/>
      <c r="QNS126" s="469"/>
      <c r="QNT126" s="469"/>
      <c r="QNU126" s="267"/>
      <c r="QNV126" s="464"/>
      <c r="QNW126" s="464"/>
      <c r="QNX126" s="464"/>
      <c r="QNY126" s="268"/>
      <c r="QNZ126" s="463"/>
      <c r="QOA126" s="463"/>
      <c r="QOB126" s="463"/>
      <c r="QOC126" s="268"/>
      <c r="QOD126" s="463"/>
      <c r="QOE126" s="463"/>
      <c r="QOF126" s="463"/>
      <c r="QOG126" s="469"/>
      <c r="QOH126" s="469"/>
      <c r="QOI126" s="469"/>
      <c r="QOJ126" s="469"/>
      <c r="QOK126" s="267"/>
      <c r="QOL126" s="464"/>
      <c r="QOM126" s="464"/>
      <c r="QON126" s="464"/>
      <c r="QOO126" s="268"/>
      <c r="QOP126" s="463"/>
      <c r="QOQ126" s="463"/>
      <c r="QOR126" s="463"/>
      <c r="QOS126" s="268"/>
      <c r="QOT126" s="463"/>
      <c r="QOU126" s="463"/>
      <c r="QOV126" s="463"/>
      <c r="QOW126" s="469"/>
      <c r="QOX126" s="469"/>
      <c r="QOY126" s="469"/>
      <c r="QOZ126" s="469"/>
      <c r="QPA126" s="267"/>
      <c r="QPB126" s="464"/>
      <c r="QPC126" s="464"/>
      <c r="QPD126" s="464"/>
      <c r="QPE126" s="268"/>
      <c r="QPF126" s="463"/>
      <c r="QPG126" s="463"/>
      <c r="QPH126" s="463"/>
      <c r="QPI126" s="268"/>
      <c r="QPJ126" s="463"/>
      <c r="QPK126" s="463"/>
      <c r="QPL126" s="463"/>
      <c r="QPM126" s="469"/>
      <c r="QPN126" s="469"/>
      <c r="QPO126" s="469"/>
      <c r="QPP126" s="469"/>
      <c r="QPQ126" s="267"/>
      <c r="QPR126" s="464"/>
      <c r="QPS126" s="464"/>
      <c r="QPT126" s="464"/>
      <c r="QPU126" s="268"/>
      <c r="QPV126" s="463"/>
      <c r="QPW126" s="463"/>
      <c r="QPX126" s="463"/>
      <c r="QPY126" s="268"/>
      <c r="QPZ126" s="463"/>
      <c r="QQA126" s="463"/>
      <c r="QQB126" s="463"/>
      <c r="QQC126" s="469"/>
      <c r="QQD126" s="469"/>
      <c r="QQE126" s="469"/>
      <c r="QQF126" s="469"/>
      <c r="QQG126" s="267"/>
      <c r="QQH126" s="464"/>
      <c r="QQI126" s="464"/>
      <c r="QQJ126" s="464"/>
      <c r="QQK126" s="268"/>
      <c r="QQL126" s="463"/>
      <c r="QQM126" s="463"/>
      <c r="QQN126" s="463"/>
      <c r="QQO126" s="268"/>
      <c r="QQP126" s="463"/>
      <c r="QQQ126" s="463"/>
      <c r="QQR126" s="463"/>
      <c r="QQS126" s="469"/>
      <c r="QQT126" s="469"/>
      <c r="QQU126" s="469"/>
      <c r="QQV126" s="469"/>
      <c r="QQW126" s="267"/>
      <c r="QQX126" s="464"/>
      <c r="QQY126" s="464"/>
      <c r="QQZ126" s="464"/>
      <c r="QRA126" s="268"/>
      <c r="QRB126" s="463"/>
      <c r="QRC126" s="463"/>
      <c r="QRD126" s="463"/>
      <c r="QRE126" s="268"/>
      <c r="QRF126" s="463"/>
      <c r="QRG126" s="463"/>
      <c r="QRH126" s="463"/>
      <c r="QRI126" s="469"/>
      <c r="QRJ126" s="469"/>
      <c r="QRK126" s="469"/>
      <c r="QRL126" s="469"/>
      <c r="QRM126" s="267"/>
      <c r="QRN126" s="464"/>
      <c r="QRO126" s="464"/>
      <c r="QRP126" s="464"/>
      <c r="QRQ126" s="268"/>
      <c r="QRR126" s="463"/>
      <c r="QRS126" s="463"/>
      <c r="QRT126" s="463"/>
      <c r="QRU126" s="268"/>
      <c r="QRV126" s="463"/>
      <c r="QRW126" s="463"/>
      <c r="QRX126" s="463"/>
      <c r="QRY126" s="469"/>
      <c r="QRZ126" s="469"/>
      <c r="QSA126" s="469"/>
      <c r="QSB126" s="469"/>
      <c r="QSC126" s="267"/>
      <c r="QSD126" s="464"/>
      <c r="QSE126" s="464"/>
      <c r="QSF126" s="464"/>
      <c r="QSG126" s="268"/>
      <c r="QSH126" s="463"/>
      <c r="QSI126" s="463"/>
      <c r="QSJ126" s="463"/>
      <c r="QSK126" s="268"/>
      <c r="QSL126" s="463"/>
      <c r="QSM126" s="463"/>
      <c r="QSN126" s="463"/>
      <c r="QSO126" s="469"/>
      <c r="QSP126" s="469"/>
      <c r="QSQ126" s="469"/>
      <c r="QSR126" s="469"/>
      <c r="QSS126" s="267"/>
      <c r="QST126" s="464"/>
      <c r="QSU126" s="464"/>
      <c r="QSV126" s="464"/>
      <c r="QSW126" s="268"/>
      <c r="QSX126" s="463"/>
      <c r="QSY126" s="463"/>
      <c r="QSZ126" s="463"/>
      <c r="QTA126" s="268"/>
      <c r="QTB126" s="463"/>
      <c r="QTC126" s="463"/>
      <c r="QTD126" s="463"/>
      <c r="QTE126" s="469"/>
      <c r="QTF126" s="469"/>
      <c r="QTG126" s="469"/>
      <c r="QTH126" s="469"/>
      <c r="QTI126" s="267"/>
      <c r="QTJ126" s="464"/>
      <c r="QTK126" s="464"/>
      <c r="QTL126" s="464"/>
      <c r="QTM126" s="268"/>
      <c r="QTN126" s="463"/>
      <c r="QTO126" s="463"/>
      <c r="QTP126" s="463"/>
      <c r="QTQ126" s="268"/>
      <c r="QTR126" s="463"/>
      <c r="QTS126" s="463"/>
      <c r="QTT126" s="463"/>
      <c r="QTU126" s="469"/>
      <c r="QTV126" s="469"/>
      <c r="QTW126" s="469"/>
      <c r="QTX126" s="469"/>
      <c r="QTY126" s="267"/>
      <c r="QTZ126" s="464"/>
      <c r="QUA126" s="464"/>
      <c r="QUB126" s="464"/>
      <c r="QUC126" s="268"/>
      <c r="QUD126" s="463"/>
      <c r="QUE126" s="463"/>
      <c r="QUF126" s="463"/>
      <c r="QUG126" s="268"/>
      <c r="QUH126" s="463"/>
      <c r="QUI126" s="463"/>
      <c r="QUJ126" s="463"/>
      <c r="QUK126" s="469"/>
      <c r="QUL126" s="469"/>
      <c r="QUM126" s="469"/>
      <c r="QUN126" s="469"/>
      <c r="QUO126" s="267"/>
      <c r="QUP126" s="464"/>
      <c r="QUQ126" s="464"/>
      <c r="QUR126" s="464"/>
      <c r="QUS126" s="268"/>
      <c r="QUT126" s="463"/>
      <c r="QUU126" s="463"/>
      <c r="QUV126" s="463"/>
      <c r="QUW126" s="268"/>
      <c r="QUX126" s="463"/>
      <c r="QUY126" s="463"/>
      <c r="QUZ126" s="463"/>
      <c r="QVA126" s="469"/>
      <c r="QVB126" s="469"/>
      <c r="QVC126" s="469"/>
      <c r="QVD126" s="469"/>
      <c r="QVE126" s="267"/>
      <c r="QVF126" s="464"/>
      <c r="QVG126" s="464"/>
      <c r="QVH126" s="464"/>
      <c r="QVI126" s="268"/>
      <c r="QVJ126" s="463"/>
      <c r="QVK126" s="463"/>
      <c r="QVL126" s="463"/>
      <c r="QVM126" s="268"/>
      <c r="QVN126" s="463"/>
      <c r="QVO126" s="463"/>
      <c r="QVP126" s="463"/>
      <c r="QVQ126" s="469"/>
      <c r="QVR126" s="469"/>
      <c r="QVS126" s="469"/>
      <c r="QVT126" s="469"/>
      <c r="QVU126" s="267"/>
      <c r="QVV126" s="464"/>
      <c r="QVW126" s="464"/>
      <c r="QVX126" s="464"/>
      <c r="QVY126" s="268"/>
      <c r="QVZ126" s="463"/>
      <c r="QWA126" s="463"/>
      <c r="QWB126" s="463"/>
      <c r="QWC126" s="268"/>
      <c r="QWD126" s="463"/>
      <c r="QWE126" s="463"/>
      <c r="QWF126" s="463"/>
      <c r="QWG126" s="469"/>
      <c r="QWH126" s="469"/>
      <c r="QWI126" s="469"/>
      <c r="QWJ126" s="469"/>
      <c r="QWK126" s="267"/>
      <c r="QWL126" s="464"/>
      <c r="QWM126" s="464"/>
      <c r="QWN126" s="464"/>
      <c r="QWO126" s="268"/>
      <c r="QWP126" s="463"/>
      <c r="QWQ126" s="463"/>
      <c r="QWR126" s="463"/>
      <c r="QWS126" s="268"/>
      <c r="QWT126" s="463"/>
      <c r="QWU126" s="463"/>
      <c r="QWV126" s="463"/>
      <c r="QWW126" s="469"/>
      <c r="QWX126" s="469"/>
      <c r="QWY126" s="469"/>
      <c r="QWZ126" s="469"/>
      <c r="QXA126" s="267"/>
      <c r="QXB126" s="464"/>
      <c r="QXC126" s="464"/>
      <c r="QXD126" s="464"/>
      <c r="QXE126" s="268"/>
      <c r="QXF126" s="463"/>
      <c r="QXG126" s="463"/>
      <c r="QXH126" s="463"/>
      <c r="QXI126" s="268"/>
      <c r="QXJ126" s="463"/>
      <c r="QXK126" s="463"/>
      <c r="QXL126" s="463"/>
      <c r="QXM126" s="469"/>
      <c r="QXN126" s="469"/>
      <c r="QXO126" s="469"/>
      <c r="QXP126" s="469"/>
      <c r="QXQ126" s="267"/>
      <c r="QXR126" s="464"/>
      <c r="QXS126" s="464"/>
      <c r="QXT126" s="464"/>
      <c r="QXU126" s="268"/>
      <c r="QXV126" s="463"/>
      <c r="QXW126" s="463"/>
      <c r="QXX126" s="463"/>
      <c r="QXY126" s="268"/>
      <c r="QXZ126" s="463"/>
      <c r="QYA126" s="463"/>
      <c r="QYB126" s="463"/>
      <c r="QYC126" s="469"/>
      <c r="QYD126" s="469"/>
      <c r="QYE126" s="469"/>
      <c r="QYF126" s="469"/>
      <c r="QYG126" s="267"/>
      <c r="QYH126" s="464"/>
      <c r="QYI126" s="464"/>
      <c r="QYJ126" s="464"/>
      <c r="QYK126" s="268"/>
      <c r="QYL126" s="463"/>
      <c r="QYM126" s="463"/>
      <c r="QYN126" s="463"/>
      <c r="QYO126" s="268"/>
      <c r="QYP126" s="463"/>
      <c r="QYQ126" s="463"/>
      <c r="QYR126" s="463"/>
      <c r="QYS126" s="469"/>
      <c r="QYT126" s="469"/>
      <c r="QYU126" s="469"/>
      <c r="QYV126" s="469"/>
      <c r="QYW126" s="267"/>
      <c r="QYX126" s="464"/>
      <c r="QYY126" s="464"/>
      <c r="QYZ126" s="464"/>
      <c r="QZA126" s="268"/>
      <c r="QZB126" s="463"/>
      <c r="QZC126" s="463"/>
      <c r="QZD126" s="463"/>
      <c r="QZE126" s="268"/>
      <c r="QZF126" s="463"/>
      <c r="QZG126" s="463"/>
      <c r="QZH126" s="463"/>
      <c r="QZI126" s="469"/>
      <c r="QZJ126" s="469"/>
      <c r="QZK126" s="469"/>
      <c r="QZL126" s="469"/>
      <c r="QZM126" s="267"/>
      <c r="QZN126" s="464"/>
      <c r="QZO126" s="464"/>
      <c r="QZP126" s="464"/>
      <c r="QZQ126" s="268"/>
      <c r="QZR126" s="463"/>
      <c r="QZS126" s="463"/>
      <c r="QZT126" s="463"/>
      <c r="QZU126" s="268"/>
      <c r="QZV126" s="463"/>
      <c r="QZW126" s="463"/>
      <c r="QZX126" s="463"/>
      <c r="QZY126" s="469"/>
      <c r="QZZ126" s="469"/>
      <c r="RAA126" s="469"/>
      <c r="RAB126" s="469"/>
      <c r="RAC126" s="267"/>
      <c r="RAD126" s="464"/>
      <c r="RAE126" s="464"/>
      <c r="RAF126" s="464"/>
      <c r="RAG126" s="268"/>
      <c r="RAH126" s="463"/>
      <c r="RAI126" s="463"/>
      <c r="RAJ126" s="463"/>
      <c r="RAK126" s="268"/>
      <c r="RAL126" s="463"/>
      <c r="RAM126" s="463"/>
      <c r="RAN126" s="463"/>
      <c r="RAO126" s="469"/>
      <c r="RAP126" s="469"/>
      <c r="RAQ126" s="469"/>
      <c r="RAR126" s="469"/>
      <c r="RAS126" s="267"/>
      <c r="RAT126" s="464"/>
      <c r="RAU126" s="464"/>
      <c r="RAV126" s="464"/>
      <c r="RAW126" s="268"/>
      <c r="RAX126" s="463"/>
      <c r="RAY126" s="463"/>
      <c r="RAZ126" s="463"/>
      <c r="RBA126" s="268"/>
      <c r="RBB126" s="463"/>
      <c r="RBC126" s="463"/>
      <c r="RBD126" s="463"/>
      <c r="RBE126" s="469"/>
      <c r="RBF126" s="469"/>
      <c r="RBG126" s="469"/>
      <c r="RBH126" s="469"/>
      <c r="RBI126" s="267"/>
      <c r="RBJ126" s="464"/>
      <c r="RBK126" s="464"/>
      <c r="RBL126" s="464"/>
      <c r="RBM126" s="268"/>
      <c r="RBN126" s="463"/>
      <c r="RBO126" s="463"/>
      <c r="RBP126" s="463"/>
      <c r="RBQ126" s="268"/>
      <c r="RBR126" s="463"/>
      <c r="RBS126" s="463"/>
      <c r="RBT126" s="463"/>
      <c r="RBU126" s="469"/>
      <c r="RBV126" s="469"/>
      <c r="RBW126" s="469"/>
      <c r="RBX126" s="469"/>
      <c r="RBY126" s="267"/>
      <c r="RBZ126" s="464"/>
      <c r="RCA126" s="464"/>
      <c r="RCB126" s="464"/>
      <c r="RCC126" s="268"/>
      <c r="RCD126" s="463"/>
      <c r="RCE126" s="463"/>
      <c r="RCF126" s="463"/>
      <c r="RCG126" s="268"/>
      <c r="RCH126" s="463"/>
      <c r="RCI126" s="463"/>
      <c r="RCJ126" s="463"/>
      <c r="RCK126" s="469"/>
      <c r="RCL126" s="469"/>
      <c r="RCM126" s="469"/>
      <c r="RCN126" s="469"/>
      <c r="RCO126" s="267"/>
      <c r="RCP126" s="464"/>
      <c r="RCQ126" s="464"/>
      <c r="RCR126" s="464"/>
      <c r="RCS126" s="268"/>
      <c r="RCT126" s="463"/>
      <c r="RCU126" s="463"/>
      <c r="RCV126" s="463"/>
      <c r="RCW126" s="268"/>
      <c r="RCX126" s="463"/>
      <c r="RCY126" s="463"/>
      <c r="RCZ126" s="463"/>
      <c r="RDA126" s="469"/>
      <c r="RDB126" s="469"/>
      <c r="RDC126" s="469"/>
      <c r="RDD126" s="469"/>
      <c r="RDE126" s="267"/>
      <c r="RDF126" s="464"/>
      <c r="RDG126" s="464"/>
      <c r="RDH126" s="464"/>
      <c r="RDI126" s="268"/>
      <c r="RDJ126" s="463"/>
      <c r="RDK126" s="463"/>
      <c r="RDL126" s="463"/>
      <c r="RDM126" s="268"/>
      <c r="RDN126" s="463"/>
      <c r="RDO126" s="463"/>
      <c r="RDP126" s="463"/>
      <c r="RDQ126" s="469"/>
      <c r="RDR126" s="469"/>
      <c r="RDS126" s="469"/>
      <c r="RDT126" s="469"/>
      <c r="RDU126" s="267"/>
      <c r="RDV126" s="464"/>
      <c r="RDW126" s="464"/>
      <c r="RDX126" s="464"/>
      <c r="RDY126" s="268"/>
      <c r="RDZ126" s="463"/>
      <c r="REA126" s="463"/>
      <c r="REB126" s="463"/>
      <c r="REC126" s="268"/>
      <c r="RED126" s="463"/>
      <c r="REE126" s="463"/>
      <c r="REF126" s="463"/>
      <c r="REG126" s="469"/>
      <c r="REH126" s="469"/>
      <c r="REI126" s="469"/>
      <c r="REJ126" s="469"/>
      <c r="REK126" s="267"/>
      <c r="REL126" s="464"/>
      <c r="REM126" s="464"/>
      <c r="REN126" s="464"/>
      <c r="REO126" s="268"/>
      <c r="REP126" s="463"/>
      <c r="REQ126" s="463"/>
      <c r="RER126" s="463"/>
      <c r="RES126" s="268"/>
      <c r="RET126" s="463"/>
      <c r="REU126" s="463"/>
      <c r="REV126" s="463"/>
      <c r="REW126" s="469"/>
      <c r="REX126" s="469"/>
      <c r="REY126" s="469"/>
      <c r="REZ126" s="469"/>
      <c r="RFA126" s="267"/>
      <c r="RFB126" s="464"/>
      <c r="RFC126" s="464"/>
      <c r="RFD126" s="464"/>
      <c r="RFE126" s="268"/>
      <c r="RFF126" s="463"/>
      <c r="RFG126" s="463"/>
      <c r="RFH126" s="463"/>
      <c r="RFI126" s="268"/>
      <c r="RFJ126" s="463"/>
      <c r="RFK126" s="463"/>
      <c r="RFL126" s="463"/>
      <c r="RFM126" s="469"/>
      <c r="RFN126" s="469"/>
      <c r="RFO126" s="469"/>
      <c r="RFP126" s="469"/>
      <c r="RFQ126" s="267"/>
      <c r="RFR126" s="464"/>
      <c r="RFS126" s="464"/>
      <c r="RFT126" s="464"/>
      <c r="RFU126" s="268"/>
      <c r="RFV126" s="463"/>
      <c r="RFW126" s="463"/>
      <c r="RFX126" s="463"/>
      <c r="RFY126" s="268"/>
      <c r="RFZ126" s="463"/>
      <c r="RGA126" s="463"/>
      <c r="RGB126" s="463"/>
      <c r="RGC126" s="469"/>
      <c r="RGD126" s="469"/>
      <c r="RGE126" s="469"/>
      <c r="RGF126" s="469"/>
      <c r="RGG126" s="267"/>
      <c r="RGH126" s="464"/>
      <c r="RGI126" s="464"/>
      <c r="RGJ126" s="464"/>
      <c r="RGK126" s="268"/>
      <c r="RGL126" s="463"/>
      <c r="RGM126" s="463"/>
      <c r="RGN126" s="463"/>
      <c r="RGO126" s="268"/>
      <c r="RGP126" s="463"/>
      <c r="RGQ126" s="463"/>
      <c r="RGR126" s="463"/>
      <c r="RGS126" s="469"/>
      <c r="RGT126" s="469"/>
      <c r="RGU126" s="469"/>
      <c r="RGV126" s="469"/>
      <c r="RGW126" s="267"/>
      <c r="RGX126" s="464"/>
      <c r="RGY126" s="464"/>
      <c r="RGZ126" s="464"/>
      <c r="RHA126" s="268"/>
      <c r="RHB126" s="463"/>
      <c r="RHC126" s="463"/>
      <c r="RHD126" s="463"/>
      <c r="RHE126" s="268"/>
      <c r="RHF126" s="463"/>
      <c r="RHG126" s="463"/>
      <c r="RHH126" s="463"/>
      <c r="RHI126" s="469"/>
      <c r="RHJ126" s="469"/>
      <c r="RHK126" s="469"/>
      <c r="RHL126" s="469"/>
      <c r="RHM126" s="267"/>
      <c r="RHN126" s="464"/>
      <c r="RHO126" s="464"/>
      <c r="RHP126" s="464"/>
      <c r="RHQ126" s="268"/>
      <c r="RHR126" s="463"/>
      <c r="RHS126" s="463"/>
      <c r="RHT126" s="463"/>
      <c r="RHU126" s="268"/>
      <c r="RHV126" s="463"/>
      <c r="RHW126" s="463"/>
      <c r="RHX126" s="463"/>
      <c r="RHY126" s="469"/>
      <c r="RHZ126" s="469"/>
      <c r="RIA126" s="469"/>
      <c r="RIB126" s="469"/>
      <c r="RIC126" s="267"/>
      <c r="RID126" s="464"/>
      <c r="RIE126" s="464"/>
      <c r="RIF126" s="464"/>
      <c r="RIG126" s="268"/>
      <c r="RIH126" s="463"/>
      <c r="RII126" s="463"/>
      <c r="RIJ126" s="463"/>
      <c r="RIK126" s="268"/>
      <c r="RIL126" s="463"/>
      <c r="RIM126" s="463"/>
      <c r="RIN126" s="463"/>
      <c r="RIO126" s="469"/>
      <c r="RIP126" s="469"/>
      <c r="RIQ126" s="469"/>
      <c r="RIR126" s="469"/>
      <c r="RIS126" s="267"/>
      <c r="RIT126" s="464"/>
      <c r="RIU126" s="464"/>
      <c r="RIV126" s="464"/>
      <c r="RIW126" s="268"/>
      <c r="RIX126" s="463"/>
      <c r="RIY126" s="463"/>
      <c r="RIZ126" s="463"/>
      <c r="RJA126" s="268"/>
      <c r="RJB126" s="463"/>
      <c r="RJC126" s="463"/>
      <c r="RJD126" s="463"/>
      <c r="RJE126" s="469"/>
      <c r="RJF126" s="469"/>
      <c r="RJG126" s="469"/>
      <c r="RJH126" s="469"/>
      <c r="RJI126" s="267"/>
      <c r="RJJ126" s="464"/>
      <c r="RJK126" s="464"/>
      <c r="RJL126" s="464"/>
      <c r="RJM126" s="268"/>
      <c r="RJN126" s="463"/>
      <c r="RJO126" s="463"/>
      <c r="RJP126" s="463"/>
      <c r="RJQ126" s="268"/>
      <c r="RJR126" s="463"/>
      <c r="RJS126" s="463"/>
      <c r="RJT126" s="463"/>
      <c r="RJU126" s="469"/>
      <c r="RJV126" s="469"/>
      <c r="RJW126" s="469"/>
      <c r="RJX126" s="469"/>
      <c r="RJY126" s="267"/>
      <c r="RJZ126" s="464"/>
      <c r="RKA126" s="464"/>
      <c r="RKB126" s="464"/>
      <c r="RKC126" s="268"/>
      <c r="RKD126" s="463"/>
      <c r="RKE126" s="463"/>
      <c r="RKF126" s="463"/>
      <c r="RKG126" s="268"/>
      <c r="RKH126" s="463"/>
      <c r="RKI126" s="463"/>
      <c r="RKJ126" s="463"/>
      <c r="RKK126" s="469"/>
      <c r="RKL126" s="469"/>
      <c r="RKM126" s="469"/>
      <c r="RKN126" s="469"/>
      <c r="RKO126" s="267"/>
      <c r="RKP126" s="464"/>
      <c r="RKQ126" s="464"/>
      <c r="RKR126" s="464"/>
      <c r="RKS126" s="268"/>
      <c r="RKT126" s="463"/>
      <c r="RKU126" s="463"/>
      <c r="RKV126" s="463"/>
      <c r="RKW126" s="268"/>
      <c r="RKX126" s="463"/>
      <c r="RKY126" s="463"/>
      <c r="RKZ126" s="463"/>
      <c r="RLA126" s="469"/>
      <c r="RLB126" s="469"/>
      <c r="RLC126" s="469"/>
      <c r="RLD126" s="469"/>
      <c r="RLE126" s="267"/>
      <c r="RLF126" s="464"/>
      <c r="RLG126" s="464"/>
      <c r="RLH126" s="464"/>
      <c r="RLI126" s="268"/>
      <c r="RLJ126" s="463"/>
      <c r="RLK126" s="463"/>
      <c r="RLL126" s="463"/>
      <c r="RLM126" s="268"/>
      <c r="RLN126" s="463"/>
      <c r="RLO126" s="463"/>
      <c r="RLP126" s="463"/>
      <c r="RLQ126" s="469"/>
      <c r="RLR126" s="469"/>
      <c r="RLS126" s="469"/>
      <c r="RLT126" s="469"/>
      <c r="RLU126" s="267"/>
      <c r="RLV126" s="464"/>
      <c r="RLW126" s="464"/>
      <c r="RLX126" s="464"/>
      <c r="RLY126" s="268"/>
      <c r="RLZ126" s="463"/>
      <c r="RMA126" s="463"/>
      <c r="RMB126" s="463"/>
      <c r="RMC126" s="268"/>
      <c r="RMD126" s="463"/>
      <c r="RME126" s="463"/>
      <c r="RMF126" s="463"/>
      <c r="RMG126" s="469"/>
      <c r="RMH126" s="469"/>
      <c r="RMI126" s="469"/>
      <c r="RMJ126" s="469"/>
      <c r="RMK126" s="267"/>
      <c r="RML126" s="464"/>
      <c r="RMM126" s="464"/>
      <c r="RMN126" s="464"/>
      <c r="RMO126" s="268"/>
      <c r="RMP126" s="463"/>
      <c r="RMQ126" s="463"/>
      <c r="RMR126" s="463"/>
      <c r="RMS126" s="268"/>
      <c r="RMT126" s="463"/>
      <c r="RMU126" s="463"/>
      <c r="RMV126" s="463"/>
      <c r="RMW126" s="469"/>
      <c r="RMX126" s="469"/>
      <c r="RMY126" s="469"/>
      <c r="RMZ126" s="469"/>
      <c r="RNA126" s="267"/>
      <c r="RNB126" s="464"/>
      <c r="RNC126" s="464"/>
      <c r="RND126" s="464"/>
      <c r="RNE126" s="268"/>
      <c r="RNF126" s="463"/>
      <c r="RNG126" s="463"/>
      <c r="RNH126" s="463"/>
      <c r="RNI126" s="268"/>
      <c r="RNJ126" s="463"/>
      <c r="RNK126" s="463"/>
      <c r="RNL126" s="463"/>
      <c r="RNM126" s="469"/>
      <c r="RNN126" s="469"/>
      <c r="RNO126" s="469"/>
      <c r="RNP126" s="469"/>
      <c r="RNQ126" s="267"/>
      <c r="RNR126" s="464"/>
      <c r="RNS126" s="464"/>
      <c r="RNT126" s="464"/>
      <c r="RNU126" s="268"/>
      <c r="RNV126" s="463"/>
      <c r="RNW126" s="463"/>
      <c r="RNX126" s="463"/>
      <c r="RNY126" s="268"/>
      <c r="RNZ126" s="463"/>
      <c r="ROA126" s="463"/>
      <c r="ROB126" s="463"/>
      <c r="ROC126" s="469"/>
      <c r="ROD126" s="469"/>
      <c r="ROE126" s="469"/>
      <c r="ROF126" s="469"/>
      <c r="ROG126" s="267"/>
      <c r="ROH126" s="464"/>
      <c r="ROI126" s="464"/>
      <c r="ROJ126" s="464"/>
      <c r="ROK126" s="268"/>
      <c r="ROL126" s="463"/>
      <c r="ROM126" s="463"/>
      <c r="RON126" s="463"/>
      <c r="ROO126" s="268"/>
      <c r="ROP126" s="463"/>
      <c r="ROQ126" s="463"/>
      <c r="ROR126" s="463"/>
      <c r="ROS126" s="469"/>
      <c r="ROT126" s="469"/>
      <c r="ROU126" s="469"/>
      <c r="ROV126" s="469"/>
      <c r="ROW126" s="267"/>
      <c r="ROX126" s="464"/>
      <c r="ROY126" s="464"/>
      <c r="ROZ126" s="464"/>
      <c r="RPA126" s="268"/>
      <c r="RPB126" s="463"/>
      <c r="RPC126" s="463"/>
      <c r="RPD126" s="463"/>
      <c r="RPE126" s="268"/>
      <c r="RPF126" s="463"/>
      <c r="RPG126" s="463"/>
      <c r="RPH126" s="463"/>
      <c r="RPI126" s="469"/>
      <c r="RPJ126" s="469"/>
      <c r="RPK126" s="469"/>
      <c r="RPL126" s="469"/>
      <c r="RPM126" s="267"/>
      <c r="RPN126" s="464"/>
      <c r="RPO126" s="464"/>
      <c r="RPP126" s="464"/>
      <c r="RPQ126" s="268"/>
      <c r="RPR126" s="463"/>
      <c r="RPS126" s="463"/>
      <c r="RPT126" s="463"/>
      <c r="RPU126" s="268"/>
      <c r="RPV126" s="463"/>
      <c r="RPW126" s="463"/>
      <c r="RPX126" s="463"/>
      <c r="RPY126" s="469"/>
      <c r="RPZ126" s="469"/>
      <c r="RQA126" s="469"/>
      <c r="RQB126" s="469"/>
      <c r="RQC126" s="267"/>
      <c r="RQD126" s="464"/>
      <c r="RQE126" s="464"/>
      <c r="RQF126" s="464"/>
      <c r="RQG126" s="268"/>
      <c r="RQH126" s="463"/>
      <c r="RQI126" s="463"/>
      <c r="RQJ126" s="463"/>
      <c r="RQK126" s="268"/>
      <c r="RQL126" s="463"/>
      <c r="RQM126" s="463"/>
      <c r="RQN126" s="463"/>
      <c r="RQO126" s="469"/>
      <c r="RQP126" s="469"/>
      <c r="RQQ126" s="469"/>
      <c r="RQR126" s="469"/>
      <c r="RQS126" s="267"/>
      <c r="RQT126" s="464"/>
      <c r="RQU126" s="464"/>
      <c r="RQV126" s="464"/>
      <c r="RQW126" s="268"/>
      <c r="RQX126" s="463"/>
      <c r="RQY126" s="463"/>
      <c r="RQZ126" s="463"/>
      <c r="RRA126" s="268"/>
      <c r="RRB126" s="463"/>
      <c r="RRC126" s="463"/>
      <c r="RRD126" s="463"/>
      <c r="RRE126" s="469"/>
      <c r="RRF126" s="469"/>
      <c r="RRG126" s="469"/>
      <c r="RRH126" s="469"/>
      <c r="RRI126" s="267"/>
      <c r="RRJ126" s="464"/>
      <c r="RRK126" s="464"/>
      <c r="RRL126" s="464"/>
      <c r="RRM126" s="268"/>
      <c r="RRN126" s="463"/>
      <c r="RRO126" s="463"/>
      <c r="RRP126" s="463"/>
      <c r="RRQ126" s="268"/>
      <c r="RRR126" s="463"/>
      <c r="RRS126" s="463"/>
      <c r="RRT126" s="463"/>
      <c r="RRU126" s="469"/>
      <c r="RRV126" s="469"/>
      <c r="RRW126" s="469"/>
      <c r="RRX126" s="469"/>
      <c r="RRY126" s="267"/>
      <c r="RRZ126" s="464"/>
      <c r="RSA126" s="464"/>
      <c r="RSB126" s="464"/>
      <c r="RSC126" s="268"/>
      <c r="RSD126" s="463"/>
      <c r="RSE126" s="463"/>
      <c r="RSF126" s="463"/>
      <c r="RSG126" s="268"/>
      <c r="RSH126" s="463"/>
      <c r="RSI126" s="463"/>
      <c r="RSJ126" s="463"/>
      <c r="RSK126" s="469"/>
      <c r="RSL126" s="469"/>
      <c r="RSM126" s="469"/>
      <c r="RSN126" s="469"/>
      <c r="RSO126" s="267"/>
      <c r="RSP126" s="464"/>
      <c r="RSQ126" s="464"/>
      <c r="RSR126" s="464"/>
      <c r="RSS126" s="268"/>
      <c r="RST126" s="463"/>
      <c r="RSU126" s="463"/>
      <c r="RSV126" s="463"/>
      <c r="RSW126" s="268"/>
      <c r="RSX126" s="463"/>
      <c r="RSY126" s="463"/>
      <c r="RSZ126" s="463"/>
      <c r="RTA126" s="469"/>
      <c r="RTB126" s="469"/>
      <c r="RTC126" s="469"/>
      <c r="RTD126" s="469"/>
      <c r="RTE126" s="267"/>
      <c r="RTF126" s="464"/>
      <c r="RTG126" s="464"/>
      <c r="RTH126" s="464"/>
      <c r="RTI126" s="268"/>
      <c r="RTJ126" s="463"/>
      <c r="RTK126" s="463"/>
      <c r="RTL126" s="463"/>
      <c r="RTM126" s="268"/>
      <c r="RTN126" s="463"/>
      <c r="RTO126" s="463"/>
      <c r="RTP126" s="463"/>
      <c r="RTQ126" s="469"/>
      <c r="RTR126" s="469"/>
      <c r="RTS126" s="469"/>
      <c r="RTT126" s="469"/>
      <c r="RTU126" s="267"/>
      <c r="RTV126" s="464"/>
      <c r="RTW126" s="464"/>
      <c r="RTX126" s="464"/>
      <c r="RTY126" s="268"/>
      <c r="RTZ126" s="463"/>
      <c r="RUA126" s="463"/>
      <c r="RUB126" s="463"/>
      <c r="RUC126" s="268"/>
      <c r="RUD126" s="463"/>
      <c r="RUE126" s="463"/>
      <c r="RUF126" s="463"/>
      <c r="RUG126" s="469"/>
      <c r="RUH126" s="469"/>
      <c r="RUI126" s="469"/>
      <c r="RUJ126" s="469"/>
      <c r="RUK126" s="267"/>
      <c r="RUL126" s="464"/>
      <c r="RUM126" s="464"/>
      <c r="RUN126" s="464"/>
      <c r="RUO126" s="268"/>
      <c r="RUP126" s="463"/>
      <c r="RUQ126" s="463"/>
      <c r="RUR126" s="463"/>
      <c r="RUS126" s="268"/>
      <c r="RUT126" s="463"/>
      <c r="RUU126" s="463"/>
      <c r="RUV126" s="463"/>
      <c r="RUW126" s="469"/>
      <c r="RUX126" s="469"/>
      <c r="RUY126" s="469"/>
      <c r="RUZ126" s="469"/>
      <c r="RVA126" s="267"/>
      <c r="RVB126" s="464"/>
      <c r="RVC126" s="464"/>
      <c r="RVD126" s="464"/>
      <c r="RVE126" s="268"/>
      <c r="RVF126" s="463"/>
      <c r="RVG126" s="463"/>
      <c r="RVH126" s="463"/>
      <c r="RVI126" s="268"/>
      <c r="RVJ126" s="463"/>
      <c r="RVK126" s="463"/>
      <c r="RVL126" s="463"/>
      <c r="RVM126" s="469"/>
      <c r="RVN126" s="469"/>
      <c r="RVO126" s="469"/>
      <c r="RVP126" s="469"/>
      <c r="RVQ126" s="267"/>
      <c r="RVR126" s="464"/>
      <c r="RVS126" s="464"/>
      <c r="RVT126" s="464"/>
      <c r="RVU126" s="268"/>
      <c r="RVV126" s="463"/>
      <c r="RVW126" s="463"/>
      <c r="RVX126" s="463"/>
      <c r="RVY126" s="268"/>
      <c r="RVZ126" s="463"/>
      <c r="RWA126" s="463"/>
      <c r="RWB126" s="463"/>
      <c r="RWC126" s="469"/>
      <c r="RWD126" s="469"/>
      <c r="RWE126" s="469"/>
      <c r="RWF126" s="469"/>
      <c r="RWG126" s="267"/>
      <c r="RWH126" s="464"/>
      <c r="RWI126" s="464"/>
      <c r="RWJ126" s="464"/>
      <c r="RWK126" s="268"/>
      <c r="RWL126" s="463"/>
      <c r="RWM126" s="463"/>
      <c r="RWN126" s="463"/>
      <c r="RWO126" s="268"/>
      <c r="RWP126" s="463"/>
      <c r="RWQ126" s="463"/>
      <c r="RWR126" s="463"/>
      <c r="RWS126" s="469"/>
      <c r="RWT126" s="469"/>
      <c r="RWU126" s="469"/>
      <c r="RWV126" s="469"/>
      <c r="RWW126" s="267"/>
      <c r="RWX126" s="464"/>
      <c r="RWY126" s="464"/>
      <c r="RWZ126" s="464"/>
      <c r="RXA126" s="268"/>
      <c r="RXB126" s="463"/>
      <c r="RXC126" s="463"/>
      <c r="RXD126" s="463"/>
      <c r="RXE126" s="268"/>
      <c r="RXF126" s="463"/>
      <c r="RXG126" s="463"/>
      <c r="RXH126" s="463"/>
      <c r="RXI126" s="469"/>
      <c r="RXJ126" s="469"/>
      <c r="RXK126" s="469"/>
      <c r="RXL126" s="469"/>
      <c r="RXM126" s="267"/>
      <c r="RXN126" s="464"/>
      <c r="RXO126" s="464"/>
      <c r="RXP126" s="464"/>
      <c r="RXQ126" s="268"/>
      <c r="RXR126" s="463"/>
      <c r="RXS126" s="463"/>
      <c r="RXT126" s="463"/>
      <c r="RXU126" s="268"/>
      <c r="RXV126" s="463"/>
      <c r="RXW126" s="463"/>
      <c r="RXX126" s="463"/>
      <c r="RXY126" s="469"/>
      <c r="RXZ126" s="469"/>
      <c r="RYA126" s="469"/>
      <c r="RYB126" s="469"/>
      <c r="RYC126" s="267"/>
      <c r="RYD126" s="464"/>
      <c r="RYE126" s="464"/>
      <c r="RYF126" s="464"/>
      <c r="RYG126" s="268"/>
      <c r="RYH126" s="463"/>
      <c r="RYI126" s="463"/>
      <c r="RYJ126" s="463"/>
      <c r="RYK126" s="268"/>
      <c r="RYL126" s="463"/>
      <c r="RYM126" s="463"/>
      <c r="RYN126" s="463"/>
      <c r="RYO126" s="469"/>
      <c r="RYP126" s="469"/>
      <c r="RYQ126" s="469"/>
      <c r="RYR126" s="469"/>
      <c r="RYS126" s="267"/>
      <c r="RYT126" s="464"/>
      <c r="RYU126" s="464"/>
      <c r="RYV126" s="464"/>
      <c r="RYW126" s="268"/>
      <c r="RYX126" s="463"/>
      <c r="RYY126" s="463"/>
      <c r="RYZ126" s="463"/>
      <c r="RZA126" s="268"/>
      <c r="RZB126" s="463"/>
      <c r="RZC126" s="463"/>
      <c r="RZD126" s="463"/>
      <c r="RZE126" s="469"/>
      <c r="RZF126" s="469"/>
      <c r="RZG126" s="469"/>
      <c r="RZH126" s="469"/>
      <c r="RZI126" s="267"/>
      <c r="RZJ126" s="464"/>
      <c r="RZK126" s="464"/>
      <c r="RZL126" s="464"/>
      <c r="RZM126" s="268"/>
      <c r="RZN126" s="463"/>
      <c r="RZO126" s="463"/>
      <c r="RZP126" s="463"/>
      <c r="RZQ126" s="268"/>
      <c r="RZR126" s="463"/>
      <c r="RZS126" s="463"/>
      <c r="RZT126" s="463"/>
      <c r="RZU126" s="469"/>
      <c r="RZV126" s="469"/>
      <c r="RZW126" s="469"/>
      <c r="RZX126" s="469"/>
      <c r="RZY126" s="267"/>
      <c r="RZZ126" s="464"/>
      <c r="SAA126" s="464"/>
      <c r="SAB126" s="464"/>
      <c r="SAC126" s="268"/>
      <c r="SAD126" s="463"/>
      <c r="SAE126" s="463"/>
      <c r="SAF126" s="463"/>
      <c r="SAG126" s="268"/>
      <c r="SAH126" s="463"/>
      <c r="SAI126" s="463"/>
      <c r="SAJ126" s="463"/>
      <c r="SAK126" s="469"/>
      <c r="SAL126" s="469"/>
      <c r="SAM126" s="469"/>
      <c r="SAN126" s="469"/>
      <c r="SAO126" s="267"/>
      <c r="SAP126" s="464"/>
      <c r="SAQ126" s="464"/>
      <c r="SAR126" s="464"/>
      <c r="SAS126" s="268"/>
      <c r="SAT126" s="463"/>
      <c r="SAU126" s="463"/>
      <c r="SAV126" s="463"/>
      <c r="SAW126" s="268"/>
      <c r="SAX126" s="463"/>
      <c r="SAY126" s="463"/>
      <c r="SAZ126" s="463"/>
      <c r="SBA126" s="469"/>
      <c r="SBB126" s="469"/>
      <c r="SBC126" s="469"/>
      <c r="SBD126" s="469"/>
      <c r="SBE126" s="267"/>
      <c r="SBF126" s="464"/>
      <c r="SBG126" s="464"/>
      <c r="SBH126" s="464"/>
      <c r="SBI126" s="268"/>
      <c r="SBJ126" s="463"/>
      <c r="SBK126" s="463"/>
      <c r="SBL126" s="463"/>
      <c r="SBM126" s="268"/>
      <c r="SBN126" s="463"/>
      <c r="SBO126" s="463"/>
      <c r="SBP126" s="463"/>
      <c r="SBQ126" s="469"/>
      <c r="SBR126" s="469"/>
      <c r="SBS126" s="469"/>
      <c r="SBT126" s="469"/>
      <c r="SBU126" s="267"/>
      <c r="SBV126" s="464"/>
      <c r="SBW126" s="464"/>
      <c r="SBX126" s="464"/>
      <c r="SBY126" s="268"/>
      <c r="SBZ126" s="463"/>
      <c r="SCA126" s="463"/>
      <c r="SCB126" s="463"/>
      <c r="SCC126" s="268"/>
      <c r="SCD126" s="463"/>
      <c r="SCE126" s="463"/>
      <c r="SCF126" s="463"/>
      <c r="SCG126" s="469"/>
      <c r="SCH126" s="469"/>
      <c r="SCI126" s="469"/>
      <c r="SCJ126" s="469"/>
      <c r="SCK126" s="267"/>
      <c r="SCL126" s="464"/>
      <c r="SCM126" s="464"/>
      <c r="SCN126" s="464"/>
      <c r="SCO126" s="268"/>
      <c r="SCP126" s="463"/>
      <c r="SCQ126" s="463"/>
      <c r="SCR126" s="463"/>
      <c r="SCS126" s="268"/>
      <c r="SCT126" s="463"/>
      <c r="SCU126" s="463"/>
      <c r="SCV126" s="463"/>
      <c r="SCW126" s="469"/>
      <c r="SCX126" s="469"/>
      <c r="SCY126" s="469"/>
      <c r="SCZ126" s="469"/>
      <c r="SDA126" s="267"/>
      <c r="SDB126" s="464"/>
      <c r="SDC126" s="464"/>
      <c r="SDD126" s="464"/>
      <c r="SDE126" s="268"/>
      <c r="SDF126" s="463"/>
      <c r="SDG126" s="463"/>
      <c r="SDH126" s="463"/>
      <c r="SDI126" s="268"/>
      <c r="SDJ126" s="463"/>
      <c r="SDK126" s="463"/>
      <c r="SDL126" s="463"/>
      <c r="SDM126" s="469"/>
      <c r="SDN126" s="469"/>
      <c r="SDO126" s="469"/>
      <c r="SDP126" s="469"/>
      <c r="SDQ126" s="267"/>
      <c r="SDR126" s="464"/>
      <c r="SDS126" s="464"/>
      <c r="SDT126" s="464"/>
      <c r="SDU126" s="268"/>
      <c r="SDV126" s="463"/>
      <c r="SDW126" s="463"/>
      <c r="SDX126" s="463"/>
      <c r="SDY126" s="268"/>
      <c r="SDZ126" s="463"/>
      <c r="SEA126" s="463"/>
      <c r="SEB126" s="463"/>
      <c r="SEC126" s="469"/>
      <c r="SED126" s="469"/>
      <c r="SEE126" s="469"/>
      <c r="SEF126" s="469"/>
      <c r="SEG126" s="267"/>
      <c r="SEH126" s="464"/>
      <c r="SEI126" s="464"/>
      <c r="SEJ126" s="464"/>
      <c r="SEK126" s="268"/>
      <c r="SEL126" s="463"/>
      <c r="SEM126" s="463"/>
      <c r="SEN126" s="463"/>
      <c r="SEO126" s="268"/>
      <c r="SEP126" s="463"/>
      <c r="SEQ126" s="463"/>
      <c r="SER126" s="463"/>
      <c r="SES126" s="469"/>
      <c r="SET126" s="469"/>
      <c r="SEU126" s="469"/>
      <c r="SEV126" s="469"/>
      <c r="SEW126" s="267"/>
      <c r="SEX126" s="464"/>
      <c r="SEY126" s="464"/>
      <c r="SEZ126" s="464"/>
      <c r="SFA126" s="268"/>
      <c r="SFB126" s="463"/>
      <c r="SFC126" s="463"/>
      <c r="SFD126" s="463"/>
      <c r="SFE126" s="268"/>
      <c r="SFF126" s="463"/>
      <c r="SFG126" s="463"/>
      <c r="SFH126" s="463"/>
      <c r="SFI126" s="469"/>
      <c r="SFJ126" s="469"/>
      <c r="SFK126" s="469"/>
      <c r="SFL126" s="469"/>
      <c r="SFM126" s="267"/>
      <c r="SFN126" s="464"/>
      <c r="SFO126" s="464"/>
      <c r="SFP126" s="464"/>
      <c r="SFQ126" s="268"/>
      <c r="SFR126" s="463"/>
      <c r="SFS126" s="463"/>
      <c r="SFT126" s="463"/>
      <c r="SFU126" s="268"/>
      <c r="SFV126" s="463"/>
      <c r="SFW126" s="463"/>
      <c r="SFX126" s="463"/>
      <c r="SFY126" s="469"/>
      <c r="SFZ126" s="469"/>
      <c r="SGA126" s="469"/>
      <c r="SGB126" s="469"/>
      <c r="SGC126" s="267"/>
      <c r="SGD126" s="464"/>
      <c r="SGE126" s="464"/>
      <c r="SGF126" s="464"/>
      <c r="SGG126" s="268"/>
      <c r="SGH126" s="463"/>
      <c r="SGI126" s="463"/>
      <c r="SGJ126" s="463"/>
      <c r="SGK126" s="268"/>
      <c r="SGL126" s="463"/>
      <c r="SGM126" s="463"/>
      <c r="SGN126" s="463"/>
      <c r="SGO126" s="469"/>
      <c r="SGP126" s="469"/>
      <c r="SGQ126" s="469"/>
      <c r="SGR126" s="469"/>
      <c r="SGS126" s="267"/>
      <c r="SGT126" s="464"/>
      <c r="SGU126" s="464"/>
      <c r="SGV126" s="464"/>
      <c r="SGW126" s="268"/>
      <c r="SGX126" s="463"/>
      <c r="SGY126" s="463"/>
      <c r="SGZ126" s="463"/>
      <c r="SHA126" s="268"/>
      <c r="SHB126" s="463"/>
      <c r="SHC126" s="463"/>
      <c r="SHD126" s="463"/>
      <c r="SHE126" s="469"/>
      <c r="SHF126" s="469"/>
      <c r="SHG126" s="469"/>
      <c r="SHH126" s="469"/>
      <c r="SHI126" s="267"/>
      <c r="SHJ126" s="464"/>
      <c r="SHK126" s="464"/>
      <c r="SHL126" s="464"/>
      <c r="SHM126" s="268"/>
      <c r="SHN126" s="463"/>
      <c r="SHO126" s="463"/>
      <c r="SHP126" s="463"/>
      <c r="SHQ126" s="268"/>
      <c r="SHR126" s="463"/>
      <c r="SHS126" s="463"/>
      <c r="SHT126" s="463"/>
      <c r="SHU126" s="469"/>
      <c r="SHV126" s="469"/>
      <c r="SHW126" s="469"/>
      <c r="SHX126" s="469"/>
      <c r="SHY126" s="267"/>
      <c r="SHZ126" s="464"/>
      <c r="SIA126" s="464"/>
      <c r="SIB126" s="464"/>
      <c r="SIC126" s="268"/>
      <c r="SID126" s="463"/>
      <c r="SIE126" s="463"/>
      <c r="SIF126" s="463"/>
      <c r="SIG126" s="268"/>
      <c r="SIH126" s="463"/>
      <c r="SII126" s="463"/>
      <c r="SIJ126" s="463"/>
      <c r="SIK126" s="469"/>
      <c r="SIL126" s="469"/>
      <c r="SIM126" s="469"/>
      <c r="SIN126" s="469"/>
      <c r="SIO126" s="267"/>
      <c r="SIP126" s="464"/>
      <c r="SIQ126" s="464"/>
      <c r="SIR126" s="464"/>
      <c r="SIS126" s="268"/>
      <c r="SIT126" s="463"/>
      <c r="SIU126" s="463"/>
      <c r="SIV126" s="463"/>
      <c r="SIW126" s="268"/>
      <c r="SIX126" s="463"/>
      <c r="SIY126" s="463"/>
      <c r="SIZ126" s="463"/>
      <c r="SJA126" s="469"/>
      <c r="SJB126" s="469"/>
      <c r="SJC126" s="469"/>
      <c r="SJD126" s="469"/>
      <c r="SJE126" s="267"/>
      <c r="SJF126" s="464"/>
      <c r="SJG126" s="464"/>
      <c r="SJH126" s="464"/>
      <c r="SJI126" s="268"/>
      <c r="SJJ126" s="463"/>
      <c r="SJK126" s="463"/>
      <c r="SJL126" s="463"/>
      <c r="SJM126" s="268"/>
      <c r="SJN126" s="463"/>
      <c r="SJO126" s="463"/>
      <c r="SJP126" s="463"/>
      <c r="SJQ126" s="469"/>
      <c r="SJR126" s="469"/>
      <c r="SJS126" s="469"/>
      <c r="SJT126" s="469"/>
      <c r="SJU126" s="267"/>
      <c r="SJV126" s="464"/>
      <c r="SJW126" s="464"/>
      <c r="SJX126" s="464"/>
      <c r="SJY126" s="268"/>
      <c r="SJZ126" s="463"/>
      <c r="SKA126" s="463"/>
      <c r="SKB126" s="463"/>
      <c r="SKC126" s="268"/>
      <c r="SKD126" s="463"/>
      <c r="SKE126" s="463"/>
      <c r="SKF126" s="463"/>
      <c r="SKG126" s="469"/>
      <c r="SKH126" s="469"/>
      <c r="SKI126" s="469"/>
      <c r="SKJ126" s="469"/>
      <c r="SKK126" s="267"/>
      <c r="SKL126" s="464"/>
      <c r="SKM126" s="464"/>
      <c r="SKN126" s="464"/>
      <c r="SKO126" s="268"/>
      <c r="SKP126" s="463"/>
      <c r="SKQ126" s="463"/>
      <c r="SKR126" s="463"/>
      <c r="SKS126" s="268"/>
      <c r="SKT126" s="463"/>
      <c r="SKU126" s="463"/>
      <c r="SKV126" s="463"/>
      <c r="SKW126" s="469"/>
      <c r="SKX126" s="469"/>
      <c r="SKY126" s="469"/>
      <c r="SKZ126" s="469"/>
      <c r="SLA126" s="267"/>
      <c r="SLB126" s="464"/>
      <c r="SLC126" s="464"/>
      <c r="SLD126" s="464"/>
      <c r="SLE126" s="268"/>
      <c r="SLF126" s="463"/>
      <c r="SLG126" s="463"/>
      <c r="SLH126" s="463"/>
      <c r="SLI126" s="268"/>
      <c r="SLJ126" s="463"/>
      <c r="SLK126" s="463"/>
      <c r="SLL126" s="463"/>
      <c r="SLM126" s="469"/>
      <c r="SLN126" s="469"/>
      <c r="SLO126" s="469"/>
      <c r="SLP126" s="469"/>
      <c r="SLQ126" s="267"/>
      <c r="SLR126" s="464"/>
      <c r="SLS126" s="464"/>
      <c r="SLT126" s="464"/>
      <c r="SLU126" s="268"/>
      <c r="SLV126" s="463"/>
      <c r="SLW126" s="463"/>
      <c r="SLX126" s="463"/>
      <c r="SLY126" s="268"/>
      <c r="SLZ126" s="463"/>
      <c r="SMA126" s="463"/>
      <c r="SMB126" s="463"/>
      <c r="SMC126" s="469"/>
      <c r="SMD126" s="469"/>
      <c r="SME126" s="469"/>
      <c r="SMF126" s="469"/>
      <c r="SMG126" s="267"/>
      <c r="SMH126" s="464"/>
      <c r="SMI126" s="464"/>
      <c r="SMJ126" s="464"/>
      <c r="SMK126" s="268"/>
      <c r="SML126" s="463"/>
      <c r="SMM126" s="463"/>
      <c r="SMN126" s="463"/>
      <c r="SMO126" s="268"/>
      <c r="SMP126" s="463"/>
      <c r="SMQ126" s="463"/>
      <c r="SMR126" s="463"/>
      <c r="SMS126" s="469"/>
      <c r="SMT126" s="469"/>
      <c r="SMU126" s="469"/>
      <c r="SMV126" s="469"/>
      <c r="SMW126" s="267"/>
      <c r="SMX126" s="464"/>
      <c r="SMY126" s="464"/>
      <c r="SMZ126" s="464"/>
      <c r="SNA126" s="268"/>
      <c r="SNB126" s="463"/>
      <c r="SNC126" s="463"/>
      <c r="SND126" s="463"/>
      <c r="SNE126" s="268"/>
      <c r="SNF126" s="463"/>
      <c r="SNG126" s="463"/>
      <c r="SNH126" s="463"/>
      <c r="SNI126" s="469"/>
      <c r="SNJ126" s="469"/>
      <c r="SNK126" s="469"/>
      <c r="SNL126" s="469"/>
      <c r="SNM126" s="267"/>
      <c r="SNN126" s="464"/>
      <c r="SNO126" s="464"/>
      <c r="SNP126" s="464"/>
      <c r="SNQ126" s="268"/>
      <c r="SNR126" s="463"/>
      <c r="SNS126" s="463"/>
      <c r="SNT126" s="463"/>
      <c r="SNU126" s="268"/>
      <c r="SNV126" s="463"/>
      <c r="SNW126" s="463"/>
      <c r="SNX126" s="463"/>
      <c r="SNY126" s="469"/>
      <c r="SNZ126" s="469"/>
      <c r="SOA126" s="469"/>
      <c r="SOB126" s="469"/>
      <c r="SOC126" s="267"/>
      <c r="SOD126" s="464"/>
      <c r="SOE126" s="464"/>
      <c r="SOF126" s="464"/>
      <c r="SOG126" s="268"/>
      <c r="SOH126" s="463"/>
      <c r="SOI126" s="463"/>
      <c r="SOJ126" s="463"/>
      <c r="SOK126" s="268"/>
      <c r="SOL126" s="463"/>
      <c r="SOM126" s="463"/>
      <c r="SON126" s="463"/>
      <c r="SOO126" s="469"/>
      <c r="SOP126" s="469"/>
      <c r="SOQ126" s="469"/>
      <c r="SOR126" s="469"/>
      <c r="SOS126" s="267"/>
      <c r="SOT126" s="464"/>
      <c r="SOU126" s="464"/>
      <c r="SOV126" s="464"/>
      <c r="SOW126" s="268"/>
      <c r="SOX126" s="463"/>
      <c r="SOY126" s="463"/>
      <c r="SOZ126" s="463"/>
      <c r="SPA126" s="268"/>
      <c r="SPB126" s="463"/>
      <c r="SPC126" s="463"/>
      <c r="SPD126" s="463"/>
      <c r="SPE126" s="469"/>
      <c r="SPF126" s="469"/>
      <c r="SPG126" s="469"/>
      <c r="SPH126" s="469"/>
      <c r="SPI126" s="267"/>
      <c r="SPJ126" s="464"/>
      <c r="SPK126" s="464"/>
      <c r="SPL126" s="464"/>
      <c r="SPM126" s="268"/>
      <c r="SPN126" s="463"/>
      <c r="SPO126" s="463"/>
      <c r="SPP126" s="463"/>
      <c r="SPQ126" s="268"/>
      <c r="SPR126" s="463"/>
      <c r="SPS126" s="463"/>
      <c r="SPT126" s="463"/>
      <c r="SPU126" s="469"/>
      <c r="SPV126" s="469"/>
      <c r="SPW126" s="469"/>
      <c r="SPX126" s="469"/>
      <c r="SPY126" s="267"/>
      <c r="SPZ126" s="464"/>
      <c r="SQA126" s="464"/>
      <c r="SQB126" s="464"/>
      <c r="SQC126" s="268"/>
      <c r="SQD126" s="463"/>
      <c r="SQE126" s="463"/>
      <c r="SQF126" s="463"/>
      <c r="SQG126" s="268"/>
      <c r="SQH126" s="463"/>
      <c r="SQI126" s="463"/>
      <c r="SQJ126" s="463"/>
      <c r="SQK126" s="469"/>
      <c r="SQL126" s="469"/>
      <c r="SQM126" s="469"/>
      <c r="SQN126" s="469"/>
      <c r="SQO126" s="267"/>
      <c r="SQP126" s="464"/>
      <c r="SQQ126" s="464"/>
      <c r="SQR126" s="464"/>
      <c r="SQS126" s="268"/>
      <c r="SQT126" s="463"/>
      <c r="SQU126" s="463"/>
      <c r="SQV126" s="463"/>
      <c r="SQW126" s="268"/>
      <c r="SQX126" s="463"/>
      <c r="SQY126" s="463"/>
      <c r="SQZ126" s="463"/>
      <c r="SRA126" s="469"/>
      <c r="SRB126" s="469"/>
      <c r="SRC126" s="469"/>
      <c r="SRD126" s="469"/>
      <c r="SRE126" s="267"/>
      <c r="SRF126" s="464"/>
      <c r="SRG126" s="464"/>
      <c r="SRH126" s="464"/>
      <c r="SRI126" s="268"/>
      <c r="SRJ126" s="463"/>
      <c r="SRK126" s="463"/>
      <c r="SRL126" s="463"/>
      <c r="SRM126" s="268"/>
      <c r="SRN126" s="463"/>
      <c r="SRO126" s="463"/>
      <c r="SRP126" s="463"/>
      <c r="SRQ126" s="469"/>
      <c r="SRR126" s="469"/>
      <c r="SRS126" s="469"/>
      <c r="SRT126" s="469"/>
      <c r="SRU126" s="267"/>
      <c r="SRV126" s="464"/>
      <c r="SRW126" s="464"/>
      <c r="SRX126" s="464"/>
      <c r="SRY126" s="268"/>
      <c r="SRZ126" s="463"/>
      <c r="SSA126" s="463"/>
      <c r="SSB126" s="463"/>
      <c r="SSC126" s="268"/>
      <c r="SSD126" s="463"/>
      <c r="SSE126" s="463"/>
      <c r="SSF126" s="463"/>
      <c r="SSG126" s="469"/>
      <c r="SSH126" s="469"/>
      <c r="SSI126" s="469"/>
      <c r="SSJ126" s="469"/>
      <c r="SSK126" s="267"/>
      <c r="SSL126" s="464"/>
      <c r="SSM126" s="464"/>
      <c r="SSN126" s="464"/>
      <c r="SSO126" s="268"/>
      <c r="SSP126" s="463"/>
      <c r="SSQ126" s="463"/>
      <c r="SSR126" s="463"/>
      <c r="SSS126" s="268"/>
      <c r="SST126" s="463"/>
      <c r="SSU126" s="463"/>
      <c r="SSV126" s="463"/>
      <c r="SSW126" s="469"/>
      <c r="SSX126" s="469"/>
      <c r="SSY126" s="469"/>
      <c r="SSZ126" s="469"/>
      <c r="STA126" s="267"/>
      <c r="STB126" s="464"/>
      <c r="STC126" s="464"/>
      <c r="STD126" s="464"/>
      <c r="STE126" s="268"/>
      <c r="STF126" s="463"/>
      <c r="STG126" s="463"/>
      <c r="STH126" s="463"/>
      <c r="STI126" s="268"/>
      <c r="STJ126" s="463"/>
      <c r="STK126" s="463"/>
      <c r="STL126" s="463"/>
      <c r="STM126" s="469"/>
      <c r="STN126" s="469"/>
      <c r="STO126" s="469"/>
      <c r="STP126" s="469"/>
      <c r="STQ126" s="267"/>
      <c r="STR126" s="464"/>
      <c r="STS126" s="464"/>
      <c r="STT126" s="464"/>
      <c r="STU126" s="268"/>
      <c r="STV126" s="463"/>
      <c r="STW126" s="463"/>
      <c r="STX126" s="463"/>
      <c r="STY126" s="268"/>
      <c r="STZ126" s="463"/>
      <c r="SUA126" s="463"/>
      <c r="SUB126" s="463"/>
      <c r="SUC126" s="469"/>
      <c r="SUD126" s="469"/>
      <c r="SUE126" s="469"/>
      <c r="SUF126" s="469"/>
      <c r="SUG126" s="267"/>
      <c r="SUH126" s="464"/>
      <c r="SUI126" s="464"/>
      <c r="SUJ126" s="464"/>
      <c r="SUK126" s="268"/>
      <c r="SUL126" s="463"/>
      <c r="SUM126" s="463"/>
      <c r="SUN126" s="463"/>
      <c r="SUO126" s="268"/>
      <c r="SUP126" s="463"/>
      <c r="SUQ126" s="463"/>
      <c r="SUR126" s="463"/>
      <c r="SUS126" s="469"/>
      <c r="SUT126" s="469"/>
      <c r="SUU126" s="469"/>
      <c r="SUV126" s="469"/>
      <c r="SUW126" s="267"/>
      <c r="SUX126" s="464"/>
      <c r="SUY126" s="464"/>
      <c r="SUZ126" s="464"/>
      <c r="SVA126" s="268"/>
      <c r="SVB126" s="463"/>
      <c r="SVC126" s="463"/>
      <c r="SVD126" s="463"/>
      <c r="SVE126" s="268"/>
      <c r="SVF126" s="463"/>
      <c r="SVG126" s="463"/>
      <c r="SVH126" s="463"/>
      <c r="SVI126" s="469"/>
      <c r="SVJ126" s="469"/>
      <c r="SVK126" s="469"/>
      <c r="SVL126" s="469"/>
      <c r="SVM126" s="267"/>
      <c r="SVN126" s="464"/>
      <c r="SVO126" s="464"/>
      <c r="SVP126" s="464"/>
      <c r="SVQ126" s="268"/>
      <c r="SVR126" s="463"/>
      <c r="SVS126" s="463"/>
      <c r="SVT126" s="463"/>
      <c r="SVU126" s="268"/>
      <c r="SVV126" s="463"/>
      <c r="SVW126" s="463"/>
      <c r="SVX126" s="463"/>
      <c r="SVY126" s="469"/>
      <c r="SVZ126" s="469"/>
      <c r="SWA126" s="469"/>
      <c r="SWB126" s="469"/>
      <c r="SWC126" s="267"/>
      <c r="SWD126" s="464"/>
      <c r="SWE126" s="464"/>
      <c r="SWF126" s="464"/>
      <c r="SWG126" s="268"/>
      <c r="SWH126" s="463"/>
      <c r="SWI126" s="463"/>
      <c r="SWJ126" s="463"/>
      <c r="SWK126" s="268"/>
      <c r="SWL126" s="463"/>
      <c r="SWM126" s="463"/>
      <c r="SWN126" s="463"/>
      <c r="SWO126" s="469"/>
      <c r="SWP126" s="469"/>
      <c r="SWQ126" s="469"/>
      <c r="SWR126" s="469"/>
      <c r="SWS126" s="267"/>
      <c r="SWT126" s="464"/>
      <c r="SWU126" s="464"/>
      <c r="SWV126" s="464"/>
      <c r="SWW126" s="268"/>
      <c r="SWX126" s="463"/>
      <c r="SWY126" s="463"/>
      <c r="SWZ126" s="463"/>
      <c r="SXA126" s="268"/>
      <c r="SXB126" s="463"/>
      <c r="SXC126" s="463"/>
      <c r="SXD126" s="463"/>
      <c r="SXE126" s="469"/>
      <c r="SXF126" s="469"/>
      <c r="SXG126" s="469"/>
      <c r="SXH126" s="469"/>
      <c r="SXI126" s="267"/>
      <c r="SXJ126" s="464"/>
      <c r="SXK126" s="464"/>
      <c r="SXL126" s="464"/>
      <c r="SXM126" s="268"/>
      <c r="SXN126" s="463"/>
      <c r="SXO126" s="463"/>
      <c r="SXP126" s="463"/>
      <c r="SXQ126" s="268"/>
      <c r="SXR126" s="463"/>
      <c r="SXS126" s="463"/>
      <c r="SXT126" s="463"/>
      <c r="SXU126" s="469"/>
      <c r="SXV126" s="469"/>
      <c r="SXW126" s="469"/>
      <c r="SXX126" s="469"/>
      <c r="SXY126" s="267"/>
      <c r="SXZ126" s="464"/>
      <c r="SYA126" s="464"/>
      <c r="SYB126" s="464"/>
      <c r="SYC126" s="268"/>
      <c r="SYD126" s="463"/>
      <c r="SYE126" s="463"/>
      <c r="SYF126" s="463"/>
      <c r="SYG126" s="268"/>
      <c r="SYH126" s="463"/>
      <c r="SYI126" s="463"/>
      <c r="SYJ126" s="463"/>
      <c r="SYK126" s="469"/>
      <c r="SYL126" s="469"/>
      <c r="SYM126" s="469"/>
      <c r="SYN126" s="469"/>
      <c r="SYO126" s="267"/>
      <c r="SYP126" s="464"/>
      <c r="SYQ126" s="464"/>
      <c r="SYR126" s="464"/>
      <c r="SYS126" s="268"/>
      <c r="SYT126" s="463"/>
      <c r="SYU126" s="463"/>
      <c r="SYV126" s="463"/>
      <c r="SYW126" s="268"/>
      <c r="SYX126" s="463"/>
      <c r="SYY126" s="463"/>
      <c r="SYZ126" s="463"/>
      <c r="SZA126" s="469"/>
      <c r="SZB126" s="469"/>
      <c r="SZC126" s="469"/>
      <c r="SZD126" s="469"/>
      <c r="SZE126" s="267"/>
      <c r="SZF126" s="464"/>
      <c r="SZG126" s="464"/>
      <c r="SZH126" s="464"/>
      <c r="SZI126" s="268"/>
      <c r="SZJ126" s="463"/>
      <c r="SZK126" s="463"/>
      <c r="SZL126" s="463"/>
      <c r="SZM126" s="268"/>
      <c r="SZN126" s="463"/>
      <c r="SZO126" s="463"/>
      <c r="SZP126" s="463"/>
      <c r="SZQ126" s="469"/>
      <c r="SZR126" s="469"/>
      <c r="SZS126" s="469"/>
      <c r="SZT126" s="469"/>
      <c r="SZU126" s="267"/>
      <c r="SZV126" s="464"/>
      <c r="SZW126" s="464"/>
      <c r="SZX126" s="464"/>
      <c r="SZY126" s="268"/>
      <c r="SZZ126" s="463"/>
      <c r="TAA126" s="463"/>
      <c r="TAB126" s="463"/>
      <c r="TAC126" s="268"/>
      <c r="TAD126" s="463"/>
      <c r="TAE126" s="463"/>
      <c r="TAF126" s="463"/>
      <c r="TAG126" s="469"/>
      <c r="TAH126" s="469"/>
      <c r="TAI126" s="469"/>
      <c r="TAJ126" s="469"/>
      <c r="TAK126" s="267"/>
      <c r="TAL126" s="464"/>
      <c r="TAM126" s="464"/>
      <c r="TAN126" s="464"/>
      <c r="TAO126" s="268"/>
      <c r="TAP126" s="463"/>
      <c r="TAQ126" s="463"/>
      <c r="TAR126" s="463"/>
      <c r="TAS126" s="268"/>
      <c r="TAT126" s="463"/>
      <c r="TAU126" s="463"/>
      <c r="TAV126" s="463"/>
      <c r="TAW126" s="469"/>
      <c r="TAX126" s="469"/>
      <c r="TAY126" s="469"/>
      <c r="TAZ126" s="469"/>
      <c r="TBA126" s="267"/>
      <c r="TBB126" s="464"/>
      <c r="TBC126" s="464"/>
      <c r="TBD126" s="464"/>
      <c r="TBE126" s="268"/>
      <c r="TBF126" s="463"/>
      <c r="TBG126" s="463"/>
      <c r="TBH126" s="463"/>
      <c r="TBI126" s="268"/>
      <c r="TBJ126" s="463"/>
      <c r="TBK126" s="463"/>
      <c r="TBL126" s="463"/>
      <c r="TBM126" s="469"/>
      <c r="TBN126" s="469"/>
      <c r="TBO126" s="469"/>
      <c r="TBP126" s="469"/>
      <c r="TBQ126" s="267"/>
      <c r="TBR126" s="464"/>
      <c r="TBS126" s="464"/>
      <c r="TBT126" s="464"/>
      <c r="TBU126" s="268"/>
      <c r="TBV126" s="463"/>
      <c r="TBW126" s="463"/>
      <c r="TBX126" s="463"/>
      <c r="TBY126" s="268"/>
      <c r="TBZ126" s="463"/>
      <c r="TCA126" s="463"/>
      <c r="TCB126" s="463"/>
      <c r="TCC126" s="469"/>
      <c r="TCD126" s="469"/>
      <c r="TCE126" s="469"/>
      <c r="TCF126" s="469"/>
      <c r="TCG126" s="267"/>
      <c r="TCH126" s="464"/>
      <c r="TCI126" s="464"/>
      <c r="TCJ126" s="464"/>
      <c r="TCK126" s="268"/>
      <c r="TCL126" s="463"/>
      <c r="TCM126" s="463"/>
      <c r="TCN126" s="463"/>
      <c r="TCO126" s="268"/>
      <c r="TCP126" s="463"/>
      <c r="TCQ126" s="463"/>
      <c r="TCR126" s="463"/>
      <c r="TCS126" s="469"/>
      <c r="TCT126" s="469"/>
      <c r="TCU126" s="469"/>
      <c r="TCV126" s="469"/>
      <c r="TCW126" s="267"/>
      <c r="TCX126" s="464"/>
      <c r="TCY126" s="464"/>
      <c r="TCZ126" s="464"/>
      <c r="TDA126" s="268"/>
      <c r="TDB126" s="463"/>
      <c r="TDC126" s="463"/>
      <c r="TDD126" s="463"/>
      <c r="TDE126" s="268"/>
      <c r="TDF126" s="463"/>
      <c r="TDG126" s="463"/>
      <c r="TDH126" s="463"/>
      <c r="TDI126" s="469"/>
      <c r="TDJ126" s="469"/>
      <c r="TDK126" s="469"/>
      <c r="TDL126" s="469"/>
      <c r="TDM126" s="267"/>
      <c r="TDN126" s="464"/>
      <c r="TDO126" s="464"/>
      <c r="TDP126" s="464"/>
      <c r="TDQ126" s="268"/>
      <c r="TDR126" s="463"/>
      <c r="TDS126" s="463"/>
      <c r="TDT126" s="463"/>
      <c r="TDU126" s="268"/>
      <c r="TDV126" s="463"/>
      <c r="TDW126" s="463"/>
      <c r="TDX126" s="463"/>
      <c r="TDY126" s="469"/>
      <c r="TDZ126" s="469"/>
      <c r="TEA126" s="469"/>
      <c r="TEB126" s="469"/>
      <c r="TEC126" s="267"/>
      <c r="TED126" s="464"/>
      <c r="TEE126" s="464"/>
      <c r="TEF126" s="464"/>
      <c r="TEG126" s="268"/>
      <c r="TEH126" s="463"/>
      <c r="TEI126" s="463"/>
      <c r="TEJ126" s="463"/>
      <c r="TEK126" s="268"/>
      <c r="TEL126" s="463"/>
      <c r="TEM126" s="463"/>
      <c r="TEN126" s="463"/>
      <c r="TEO126" s="469"/>
      <c r="TEP126" s="469"/>
      <c r="TEQ126" s="469"/>
      <c r="TER126" s="469"/>
      <c r="TES126" s="267"/>
      <c r="TET126" s="464"/>
      <c r="TEU126" s="464"/>
      <c r="TEV126" s="464"/>
      <c r="TEW126" s="268"/>
      <c r="TEX126" s="463"/>
      <c r="TEY126" s="463"/>
      <c r="TEZ126" s="463"/>
      <c r="TFA126" s="268"/>
      <c r="TFB126" s="463"/>
      <c r="TFC126" s="463"/>
      <c r="TFD126" s="463"/>
      <c r="TFE126" s="469"/>
      <c r="TFF126" s="469"/>
      <c r="TFG126" s="469"/>
      <c r="TFH126" s="469"/>
      <c r="TFI126" s="267"/>
      <c r="TFJ126" s="464"/>
      <c r="TFK126" s="464"/>
      <c r="TFL126" s="464"/>
      <c r="TFM126" s="268"/>
      <c r="TFN126" s="463"/>
      <c r="TFO126" s="463"/>
      <c r="TFP126" s="463"/>
      <c r="TFQ126" s="268"/>
      <c r="TFR126" s="463"/>
      <c r="TFS126" s="463"/>
      <c r="TFT126" s="463"/>
      <c r="TFU126" s="469"/>
      <c r="TFV126" s="469"/>
      <c r="TFW126" s="469"/>
      <c r="TFX126" s="469"/>
      <c r="TFY126" s="267"/>
      <c r="TFZ126" s="464"/>
      <c r="TGA126" s="464"/>
      <c r="TGB126" s="464"/>
      <c r="TGC126" s="268"/>
      <c r="TGD126" s="463"/>
      <c r="TGE126" s="463"/>
      <c r="TGF126" s="463"/>
      <c r="TGG126" s="268"/>
      <c r="TGH126" s="463"/>
      <c r="TGI126" s="463"/>
      <c r="TGJ126" s="463"/>
      <c r="TGK126" s="469"/>
      <c r="TGL126" s="469"/>
      <c r="TGM126" s="469"/>
      <c r="TGN126" s="469"/>
      <c r="TGO126" s="267"/>
      <c r="TGP126" s="464"/>
      <c r="TGQ126" s="464"/>
      <c r="TGR126" s="464"/>
      <c r="TGS126" s="268"/>
      <c r="TGT126" s="463"/>
      <c r="TGU126" s="463"/>
      <c r="TGV126" s="463"/>
      <c r="TGW126" s="268"/>
      <c r="TGX126" s="463"/>
      <c r="TGY126" s="463"/>
      <c r="TGZ126" s="463"/>
      <c r="THA126" s="469"/>
      <c r="THB126" s="469"/>
      <c r="THC126" s="469"/>
      <c r="THD126" s="469"/>
      <c r="THE126" s="267"/>
      <c r="THF126" s="464"/>
      <c r="THG126" s="464"/>
      <c r="THH126" s="464"/>
      <c r="THI126" s="268"/>
      <c r="THJ126" s="463"/>
      <c r="THK126" s="463"/>
      <c r="THL126" s="463"/>
      <c r="THM126" s="268"/>
      <c r="THN126" s="463"/>
      <c r="THO126" s="463"/>
      <c r="THP126" s="463"/>
      <c r="THQ126" s="469"/>
      <c r="THR126" s="469"/>
      <c r="THS126" s="469"/>
      <c r="THT126" s="469"/>
      <c r="THU126" s="267"/>
      <c r="THV126" s="464"/>
      <c r="THW126" s="464"/>
      <c r="THX126" s="464"/>
      <c r="THY126" s="268"/>
      <c r="THZ126" s="463"/>
      <c r="TIA126" s="463"/>
      <c r="TIB126" s="463"/>
      <c r="TIC126" s="268"/>
      <c r="TID126" s="463"/>
      <c r="TIE126" s="463"/>
      <c r="TIF126" s="463"/>
      <c r="TIG126" s="469"/>
      <c r="TIH126" s="469"/>
      <c r="TII126" s="469"/>
      <c r="TIJ126" s="469"/>
      <c r="TIK126" s="267"/>
      <c r="TIL126" s="464"/>
      <c r="TIM126" s="464"/>
      <c r="TIN126" s="464"/>
      <c r="TIO126" s="268"/>
      <c r="TIP126" s="463"/>
      <c r="TIQ126" s="463"/>
      <c r="TIR126" s="463"/>
      <c r="TIS126" s="268"/>
      <c r="TIT126" s="463"/>
      <c r="TIU126" s="463"/>
      <c r="TIV126" s="463"/>
      <c r="TIW126" s="469"/>
      <c r="TIX126" s="469"/>
      <c r="TIY126" s="469"/>
      <c r="TIZ126" s="469"/>
      <c r="TJA126" s="267"/>
      <c r="TJB126" s="464"/>
      <c r="TJC126" s="464"/>
      <c r="TJD126" s="464"/>
      <c r="TJE126" s="268"/>
      <c r="TJF126" s="463"/>
      <c r="TJG126" s="463"/>
      <c r="TJH126" s="463"/>
      <c r="TJI126" s="268"/>
      <c r="TJJ126" s="463"/>
      <c r="TJK126" s="463"/>
      <c r="TJL126" s="463"/>
      <c r="TJM126" s="469"/>
      <c r="TJN126" s="469"/>
      <c r="TJO126" s="469"/>
      <c r="TJP126" s="469"/>
      <c r="TJQ126" s="267"/>
      <c r="TJR126" s="464"/>
      <c r="TJS126" s="464"/>
      <c r="TJT126" s="464"/>
      <c r="TJU126" s="268"/>
      <c r="TJV126" s="463"/>
      <c r="TJW126" s="463"/>
      <c r="TJX126" s="463"/>
      <c r="TJY126" s="268"/>
      <c r="TJZ126" s="463"/>
      <c r="TKA126" s="463"/>
      <c r="TKB126" s="463"/>
      <c r="TKC126" s="469"/>
      <c r="TKD126" s="469"/>
      <c r="TKE126" s="469"/>
      <c r="TKF126" s="469"/>
      <c r="TKG126" s="267"/>
      <c r="TKH126" s="464"/>
      <c r="TKI126" s="464"/>
      <c r="TKJ126" s="464"/>
      <c r="TKK126" s="268"/>
      <c r="TKL126" s="463"/>
      <c r="TKM126" s="463"/>
      <c r="TKN126" s="463"/>
      <c r="TKO126" s="268"/>
      <c r="TKP126" s="463"/>
      <c r="TKQ126" s="463"/>
      <c r="TKR126" s="463"/>
      <c r="TKS126" s="469"/>
      <c r="TKT126" s="469"/>
      <c r="TKU126" s="469"/>
      <c r="TKV126" s="469"/>
      <c r="TKW126" s="267"/>
      <c r="TKX126" s="464"/>
      <c r="TKY126" s="464"/>
      <c r="TKZ126" s="464"/>
      <c r="TLA126" s="268"/>
      <c r="TLB126" s="463"/>
      <c r="TLC126" s="463"/>
      <c r="TLD126" s="463"/>
      <c r="TLE126" s="268"/>
      <c r="TLF126" s="463"/>
      <c r="TLG126" s="463"/>
      <c r="TLH126" s="463"/>
      <c r="TLI126" s="469"/>
      <c r="TLJ126" s="469"/>
      <c r="TLK126" s="469"/>
      <c r="TLL126" s="469"/>
      <c r="TLM126" s="267"/>
      <c r="TLN126" s="464"/>
      <c r="TLO126" s="464"/>
      <c r="TLP126" s="464"/>
      <c r="TLQ126" s="268"/>
      <c r="TLR126" s="463"/>
      <c r="TLS126" s="463"/>
      <c r="TLT126" s="463"/>
      <c r="TLU126" s="268"/>
      <c r="TLV126" s="463"/>
      <c r="TLW126" s="463"/>
      <c r="TLX126" s="463"/>
      <c r="TLY126" s="469"/>
      <c r="TLZ126" s="469"/>
      <c r="TMA126" s="469"/>
      <c r="TMB126" s="469"/>
      <c r="TMC126" s="267"/>
      <c r="TMD126" s="464"/>
      <c r="TME126" s="464"/>
      <c r="TMF126" s="464"/>
      <c r="TMG126" s="268"/>
      <c r="TMH126" s="463"/>
      <c r="TMI126" s="463"/>
      <c r="TMJ126" s="463"/>
      <c r="TMK126" s="268"/>
      <c r="TML126" s="463"/>
      <c r="TMM126" s="463"/>
      <c r="TMN126" s="463"/>
      <c r="TMO126" s="469"/>
      <c r="TMP126" s="469"/>
      <c r="TMQ126" s="469"/>
      <c r="TMR126" s="469"/>
      <c r="TMS126" s="267"/>
      <c r="TMT126" s="464"/>
      <c r="TMU126" s="464"/>
      <c r="TMV126" s="464"/>
      <c r="TMW126" s="268"/>
      <c r="TMX126" s="463"/>
      <c r="TMY126" s="463"/>
      <c r="TMZ126" s="463"/>
      <c r="TNA126" s="268"/>
      <c r="TNB126" s="463"/>
      <c r="TNC126" s="463"/>
      <c r="TND126" s="463"/>
      <c r="TNE126" s="469"/>
      <c r="TNF126" s="469"/>
      <c r="TNG126" s="469"/>
      <c r="TNH126" s="469"/>
      <c r="TNI126" s="267"/>
      <c r="TNJ126" s="464"/>
      <c r="TNK126" s="464"/>
      <c r="TNL126" s="464"/>
      <c r="TNM126" s="268"/>
      <c r="TNN126" s="463"/>
      <c r="TNO126" s="463"/>
      <c r="TNP126" s="463"/>
      <c r="TNQ126" s="268"/>
      <c r="TNR126" s="463"/>
      <c r="TNS126" s="463"/>
      <c r="TNT126" s="463"/>
      <c r="TNU126" s="469"/>
      <c r="TNV126" s="469"/>
      <c r="TNW126" s="469"/>
      <c r="TNX126" s="469"/>
      <c r="TNY126" s="267"/>
      <c r="TNZ126" s="464"/>
      <c r="TOA126" s="464"/>
      <c r="TOB126" s="464"/>
      <c r="TOC126" s="268"/>
      <c r="TOD126" s="463"/>
      <c r="TOE126" s="463"/>
      <c r="TOF126" s="463"/>
      <c r="TOG126" s="268"/>
      <c r="TOH126" s="463"/>
      <c r="TOI126" s="463"/>
      <c r="TOJ126" s="463"/>
      <c r="TOK126" s="469"/>
      <c r="TOL126" s="469"/>
      <c r="TOM126" s="469"/>
      <c r="TON126" s="469"/>
      <c r="TOO126" s="267"/>
      <c r="TOP126" s="464"/>
      <c r="TOQ126" s="464"/>
      <c r="TOR126" s="464"/>
      <c r="TOS126" s="268"/>
      <c r="TOT126" s="463"/>
      <c r="TOU126" s="463"/>
      <c r="TOV126" s="463"/>
      <c r="TOW126" s="268"/>
      <c r="TOX126" s="463"/>
      <c r="TOY126" s="463"/>
      <c r="TOZ126" s="463"/>
      <c r="TPA126" s="469"/>
      <c r="TPB126" s="469"/>
      <c r="TPC126" s="469"/>
      <c r="TPD126" s="469"/>
      <c r="TPE126" s="267"/>
      <c r="TPF126" s="464"/>
      <c r="TPG126" s="464"/>
      <c r="TPH126" s="464"/>
      <c r="TPI126" s="268"/>
      <c r="TPJ126" s="463"/>
      <c r="TPK126" s="463"/>
      <c r="TPL126" s="463"/>
      <c r="TPM126" s="268"/>
      <c r="TPN126" s="463"/>
      <c r="TPO126" s="463"/>
      <c r="TPP126" s="463"/>
      <c r="TPQ126" s="469"/>
      <c r="TPR126" s="469"/>
      <c r="TPS126" s="469"/>
      <c r="TPT126" s="469"/>
      <c r="TPU126" s="267"/>
      <c r="TPV126" s="464"/>
      <c r="TPW126" s="464"/>
      <c r="TPX126" s="464"/>
      <c r="TPY126" s="268"/>
      <c r="TPZ126" s="463"/>
      <c r="TQA126" s="463"/>
      <c r="TQB126" s="463"/>
      <c r="TQC126" s="268"/>
      <c r="TQD126" s="463"/>
      <c r="TQE126" s="463"/>
      <c r="TQF126" s="463"/>
      <c r="TQG126" s="469"/>
      <c r="TQH126" s="469"/>
      <c r="TQI126" s="469"/>
      <c r="TQJ126" s="469"/>
      <c r="TQK126" s="267"/>
      <c r="TQL126" s="464"/>
      <c r="TQM126" s="464"/>
      <c r="TQN126" s="464"/>
      <c r="TQO126" s="268"/>
      <c r="TQP126" s="463"/>
      <c r="TQQ126" s="463"/>
      <c r="TQR126" s="463"/>
      <c r="TQS126" s="268"/>
      <c r="TQT126" s="463"/>
      <c r="TQU126" s="463"/>
      <c r="TQV126" s="463"/>
      <c r="TQW126" s="469"/>
      <c r="TQX126" s="469"/>
      <c r="TQY126" s="469"/>
      <c r="TQZ126" s="469"/>
      <c r="TRA126" s="267"/>
      <c r="TRB126" s="464"/>
      <c r="TRC126" s="464"/>
      <c r="TRD126" s="464"/>
      <c r="TRE126" s="268"/>
      <c r="TRF126" s="463"/>
      <c r="TRG126" s="463"/>
      <c r="TRH126" s="463"/>
      <c r="TRI126" s="268"/>
      <c r="TRJ126" s="463"/>
      <c r="TRK126" s="463"/>
      <c r="TRL126" s="463"/>
      <c r="TRM126" s="469"/>
      <c r="TRN126" s="469"/>
      <c r="TRO126" s="469"/>
      <c r="TRP126" s="469"/>
      <c r="TRQ126" s="267"/>
      <c r="TRR126" s="464"/>
      <c r="TRS126" s="464"/>
      <c r="TRT126" s="464"/>
      <c r="TRU126" s="268"/>
      <c r="TRV126" s="463"/>
      <c r="TRW126" s="463"/>
      <c r="TRX126" s="463"/>
      <c r="TRY126" s="268"/>
      <c r="TRZ126" s="463"/>
      <c r="TSA126" s="463"/>
      <c r="TSB126" s="463"/>
      <c r="TSC126" s="469"/>
      <c r="TSD126" s="469"/>
      <c r="TSE126" s="469"/>
      <c r="TSF126" s="469"/>
      <c r="TSG126" s="267"/>
      <c r="TSH126" s="464"/>
      <c r="TSI126" s="464"/>
      <c r="TSJ126" s="464"/>
      <c r="TSK126" s="268"/>
      <c r="TSL126" s="463"/>
      <c r="TSM126" s="463"/>
      <c r="TSN126" s="463"/>
      <c r="TSO126" s="268"/>
      <c r="TSP126" s="463"/>
      <c r="TSQ126" s="463"/>
      <c r="TSR126" s="463"/>
      <c r="TSS126" s="469"/>
      <c r="TST126" s="469"/>
      <c r="TSU126" s="469"/>
      <c r="TSV126" s="469"/>
      <c r="TSW126" s="267"/>
      <c r="TSX126" s="464"/>
      <c r="TSY126" s="464"/>
      <c r="TSZ126" s="464"/>
      <c r="TTA126" s="268"/>
      <c r="TTB126" s="463"/>
      <c r="TTC126" s="463"/>
      <c r="TTD126" s="463"/>
      <c r="TTE126" s="268"/>
      <c r="TTF126" s="463"/>
      <c r="TTG126" s="463"/>
      <c r="TTH126" s="463"/>
      <c r="TTI126" s="469"/>
      <c r="TTJ126" s="469"/>
      <c r="TTK126" s="469"/>
      <c r="TTL126" s="469"/>
      <c r="TTM126" s="267"/>
      <c r="TTN126" s="464"/>
      <c r="TTO126" s="464"/>
      <c r="TTP126" s="464"/>
      <c r="TTQ126" s="268"/>
      <c r="TTR126" s="463"/>
      <c r="TTS126" s="463"/>
      <c r="TTT126" s="463"/>
      <c r="TTU126" s="268"/>
      <c r="TTV126" s="463"/>
      <c r="TTW126" s="463"/>
      <c r="TTX126" s="463"/>
      <c r="TTY126" s="469"/>
      <c r="TTZ126" s="469"/>
      <c r="TUA126" s="469"/>
      <c r="TUB126" s="469"/>
      <c r="TUC126" s="267"/>
      <c r="TUD126" s="464"/>
      <c r="TUE126" s="464"/>
      <c r="TUF126" s="464"/>
      <c r="TUG126" s="268"/>
      <c r="TUH126" s="463"/>
      <c r="TUI126" s="463"/>
      <c r="TUJ126" s="463"/>
      <c r="TUK126" s="268"/>
      <c r="TUL126" s="463"/>
      <c r="TUM126" s="463"/>
      <c r="TUN126" s="463"/>
      <c r="TUO126" s="469"/>
      <c r="TUP126" s="469"/>
      <c r="TUQ126" s="469"/>
      <c r="TUR126" s="469"/>
      <c r="TUS126" s="267"/>
      <c r="TUT126" s="464"/>
      <c r="TUU126" s="464"/>
      <c r="TUV126" s="464"/>
      <c r="TUW126" s="268"/>
      <c r="TUX126" s="463"/>
      <c r="TUY126" s="463"/>
      <c r="TUZ126" s="463"/>
      <c r="TVA126" s="268"/>
      <c r="TVB126" s="463"/>
      <c r="TVC126" s="463"/>
      <c r="TVD126" s="463"/>
      <c r="TVE126" s="469"/>
      <c r="TVF126" s="469"/>
      <c r="TVG126" s="469"/>
      <c r="TVH126" s="469"/>
      <c r="TVI126" s="267"/>
      <c r="TVJ126" s="464"/>
      <c r="TVK126" s="464"/>
      <c r="TVL126" s="464"/>
      <c r="TVM126" s="268"/>
      <c r="TVN126" s="463"/>
      <c r="TVO126" s="463"/>
      <c r="TVP126" s="463"/>
      <c r="TVQ126" s="268"/>
      <c r="TVR126" s="463"/>
      <c r="TVS126" s="463"/>
      <c r="TVT126" s="463"/>
      <c r="TVU126" s="469"/>
      <c r="TVV126" s="469"/>
      <c r="TVW126" s="469"/>
      <c r="TVX126" s="469"/>
      <c r="TVY126" s="267"/>
      <c r="TVZ126" s="464"/>
      <c r="TWA126" s="464"/>
      <c r="TWB126" s="464"/>
      <c r="TWC126" s="268"/>
      <c r="TWD126" s="463"/>
      <c r="TWE126" s="463"/>
      <c r="TWF126" s="463"/>
      <c r="TWG126" s="268"/>
      <c r="TWH126" s="463"/>
      <c r="TWI126" s="463"/>
      <c r="TWJ126" s="463"/>
      <c r="TWK126" s="469"/>
      <c r="TWL126" s="469"/>
      <c r="TWM126" s="469"/>
      <c r="TWN126" s="469"/>
      <c r="TWO126" s="267"/>
      <c r="TWP126" s="464"/>
      <c r="TWQ126" s="464"/>
      <c r="TWR126" s="464"/>
      <c r="TWS126" s="268"/>
      <c r="TWT126" s="463"/>
      <c r="TWU126" s="463"/>
      <c r="TWV126" s="463"/>
      <c r="TWW126" s="268"/>
      <c r="TWX126" s="463"/>
      <c r="TWY126" s="463"/>
      <c r="TWZ126" s="463"/>
      <c r="TXA126" s="469"/>
      <c r="TXB126" s="469"/>
      <c r="TXC126" s="469"/>
      <c r="TXD126" s="469"/>
      <c r="TXE126" s="267"/>
      <c r="TXF126" s="464"/>
      <c r="TXG126" s="464"/>
      <c r="TXH126" s="464"/>
      <c r="TXI126" s="268"/>
      <c r="TXJ126" s="463"/>
      <c r="TXK126" s="463"/>
      <c r="TXL126" s="463"/>
      <c r="TXM126" s="268"/>
      <c r="TXN126" s="463"/>
      <c r="TXO126" s="463"/>
      <c r="TXP126" s="463"/>
      <c r="TXQ126" s="469"/>
      <c r="TXR126" s="469"/>
      <c r="TXS126" s="469"/>
      <c r="TXT126" s="469"/>
      <c r="TXU126" s="267"/>
      <c r="TXV126" s="464"/>
      <c r="TXW126" s="464"/>
      <c r="TXX126" s="464"/>
      <c r="TXY126" s="268"/>
      <c r="TXZ126" s="463"/>
      <c r="TYA126" s="463"/>
      <c r="TYB126" s="463"/>
      <c r="TYC126" s="268"/>
      <c r="TYD126" s="463"/>
      <c r="TYE126" s="463"/>
      <c r="TYF126" s="463"/>
      <c r="TYG126" s="469"/>
      <c r="TYH126" s="469"/>
      <c r="TYI126" s="469"/>
      <c r="TYJ126" s="469"/>
      <c r="TYK126" s="267"/>
      <c r="TYL126" s="464"/>
      <c r="TYM126" s="464"/>
      <c r="TYN126" s="464"/>
      <c r="TYO126" s="268"/>
      <c r="TYP126" s="463"/>
      <c r="TYQ126" s="463"/>
      <c r="TYR126" s="463"/>
      <c r="TYS126" s="268"/>
      <c r="TYT126" s="463"/>
      <c r="TYU126" s="463"/>
      <c r="TYV126" s="463"/>
      <c r="TYW126" s="469"/>
      <c r="TYX126" s="469"/>
      <c r="TYY126" s="469"/>
      <c r="TYZ126" s="469"/>
      <c r="TZA126" s="267"/>
      <c r="TZB126" s="464"/>
      <c r="TZC126" s="464"/>
      <c r="TZD126" s="464"/>
      <c r="TZE126" s="268"/>
      <c r="TZF126" s="463"/>
      <c r="TZG126" s="463"/>
      <c r="TZH126" s="463"/>
      <c r="TZI126" s="268"/>
      <c r="TZJ126" s="463"/>
      <c r="TZK126" s="463"/>
      <c r="TZL126" s="463"/>
      <c r="TZM126" s="469"/>
      <c r="TZN126" s="469"/>
      <c r="TZO126" s="469"/>
      <c r="TZP126" s="469"/>
      <c r="TZQ126" s="267"/>
      <c r="TZR126" s="464"/>
      <c r="TZS126" s="464"/>
      <c r="TZT126" s="464"/>
      <c r="TZU126" s="268"/>
      <c r="TZV126" s="463"/>
      <c r="TZW126" s="463"/>
      <c r="TZX126" s="463"/>
      <c r="TZY126" s="268"/>
      <c r="TZZ126" s="463"/>
      <c r="UAA126" s="463"/>
      <c r="UAB126" s="463"/>
      <c r="UAC126" s="469"/>
      <c r="UAD126" s="469"/>
      <c r="UAE126" s="469"/>
      <c r="UAF126" s="469"/>
      <c r="UAG126" s="267"/>
      <c r="UAH126" s="464"/>
      <c r="UAI126" s="464"/>
      <c r="UAJ126" s="464"/>
      <c r="UAK126" s="268"/>
      <c r="UAL126" s="463"/>
      <c r="UAM126" s="463"/>
      <c r="UAN126" s="463"/>
      <c r="UAO126" s="268"/>
      <c r="UAP126" s="463"/>
      <c r="UAQ126" s="463"/>
      <c r="UAR126" s="463"/>
      <c r="UAS126" s="469"/>
      <c r="UAT126" s="469"/>
      <c r="UAU126" s="469"/>
      <c r="UAV126" s="469"/>
      <c r="UAW126" s="267"/>
      <c r="UAX126" s="464"/>
      <c r="UAY126" s="464"/>
      <c r="UAZ126" s="464"/>
      <c r="UBA126" s="268"/>
      <c r="UBB126" s="463"/>
      <c r="UBC126" s="463"/>
      <c r="UBD126" s="463"/>
      <c r="UBE126" s="268"/>
      <c r="UBF126" s="463"/>
      <c r="UBG126" s="463"/>
      <c r="UBH126" s="463"/>
      <c r="UBI126" s="469"/>
      <c r="UBJ126" s="469"/>
      <c r="UBK126" s="469"/>
      <c r="UBL126" s="469"/>
      <c r="UBM126" s="267"/>
      <c r="UBN126" s="464"/>
      <c r="UBO126" s="464"/>
      <c r="UBP126" s="464"/>
      <c r="UBQ126" s="268"/>
      <c r="UBR126" s="463"/>
      <c r="UBS126" s="463"/>
      <c r="UBT126" s="463"/>
      <c r="UBU126" s="268"/>
      <c r="UBV126" s="463"/>
      <c r="UBW126" s="463"/>
      <c r="UBX126" s="463"/>
      <c r="UBY126" s="469"/>
      <c r="UBZ126" s="469"/>
      <c r="UCA126" s="469"/>
      <c r="UCB126" s="469"/>
      <c r="UCC126" s="267"/>
      <c r="UCD126" s="464"/>
      <c r="UCE126" s="464"/>
      <c r="UCF126" s="464"/>
      <c r="UCG126" s="268"/>
      <c r="UCH126" s="463"/>
      <c r="UCI126" s="463"/>
      <c r="UCJ126" s="463"/>
      <c r="UCK126" s="268"/>
      <c r="UCL126" s="463"/>
      <c r="UCM126" s="463"/>
      <c r="UCN126" s="463"/>
      <c r="UCO126" s="469"/>
      <c r="UCP126" s="469"/>
      <c r="UCQ126" s="469"/>
      <c r="UCR126" s="469"/>
      <c r="UCS126" s="267"/>
      <c r="UCT126" s="464"/>
      <c r="UCU126" s="464"/>
      <c r="UCV126" s="464"/>
      <c r="UCW126" s="268"/>
      <c r="UCX126" s="463"/>
      <c r="UCY126" s="463"/>
      <c r="UCZ126" s="463"/>
      <c r="UDA126" s="268"/>
      <c r="UDB126" s="463"/>
      <c r="UDC126" s="463"/>
      <c r="UDD126" s="463"/>
      <c r="UDE126" s="469"/>
      <c r="UDF126" s="469"/>
      <c r="UDG126" s="469"/>
      <c r="UDH126" s="469"/>
      <c r="UDI126" s="267"/>
      <c r="UDJ126" s="464"/>
      <c r="UDK126" s="464"/>
      <c r="UDL126" s="464"/>
      <c r="UDM126" s="268"/>
      <c r="UDN126" s="463"/>
      <c r="UDO126" s="463"/>
      <c r="UDP126" s="463"/>
      <c r="UDQ126" s="268"/>
      <c r="UDR126" s="463"/>
      <c r="UDS126" s="463"/>
      <c r="UDT126" s="463"/>
      <c r="UDU126" s="469"/>
      <c r="UDV126" s="469"/>
      <c r="UDW126" s="469"/>
      <c r="UDX126" s="469"/>
      <c r="UDY126" s="267"/>
      <c r="UDZ126" s="464"/>
      <c r="UEA126" s="464"/>
      <c r="UEB126" s="464"/>
      <c r="UEC126" s="268"/>
      <c r="UED126" s="463"/>
      <c r="UEE126" s="463"/>
      <c r="UEF126" s="463"/>
      <c r="UEG126" s="268"/>
      <c r="UEH126" s="463"/>
      <c r="UEI126" s="463"/>
      <c r="UEJ126" s="463"/>
      <c r="UEK126" s="469"/>
      <c r="UEL126" s="469"/>
      <c r="UEM126" s="469"/>
      <c r="UEN126" s="469"/>
      <c r="UEO126" s="267"/>
      <c r="UEP126" s="464"/>
      <c r="UEQ126" s="464"/>
      <c r="UER126" s="464"/>
      <c r="UES126" s="268"/>
      <c r="UET126" s="463"/>
      <c r="UEU126" s="463"/>
      <c r="UEV126" s="463"/>
      <c r="UEW126" s="268"/>
      <c r="UEX126" s="463"/>
      <c r="UEY126" s="463"/>
      <c r="UEZ126" s="463"/>
      <c r="UFA126" s="469"/>
      <c r="UFB126" s="469"/>
      <c r="UFC126" s="469"/>
      <c r="UFD126" s="469"/>
      <c r="UFE126" s="267"/>
      <c r="UFF126" s="464"/>
      <c r="UFG126" s="464"/>
      <c r="UFH126" s="464"/>
      <c r="UFI126" s="268"/>
      <c r="UFJ126" s="463"/>
      <c r="UFK126" s="463"/>
      <c r="UFL126" s="463"/>
      <c r="UFM126" s="268"/>
      <c r="UFN126" s="463"/>
      <c r="UFO126" s="463"/>
      <c r="UFP126" s="463"/>
      <c r="UFQ126" s="469"/>
      <c r="UFR126" s="469"/>
      <c r="UFS126" s="469"/>
      <c r="UFT126" s="469"/>
      <c r="UFU126" s="267"/>
      <c r="UFV126" s="464"/>
      <c r="UFW126" s="464"/>
      <c r="UFX126" s="464"/>
      <c r="UFY126" s="268"/>
      <c r="UFZ126" s="463"/>
      <c r="UGA126" s="463"/>
      <c r="UGB126" s="463"/>
      <c r="UGC126" s="268"/>
      <c r="UGD126" s="463"/>
      <c r="UGE126" s="463"/>
      <c r="UGF126" s="463"/>
      <c r="UGG126" s="469"/>
      <c r="UGH126" s="469"/>
      <c r="UGI126" s="469"/>
      <c r="UGJ126" s="469"/>
      <c r="UGK126" s="267"/>
      <c r="UGL126" s="464"/>
      <c r="UGM126" s="464"/>
      <c r="UGN126" s="464"/>
      <c r="UGO126" s="268"/>
      <c r="UGP126" s="463"/>
      <c r="UGQ126" s="463"/>
      <c r="UGR126" s="463"/>
      <c r="UGS126" s="268"/>
      <c r="UGT126" s="463"/>
      <c r="UGU126" s="463"/>
      <c r="UGV126" s="463"/>
      <c r="UGW126" s="469"/>
      <c r="UGX126" s="469"/>
      <c r="UGY126" s="469"/>
      <c r="UGZ126" s="469"/>
      <c r="UHA126" s="267"/>
      <c r="UHB126" s="464"/>
      <c r="UHC126" s="464"/>
      <c r="UHD126" s="464"/>
      <c r="UHE126" s="268"/>
      <c r="UHF126" s="463"/>
      <c r="UHG126" s="463"/>
      <c r="UHH126" s="463"/>
      <c r="UHI126" s="268"/>
      <c r="UHJ126" s="463"/>
      <c r="UHK126" s="463"/>
      <c r="UHL126" s="463"/>
      <c r="UHM126" s="469"/>
      <c r="UHN126" s="469"/>
      <c r="UHO126" s="469"/>
      <c r="UHP126" s="469"/>
      <c r="UHQ126" s="267"/>
      <c r="UHR126" s="464"/>
      <c r="UHS126" s="464"/>
      <c r="UHT126" s="464"/>
      <c r="UHU126" s="268"/>
      <c r="UHV126" s="463"/>
      <c r="UHW126" s="463"/>
      <c r="UHX126" s="463"/>
      <c r="UHY126" s="268"/>
      <c r="UHZ126" s="463"/>
      <c r="UIA126" s="463"/>
      <c r="UIB126" s="463"/>
      <c r="UIC126" s="469"/>
      <c r="UID126" s="469"/>
      <c r="UIE126" s="469"/>
      <c r="UIF126" s="469"/>
      <c r="UIG126" s="267"/>
      <c r="UIH126" s="464"/>
      <c r="UII126" s="464"/>
      <c r="UIJ126" s="464"/>
      <c r="UIK126" s="268"/>
      <c r="UIL126" s="463"/>
      <c r="UIM126" s="463"/>
      <c r="UIN126" s="463"/>
      <c r="UIO126" s="268"/>
      <c r="UIP126" s="463"/>
      <c r="UIQ126" s="463"/>
      <c r="UIR126" s="463"/>
      <c r="UIS126" s="469"/>
      <c r="UIT126" s="469"/>
      <c r="UIU126" s="469"/>
      <c r="UIV126" s="469"/>
      <c r="UIW126" s="267"/>
      <c r="UIX126" s="464"/>
      <c r="UIY126" s="464"/>
      <c r="UIZ126" s="464"/>
      <c r="UJA126" s="268"/>
      <c r="UJB126" s="463"/>
      <c r="UJC126" s="463"/>
      <c r="UJD126" s="463"/>
      <c r="UJE126" s="268"/>
      <c r="UJF126" s="463"/>
      <c r="UJG126" s="463"/>
      <c r="UJH126" s="463"/>
      <c r="UJI126" s="469"/>
      <c r="UJJ126" s="469"/>
      <c r="UJK126" s="469"/>
      <c r="UJL126" s="469"/>
      <c r="UJM126" s="267"/>
      <c r="UJN126" s="464"/>
      <c r="UJO126" s="464"/>
      <c r="UJP126" s="464"/>
      <c r="UJQ126" s="268"/>
      <c r="UJR126" s="463"/>
      <c r="UJS126" s="463"/>
      <c r="UJT126" s="463"/>
      <c r="UJU126" s="268"/>
      <c r="UJV126" s="463"/>
      <c r="UJW126" s="463"/>
      <c r="UJX126" s="463"/>
      <c r="UJY126" s="469"/>
      <c r="UJZ126" s="469"/>
      <c r="UKA126" s="469"/>
      <c r="UKB126" s="469"/>
      <c r="UKC126" s="267"/>
      <c r="UKD126" s="464"/>
      <c r="UKE126" s="464"/>
      <c r="UKF126" s="464"/>
      <c r="UKG126" s="268"/>
      <c r="UKH126" s="463"/>
      <c r="UKI126" s="463"/>
      <c r="UKJ126" s="463"/>
      <c r="UKK126" s="268"/>
      <c r="UKL126" s="463"/>
      <c r="UKM126" s="463"/>
      <c r="UKN126" s="463"/>
      <c r="UKO126" s="469"/>
      <c r="UKP126" s="469"/>
      <c r="UKQ126" s="469"/>
      <c r="UKR126" s="469"/>
      <c r="UKS126" s="267"/>
      <c r="UKT126" s="464"/>
      <c r="UKU126" s="464"/>
      <c r="UKV126" s="464"/>
      <c r="UKW126" s="268"/>
      <c r="UKX126" s="463"/>
      <c r="UKY126" s="463"/>
      <c r="UKZ126" s="463"/>
      <c r="ULA126" s="268"/>
      <c r="ULB126" s="463"/>
      <c r="ULC126" s="463"/>
      <c r="ULD126" s="463"/>
      <c r="ULE126" s="469"/>
      <c r="ULF126" s="469"/>
      <c r="ULG126" s="469"/>
      <c r="ULH126" s="469"/>
      <c r="ULI126" s="267"/>
      <c r="ULJ126" s="464"/>
      <c r="ULK126" s="464"/>
      <c r="ULL126" s="464"/>
      <c r="ULM126" s="268"/>
      <c r="ULN126" s="463"/>
      <c r="ULO126" s="463"/>
      <c r="ULP126" s="463"/>
      <c r="ULQ126" s="268"/>
      <c r="ULR126" s="463"/>
      <c r="ULS126" s="463"/>
      <c r="ULT126" s="463"/>
      <c r="ULU126" s="469"/>
      <c r="ULV126" s="469"/>
      <c r="ULW126" s="469"/>
      <c r="ULX126" s="469"/>
      <c r="ULY126" s="267"/>
      <c r="ULZ126" s="464"/>
      <c r="UMA126" s="464"/>
      <c r="UMB126" s="464"/>
      <c r="UMC126" s="268"/>
      <c r="UMD126" s="463"/>
      <c r="UME126" s="463"/>
      <c r="UMF126" s="463"/>
      <c r="UMG126" s="268"/>
      <c r="UMH126" s="463"/>
      <c r="UMI126" s="463"/>
      <c r="UMJ126" s="463"/>
      <c r="UMK126" s="469"/>
      <c r="UML126" s="469"/>
      <c r="UMM126" s="469"/>
      <c r="UMN126" s="469"/>
      <c r="UMO126" s="267"/>
      <c r="UMP126" s="464"/>
      <c r="UMQ126" s="464"/>
      <c r="UMR126" s="464"/>
      <c r="UMS126" s="268"/>
      <c r="UMT126" s="463"/>
      <c r="UMU126" s="463"/>
      <c r="UMV126" s="463"/>
      <c r="UMW126" s="268"/>
      <c r="UMX126" s="463"/>
      <c r="UMY126" s="463"/>
      <c r="UMZ126" s="463"/>
      <c r="UNA126" s="469"/>
      <c r="UNB126" s="469"/>
      <c r="UNC126" s="469"/>
      <c r="UND126" s="469"/>
      <c r="UNE126" s="267"/>
      <c r="UNF126" s="464"/>
      <c r="UNG126" s="464"/>
      <c r="UNH126" s="464"/>
      <c r="UNI126" s="268"/>
      <c r="UNJ126" s="463"/>
      <c r="UNK126" s="463"/>
      <c r="UNL126" s="463"/>
      <c r="UNM126" s="268"/>
      <c r="UNN126" s="463"/>
      <c r="UNO126" s="463"/>
      <c r="UNP126" s="463"/>
      <c r="UNQ126" s="469"/>
      <c r="UNR126" s="469"/>
      <c r="UNS126" s="469"/>
      <c r="UNT126" s="469"/>
      <c r="UNU126" s="267"/>
      <c r="UNV126" s="464"/>
      <c r="UNW126" s="464"/>
      <c r="UNX126" s="464"/>
      <c r="UNY126" s="268"/>
      <c r="UNZ126" s="463"/>
      <c r="UOA126" s="463"/>
      <c r="UOB126" s="463"/>
      <c r="UOC126" s="268"/>
      <c r="UOD126" s="463"/>
      <c r="UOE126" s="463"/>
      <c r="UOF126" s="463"/>
      <c r="UOG126" s="469"/>
      <c r="UOH126" s="469"/>
      <c r="UOI126" s="469"/>
      <c r="UOJ126" s="469"/>
      <c r="UOK126" s="267"/>
      <c r="UOL126" s="464"/>
      <c r="UOM126" s="464"/>
      <c r="UON126" s="464"/>
      <c r="UOO126" s="268"/>
      <c r="UOP126" s="463"/>
      <c r="UOQ126" s="463"/>
      <c r="UOR126" s="463"/>
      <c r="UOS126" s="268"/>
      <c r="UOT126" s="463"/>
      <c r="UOU126" s="463"/>
      <c r="UOV126" s="463"/>
      <c r="UOW126" s="469"/>
      <c r="UOX126" s="469"/>
      <c r="UOY126" s="469"/>
      <c r="UOZ126" s="469"/>
      <c r="UPA126" s="267"/>
      <c r="UPB126" s="464"/>
      <c r="UPC126" s="464"/>
      <c r="UPD126" s="464"/>
      <c r="UPE126" s="268"/>
      <c r="UPF126" s="463"/>
      <c r="UPG126" s="463"/>
      <c r="UPH126" s="463"/>
      <c r="UPI126" s="268"/>
      <c r="UPJ126" s="463"/>
      <c r="UPK126" s="463"/>
      <c r="UPL126" s="463"/>
      <c r="UPM126" s="469"/>
      <c r="UPN126" s="469"/>
      <c r="UPO126" s="469"/>
      <c r="UPP126" s="469"/>
      <c r="UPQ126" s="267"/>
      <c r="UPR126" s="464"/>
      <c r="UPS126" s="464"/>
      <c r="UPT126" s="464"/>
      <c r="UPU126" s="268"/>
      <c r="UPV126" s="463"/>
      <c r="UPW126" s="463"/>
      <c r="UPX126" s="463"/>
      <c r="UPY126" s="268"/>
      <c r="UPZ126" s="463"/>
      <c r="UQA126" s="463"/>
      <c r="UQB126" s="463"/>
      <c r="UQC126" s="469"/>
      <c r="UQD126" s="469"/>
      <c r="UQE126" s="469"/>
      <c r="UQF126" s="469"/>
      <c r="UQG126" s="267"/>
      <c r="UQH126" s="464"/>
      <c r="UQI126" s="464"/>
      <c r="UQJ126" s="464"/>
      <c r="UQK126" s="268"/>
      <c r="UQL126" s="463"/>
      <c r="UQM126" s="463"/>
      <c r="UQN126" s="463"/>
      <c r="UQO126" s="268"/>
      <c r="UQP126" s="463"/>
      <c r="UQQ126" s="463"/>
      <c r="UQR126" s="463"/>
      <c r="UQS126" s="469"/>
      <c r="UQT126" s="469"/>
      <c r="UQU126" s="469"/>
      <c r="UQV126" s="469"/>
      <c r="UQW126" s="267"/>
      <c r="UQX126" s="464"/>
      <c r="UQY126" s="464"/>
      <c r="UQZ126" s="464"/>
      <c r="URA126" s="268"/>
      <c r="URB126" s="463"/>
      <c r="URC126" s="463"/>
      <c r="URD126" s="463"/>
      <c r="URE126" s="268"/>
      <c r="URF126" s="463"/>
      <c r="URG126" s="463"/>
      <c r="URH126" s="463"/>
      <c r="URI126" s="469"/>
      <c r="URJ126" s="469"/>
      <c r="URK126" s="469"/>
      <c r="URL126" s="469"/>
      <c r="URM126" s="267"/>
      <c r="URN126" s="464"/>
      <c r="URO126" s="464"/>
      <c r="URP126" s="464"/>
      <c r="URQ126" s="268"/>
      <c r="URR126" s="463"/>
      <c r="URS126" s="463"/>
      <c r="URT126" s="463"/>
      <c r="URU126" s="268"/>
      <c r="URV126" s="463"/>
      <c r="URW126" s="463"/>
      <c r="URX126" s="463"/>
      <c r="URY126" s="469"/>
      <c r="URZ126" s="469"/>
      <c r="USA126" s="469"/>
      <c r="USB126" s="469"/>
      <c r="USC126" s="267"/>
      <c r="USD126" s="464"/>
      <c r="USE126" s="464"/>
      <c r="USF126" s="464"/>
      <c r="USG126" s="268"/>
      <c r="USH126" s="463"/>
      <c r="USI126" s="463"/>
      <c r="USJ126" s="463"/>
      <c r="USK126" s="268"/>
      <c r="USL126" s="463"/>
      <c r="USM126" s="463"/>
      <c r="USN126" s="463"/>
      <c r="USO126" s="469"/>
      <c r="USP126" s="469"/>
      <c r="USQ126" s="469"/>
      <c r="USR126" s="469"/>
      <c r="USS126" s="267"/>
      <c r="UST126" s="464"/>
      <c r="USU126" s="464"/>
      <c r="USV126" s="464"/>
      <c r="USW126" s="268"/>
      <c r="USX126" s="463"/>
      <c r="USY126" s="463"/>
      <c r="USZ126" s="463"/>
      <c r="UTA126" s="268"/>
      <c r="UTB126" s="463"/>
      <c r="UTC126" s="463"/>
      <c r="UTD126" s="463"/>
      <c r="UTE126" s="469"/>
      <c r="UTF126" s="469"/>
      <c r="UTG126" s="469"/>
      <c r="UTH126" s="469"/>
      <c r="UTI126" s="267"/>
      <c r="UTJ126" s="464"/>
      <c r="UTK126" s="464"/>
      <c r="UTL126" s="464"/>
      <c r="UTM126" s="268"/>
      <c r="UTN126" s="463"/>
      <c r="UTO126" s="463"/>
      <c r="UTP126" s="463"/>
      <c r="UTQ126" s="268"/>
      <c r="UTR126" s="463"/>
      <c r="UTS126" s="463"/>
      <c r="UTT126" s="463"/>
      <c r="UTU126" s="469"/>
      <c r="UTV126" s="469"/>
      <c r="UTW126" s="469"/>
      <c r="UTX126" s="469"/>
      <c r="UTY126" s="267"/>
      <c r="UTZ126" s="464"/>
      <c r="UUA126" s="464"/>
      <c r="UUB126" s="464"/>
      <c r="UUC126" s="268"/>
      <c r="UUD126" s="463"/>
      <c r="UUE126" s="463"/>
      <c r="UUF126" s="463"/>
      <c r="UUG126" s="268"/>
      <c r="UUH126" s="463"/>
      <c r="UUI126" s="463"/>
      <c r="UUJ126" s="463"/>
      <c r="UUK126" s="469"/>
      <c r="UUL126" s="469"/>
      <c r="UUM126" s="469"/>
      <c r="UUN126" s="469"/>
      <c r="UUO126" s="267"/>
      <c r="UUP126" s="464"/>
      <c r="UUQ126" s="464"/>
      <c r="UUR126" s="464"/>
      <c r="UUS126" s="268"/>
      <c r="UUT126" s="463"/>
      <c r="UUU126" s="463"/>
      <c r="UUV126" s="463"/>
      <c r="UUW126" s="268"/>
      <c r="UUX126" s="463"/>
      <c r="UUY126" s="463"/>
      <c r="UUZ126" s="463"/>
      <c r="UVA126" s="469"/>
      <c r="UVB126" s="469"/>
      <c r="UVC126" s="469"/>
      <c r="UVD126" s="469"/>
      <c r="UVE126" s="267"/>
      <c r="UVF126" s="464"/>
      <c r="UVG126" s="464"/>
      <c r="UVH126" s="464"/>
      <c r="UVI126" s="268"/>
      <c r="UVJ126" s="463"/>
      <c r="UVK126" s="463"/>
      <c r="UVL126" s="463"/>
      <c r="UVM126" s="268"/>
      <c r="UVN126" s="463"/>
      <c r="UVO126" s="463"/>
      <c r="UVP126" s="463"/>
      <c r="UVQ126" s="469"/>
      <c r="UVR126" s="469"/>
      <c r="UVS126" s="469"/>
      <c r="UVT126" s="469"/>
      <c r="UVU126" s="267"/>
      <c r="UVV126" s="464"/>
      <c r="UVW126" s="464"/>
      <c r="UVX126" s="464"/>
      <c r="UVY126" s="268"/>
      <c r="UVZ126" s="463"/>
      <c r="UWA126" s="463"/>
      <c r="UWB126" s="463"/>
      <c r="UWC126" s="268"/>
      <c r="UWD126" s="463"/>
      <c r="UWE126" s="463"/>
      <c r="UWF126" s="463"/>
      <c r="UWG126" s="469"/>
      <c r="UWH126" s="469"/>
      <c r="UWI126" s="469"/>
      <c r="UWJ126" s="469"/>
      <c r="UWK126" s="267"/>
      <c r="UWL126" s="464"/>
      <c r="UWM126" s="464"/>
      <c r="UWN126" s="464"/>
      <c r="UWO126" s="268"/>
      <c r="UWP126" s="463"/>
      <c r="UWQ126" s="463"/>
      <c r="UWR126" s="463"/>
      <c r="UWS126" s="268"/>
      <c r="UWT126" s="463"/>
      <c r="UWU126" s="463"/>
      <c r="UWV126" s="463"/>
      <c r="UWW126" s="469"/>
      <c r="UWX126" s="469"/>
      <c r="UWY126" s="469"/>
      <c r="UWZ126" s="469"/>
      <c r="UXA126" s="267"/>
      <c r="UXB126" s="464"/>
      <c r="UXC126" s="464"/>
      <c r="UXD126" s="464"/>
      <c r="UXE126" s="268"/>
      <c r="UXF126" s="463"/>
      <c r="UXG126" s="463"/>
      <c r="UXH126" s="463"/>
      <c r="UXI126" s="268"/>
      <c r="UXJ126" s="463"/>
      <c r="UXK126" s="463"/>
      <c r="UXL126" s="463"/>
      <c r="UXM126" s="469"/>
      <c r="UXN126" s="469"/>
      <c r="UXO126" s="469"/>
      <c r="UXP126" s="469"/>
      <c r="UXQ126" s="267"/>
      <c r="UXR126" s="464"/>
      <c r="UXS126" s="464"/>
      <c r="UXT126" s="464"/>
      <c r="UXU126" s="268"/>
      <c r="UXV126" s="463"/>
      <c r="UXW126" s="463"/>
      <c r="UXX126" s="463"/>
      <c r="UXY126" s="268"/>
      <c r="UXZ126" s="463"/>
      <c r="UYA126" s="463"/>
      <c r="UYB126" s="463"/>
      <c r="UYC126" s="469"/>
      <c r="UYD126" s="469"/>
      <c r="UYE126" s="469"/>
      <c r="UYF126" s="469"/>
      <c r="UYG126" s="267"/>
      <c r="UYH126" s="464"/>
      <c r="UYI126" s="464"/>
      <c r="UYJ126" s="464"/>
      <c r="UYK126" s="268"/>
      <c r="UYL126" s="463"/>
      <c r="UYM126" s="463"/>
      <c r="UYN126" s="463"/>
      <c r="UYO126" s="268"/>
      <c r="UYP126" s="463"/>
      <c r="UYQ126" s="463"/>
      <c r="UYR126" s="463"/>
      <c r="UYS126" s="469"/>
      <c r="UYT126" s="469"/>
      <c r="UYU126" s="469"/>
      <c r="UYV126" s="469"/>
      <c r="UYW126" s="267"/>
      <c r="UYX126" s="464"/>
      <c r="UYY126" s="464"/>
      <c r="UYZ126" s="464"/>
      <c r="UZA126" s="268"/>
      <c r="UZB126" s="463"/>
      <c r="UZC126" s="463"/>
      <c r="UZD126" s="463"/>
      <c r="UZE126" s="268"/>
      <c r="UZF126" s="463"/>
      <c r="UZG126" s="463"/>
      <c r="UZH126" s="463"/>
      <c r="UZI126" s="469"/>
      <c r="UZJ126" s="469"/>
      <c r="UZK126" s="469"/>
      <c r="UZL126" s="469"/>
      <c r="UZM126" s="267"/>
      <c r="UZN126" s="464"/>
      <c r="UZO126" s="464"/>
      <c r="UZP126" s="464"/>
      <c r="UZQ126" s="268"/>
      <c r="UZR126" s="463"/>
      <c r="UZS126" s="463"/>
      <c r="UZT126" s="463"/>
      <c r="UZU126" s="268"/>
      <c r="UZV126" s="463"/>
      <c r="UZW126" s="463"/>
      <c r="UZX126" s="463"/>
      <c r="UZY126" s="469"/>
      <c r="UZZ126" s="469"/>
      <c r="VAA126" s="469"/>
      <c r="VAB126" s="469"/>
      <c r="VAC126" s="267"/>
      <c r="VAD126" s="464"/>
      <c r="VAE126" s="464"/>
      <c r="VAF126" s="464"/>
      <c r="VAG126" s="268"/>
      <c r="VAH126" s="463"/>
      <c r="VAI126" s="463"/>
      <c r="VAJ126" s="463"/>
      <c r="VAK126" s="268"/>
      <c r="VAL126" s="463"/>
      <c r="VAM126" s="463"/>
      <c r="VAN126" s="463"/>
      <c r="VAO126" s="469"/>
      <c r="VAP126" s="469"/>
      <c r="VAQ126" s="469"/>
      <c r="VAR126" s="469"/>
      <c r="VAS126" s="267"/>
      <c r="VAT126" s="464"/>
      <c r="VAU126" s="464"/>
      <c r="VAV126" s="464"/>
      <c r="VAW126" s="268"/>
      <c r="VAX126" s="463"/>
      <c r="VAY126" s="463"/>
      <c r="VAZ126" s="463"/>
      <c r="VBA126" s="268"/>
      <c r="VBB126" s="463"/>
      <c r="VBC126" s="463"/>
      <c r="VBD126" s="463"/>
      <c r="VBE126" s="469"/>
      <c r="VBF126" s="469"/>
      <c r="VBG126" s="469"/>
      <c r="VBH126" s="469"/>
      <c r="VBI126" s="267"/>
      <c r="VBJ126" s="464"/>
      <c r="VBK126" s="464"/>
      <c r="VBL126" s="464"/>
      <c r="VBM126" s="268"/>
      <c r="VBN126" s="463"/>
      <c r="VBO126" s="463"/>
      <c r="VBP126" s="463"/>
      <c r="VBQ126" s="268"/>
      <c r="VBR126" s="463"/>
      <c r="VBS126" s="463"/>
      <c r="VBT126" s="463"/>
      <c r="VBU126" s="469"/>
      <c r="VBV126" s="469"/>
      <c r="VBW126" s="469"/>
      <c r="VBX126" s="469"/>
      <c r="VBY126" s="267"/>
      <c r="VBZ126" s="464"/>
      <c r="VCA126" s="464"/>
      <c r="VCB126" s="464"/>
      <c r="VCC126" s="268"/>
      <c r="VCD126" s="463"/>
      <c r="VCE126" s="463"/>
      <c r="VCF126" s="463"/>
      <c r="VCG126" s="268"/>
      <c r="VCH126" s="463"/>
      <c r="VCI126" s="463"/>
      <c r="VCJ126" s="463"/>
      <c r="VCK126" s="469"/>
      <c r="VCL126" s="469"/>
      <c r="VCM126" s="469"/>
      <c r="VCN126" s="469"/>
      <c r="VCO126" s="267"/>
      <c r="VCP126" s="464"/>
      <c r="VCQ126" s="464"/>
      <c r="VCR126" s="464"/>
      <c r="VCS126" s="268"/>
      <c r="VCT126" s="463"/>
      <c r="VCU126" s="463"/>
      <c r="VCV126" s="463"/>
      <c r="VCW126" s="268"/>
      <c r="VCX126" s="463"/>
      <c r="VCY126" s="463"/>
      <c r="VCZ126" s="463"/>
      <c r="VDA126" s="469"/>
      <c r="VDB126" s="469"/>
      <c r="VDC126" s="469"/>
      <c r="VDD126" s="469"/>
      <c r="VDE126" s="267"/>
      <c r="VDF126" s="464"/>
      <c r="VDG126" s="464"/>
      <c r="VDH126" s="464"/>
      <c r="VDI126" s="268"/>
      <c r="VDJ126" s="463"/>
      <c r="VDK126" s="463"/>
      <c r="VDL126" s="463"/>
      <c r="VDM126" s="268"/>
      <c r="VDN126" s="463"/>
      <c r="VDO126" s="463"/>
      <c r="VDP126" s="463"/>
      <c r="VDQ126" s="469"/>
      <c r="VDR126" s="469"/>
      <c r="VDS126" s="469"/>
      <c r="VDT126" s="469"/>
      <c r="VDU126" s="267"/>
      <c r="VDV126" s="464"/>
      <c r="VDW126" s="464"/>
      <c r="VDX126" s="464"/>
      <c r="VDY126" s="268"/>
      <c r="VDZ126" s="463"/>
      <c r="VEA126" s="463"/>
      <c r="VEB126" s="463"/>
      <c r="VEC126" s="268"/>
      <c r="VED126" s="463"/>
      <c r="VEE126" s="463"/>
      <c r="VEF126" s="463"/>
      <c r="VEG126" s="469"/>
      <c r="VEH126" s="469"/>
      <c r="VEI126" s="469"/>
      <c r="VEJ126" s="469"/>
      <c r="VEK126" s="267"/>
      <c r="VEL126" s="464"/>
      <c r="VEM126" s="464"/>
      <c r="VEN126" s="464"/>
      <c r="VEO126" s="268"/>
      <c r="VEP126" s="463"/>
      <c r="VEQ126" s="463"/>
      <c r="VER126" s="463"/>
      <c r="VES126" s="268"/>
      <c r="VET126" s="463"/>
      <c r="VEU126" s="463"/>
      <c r="VEV126" s="463"/>
      <c r="VEW126" s="469"/>
      <c r="VEX126" s="469"/>
      <c r="VEY126" s="469"/>
      <c r="VEZ126" s="469"/>
      <c r="VFA126" s="267"/>
      <c r="VFB126" s="464"/>
      <c r="VFC126" s="464"/>
      <c r="VFD126" s="464"/>
      <c r="VFE126" s="268"/>
      <c r="VFF126" s="463"/>
      <c r="VFG126" s="463"/>
      <c r="VFH126" s="463"/>
      <c r="VFI126" s="268"/>
      <c r="VFJ126" s="463"/>
      <c r="VFK126" s="463"/>
      <c r="VFL126" s="463"/>
      <c r="VFM126" s="469"/>
      <c r="VFN126" s="469"/>
      <c r="VFO126" s="469"/>
      <c r="VFP126" s="469"/>
      <c r="VFQ126" s="267"/>
      <c r="VFR126" s="464"/>
      <c r="VFS126" s="464"/>
      <c r="VFT126" s="464"/>
      <c r="VFU126" s="268"/>
      <c r="VFV126" s="463"/>
      <c r="VFW126" s="463"/>
      <c r="VFX126" s="463"/>
      <c r="VFY126" s="268"/>
      <c r="VFZ126" s="463"/>
      <c r="VGA126" s="463"/>
      <c r="VGB126" s="463"/>
      <c r="VGC126" s="469"/>
      <c r="VGD126" s="469"/>
      <c r="VGE126" s="469"/>
      <c r="VGF126" s="469"/>
      <c r="VGG126" s="267"/>
      <c r="VGH126" s="464"/>
      <c r="VGI126" s="464"/>
      <c r="VGJ126" s="464"/>
      <c r="VGK126" s="268"/>
      <c r="VGL126" s="463"/>
      <c r="VGM126" s="463"/>
      <c r="VGN126" s="463"/>
      <c r="VGO126" s="268"/>
      <c r="VGP126" s="463"/>
      <c r="VGQ126" s="463"/>
      <c r="VGR126" s="463"/>
      <c r="VGS126" s="469"/>
      <c r="VGT126" s="469"/>
      <c r="VGU126" s="469"/>
      <c r="VGV126" s="469"/>
      <c r="VGW126" s="267"/>
      <c r="VGX126" s="464"/>
      <c r="VGY126" s="464"/>
      <c r="VGZ126" s="464"/>
      <c r="VHA126" s="268"/>
      <c r="VHB126" s="463"/>
      <c r="VHC126" s="463"/>
      <c r="VHD126" s="463"/>
      <c r="VHE126" s="268"/>
      <c r="VHF126" s="463"/>
      <c r="VHG126" s="463"/>
      <c r="VHH126" s="463"/>
      <c r="VHI126" s="469"/>
      <c r="VHJ126" s="469"/>
      <c r="VHK126" s="469"/>
      <c r="VHL126" s="469"/>
      <c r="VHM126" s="267"/>
      <c r="VHN126" s="464"/>
      <c r="VHO126" s="464"/>
      <c r="VHP126" s="464"/>
      <c r="VHQ126" s="268"/>
      <c r="VHR126" s="463"/>
      <c r="VHS126" s="463"/>
      <c r="VHT126" s="463"/>
      <c r="VHU126" s="268"/>
      <c r="VHV126" s="463"/>
      <c r="VHW126" s="463"/>
      <c r="VHX126" s="463"/>
      <c r="VHY126" s="469"/>
      <c r="VHZ126" s="469"/>
      <c r="VIA126" s="469"/>
      <c r="VIB126" s="469"/>
      <c r="VIC126" s="267"/>
      <c r="VID126" s="464"/>
      <c r="VIE126" s="464"/>
      <c r="VIF126" s="464"/>
      <c r="VIG126" s="268"/>
      <c r="VIH126" s="463"/>
      <c r="VII126" s="463"/>
      <c r="VIJ126" s="463"/>
      <c r="VIK126" s="268"/>
      <c r="VIL126" s="463"/>
      <c r="VIM126" s="463"/>
      <c r="VIN126" s="463"/>
      <c r="VIO126" s="469"/>
      <c r="VIP126" s="469"/>
      <c r="VIQ126" s="469"/>
      <c r="VIR126" s="469"/>
      <c r="VIS126" s="267"/>
      <c r="VIT126" s="464"/>
      <c r="VIU126" s="464"/>
      <c r="VIV126" s="464"/>
      <c r="VIW126" s="268"/>
      <c r="VIX126" s="463"/>
      <c r="VIY126" s="463"/>
      <c r="VIZ126" s="463"/>
      <c r="VJA126" s="268"/>
      <c r="VJB126" s="463"/>
      <c r="VJC126" s="463"/>
      <c r="VJD126" s="463"/>
      <c r="VJE126" s="469"/>
      <c r="VJF126" s="469"/>
      <c r="VJG126" s="469"/>
      <c r="VJH126" s="469"/>
      <c r="VJI126" s="267"/>
      <c r="VJJ126" s="464"/>
      <c r="VJK126" s="464"/>
      <c r="VJL126" s="464"/>
      <c r="VJM126" s="268"/>
      <c r="VJN126" s="463"/>
      <c r="VJO126" s="463"/>
      <c r="VJP126" s="463"/>
      <c r="VJQ126" s="268"/>
      <c r="VJR126" s="463"/>
      <c r="VJS126" s="463"/>
      <c r="VJT126" s="463"/>
      <c r="VJU126" s="469"/>
      <c r="VJV126" s="469"/>
      <c r="VJW126" s="469"/>
      <c r="VJX126" s="469"/>
      <c r="VJY126" s="267"/>
      <c r="VJZ126" s="464"/>
      <c r="VKA126" s="464"/>
      <c r="VKB126" s="464"/>
      <c r="VKC126" s="268"/>
      <c r="VKD126" s="463"/>
      <c r="VKE126" s="463"/>
      <c r="VKF126" s="463"/>
      <c r="VKG126" s="268"/>
      <c r="VKH126" s="463"/>
      <c r="VKI126" s="463"/>
      <c r="VKJ126" s="463"/>
      <c r="VKK126" s="469"/>
      <c r="VKL126" s="469"/>
      <c r="VKM126" s="469"/>
      <c r="VKN126" s="469"/>
      <c r="VKO126" s="267"/>
      <c r="VKP126" s="464"/>
      <c r="VKQ126" s="464"/>
      <c r="VKR126" s="464"/>
      <c r="VKS126" s="268"/>
      <c r="VKT126" s="463"/>
      <c r="VKU126" s="463"/>
      <c r="VKV126" s="463"/>
      <c r="VKW126" s="268"/>
      <c r="VKX126" s="463"/>
      <c r="VKY126" s="463"/>
      <c r="VKZ126" s="463"/>
      <c r="VLA126" s="469"/>
      <c r="VLB126" s="469"/>
      <c r="VLC126" s="469"/>
      <c r="VLD126" s="469"/>
      <c r="VLE126" s="267"/>
      <c r="VLF126" s="464"/>
      <c r="VLG126" s="464"/>
      <c r="VLH126" s="464"/>
      <c r="VLI126" s="268"/>
      <c r="VLJ126" s="463"/>
      <c r="VLK126" s="463"/>
      <c r="VLL126" s="463"/>
      <c r="VLM126" s="268"/>
      <c r="VLN126" s="463"/>
      <c r="VLO126" s="463"/>
      <c r="VLP126" s="463"/>
      <c r="VLQ126" s="469"/>
      <c r="VLR126" s="469"/>
      <c r="VLS126" s="469"/>
      <c r="VLT126" s="469"/>
      <c r="VLU126" s="267"/>
      <c r="VLV126" s="464"/>
      <c r="VLW126" s="464"/>
      <c r="VLX126" s="464"/>
      <c r="VLY126" s="268"/>
      <c r="VLZ126" s="463"/>
      <c r="VMA126" s="463"/>
      <c r="VMB126" s="463"/>
      <c r="VMC126" s="268"/>
      <c r="VMD126" s="463"/>
      <c r="VME126" s="463"/>
      <c r="VMF126" s="463"/>
      <c r="VMG126" s="469"/>
      <c r="VMH126" s="469"/>
      <c r="VMI126" s="469"/>
      <c r="VMJ126" s="469"/>
      <c r="VMK126" s="267"/>
      <c r="VML126" s="464"/>
      <c r="VMM126" s="464"/>
      <c r="VMN126" s="464"/>
      <c r="VMO126" s="268"/>
      <c r="VMP126" s="463"/>
      <c r="VMQ126" s="463"/>
      <c r="VMR126" s="463"/>
      <c r="VMS126" s="268"/>
      <c r="VMT126" s="463"/>
      <c r="VMU126" s="463"/>
      <c r="VMV126" s="463"/>
      <c r="VMW126" s="469"/>
      <c r="VMX126" s="469"/>
      <c r="VMY126" s="469"/>
      <c r="VMZ126" s="469"/>
      <c r="VNA126" s="267"/>
      <c r="VNB126" s="464"/>
      <c r="VNC126" s="464"/>
      <c r="VND126" s="464"/>
      <c r="VNE126" s="268"/>
      <c r="VNF126" s="463"/>
      <c r="VNG126" s="463"/>
      <c r="VNH126" s="463"/>
      <c r="VNI126" s="268"/>
      <c r="VNJ126" s="463"/>
      <c r="VNK126" s="463"/>
      <c r="VNL126" s="463"/>
      <c r="VNM126" s="469"/>
      <c r="VNN126" s="469"/>
      <c r="VNO126" s="469"/>
      <c r="VNP126" s="469"/>
      <c r="VNQ126" s="267"/>
      <c r="VNR126" s="464"/>
      <c r="VNS126" s="464"/>
      <c r="VNT126" s="464"/>
      <c r="VNU126" s="268"/>
      <c r="VNV126" s="463"/>
      <c r="VNW126" s="463"/>
      <c r="VNX126" s="463"/>
      <c r="VNY126" s="268"/>
      <c r="VNZ126" s="463"/>
      <c r="VOA126" s="463"/>
      <c r="VOB126" s="463"/>
      <c r="VOC126" s="469"/>
      <c r="VOD126" s="469"/>
      <c r="VOE126" s="469"/>
      <c r="VOF126" s="469"/>
      <c r="VOG126" s="267"/>
      <c r="VOH126" s="464"/>
      <c r="VOI126" s="464"/>
      <c r="VOJ126" s="464"/>
      <c r="VOK126" s="268"/>
      <c r="VOL126" s="463"/>
      <c r="VOM126" s="463"/>
      <c r="VON126" s="463"/>
      <c r="VOO126" s="268"/>
      <c r="VOP126" s="463"/>
      <c r="VOQ126" s="463"/>
      <c r="VOR126" s="463"/>
      <c r="VOS126" s="469"/>
      <c r="VOT126" s="469"/>
      <c r="VOU126" s="469"/>
      <c r="VOV126" s="469"/>
      <c r="VOW126" s="267"/>
      <c r="VOX126" s="464"/>
      <c r="VOY126" s="464"/>
      <c r="VOZ126" s="464"/>
      <c r="VPA126" s="268"/>
      <c r="VPB126" s="463"/>
      <c r="VPC126" s="463"/>
      <c r="VPD126" s="463"/>
      <c r="VPE126" s="268"/>
      <c r="VPF126" s="463"/>
      <c r="VPG126" s="463"/>
      <c r="VPH126" s="463"/>
      <c r="VPI126" s="469"/>
      <c r="VPJ126" s="469"/>
      <c r="VPK126" s="469"/>
      <c r="VPL126" s="469"/>
      <c r="VPM126" s="267"/>
      <c r="VPN126" s="464"/>
      <c r="VPO126" s="464"/>
      <c r="VPP126" s="464"/>
      <c r="VPQ126" s="268"/>
      <c r="VPR126" s="463"/>
      <c r="VPS126" s="463"/>
      <c r="VPT126" s="463"/>
      <c r="VPU126" s="268"/>
      <c r="VPV126" s="463"/>
      <c r="VPW126" s="463"/>
      <c r="VPX126" s="463"/>
      <c r="VPY126" s="469"/>
      <c r="VPZ126" s="469"/>
      <c r="VQA126" s="469"/>
      <c r="VQB126" s="469"/>
      <c r="VQC126" s="267"/>
      <c r="VQD126" s="464"/>
      <c r="VQE126" s="464"/>
      <c r="VQF126" s="464"/>
      <c r="VQG126" s="268"/>
      <c r="VQH126" s="463"/>
      <c r="VQI126" s="463"/>
      <c r="VQJ126" s="463"/>
      <c r="VQK126" s="268"/>
      <c r="VQL126" s="463"/>
      <c r="VQM126" s="463"/>
      <c r="VQN126" s="463"/>
      <c r="VQO126" s="469"/>
      <c r="VQP126" s="469"/>
      <c r="VQQ126" s="469"/>
      <c r="VQR126" s="469"/>
      <c r="VQS126" s="267"/>
      <c r="VQT126" s="464"/>
      <c r="VQU126" s="464"/>
      <c r="VQV126" s="464"/>
      <c r="VQW126" s="268"/>
      <c r="VQX126" s="463"/>
      <c r="VQY126" s="463"/>
      <c r="VQZ126" s="463"/>
      <c r="VRA126" s="268"/>
      <c r="VRB126" s="463"/>
      <c r="VRC126" s="463"/>
      <c r="VRD126" s="463"/>
      <c r="VRE126" s="469"/>
      <c r="VRF126" s="469"/>
      <c r="VRG126" s="469"/>
      <c r="VRH126" s="469"/>
      <c r="VRI126" s="267"/>
      <c r="VRJ126" s="464"/>
      <c r="VRK126" s="464"/>
      <c r="VRL126" s="464"/>
      <c r="VRM126" s="268"/>
      <c r="VRN126" s="463"/>
      <c r="VRO126" s="463"/>
      <c r="VRP126" s="463"/>
      <c r="VRQ126" s="268"/>
      <c r="VRR126" s="463"/>
      <c r="VRS126" s="463"/>
      <c r="VRT126" s="463"/>
      <c r="VRU126" s="469"/>
      <c r="VRV126" s="469"/>
      <c r="VRW126" s="469"/>
      <c r="VRX126" s="469"/>
      <c r="VRY126" s="267"/>
      <c r="VRZ126" s="464"/>
      <c r="VSA126" s="464"/>
      <c r="VSB126" s="464"/>
      <c r="VSC126" s="268"/>
      <c r="VSD126" s="463"/>
      <c r="VSE126" s="463"/>
      <c r="VSF126" s="463"/>
      <c r="VSG126" s="268"/>
      <c r="VSH126" s="463"/>
      <c r="VSI126" s="463"/>
      <c r="VSJ126" s="463"/>
      <c r="VSK126" s="469"/>
      <c r="VSL126" s="469"/>
      <c r="VSM126" s="469"/>
      <c r="VSN126" s="469"/>
      <c r="VSO126" s="267"/>
      <c r="VSP126" s="464"/>
      <c r="VSQ126" s="464"/>
      <c r="VSR126" s="464"/>
      <c r="VSS126" s="268"/>
      <c r="VST126" s="463"/>
      <c r="VSU126" s="463"/>
      <c r="VSV126" s="463"/>
      <c r="VSW126" s="268"/>
      <c r="VSX126" s="463"/>
      <c r="VSY126" s="463"/>
      <c r="VSZ126" s="463"/>
      <c r="VTA126" s="469"/>
      <c r="VTB126" s="469"/>
      <c r="VTC126" s="469"/>
      <c r="VTD126" s="469"/>
      <c r="VTE126" s="267"/>
      <c r="VTF126" s="464"/>
      <c r="VTG126" s="464"/>
      <c r="VTH126" s="464"/>
      <c r="VTI126" s="268"/>
      <c r="VTJ126" s="463"/>
      <c r="VTK126" s="463"/>
      <c r="VTL126" s="463"/>
      <c r="VTM126" s="268"/>
      <c r="VTN126" s="463"/>
      <c r="VTO126" s="463"/>
      <c r="VTP126" s="463"/>
      <c r="VTQ126" s="469"/>
      <c r="VTR126" s="469"/>
      <c r="VTS126" s="469"/>
      <c r="VTT126" s="469"/>
      <c r="VTU126" s="267"/>
      <c r="VTV126" s="464"/>
      <c r="VTW126" s="464"/>
      <c r="VTX126" s="464"/>
      <c r="VTY126" s="268"/>
      <c r="VTZ126" s="463"/>
      <c r="VUA126" s="463"/>
      <c r="VUB126" s="463"/>
      <c r="VUC126" s="268"/>
      <c r="VUD126" s="463"/>
      <c r="VUE126" s="463"/>
      <c r="VUF126" s="463"/>
      <c r="VUG126" s="469"/>
      <c r="VUH126" s="469"/>
      <c r="VUI126" s="469"/>
      <c r="VUJ126" s="469"/>
      <c r="VUK126" s="267"/>
      <c r="VUL126" s="464"/>
      <c r="VUM126" s="464"/>
      <c r="VUN126" s="464"/>
      <c r="VUO126" s="268"/>
      <c r="VUP126" s="463"/>
      <c r="VUQ126" s="463"/>
      <c r="VUR126" s="463"/>
      <c r="VUS126" s="268"/>
      <c r="VUT126" s="463"/>
      <c r="VUU126" s="463"/>
      <c r="VUV126" s="463"/>
      <c r="VUW126" s="469"/>
      <c r="VUX126" s="469"/>
      <c r="VUY126" s="469"/>
      <c r="VUZ126" s="469"/>
      <c r="VVA126" s="267"/>
      <c r="VVB126" s="464"/>
      <c r="VVC126" s="464"/>
      <c r="VVD126" s="464"/>
      <c r="VVE126" s="268"/>
      <c r="VVF126" s="463"/>
      <c r="VVG126" s="463"/>
      <c r="VVH126" s="463"/>
      <c r="VVI126" s="268"/>
      <c r="VVJ126" s="463"/>
      <c r="VVK126" s="463"/>
      <c r="VVL126" s="463"/>
      <c r="VVM126" s="469"/>
      <c r="VVN126" s="469"/>
      <c r="VVO126" s="469"/>
      <c r="VVP126" s="469"/>
      <c r="VVQ126" s="267"/>
      <c r="VVR126" s="464"/>
      <c r="VVS126" s="464"/>
      <c r="VVT126" s="464"/>
      <c r="VVU126" s="268"/>
      <c r="VVV126" s="463"/>
      <c r="VVW126" s="463"/>
      <c r="VVX126" s="463"/>
      <c r="VVY126" s="268"/>
      <c r="VVZ126" s="463"/>
      <c r="VWA126" s="463"/>
      <c r="VWB126" s="463"/>
      <c r="VWC126" s="469"/>
      <c r="VWD126" s="469"/>
      <c r="VWE126" s="469"/>
      <c r="VWF126" s="469"/>
      <c r="VWG126" s="267"/>
      <c r="VWH126" s="464"/>
      <c r="VWI126" s="464"/>
      <c r="VWJ126" s="464"/>
      <c r="VWK126" s="268"/>
      <c r="VWL126" s="463"/>
      <c r="VWM126" s="463"/>
      <c r="VWN126" s="463"/>
      <c r="VWO126" s="268"/>
      <c r="VWP126" s="463"/>
      <c r="VWQ126" s="463"/>
      <c r="VWR126" s="463"/>
      <c r="VWS126" s="469"/>
      <c r="VWT126" s="469"/>
      <c r="VWU126" s="469"/>
      <c r="VWV126" s="469"/>
      <c r="VWW126" s="267"/>
      <c r="VWX126" s="464"/>
      <c r="VWY126" s="464"/>
      <c r="VWZ126" s="464"/>
      <c r="VXA126" s="268"/>
      <c r="VXB126" s="463"/>
      <c r="VXC126" s="463"/>
      <c r="VXD126" s="463"/>
      <c r="VXE126" s="268"/>
      <c r="VXF126" s="463"/>
      <c r="VXG126" s="463"/>
      <c r="VXH126" s="463"/>
      <c r="VXI126" s="469"/>
      <c r="VXJ126" s="469"/>
      <c r="VXK126" s="469"/>
      <c r="VXL126" s="469"/>
      <c r="VXM126" s="267"/>
      <c r="VXN126" s="464"/>
      <c r="VXO126" s="464"/>
      <c r="VXP126" s="464"/>
      <c r="VXQ126" s="268"/>
      <c r="VXR126" s="463"/>
      <c r="VXS126" s="463"/>
      <c r="VXT126" s="463"/>
      <c r="VXU126" s="268"/>
      <c r="VXV126" s="463"/>
      <c r="VXW126" s="463"/>
      <c r="VXX126" s="463"/>
      <c r="VXY126" s="469"/>
      <c r="VXZ126" s="469"/>
      <c r="VYA126" s="469"/>
      <c r="VYB126" s="469"/>
      <c r="VYC126" s="267"/>
      <c r="VYD126" s="464"/>
      <c r="VYE126" s="464"/>
      <c r="VYF126" s="464"/>
      <c r="VYG126" s="268"/>
      <c r="VYH126" s="463"/>
      <c r="VYI126" s="463"/>
      <c r="VYJ126" s="463"/>
      <c r="VYK126" s="268"/>
      <c r="VYL126" s="463"/>
      <c r="VYM126" s="463"/>
      <c r="VYN126" s="463"/>
      <c r="VYO126" s="469"/>
      <c r="VYP126" s="469"/>
      <c r="VYQ126" s="469"/>
      <c r="VYR126" s="469"/>
      <c r="VYS126" s="267"/>
      <c r="VYT126" s="464"/>
      <c r="VYU126" s="464"/>
      <c r="VYV126" s="464"/>
      <c r="VYW126" s="268"/>
      <c r="VYX126" s="463"/>
      <c r="VYY126" s="463"/>
      <c r="VYZ126" s="463"/>
      <c r="VZA126" s="268"/>
      <c r="VZB126" s="463"/>
      <c r="VZC126" s="463"/>
      <c r="VZD126" s="463"/>
      <c r="VZE126" s="469"/>
      <c r="VZF126" s="469"/>
      <c r="VZG126" s="469"/>
      <c r="VZH126" s="469"/>
      <c r="VZI126" s="267"/>
      <c r="VZJ126" s="464"/>
      <c r="VZK126" s="464"/>
      <c r="VZL126" s="464"/>
      <c r="VZM126" s="268"/>
      <c r="VZN126" s="463"/>
      <c r="VZO126" s="463"/>
      <c r="VZP126" s="463"/>
      <c r="VZQ126" s="268"/>
      <c r="VZR126" s="463"/>
      <c r="VZS126" s="463"/>
      <c r="VZT126" s="463"/>
      <c r="VZU126" s="469"/>
      <c r="VZV126" s="469"/>
      <c r="VZW126" s="469"/>
      <c r="VZX126" s="469"/>
      <c r="VZY126" s="267"/>
      <c r="VZZ126" s="464"/>
      <c r="WAA126" s="464"/>
      <c r="WAB126" s="464"/>
      <c r="WAC126" s="268"/>
      <c r="WAD126" s="463"/>
      <c r="WAE126" s="463"/>
      <c r="WAF126" s="463"/>
      <c r="WAG126" s="268"/>
      <c r="WAH126" s="463"/>
      <c r="WAI126" s="463"/>
      <c r="WAJ126" s="463"/>
      <c r="WAK126" s="469"/>
      <c r="WAL126" s="469"/>
      <c r="WAM126" s="469"/>
      <c r="WAN126" s="469"/>
      <c r="WAO126" s="267"/>
      <c r="WAP126" s="464"/>
      <c r="WAQ126" s="464"/>
      <c r="WAR126" s="464"/>
      <c r="WAS126" s="268"/>
      <c r="WAT126" s="463"/>
      <c r="WAU126" s="463"/>
      <c r="WAV126" s="463"/>
      <c r="WAW126" s="268"/>
      <c r="WAX126" s="463"/>
      <c r="WAY126" s="463"/>
      <c r="WAZ126" s="463"/>
      <c r="WBA126" s="469"/>
      <c r="WBB126" s="469"/>
      <c r="WBC126" s="469"/>
      <c r="WBD126" s="469"/>
      <c r="WBE126" s="267"/>
      <c r="WBF126" s="464"/>
      <c r="WBG126" s="464"/>
      <c r="WBH126" s="464"/>
      <c r="WBI126" s="268"/>
      <c r="WBJ126" s="463"/>
      <c r="WBK126" s="463"/>
      <c r="WBL126" s="463"/>
      <c r="WBM126" s="268"/>
      <c r="WBN126" s="463"/>
      <c r="WBO126" s="463"/>
      <c r="WBP126" s="463"/>
      <c r="WBQ126" s="469"/>
      <c r="WBR126" s="469"/>
      <c r="WBS126" s="469"/>
      <c r="WBT126" s="469"/>
      <c r="WBU126" s="267"/>
      <c r="WBV126" s="464"/>
      <c r="WBW126" s="464"/>
      <c r="WBX126" s="464"/>
      <c r="WBY126" s="268"/>
      <c r="WBZ126" s="463"/>
      <c r="WCA126" s="463"/>
      <c r="WCB126" s="463"/>
      <c r="WCC126" s="268"/>
      <c r="WCD126" s="463"/>
      <c r="WCE126" s="463"/>
      <c r="WCF126" s="463"/>
      <c r="WCG126" s="469"/>
      <c r="WCH126" s="469"/>
      <c r="WCI126" s="469"/>
      <c r="WCJ126" s="469"/>
      <c r="WCK126" s="267"/>
      <c r="WCL126" s="464"/>
      <c r="WCM126" s="464"/>
      <c r="WCN126" s="464"/>
      <c r="WCO126" s="268"/>
      <c r="WCP126" s="463"/>
      <c r="WCQ126" s="463"/>
      <c r="WCR126" s="463"/>
      <c r="WCS126" s="268"/>
      <c r="WCT126" s="463"/>
      <c r="WCU126" s="463"/>
      <c r="WCV126" s="463"/>
      <c r="WCW126" s="469"/>
      <c r="WCX126" s="469"/>
      <c r="WCY126" s="469"/>
      <c r="WCZ126" s="469"/>
      <c r="WDA126" s="267"/>
      <c r="WDB126" s="464"/>
      <c r="WDC126" s="464"/>
      <c r="WDD126" s="464"/>
      <c r="WDE126" s="268"/>
      <c r="WDF126" s="463"/>
      <c r="WDG126" s="463"/>
      <c r="WDH126" s="463"/>
      <c r="WDI126" s="268"/>
      <c r="WDJ126" s="463"/>
      <c r="WDK126" s="463"/>
      <c r="WDL126" s="463"/>
      <c r="WDM126" s="469"/>
      <c r="WDN126" s="469"/>
      <c r="WDO126" s="469"/>
      <c r="WDP126" s="469"/>
      <c r="WDQ126" s="267"/>
      <c r="WDR126" s="464"/>
      <c r="WDS126" s="464"/>
      <c r="WDT126" s="464"/>
      <c r="WDU126" s="268"/>
      <c r="WDV126" s="463"/>
      <c r="WDW126" s="463"/>
      <c r="WDX126" s="463"/>
      <c r="WDY126" s="268"/>
      <c r="WDZ126" s="463"/>
      <c r="WEA126" s="463"/>
      <c r="WEB126" s="463"/>
      <c r="WEC126" s="469"/>
      <c r="WED126" s="469"/>
      <c r="WEE126" s="469"/>
      <c r="WEF126" s="469"/>
      <c r="WEG126" s="267"/>
      <c r="WEH126" s="464"/>
      <c r="WEI126" s="464"/>
      <c r="WEJ126" s="464"/>
      <c r="WEK126" s="268"/>
      <c r="WEL126" s="463"/>
      <c r="WEM126" s="463"/>
      <c r="WEN126" s="463"/>
      <c r="WEO126" s="268"/>
      <c r="WEP126" s="463"/>
      <c r="WEQ126" s="463"/>
      <c r="WER126" s="463"/>
      <c r="WES126" s="469"/>
      <c r="WET126" s="469"/>
      <c r="WEU126" s="469"/>
      <c r="WEV126" s="469"/>
      <c r="WEW126" s="267"/>
      <c r="WEX126" s="464"/>
      <c r="WEY126" s="464"/>
      <c r="WEZ126" s="464"/>
      <c r="WFA126" s="268"/>
      <c r="WFB126" s="463"/>
      <c r="WFC126" s="463"/>
      <c r="WFD126" s="463"/>
      <c r="WFE126" s="268"/>
      <c r="WFF126" s="463"/>
      <c r="WFG126" s="463"/>
      <c r="WFH126" s="463"/>
      <c r="WFI126" s="469"/>
      <c r="WFJ126" s="469"/>
      <c r="WFK126" s="469"/>
      <c r="WFL126" s="469"/>
      <c r="WFM126" s="267"/>
      <c r="WFN126" s="464"/>
      <c r="WFO126" s="464"/>
      <c r="WFP126" s="464"/>
      <c r="WFQ126" s="268"/>
      <c r="WFR126" s="463"/>
      <c r="WFS126" s="463"/>
      <c r="WFT126" s="463"/>
      <c r="WFU126" s="268"/>
      <c r="WFV126" s="463"/>
      <c r="WFW126" s="463"/>
      <c r="WFX126" s="463"/>
      <c r="WFY126" s="469"/>
      <c r="WFZ126" s="469"/>
      <c r="WGA126" s="469"/>
      <c r="WGB126" s="469"/>
      <c r="WGC126" s="267"/>
      <c r="WGD126" s="464"/>
      <c r="WGE126" s="464"/>
      <c r="WGF126" s="464"/>
      <c r="WGG126" s="268"/>
      <c r="WGH126" s="463"/>
      <c r="WGI126" s="463"/>
      <c r="WGJ126" s="463"/>
      <c r="WGK126" s="268"/>
      <c r="WGL126" s="463"/>
      <c r="WGM126" s="463"/>
      <c r="WGN126" s="463"/>
      <c r="WGO126" s="469"/>
      <c r="WGP126" s="469"/>
      <c r="WGQ126" s="469"/>
      <c r="WGR126" s="469"/>
      <c r="WGS126" s="267"/>
      <c r="WGT126" s="464"/>
      <c r="WGU126" s="464"/>
      <c r="WGV126" s="464"/>
      <c r="WGW126" s="268"/>
      <c r="WGX126" s="463"/>
      <c r="WGY126" s="463"/>
      <c r="WGZ126" s="463"/>
      <c r="WHA126" s="268"/>
      <c r="WHB126" s="463"/>
      <c r="WHC126" s="463"/>
      <c r="WHD126" s="463"/>
      <c r="WHE126" s="469"/>
      <c r="WHF126" s="469"/>
      <c r="WHG126" s="469"/>
      <c r="WHH126" s="469"/>
      <c r="WHI126" s="267"/>
      <c r="WHJ126" s="464"/>
      <c r="WHK126" s="464"/>
      <c r="WHL126" s="464"/>
      <c r="WHM126" s="268"/>
      <c r="WHN126" s="463"/>
      <c r="WHO126" s="463"/>
      <c r="WHP126" s="463"/>
      <c r="WHQ126" s="268"/>
      <c r="WHR126" s="463"/>
      <c r="WHS126" s="463"/>
      <c r="WHT126" s="463"/>
      <c r="WHU126" s="469"/>
      <c r="WHV126" s="469"/>
      <c r="WHW126" s="469"/>
      <c r="WHX126" s="469"/>
      <c r="WHY126" s="267"/>
      <c r="WHZ126" s="464"/>
      <c r="WIA126" s="464"/>
      <c r="WIB126" s="464"/>
      <c r="WIC126" s="268"/>
      <c r="WID126" s="463"/>
      <c r="WIE126" s="463"/>
      <c r="WIF126" s="463"/>
      <c r="WIG126" s="268"/>
      <c r="WIH126" s="463"/>
      <c r="WII126" s="463"/>
      <c r="WIJ126" s="463"/>
      <c r="WIK126" s="469"/>
      <c r="WIL126" s="469"/>
      <c r="WIM126" s="469"/>
      <c r="WIN126" s="469"/>
      <c r="WIO126" s="267"/>
      <c r="WIP126" s="464"/>
      <c r="WIQ126" s="464"/>
      <c r="WIR126" s="464"/>
      <c r="WIS126" s="268"/>
      <c r="WIT126" s="463"/>
      <c r="WIU126" s="463"/>
      <c r="WIV126" s="463"/>
      <c r="WIW126" s="268"/>
      <c r="WIX126" s="463"/>
      <c r="WIY126" s="463"/>
      <c r="WIZ126" s="463"/>
      <c r="WJA126" s="469"/>
      <c r="WJB126" s="469"/>
      <c r="WJC126" s="469"/>
      <c r="WJD126" s="469"/>
      <c r="WJE126" s="267"/>
      <c r="WJF126" s="464"/>
      <c r="WJG126" s="464"/>
      <c r="WJH126" s="464"/>
      <c r="WJI126" s="268"/>
      <c r="WJJ126" s="463"/>
      <c r="WJK126" s="463"/>
      <c r="WJL126" s="463"/>
      <c r="WJM126" s="268"/>
      <c r="WJN126" s="463"/>
      <c r="WJO126" s="463"/>
      <c r="WJP126" s="463"/>
      <c r="WJQ126" s="469"/>
      <c r="WJR126" s="469"/>
      <c r="WJS126" s="469"/>
      <c r="WJT126" s="469"/>
      <c r="WJU126" s="267"/>
      <c r="WJV126" s="464"/>
      <c r="WJW126" s="464"/>
      <c r="WJX126" s="464"/>
      <c r="WJY126" s="268"/>
      <c r="WJZ126" s="463"/>
      <c r="WKA126" s="463"/>
      <c r="WKB126" s="463"/>
      <c r="WKC126" s="268"/>
      <c r="WKD126" s="463"/>
      <c r="WKE126" s="463"/>
      <c r="WKF126" s="463"/>
      <c r="WKG126" s="469"/>
      <c r="WKH126" s="469"/>
      <c r="WKI126" s="469"/>
      <c r="WKJ126" s="469"/>
      <c r="WKK126" s="267"/>
      <c r="WKL126" s="464"/>
      <c r="WKM126" s="464"/>
      <c r="WKN126" s="464"/>
      <c r="WKO126" s="268"/>
      <c r="WKP126" s="463"/>
      <c r="WKQ126" s="463"/>
      <c r="WKR126" s="463"/>
      <c r="WKS126" s="268"/>
      <c r="WKT126" s="463"/>
      <c r="WKU126" s="463"/>
      <c r="WKV126" s="463"/>
      <c r="WKW126" s="469"/>
      <c r="WKX126" s="469"/>
      <c r="WKY126" s="469"/>
      <c r="WKZ126" s="469"/>
      <c r="WLA126" s="267"/>
      <c r="WLB126" s="464"/>
      <c r="WLC126" s="464"/>
      <c r="WLD126" s="464"/>
      <c r="WLE126" s="268"/>
      <c r="WLF126" s="463"/>
      <c r="WLG126" s="463"/>
      <c r="WLH126" s="463"/>
      <c r="WLI126" s="268"/>
      <c r="WLJ126" s="463"/>
      <c r="WLK126" s="463"/>
      <c r="WLL126" s="463"/>
      <c r="WLM126" s="469"/>
      <c r="WLN126" s="469"/>
      <c r="WLO126" s="469"/>
      <c r="WLP126" s="469"/>
      <c r="WLQ126" s="267"/>
      <c r="WLR126" s="464"/>
      <c r="WLS126" s="464"/>
      <c r="WLT126" s="464"/>
      <c r="WLU126" s="268"/>
      <c r="WLV126" s="463"/>
      <c r="WLW126" s="463"/>
      <c r="WLX126" s="463"/>
      <c r="WLY126" s="268"/>
      <c r="WLZ126" s="463"/>
      <c r="WMA126" s="463"/>
      <c r="WMB126" s="463"/>
      <c r="WMC126" s="469"/>
      <c r="WMD126" s="469"/>
      <c r="WME126" s="469"/>
      <c r="WMF126" s="469"/>
      <c r="WMG126" s="267"/>
      <c r="WMH126" s="464"/>
      <c r="WMI126" s="464"/>
      <c r="WMJ126" s="464"/>
      <c r="WMK126" s="268"/>
      <c r="WML126" s="463"/>
      <c r="WMM126" s="463"/>
      <c r="WMN126" s="463"/>
      <c r="WMO126" s="268"/>
      <c r="WMP126" s="463"/>
      <c r="WMQ126" s="463"/>
      <c r="WMR126" s="463"/>
      <c r="WMS126" s="469"/>
      <c r="WMT126" s="469"/>
      <c r="WMU126" s="469"/>
      <c r="WMV126" s="469"/>
      <c r="WMW126" s="267"/>
      <c r="WMX126" s="464"/>
      <c r="WMY126" s="464"/>
      <c r="WMZ126" s="464"/>
      <c r="WNA126" s="268"/>
      <c r="WNB126" s="463"/>
      <c r="WNC126" s="463"/>
      <c r="WND126" s="463"/>
      <c r="WNE126" s="268"/>
      <c r="WNF126" s="463"/>
      <c r="WNG126" s="463"/>
      <c r="WNH126" s="463"/>
      <c r="WNI126" s="469"/>
      <c r="WNJ126" s="469"/>
      <c r="WNK126" s="469"/>
      <c r="WNL126" s="469"/>
      <c r="WNM126" s="267"/>
      <c r="WNN126" s="464"/>
      <c r="WNO126" s="464"/>
      <c r="WNP126" s="464"/>
      <c r="WNQ126" s="268"/>
      <c r="WNR126" s="463"/>
      <c r="WNS126" s="463"/>
      <c r="WNT126" s="463"/>
      <c r="WNU126" s="268"/>
      <c r="WNV126" s="463"/>
      <c r="WNW126" s="463"/>
      <c r="WNX126" s="463"/>
      <c r="WNY126" s="469"/>
      <c r="WNZ126" s="469"/>
      <c r="WOA126" s="469"/>
      <c r="WOB126" s="469"/>
      <c r="WOC126" s="267"/>
      <c r="WOD126" s="464"/>
      <c r="WOE126" s="464"/>
      <c r="WOF126" s="464"/>
      <c r="WOG126" s="268"/>
      <c r="WOH126" s="463"/>
      <c r="WOI126" s="463"/>
      <c r="WOJ126" s="463"/>
      <c r="WOK126" s="268"/>
      <c r="WOL126" s="463"/>
      <c r="WOM126" s="463"/>
      <c r="WON126" s="463"/>
      <c r="WOO126" s="469"/>
      <c r="WOP126" s="469"/>
      <c r="WOQ126" s="469"/>
      <c r="WOR126" s="469"/>
      <c r="WOS126" s="267"/>
      <c r="WOT126" s="464"/>
      <c r="WOU126" s="464"/>
      <c r="WOV126" s="464"/>
      <c r="WOW126" s="268"/>
      <c r="WOX126" s="463"/>
      <c r="WOY126" s="463"/>
      <c r="WOZ126" s="463"/>
      <c r="WPA126" s="268"/>
      <c r="WPB126" s="463"/>
      <c r="WPC126" s="463"/>
      <c r="WPD126" s="463"/>
      <c r="WPE126" s="469"/>
      <c r="WPF126" s="469"/>
      <c r="WPG126" s="469"/>
      <c r="WPH126" s="469"/>
      <c r="WPI126" s="267"/>
      <c r="WPJ126" s="464"/>
      <c r="WPK126" s="464"/>
      <c r="WPL126" s="464"/>
      <c r="WPM126" s="268"/>
      <c r="WPN126" s="463"/>
      <c r="WPO126" s="463"/>
      <c r="WPP126" s="463"/>
      <c r="WPQ126" s="268"/>
      <c r="WPR126" s="463"/>
      <c r="WPS126" s="463"/>
      <c r="WPT126" s="463"/>
      <c r="WPU126" s="469"/>
      <c r="WPV126" s="469"/>
      <c r="WPW126" s="469"/>
      <c r="WPX126" s="469"/>
      <c r="WPY126" s="267"/>
      <c r="WPZ126" s="464"/>
      <c r="WQA126" s="464"/>
      <c r="WQB126" s="464"/>
      <c r="WQC126" s="268"/>
      <c r="WQD126" s="463"/>
      <c r="WQE126" s="463"/>
      <c r="WQF126" s="463"/>
      <c r="WQG126" s="268"/>
      <c r="WQH126" s="463"/>
      <c r="WQI126" s="463"/>
      <c r="WQJ126" s="463"/>
      <c r="WQK126" s="469"/>
      <c r="WQL126" s="469"/>
      <c r="WQM126" s="469"/>
      <c r="WQN126" s="469"/>
      <c r="WQO126" s="267"/>
      <c r="WQP126" s="464"/>
      <c r="WQQ126" s="464"/>
      <c r="WQR126" s="464"/>
      <c r="WQS126" s="268"/>
      <c r="WQT126" s="463"/>
      <c r="WQU126" s="463"/>
      <c r="WQV126" s="463"/>
      <c r="WQW126" s="268"/>
      <c r="WQX126" s="463"/>
      <c r="WQY126" s="463"/>
      <c r="WQZ126" s="463"/>
      <c r="WRA126" s="469"/>
      <c r="WRB126" s="469"/>
      <c r="WRC126" s="469"/>
      <c r="WRD126" s="469"/>
      <c r="WRE126" s="267"/>
      <c r="WRF126" s="464"/>
      <c r="WRG126" s="464"/>
      <c r="WRH126" s="464"/>
      <c r="WRI126" s="268"/>
      <c r="WRJ126" s="463"/>
      <c r="WRK126" s="463"/>
      <c r="WRL126" s="463"/>
      <c r="WRM126" s="268"/>
      <c r="WRN126" s="463"/>
      <c r="WRO126" s="463"/>
      <c r="WRP126" s="463"/>
      <c r="WRQ126" s="469"/>
      <c r="WRR126" s="469"/>
      <c r="WRS126" s="469"/>
      <c r="WRT126" s="469"/>
      <c r="WRU126" s="267"/>
      <c r="WRV126" s="464"/>
      <c r="WRW126" s="464"/>
      <c r="WRX126" s="464"/>
      <c r="WRY126" s="268"/>
      <c r="WRZ126" s="463"/>
      <c r="WSA126" s="463"/>
      <c r="WSB126" s="463"/>
      <c r="WSC126" s="268"/>
      <c r="WSD126" s="463"/>
      <c r="WSE126" s="463"/>
      <c r="WSF126" s="463"/>
      <c r="WSG126" s="469"/>
      <c r="WSH126" s="469"/>
      <c r="WSI126" s="469"/>
      <c r="WSJ126" s="469"/>
      <c r="WSK126" s="267"/>
      <c r="WSL126" s="464"/>
      <c r="WSM126" s="464"/>
      <c r="WSN126" s="464"/>
      <c r="WSO126" s="268"/>
      <c r="WSP126" s="463"/>
      <c r="WSQ126" s="463"/>
      <c r="WSR126" s="463"/>
      <c r="WSS126" s="268"/>
      <c r="WST126" s="463"/>
      <c r="WSU126" s="463"/>
      <c r="WSV126" s="463"/>
      <c r="WSW126" s="469"/>
      <c r="WSX126" s="469"/>
      <c r="WSY126" s="469"/>
      <c r="WSZ126" s="469"/>
      <c r="WTA126" s="267"/>
      <c r="WTB126" s="464"/>
      <c r="WTC126" s="464"/>
      <c r="WTD126" s="464"/>
      <c r="WTE126" s="268"/>
      <c r="WTF126" s="463"/>
      <c r="WTG126" s="463"/>
      <c r="WTH126" s="463"/>
      <c r="WTI126" s="268"/>
      <c r="WTJ126" s="463"/>
      <c r="WTK126" s="463"/>
      <c r="WTL126" s="463"/>
      <c r="WTM126" s="469"/>
      <c r="WTN126" s="469"/>
      <c r="WTO126" s="469"/>
      <c r="WTP126" s="469"/>
      <c r="WTQ126" s="267"/>
      <c r="WTR126" s="464"/>
      <c r="WTS126" s="464"/>
      <c r="WTT126" s="464"/>
      <c r="WTU126" s="268"/>
      <c r="WTV126" s="463"/>
      <c r="WTW126" s="463"/>
      <c r="WTX126" s="463"/>
      <c r="WTY126" s="268"/>
      <c r="WTZ126" s="463"/>
      <c r="WUA126" s="463"/>
      <c r="WUB126" s="463"/>
      <c r="WUC126" s="469"/>
      <c r="WUD126" s="469"/>
      <c r="WUE126" s="469"/>
      <c r="WUF126" s="469"/>
      <c r="WUG126" s="267"/>
      <c r="WUH126" s="464"/>
      <c r="WUI126" s="464"/>
      <c r="WUJ126" s="464"/>
      <c r="WUK126" s="268"/>
      <c r="WUL126" s="463"/>
      <c r="WUM126" s="463"/>
      <c r="WUN126" s="463"/>
      <c r="WUO126" s="268"/>
      <c r="WUP126" s="463"/>
      <c r="WUQ126" s="463"/>
      <c r="WUR126" s="463"/>
      <c r="WUS126" s="469"/>
      <c r="WUT126" s="469"/>
      <c r="WUU126" s="469"/>
      <c r="WUV126" s="469"/>
      <c r="WUW126" s="267"/>
      <c r="WUX126" s="464"/>
      <c r="WUY126" s="464"/>
      <c r="WUZ126" s="464"/>
      <c r="WVA126" s="268"/>
      <c r="WVB126" s="463"/>
      <c r="WVC126" s="463"/>
      <c r="WVD126" s="463"/>
      <c r="WVE126" s="268"/>
      <c r="WVF126" s="463"/>
      <c r="WVG126" s="463"/>
      <c r="WVH126" s="463"/>
      <c r="WVI126" s="469"/>
      <c r="WVJ126" s="469"/>
      <c r="WVK126" s="469"/>
      <c r="WVL126" s="469"/>
      <c r="WVM126" s="267"/>
      <c r="WVN126" s="464"/>
      <c r="WVO126" s="464"/>
      <c r="WVP126" s="464"/>
      <c r="WVQ126" s="268"/>
      <c r="WVR126" s="463"/>
      <c r="WVS126" s="463"/>
      <c r="WVT126" s="463"/>
      <c r="WVU126" s="268"/>
      <c r="WVV126" s="463"/>
      <c r="WVW126" s="463"/>
      <c r="WVX126" s="463"/>
      <c r="WVY126" s="469"/>
      <c r="WVZ126" s="469"/>
      <c r="WWA126" s="469"/>
      <c r="WWB126" s="469"/>
      <c r="WWC126" s="267"/>
      <c r="WWD126" s="464"/>
      <c r="WWE126" s="464"/>
      <c r="WWF126" s="464"/>
      <c r="WWG126" s="268"/>
      <c r="WWH126" s="463"/>
      <c r="WWI126" s="463"/>
      <c r="WWJ126" s="463"/>
      <c r="WWK126" s="268"/>
      <c r="WWL126" s="463"/>
      <c r="WWM126" s="463"/>
      <c r="WWN126" s="463"/>
      <c r="WWO126" s="469"/>
      <c r="WWP126" s="469"/>
      <c r="WWQ126" s="469"/>
      <c r="WWR126" s="469"/>
      <c r="WWS126" s="267"/>
      <c r="WWT126" s="464"/>
      <c r="WWU126" s="464"/>
      <c r="WWV126" s="464"/>
      <c r="WWW126" s="268"/>
      <c r="WWX126" s="463"/>
      <c r="WWY126" s="463"/>
      <c r="WWZ126" s="463"/>
      <c r="WXA126" s="268"/>
      <c r="WXB126" s="463"/>
      <c r="WXC126" s="463"/>
      <c r="WXD126" s="463"/>
      <c r="WXE126" s="469"/>
      <c r="WXF126" s="469"/>
      <c r="WXG126" s="469"/>
      <c r="WXH126" s="469"/>
      <c r="WXI126" s="267"/>
      <c r="WXJ126" s="464"/>
      <c r="WXK126" s="464"/>
      <c r="WXL126" s="464"/>
      <c r="WXM126" s="268"/>
      <c r="WXN126" s="463"/>
      <c r="WXO126" s="463"/>
      <c r="WXP126" s="463"/>
      <c r="WXQ126" s="268"/>
      <c r="WXR126" s="463"/>
      <c r="WXS126" s="463"/>
      <c r="WXT126" s="463"/>
      <c r="WXU126" s="469"/>
      <c r="WXV126" s="469"/>
      <c r="WXW126" s="469"/>
      <c r="WXX126" s="469"/>
      <c r="WXY126" s="267"/>
      <c r="WXZ126" s="464"/>
      <c r="WYA126" s="464"/>
      <c r="WYB126" s="464"/>
      <c r="WYC126" s="268"/>
      <c r="WYD126" s="463"/>
      <c r="WYE126" s="463"/>
      <c r="WYF126" s="463"/>
      <c r="WYG126" s="268"/>
      <c r="WYH126" s="463"/>
      <c r="WYI126" s="463"/>
      <c r="WYJ126" s="463"/>
      <c r="WYK126" s="469"/>
      <c r="WYL126" s="469"/>
      <c r="WYM126" s="469"/>
      <c r="WYN126" s="469"/>
      <c r="WYO126" s="267"/>
      <c r="WYP126" s="464"/>
      <c r="WYQ126" s="464"/>
      <c r="WYR126" s="464"/>
      <c r="WYS126" s="268"/>
      <c r="WYT126" s="463"/>
      <c r="WYU126" s="463"/>
      <c r="WYV126" s="463"/>
      <c r="WYW126" s="268"/>
      <c r="WYX126" s="463"/>
      <c r="WYY126" s="463"/>
      <c r="WYZ126" s="463"/>
      <c r="WZA126" s="469"/>
      <c r="WZB126" s="469"/>
      <c r="WZC126" s="469"/>
      <c r="WZD126" s="469"/>
      <c r="WZE126" s="267"/>
      <c r="WZF126" s="464"/>
      <c r="WZG126" s="464"/>
      <c r="WZH126" s="464"/>
      <c r="WZI126" s="268"/>
      <c r="WZJ126" s="463"/>
      <c r="WZK126" s="463"/>
      <c r="WZL126" s="463"/>
      <c r="WZM126" s="268"/>
      <c r="WZN126" s="463"/>
      <c r="WZO126" s="463"/>
      <c r="WZP126" s="463"/>
      <c r="WZQ126" s="469"/>
      <c r="WZR126" s="469"/>
      <c r="WZS126" s="469"/>
      <c r="WZT126" s="469"/>
      <c r="WZU126" s="267"/>
      <c r="WZV126" s="464"/>
      <c r="WZW126" s="464"/>
      <c r="WZX126" s="464"/>
      <c r="WZY126" s="268"/>
      <c r="WZZ126" s="463"/>
      <c r="XAA126" s="463"/>
      <c r="XAB126" s="463"/>
      <c r="XAC126" s="268"/>
      <c r="XAD126" s="463"/>
      <c r="XAE126" s="463"/>
      <c r="XAF126" s="463"/>
      <c r="XAG126" s="469"/>
      <c r="XAH126" s="469"/>
      <c r="XAI126" s="469"/>
      <c r="XAJ126" s="469"/>
      <c r="XAK126" s="267"/>
      <c r="XAL126" s="464"/>
      <c r="XAM126" s="464"/>
      <c r="XAN126" s="464"/>
      <c r="XAO126" s="268"/>
      <c r="XAP126" s="463"/>
      <c r="XAQ126" s="463"/>
      <c r="XAR126" s="463"/>
      <c r="XAS126" s="268"/>
      <c r="XAT126" s="463"/>
      <c r="XAU126" s="463"/>
      <c r="XAV126" s="463"/>
      <c r="XAW126" s="469"/>
      <c r="XAX126" s="469"/>
      <c r="XAY126" s="469"/>
      <c r="XAZ126" s="469"/>
      <c r="XBA126" s="267"/>
      <c r="XBB126" s="464"/>
      <c r="XBC126" s="464"/>
      <c r="XBD126" s="464"/>
      <c r="XBE126" s="268"/>
      <c r="XBF126" s="463"/>
      <c r="XBG126" s="463"/>
      <c r="XBH126" s="463"/>
      <c r="XBI126" s="268"/>
      <c r="XBJ126" s="463"/>
      <c r="XBK126" s="463"/>
      <c r="XBL126" s="463"/>
      <c r="XBM126" s="469"/>
      <c r="XBN126" s="469"/>
      <c r="XBO126" s="469"/>
      <c r="XBP126" s="469"/>
      <c r="XBQ126" s="267"/>
      <c r="XBR126" s="464"/>
      <c r="XBS126" s="464"/>
      <c r="XBT126" s="464"/>
      <c r="XBU126" s="268"/>
      <c r="XBV126" s="463"/>
      <c r="XBW126" s="463"/>
      <c r="XBX126" s="463"/>
      <c r="XBY126" s="268"/>
      <c r="XBZ126" s="463"/>
      <c r="XCA126" s="463"/>
      <c r="XCB126" s="463"/>
      <c r="XCC126" s="469"/>
      <c r="XCD126" s="469"/>
      <c r="XCE126" s="469"/>
      <c r="XCF126" s="469"/>
      <c r="XCG126" s="267"/>
      <c r="XCH126" s="464"/>
      <c r="XCI126" s="464"/>
      <c r="XCJ126" s="464"/>
      <c r="XCK126" s="268"/>
      <c r="XCL126" s="463"/>
      <c r="XCM126" s="463"/>
      <c r="XCN126" s="463"/>
      <c r="XCO126" s="268"/>
      <c r="XCP126" s="463"/>
      <c r="XCQ126" s="463"/>
      <c r="XCR126" s="463"/>
      <c r="XCS126" s="469"/>
      <c r="XCT126" s="469"/>
      <c r="XCU126" s="469"/>
      <c r="XCV126" s="469"/>
      <c r="XCW126" s="267"/>
      <c r="XCX126" s="464"/>
      <c r="XCY126" s="464"/>
      <c r="XCZ126" s="464"/>
      <c r="XDA126" s="268"/>
      <c r="XDB126" s="463"/>
      <c r="XDC126" s="463"/>
      <c r="XDD126" s="463"/>
      <c r="XDE126" s="268"/>
      <c r="XDF126" s="463"/>
      <c r="XDG126" s="463"/>
      <c r="XDH126" s="463"/>
      <c r="XDI126" s="469"/>
      <c r="XDJ126" s="469"/>
      <c r="XDK126" s="469"/>
      <c r="XDL126" s="469"/>
      <c r="XDM126" s="267"/>
      <c r="XDN126" s="464"/>
      <c r="XDO126" s="464"/>
      <c r="XDP126" s="464"/>
      <c r="XDQ126" s="268"/>
      <c r="XDR126" s="463"/>
      <c r="XDS126" s="463"/>
      <c r="XDT126" s="463"/>
      <c r="XDU126" s="268"/>
      <c r="XDV126" s="463"/>
      <c r="XDW126" s="463"/>
      <c r="XDX126" s="463"/>
      <c r="XDY126" s="469"/>
      <c r="XDZ126" s="469"/>
      <c r="XEA126" s="469"/>
      <c r="XEB126" s="469"/>
      <c r="XEC126" s="267"/>
      <c r="XED126" s="464"/>
      <c r="XEE126" s="464"/>
      <c r="XEF126" s="464"/>
      <c r="XEG126" s="268"/>
      <c r="XEH126" s="463"/>
      <c r="XEI126" s="463"/>
      <c r="XEJ126" s="463"/>
      <c r="XEK126" s="268"/>
      <c r="XEL126" s="463"/>
      <c r="XEM126" s="463"/>
      <c r="XEN126" s="463"/>
      <c r="XEO126" s="469"/>
      <c r="XEP126" s="469"/>
      <c r="XEQ126" s="469"/>
      <c r="XER126" s="469"/>
      <c r="XES126" s="267"/>
      <c r="XET126" s="464"/>
      <c r="XEU126" s="464"/>
      <c r="XEV126" s="464"/>
      <c r="XEW126" s="268"/>
      <c r="XEX126" s="463"/>
      <c r="XEY126" s="463"/>
      <c r="XEZ126" s="463"/>
      <c r="XFA126" s="268"/>
      <c r="XFB126" s="463"/>
      <c r="XFC126" s="463"/>
      <c r="XFD126" s="463"/>
    </row>
    <row r="127" spans="1:16384" s="175" customFormat="1" ht="14.25" customHeight="1" x14ac:dyDescent="0.4">
      <c r="A127" s="351" t="s">
        <v>568</v>
      </c>
      <c r="B127" s="416" t="s">
        <v>701</v>
      </c>
      <c r="C127" s="424"/>
      <c r="D127" s="425"/>
      <c r="E127" s="306"/>
      <c r="F127" s="411"/>
      <c r="G127" s="412"/>
      <c r="H127" s="413"/>
      <c r="I127" s="349">
        <v>41414</v>
      </c>
      <c r="J127" s="394" t="s">
        <v>695</v>
      </c>
      <c r="K127" s="394"/>
      <c r="L127" s="394"/>
      <c r="M127" s="349">
        <v>41520</v>
      </c>
      <c r="N127" s="421" t="s">
        <v>700</v>
      </c>
      <c r="O127" s="422"/>
      <c r="P127" s="423"/>
      <c r="Q127" s="269"/>
      <c r="R127" s="474"/>
      <c r="S127" s="474"/>
      <c r="T127" s="474"/>
      <c r="Y127" s="268"/>
      <c r="Z127" s="463"/>
      <c r="AA127" s="463"/>
      <c r="AB127" s="463"/>
      <c r="AC127" s="268"/>
      <c r="AD127" s="463"/>
      <c r="AE127" s="463"/>
      <c r="AF127" s="463"/>
      <c r="AG127" s="269"/>
      <c r="AH127" s="474"/>
      <c r="AI127" s="474"/>
      <c r="AJ127" s="474"/>
      <c r="AO127" s="268"/>
      <c r="AP127" s="463"/>
      <c r="AQ127" s="463"/>
      <c r="AR127" s="463"/>
      <c r="AS127" s="268"/>
      <c r="AT127" s="463"/>
      <c r="AU127" s="463"/>
      <c r="AV127" s="463"/>
      <c r="AW127" s="269"/>
      <c r="AX127" s="474"/>
      <c r="AY127" s="474"/>
      <c r="AZ127" s="474"/>
      <c r="BE127" s="268"/>
      <c r="BF127" s="463"/>
      <c r="BG127" s="463"/>
      <c r="BH127" s="463"/>
      <c r="BI127" s="268"/>
      <c r="BJ127" s="463"/>
      <c r="BK127" s="463"/>
      <c r="BL127" s="463"/>
      <c r="BM127" s="269"/>
      <c r="BN127" s="474"/>
      <c r="BO127" s="474"/>
      <c r="BP127" s="474"/>
      <c r="BU127" s="268"/>
      <c r="BV127" s="463"/>
      <c r="BW127" s="463"/>
      <c r="BX127" s="463"/>
      <c r="BY127" s="268"/>
      <c r="BZ127" s="463"/>
      <c r="CA127" s="463"/>
      <c r="CB127" s="463"/>
      <c r="CC127" s="269"/>
      <c r="CD127" s="474"/>
      <c r="CE127" s="474"/>
      <c r="CF127" s="474"/>
      <c r="CK127" s="268"/>
      <c r="CL127" s="463"/>
      <c r="CM127" s="463"/>
      <c r="CN127" s="463"/>
      <c r="CO127" s="268"/>
      <c r="CP127" s="463"/>
      <c r="CQ127" s="463"/>
      <c r="CR127" s="463"/>
      <c r="CS127" s="269"/>
      <c r="CT127" s="474"/>
      <c r="CU127" s="474"/>
      <c r="CV127" s="474"/>
      <c r="DA127" s="268"/>
      <c r="DB127" s="463"/>
      <c r="DC127" s="463"/>
      <c r="DD127" s="463"/>
      <c r="DE127" s="268"/>
      <c r="DF127" s="463"/>
      <c r="DG127" s="463"/>
      <c r="DH127" s="463"/>
      <c r="DI127" s="269"/>
      <c r="DJ127" s="474"/>
      <c r="DK127" s="474"/>
      <c r="DL127" s="474"/>
      <c r="DQ127" s="268"/>
      <c r="DR127" s="463"/>
      <c r="DS127" s="463"/>
      <c r="DT127" s="463"/>
      <c r="DU127" s="268"/>
      <c r="DV127" s="463"/>
      <c r="DW127" s="463"/>
      <c r="DX127" s="463"/>
      <c r="DY127" s="269"/>
      <c r="DZ127" s="474"/>
      <c r="EA127" s="474"/>
      <c r="EB127" s="474"/>
      <c r="EG127" s="268"/>
      <c r="EH127" s="463"/>
      <c r="EI127" s="463"/>
      <c r="EJ127" s="463"/>
      <c r="EK127" s="268"/>
      <c r="EL127" s="463"/>
      <c r="EM127" s="463"/>
      <c r="EN127" s="463"/>
      <c r="EO127" s="269"/>
      <c r="EP127" s="474"/>
      <c r="EQ127" s="474"/>
      <c r="ER127" s="474"/>
      <c r="EW127" s="268"/>
      <c r="EX127" s="463"/>
      <c r="EY127" s="463"/>
      <c r="EZ127" s="463"/>
      <c r="FA127" s="268"/>
      <c r="FB127" s="463"/>
      <c r="FC127" s="463"/>
      <c r="FD127" s="463"/>
      <c r="FE127" s="269"/>
      <c r="FF127" s="474"/>
      <c r="FG127" s="474"/>
      <c r="FH127" s="474"/>
      <c r="FM127" s="268"/>
      <c r="FN127" s="463"/>
      <c r="FO127" s="463"/>
      <c r="FP127" s="463"/>
      <c r="FQ127" s="268"/>
      <c r="FR127" s="463"/>
      <c r="FS127" s="463"/>
      <c r="FT127" s="463"/>
      <c r="FU127" s="269"/>
      <c r="FV127" s="474"/>
      <c r="FW127" s="474"/>
      <c r="FX127" s="474"/>
      <c r="GC127" s="268"/>
      <c r="GD127" s="463"/>
      <c r="GE127" s="463"/>
      <c r="GF127" s="463"/>
      <c r="GG127" s="268"/>
      <c r="GH127" s="463"/>
      <c r="GI127" s="463"/>
      <c r="GJ127" s="463"/>
      <c r="GK127" s="269"/>
      <c r="GL127" s="474"/>
      <c r="GM127" s="474"/>
      <c r="GN127" s="474"/>
      <c r="GS127" s="268"/>
      <c r="GT127" s="463"/>
      <c r="GU127" s="463"/>
      <c r="GV127" s="463"/>
      <c r="GW127" s="268"/>
      <c r="GX127" s="463"/>
      <c r="GY127" s="463"/>
      <c r="GZ127" s="463"/>
      <c r="HA127" s="269"/>
      <c r="HB127" s="474"/>
      <c r="HC127" s="474"/>
      <c r="HD127" s="474"/>
      <c r="HI127" s="268"/>
      <c r="HJ127" s="463"/>
      <c r="HK127" s="463"/>
      <c r="HL127" s="463"/>
      <c r="HM127" s="268"/>
      <c r="HN127" s="463"/>
      <c r="HO127" s="463"/>
      <c r="HP127" s="463"/>
      <c r="HQ127" s="269"/>
      <c r="HR127" s="474"/>
      <c r="HS127" s="474"/>
      <c r="HT127" s="474"/>
      <c r="HY127" s="268"/>
      <c r="HZ127" s="463"/>
      <c r="IA127" s="463"/>
      <c r="IB127" s="463"/>
      <c r="IC127" s="268"/>
      <c r="ID127" s="463"/>
      <c r="IE127" s="463"/>
      <c r="IF127" s="463"/>
      <c r="IG127" s="269"/>
      <c r="IH127" s="474"/>
      <c r="II127" s="474"/>
      <c r="IJ127" s="474"/>
      <c r="IO127" s="268"/>
      <c r="IP127" s="463"/>
      <c r="IQ127" s="463"/>
      <c r="IR127" s="463"/>
      <c r="IS127" s="268"/>
      <c r="IT127" s="463"/>
      <c r="IU127" s="463"/>
      <c r="IV127" s="463"/>
      <c r="IW127" s="269"/>
      <c r="IX127" s="474"/>
      <c r="IY127" s="474"/>
      <c r="IZ127" s="474"/>
      <c r="JE127" s="268"/>
      <c r="JF127" s="463"/>
      <c r="JG127" s="463"/>
      <c r="JH127" s="463"/>
      <c r="JI127" s="268"/>
      <c r="JJ127" s="463"/>
      <c r="JK127" s="463"/>
      <c r="JL127" s="463"/>
      <c r="JM127" s="269"/>
      <c r="JN127" s="474"/>
      <c r="JO127" s="474"/>
      <c r="JP127" s="474"/>
      <c r="JU127" s="268"/>
      <c r="JV127" s="463"/>
      <c r="JW127" s="463"/>
      <c r="JX127" s="463"/>
      <c r="JY127" s="268"/>
      <c r="JZ127" s="463"/>
      <c r="KA127" s="463"/>
      <c r="KB127" s="463"/>
      <c r="KC127" s="269"/>
      <c r="KD127" s="474"/>
      <c r="KE127" s="474"/>
      <c r="KF127" s="474"/>
      <c r="KK127" s="268"/>
      <c r="KL127" s="463"/>
      <c r="KM127" s="463"/>
      <c r="KN127" s="463"/>
      <c r="KO127" s="268"/>
      <c r="KP127" s="463"/>
      <c r="KQ127" s="463"/>
      <c r="KR127" s="463"/>
      <c r="KS127" s="269"/>
      <c r="KT127" s="474"/>
      <c r="KU127" s="474"/>
      <c r="KV127" s="474"/>
      <c r="LA127" s="268"/>
      <c r="LB127" s="463"/>
      <c r="LC127" s="463"/>
      <c r="LD127" s="463"/>
      <c r="LE127" s="268"/>
      <c r="LF127" s="463"/>
      <c r="LG127" s="463"/>
      <c r="LH127" s="463"/>
      <c r="LI127" s="269"/>
      <c r="LJ127" s="474"/>
      <c r="LK127" s="474"/>
      <c r="LL127" s="474"/>
      <c r="LQ127" s="268"/>
      <c r="LR127" s="463"/>
      <c r="LS127" s="463"/>
      <c r="LT127" s="463"/>
      <c r="LU127" s="268"/>
      <c r="LV127" s="463"/>
      <c r="LW127" s="463"/>
      <c r="LX127" s="463"/>
      <c r="LY127" s="269"/>
      <c r="LZ127" s="474"/>
      <c r="MA127" s="474"/>
      <c r="MB127" s="474"/>
      <c r="MG127" s="268"/>
      <c r="MH127" s="463"/>
      <c r="MI127" s="463"/>
      <c r="MJ127" s="463"/>
      <c r="MK127" s="268"/>
      <c r="ML127" s="463"/>
      <c r="MM127" s="463"/>
      <c r="MN127" s="463"/>
      <c r="MO127" s="269"/>
      <c r="MP127" s="474"/>
      <c r="MQ127" s="474"/>
      <c r="MR127" s="474"/>
      <c r="MW127" s="268"/>
      <c r="MX127" s="463"/>
      <c r="MY127" s="463"/>
      <c r="MZ127" s="463"/>
      <c r="NA127" s="268"/>
      <c r="NB127" s="463"/>
      <c r="NC127" s="463"/>
      <c r="ND127" s="463"/>
      <c r="NE127" s="269"/>
      <c r="NF127" s="474"/>
      <c r="NG127" s="474"/>
      <c r="NH127" s="474"/>
      <c r="NM127" s="268"/>
      <c r="NN127" s="463"/>
      <c r="NO127" s="463"/>
      <c r="NP127" s="463"/>
      <c r="NQ127" s="268"/>
      <c r="NR127" s="463"/>
      <c r="NS127" s="463"/>
      <c r="NT127" s="463"/>
      <c r="NU127" s="269"/>
      <c r="NV127" s="474"/>
      <c r="NW127" s="474"/>
      <c r="NX127" s="474"/>
      <c r="OC127" s="268"/>
      <c r="OD127" s="463"/>
      <c r="OE127" s="463"/>
      <c r="OF127" s="463"/>
      <c r="OG127" s="268"/>
      <c r="OH127" s="463"/>
      <c r="OI127" s="463"/>
      <c r="OJ127" s="463"/>
      <c r="OK127" s="269"/>
      <c r="OL127" s="474"/>
      <c r="OM127" s="474"/>
      <c r="ON127" s="474"/>
      <c r="OS127" s="268"/>
      <c r="OT127" s="463"/>
      <c r="OU127" s="463"/>
      <c r="OV127" s="463"/>
      <c r="OW127" s="268"/>
      <c r="OX127" s="463"/>
      <c r="OY127" s="463"/>
      <c r="OZ127" s="463"/>
      <c r="PA127" s="269"/>
      <c r="PB127" s="474"/>
      <c r="PC127" s="474"/>
      <c r="PD127" s="474"/>
      <c r="PI127" s="268"/>
      <c r="PJ127" s="463"/>
      <c r="PK127" s="463"/>
      <c r="PL127" s="463"/>
      <c r="PM127" s="268"/>
      <c r="PN127" s="463"/>
      <c r="PO127" s="463"/>
      <c r="PP127" s="463"/>
      <c r="PQ127" s="269"/>
      <c r="PR127" s="474"/>
      <c r="PS127" s="474"/>
      <c r="PT127" s="474"/>
      <c r="PY127" s="268"/>
      <c r="PZ127" s="463"/>
      <c r="QA127" s="463"/>
      <c r="QB127" s="463"/>
      <c r="QC127" s="268"/>
      <c r="QD127" s="463"/>
      <c r="QE127" s="463"/>
      <c r="QF127" s="463"/>
      <c r="QG127" s="269"/>
      <c r="QH127" s="474"/>
      <c r="QI127" s="474"/>
      <c r="QJ127" s="474"/>
      <c r="QO127" s="268"/>
      <c r="QP127" s="463"/>
      <c r="QQ127" s="463"/>
      <c r="QR127" s="463"/>
      <c r="QS127" s="268"/>
      <c r="QT127" s="463"/>
      <c r="QU127" s="463"/>
      <c r="QV127" s="463"/>
      <c r="QW127" s="269"/>
      <c r="QX127" s="474"/>
      <c r="QY127" s="474"/>
      <c r="QZ127" s="474"/>
      <c r="RE127" s="268"/>
      <c r="RF127" s="463"/>
      <c r="RG127" s="463"/>
      <c r="RH127" s="463"/>
      <c r="RI127" s="268"/>
      <c r="RJ127" s="463"/>
      <c r="RK127" s="463"/>
      <c r="RL127" s="463"/>
      <c r="RM127" s="269"/>
      <c r="RN127" s="474"/>
      <c r="RO127" s="474"/>
      <c r="RP127" s="474"/>
      <c r="RU127" s="268"/>
      <c r="RV127" s="463"/>
      <c r="RW127" s="463"/>
      <c r="RX127" s="463"/>
      <c r="RY127" s="268"/>
      <c r="RZ127" s="463"/>
      <c r="SA127" s="463"/>
      <c r="SB127" s="463"/>
      <c r="SC127" s="269"/>
      <c r="SD127" s="474"/>
      <c r="SE127" s="474"/>
      <c r="SF127" s="474"/>
      <c r="SK127" s="268"/>
      <c r="SL127" s="463"/>
      <c r="SM127" s="463"/>
      <c r="SN127" s="463"/>
      <c r="SO127" s="268"/>
      <c r="SP127" s="463"/>
      <c r="SQ127" s="463"/>
      <c r="SR127" s="463"/>
      <c r="SS127" s="269"/>
      <c r="ST127" s="474"/>
      <c r="SU127" s="474"/>
      <c r="SV127" s="474"/>
      <c r="TA127" s="268"/>
      <c r="TB127" s="463"/>
      <c r="TC127" s="463"/>
      <c r="TD127" s="463"/>
      <c r="TE127" s="268"/>
      <c r="TF127" s="463"/>
      <c r="TG127" s="463"/>
      <c r="TH127" s="463"/>
      <c r="TI127" s="269"/>
      <c r="TJ127" s="474"/>
      <c r="TK127" s="474"/>
      <c r="TL127" s="474"/>
      <c r="TQ127" s="268"/>
      <c r="TR127" s="463"/>
      <c r="TS127" s="463"/>
      <c r="TT127" s="463"/>
      <c r="TU127" s="268"/>
      <c r="TV127" s="463"/>
      <c r="TW127" s="463"/>
      <c r="TX127" s="463"/>
      <c r="TY127" s="269"/>
      <c r="TZ127" s="474"/>
      <c r="UA127" s="474"/>
      <c r="UB127" s="474"/>
      <c r="UG127" s="268"/>
      <c r="UH127" s="463"/>
      <c r="UI127" s="463"/>
      <c r="UJ127" s="463"/>
      <c r="UK127" s="268"/>
      <c r="UL127" s="463"/>
      <c r="UM127" s="463"/>
      <c r="UN127" s="463"/>
      <c r="UO127" s="269"/>
      <c r="UP127" s="474"/>
      <c r="UQ127" s="474"/>
      <c r="UR127" s="474"/>
      <c r="UW127" s="268"/>
      <c r="UX127" s="463"/>
      <c r="UY127" s="463"/>
      <c r="UZ127" s="463"/>
      <c r="VA127" s="268"/>
      <c r="VB127" s="463"/>
      <c r="VC127" s="463"/>
      <c r="VD127" s="463"/>
      <c r="VE127" s="269"/>
      <c r="VF127" s="474"/>
      <c r="VG127" s="474"/>
      <c r="VH127" s="474"/>
      <c r="VM127" s="268"/>
      <c r="VN127" s="463"/>
      <c r="VO127" s="463"/>
      <c r="VP127" s="463"/>
      <c r="VQ127" s="268"/>
      <c r="VR127" s="463"/>
      <c r="VS127" s="463"/>
      <c r="VT127" s="463"/>
      <c r="VU127" s="269"/>
      <c r="VV127" s="474"/>
      <c r="VW127" s="474"/>
      <c r="VX127" s="474"/>
      <c r="WC127" s="268"/>
      <c r="WD127" s="463"/>
      <c r="WE127" s="463"/>
      <c r="WF127" s="463"/>
      <c r="WG127" s="268"/>
      <c r="WH127" s="463"/>
      <c r="WI127" s="463"/>
      <c r="WJ127" s="463"/>
      <c r="WK127" s="269"/>
      <c r="WL127" s="474"/>
      <c r="WM127" s="474"/>
      <c r="WN127" s="474"/>
      <c r="WS127" s="268"/>
      <c r="WT127" s="463"/>
      <c r="WU127" s="463"/>
      <c r="WV127" s="463"/>
      <c r="WW127" s="268"/>
      <c r="WX127" s="463"/>
      <c r="WY127" s="463"/>
      <c r="WZ127" s="463"/>
      <c r="XA127" s="269"/>
      <c r="XB127" s="474"/>
      <c r="XC127" s="474"/>
      <c r="XD127" s="474"/>
      <c r="XI127" s="268"/>
      <c r="XJ127" s="463"/>
      <c r="XK127" s="463"/>
      <c r="XL127" s="463"/>
      <c r="XM127" s="268"/>
      <c r="XN127" s="463"/>
      <c r="XO127" s="463"/>
      <c r="XP127" s="463"/>
      <c r="XQ127" s="269"/>
      <c r="XR127" s="474"/>
      <c r="XS127" s="474"/>
      <c r="XT127" s="474"/>
      <c r="XY127" s="268"/>
      <c r="XZ127" s="463"/>
      <c r="YA127" s="463"/>
      <c r="YB127" s="463"/>
      <c r="YC127" s="268"/>
      <c r="YD127" s="463"/>
      <c r="YE127" s="463"/>
      <c r="YF127" s="463"/>
      <c r="YG127" s="269"/>
      <c r="YH127" s="474"/>
      <c r="YI127" s="474"/>
      <c r="YJ127" s="474"/>
      <c r="YO127" s="268"/>
      <c r="YP127" s="463"/>
      <c r="YQ127" s="463"/>
      <c r="YR127" s="463"/>
      <c r="YS127" s="268"/>
      <c r="YT127" s="463"/>
      <c r="YU127" s="463"/>
      <c r="YV127" s="463"/>
      <c r="YW127" s="269"/>
      <c r="YX127" s="474"/>
      <c r="YY127" s="474"/>
      <c r="YZ127" s="474"/>
      <c r="ZE127" s="268"/>
      <c r="ZF127" s="463"/>
      <c r="ZG127" s="463"/>
      <c r="ZH127" s="463"/>
      <c r="ZI127" s="268"/>
      <c r="ZJ127" s="463"/>
      <c r="ZK127" s="463"/>
      <c r="ZL127" s="463"/>
      <c r="ZM127" s="269"/>
      <c r="ZN127" s="474"/>
      <c r="ZO127" s="474"/>
      <c r="ZP127" s="474"/>
      <c r="ZU127" s="268"/>
      <c r="ZV127" s="463"/>
      <c r="ZW127" s="463"/>
      <c r="ZX127" s="463"/>
      <c r="ZY127" s="268"/>
      <c r="ZZ127" s="463"/>
      <c r="AAA127" s="463"/>
      <c r="AAB127" s="463"/>
      <c r="AAC127" s="269"/>
      <c r="AAD127" s="474"/>
      <c r="AAE127" s="474"/>
      <c r="AAF127" s="474"/>
      <c r="AAK127" s="268"/>
      <c r="AAL127" s="463"/>
      <c r="AAM127" s="463"/>
      <c r="AAN127" s="463"/>
      <c r="AAO127" s="268"/>
      <c r="AAP127" s="463"/>
      <c r="AAQ127" s="463"/>
      <c r="AAR127" s="463"/>
      <c r="AAS127" s="269"/>
      <c r="AAT127" s="474"/>
      <c r="AAU127" s="474"/>
      <c r="AAV127" s="474"/>
      <c r="ABA127" s="268"/>
      <c r="ABB127" s="463"/>
      <c r="ABC127" s="463"/>
      <c r="ABD127" s="463"/>
      <c r="ABE127" s="268"/>
      <c r="ABF127" s="463"/>
      <c r="ABG127" s="463"/>
      <c r="ABH127" s="463"/>
      <c r="ABI127" s="269"/>
      <c r="ABJ127" s="474"/>
      <c r="ABK127" s="474"/>
      <c r="ABL127" s="474"/>
      <c r="ABQ127" s="268"/>
      <c r="ABR127" s="463"/>
      <c r="ABS127" s="463"/>
      <c r="ABT127" s="463"/>
      <c r="ABU127" s="268"/>
      <c r="ABV127" s="463"/>
      <c r="ABW127" s="463"/>
      <c r="ABX127" s="463"/>
      <c r="ABY127" s="269"/>
      <c r="ABZ127" s="474"/>
      <c r="ACA127" s="474"/>
      <c r="ACB127" s="474"/>
      <c r="ACG127" s="268"/>
      <c r="ACH127" s="463"/>
      <c r="ACI127" s="463"/>
      <c r="ACJ127" s="463"/>
      <c r="ACK127" s="268"/>
      <c r="ACL127" s="463"/>
      <c r="ACM127" s="463"/>
      <c r="ACN127" s="463"/>
      <c r="ACO127" s="269"/>
      <c r="ACP127" s="474"/>
      <c r="ACQ127" s="474"/>
      <c r="ACR127" s="474"/>
      <c r="ACW127" s="268"/>
      <c r="ACX127" s="463"/>
      <c r="ACY127" s="463"/>
      <c r="ACZ127" s="463"/>
      <c r="ADA127" s="268"/>
      <c r="ADB127" s="463"/>
      <c r="ADC127" s="463"/>
      <c r="ADD127" s="463"/>
      <c r="ADE127" s="269"/>
      <c r="ADF127" s="474"/>
      <c r="ADG127" s="474"/>
      <c r="ADH127" s="474"/>
      <c r="ADM127" s="268"/>
      <c r="ADN127" s="463"/>
      <c r="ADO127" s="463"/>
      <c r="ADP127" s="463"/>
      <c r="ADQ127" s="268"/>
      <c r="ADR127" s="463"/>
      <c r="ADS127" s="463"/>
      <c r="ADT127" s="463"/>
      <c r="ADU127" s="269"/>
      <c r="ADV127" s="474"/>
      <c r="ADW127" s="474"/>
      <c r="ADX127" s="474"/>
      <c r="AEC127" s="268"/>
      <c r="AED127" s="463"/>
      <c r="AEE127" s="463"/>
      <c r="AEF127" s="463"/>
      <c r="AEG127" s="268"/>
      <c r="AEH127" s="463"/>
      <c r="AEI127" s="463"/>
      <c r="AEJ127" s="463"/>
      <c r="AEK127" s="269"/>
      <c r="AEL127" s="474"/>
      <c r="AEM127" s="474"/>
      <c r="AEN127" s="474"/>
      <c r="AES127" s="268"/>
      <c r="AET127" s="463"/>
      <c r="AEU127" s="463"/>
      <c r="AEV127" s="463"/>
      <c r="AEW127" s="268"/>
      <c r="AEX127" s="463"/>
      <c r="AEY127" s="463"/>
      <c r="AEZ127" s="463"/>
      <c r="AFA127" s="269"/>
      <c r="AFB127" s="474"/>
      <c r="AFC127" s="474"/>
      <c r="AFD127" s="474"/>
      <c r="AFI127" s="268"/>
      <c r="AFJ127" s="463"/>
      <c r="AFK127" s="463"/>
      <c r="AFL127" s="463"/>
      <c r="AFM127" s="268"/>
      <c r="AFN127" s="463"/>
      <c r="AFO127" s="463"/>
      <c r="AFP127" s="463"/>
      <c r="AFQ127" s="269"/>
      <c r="AFR127" s="474"/>
      <c r="AFS127" s="474"/>
      <c r="AFT127" s="474"/>
      <c r="AFY127" s="268"/>
      <c r="AFZ127" s="463"/>
      <c r="AGA127" s="463"/>
      <c r="AGB127" s="463"/>
      <c r="AGC127" s="268"/>
      <c r="AGD127" s="463"/>
      <c r="AGE127" s="463"/>
      <c r="AGF127" s="463"/>
      <c r="AGG127" s="269"/>
      <c r="AGH127" s="474"/>
      <c r="AGI127" s="474"/>
      <c r="AGJ127" s="474"/>
      <c r="AGO127" s="268"/>
      <c r="AGP127" s="463"/>
      <c r="AGQ127" s="463"/>
      <c r="AGR127" s="463"/>
      <c r="AGS127" s="268"/>
      <c r="AGT127" s="463"/>
      <c r="AGU127" s="463"/>
      <c r="AGV127" s="463"/>
      <c r="AGW127" s="269"/>
      <c r="AGX127" s="474"/>
      <c r="AGY127" s="474"/>
      <c r="AGZ127" s="474"/>
      <c r="AHE127" s="268"/>
      <c r="AHF127" s="463"/>
      <c r="AHG127" s="463"/>
      <c r="AHH127" s="463"/>
      <c r="AHI127" s="268"/>
      <c r="AHJ127" s="463"/>
      <c r="AHK127" s="463"/>
      <c r="AHL127" s="463"/>
      <c r="AHM127" s="269"/>
      <c r="AHN127" s="474"/>
      <c r="AHO127" s="474"/>
      <c r="AHP127" s="474"/>
      <c r="AHU127" s="268"/>
      <c r="AHV127" s="463"/>
      <c r="AHW127" s="463"/>
      <c r="AHX127" s="463"/>
      <c r="AHY127" s="268"/>
      <c r="AHZ127" s="463"/>
      <c r="AIA127" s="463"/>
      <c r="AIB127" s="463"/>
      <c r="AIC127" s="269"/>
      <c r="AID127" s="474"/>
      <c r="AIE127" s="474"/>
      <c r="AIF127" s="474"/>
      <c r="AIK127" s="268"/>
      <c r="AIL127" s="463"/>
      <c r="AIM127" s="463"/>
      <c r="AIN127" s="463"/>
      <c r="AIO127" s="268"/>
      <c r="AIP127" s="463"/>
      <c r="AIQ127" s="463"/>
      <c r="AIR127" s="463"/>
      <c r="AIS127" s="269"/>
      <c r="AIT127" s="474"/>
      <c r="AIU127" s="474"/>
      <c r="AIV127" s="474"/>
      <c r="AJA127" s="268"/>
      <c r="AJB127" s="463"/>
      <c r="AJC127" s="463"/>
      <c r="AJD127" s="463"/>
      <c r="AJE127" s="268"/>
      <c r="AJF127" s="463"/>
      <c r="AJG127" s="463"/>
      <c r="AJH127" s="463"/>
      <c r="AJI127" s="269"/>
      <c r="AJJ127" s="474"/>
      <c r="AJK127" s="474"/>
      <c r="AJL127" s="474"/>
      <c r="AJQ127" s="268"/>
      <c r="AJR127" s="463"/>
      <c r="AJS127" s="463"/>
      <c r="AJT127" s="463"/>
      <c r="AJU127" s="268"/>
      <c r="AJV127" s="463"/>
      <c r="AJW127" s="463"/>
      <c r="AJX127" s="463"/>
      <c r="AJY127" s="269"/>
      <c r="AJZ127" s="474"/>
      <c r="AKA127" s="474"/>
      <c r="AKB127" s="474"/>
      <c r="AKG127" s="268"/>
      <c r="AKH127" s="463"/>
      <c r="AKI127" s="463"/>
      <c r="AKJ127" s="463"/>
      <c r="AKK127" s="268"/>
      <c r="AKL127" s="463"/>
      <c r="AKM127" s="463"/>
      <c r="AKN127" s="463"/>
      <c r="AKO127" s="269"/>
      <c r="AKP127" s="474"/>
      <c r="AKQ127" s="474"/>
      <c r="AKR127" s="474"/>
      <c r="AKW127" s="268"/>
      <c r="AKX127" s="463"/>
      <c r="AKY127" s="463"/>
      <c r="AKZ127" s="463"/>
      <c r="ALA127" s="268"/>
      <c r="ALB127" s="463"/>
      <c r="ALC127" s="463"/>
      <c r="ALD127" s="463"/>
      <c r="ALE127" s="269"/>
      <c r="ALF127" s="474"/>
      <c r="ALG127" s="474"/>
      <c r="ALH127" s="474"/>
      <c r="ALM127" s="268"/>
      <c r="ALN127" s="463"/>
      <c r="ALO127" s="463"/>
      <c r="ALP127" s="463"/>
      <c r="ALQ127" s="268"/>
      <c r="ALR127" s="463"/>
      <c r="ALS127" s="463"/>
      <c r="ALT127" s="463"/>
      <c r="ALU127" s="269"/>
      <c r="ALV127" s="474"/>
      <c r="ALW127" s="474"/>
      <c r="ALX127" s="474"/>
      <c r="AMC127" s="268"/>
      <c r="AMD127" s="463"/>
      <c r="AME127" s="463"/>
      <c r="AMF127" s="463"/>
      <c r="AMG127" s="268"/>
      <c r="AMH127" s="463"/>
      <c r="AMI127" s="463"/>
      <c r="AMJ127" s="463"/>
      <c r="AMK127" s="269"/>
      <c r="AML127" s="474"/>
      <c r="AMM127" s="474"/>
      <c r="AMN127" s="474"/>
      <c r="AMS127" s="268"/>
      <c r="AMT127" s="463"/>
      <c r="AMU127" s="463"/>
      <c r="AMV127" s="463"/>
      <c r="AMW127" s="268"/>
      <c r="AMX127" s="463"/>
      <c r="AMY127" s="463"/>
      <c r="AMZ127" s="463"/>
      <c r="ANA127" s="269"/>
      <c r="ANB127" s="474"/>
      <c r="ANC127" s="474"/>
      <c r="AND127" s="474"/>
      <c r="ANI127" s="268"/>
      <c r="ANJ127" s="463"/>
      <c r="ANK127" s="463"/>
      <c r="ANL127" s="463"/>
      <c r="ANM127" s="268"/>
      <c r="ANN127" s="463"/>
      <c r="ANO127" s="463"/>
      <c r="ANP127" s="463"/>
      <c r="ANQ127" s="269"/>
      <c r="ANR127" s="474"/>
      <c r="ANS127" s="474"/>
      <c r="ANT127" s="474"/>
      <c r="ANY127" s="268"/>
      <c r="ANZ127" s="463"/>
      <c r="AOA127" s="463"/>
      <c r="AOB127" s="463"/>
      <c r="AOC127" s="268"/>
      <c r="AOD127" s="463"/>
      <c r="AOE127" s="463"/>
      <c r="AOF127" s="463"/>
      <c r="AOG127" s="269"/>
      <c r="AOH127" s="474"/>
      <c r="AOI127" s="474"/>
      <c r="AOJ127" s="474"/>
      <c r="AOO127" s="268"/>
      <c r="AOP127" s="463"/>
      <c r="AOQ127" s="463"/>
      <c r="AOR127" s="463"/>
      <c r="AOS127" s="268"/>
      <c r="AOT127" s="463"/>
      <c r="AOU127" s="463"/>
      <c r="AOV127" s="463"/>
      <c r="AOW127" s="269"/>
      <c r="AOX127" s="474"/>
      <c r="AOY127" s="474"/>
      <c r="AOZ127" s="474"/>
      <c r="APE127" s="268"/>
      <c r="APF127" s="463"/>
      <c r="APG127" s="463"/>
      <c r="APH127" s="463"/>
      <c r="API127" s="268"/>
      <c r="APJ127" s="463"/>
      <c r="APK127" s="463"/>
      <c r="APL127" s="463"/>
      <c r="APM127" s="269"/>
      <c r="APN127" s="474"/>
      <c r="APO127" s="474"/>
      <c r="APP127" s="474"/>
      <c r="APU127" s="268"/>
      <c r="APV127" s="463"/>
      <c r="APW127" s="463"/>
      <c r="APX127" s="463"/>
      <c r="APY127" s="268"/>
      <c r="APZ127" s="463"/>
      <c r="AQA127" s="463"/>
      <c r="AQB127" s="463"/>
      <c r="AQC127" s="269"/>
      <c r="AQD127" s="474"/>
      <c r="AQE127" s="474"/>
      <c r="AQF127" s="474"/>
      <c r="AQK127" s="268"/>
      <c r="AQL127" s="463"/>
      <c r="AQM127" s="463"/>
      <c r="AQN127" s="463"/>
      <c r="AQO127" s="268"/>
      <c r="AQP127" s="463"/>
      <c r="AQQ127" s="463"/>
      <c r="AQR127" s="463"/>
      <c r="AQS127" s="269"/>
      <c r="AQT127" s="474"/>
      <c r="AQU127" s="474"/>
      <c r="AQV127" s="474"/>
      <c r="ARA127" s="268"/>
      <c r="ARB127" s="463"/>
      <c r="ARC127" s="463"/>
      <c r="ARD127" s="463"/>
      <c r="ARE127" s="268"/>
      <c r="ARF127" s="463"/>
      <c r="ARG127" s="463"/>
      <c r="ARH127" s="463"/>
      <c r="ARI127" s="269"/>
      <c r="ARJ127" s="474"/>
      <c r="ARK127" s="474"/>
      <c r="ARL127" s="474"/>
      <c r="ARQ127" s="268"/>
      <c r="ARR127" s="463"/>
      <c r="ARS127" s="463"/>
      <c r="ART127" s="463"/>
      <c r="ARU127" s="268"/>
      <c r="ARV127" s="463"/>
      <c r="ARW127" s="463"/>
      <c r="ARX127" s="463"/>
      <c r="ARY127" s="269"/>
      <c r="ARZ127" s="474"/>
      <c r="ASA127" s="474"/>
      <c r="ASB127" s="474"/>
      <c r="ASG127" s="268"/>
      <c r="ASH127" s="463"/>
      <c r="ASI127" s="463"/>
      <c r="ASJ127" s="463"/>
      <c r="ASK127" s="268"/>
      <c r="ASL127" s="463"/>
      <c r="ASM127" s="463"/>
      <c r="ASN127" s="463"/>
      <c r="ASO127" s="269"/>
      <c r="ASP127" s="474"/>
      <c r="ASQ127" s="474"/>
      <c r="ASR127" s="474"/>
      <c r="ASW127" s="268"/>
      <c r="ASX127" s="463"/>
      <c r="ASY127" s="463"/>
      <c r="ASZ127" s="463"/>
      <c r="ATA127" s="268"/>
      <c r="ATB127" s="463"/>
      <c r="ATC127" s="463"/>
      <c r="ATD127" s="463"/>
      <c r="ATE127" s="269"/>
      <c r="ATF127" s="474"/>
      <c r="ATG127" s="474"/>
      <c r="ATH127" s="474"/>
      <c r="ATM127" s="268"/>
      <c r="ATN127" s="463"/>
      <c r="ATO127" s="463"/>
      <c r="ATP127" s="463"/>
      <c r="ATQ127" s="268"/>
      <c r="ATR127" s="463"/>
      <c r="ATS127" s="463"/>
      <c r="ATT127" s="463"/>
      <c r="ATU127" s="269"/>
      <c r="ATV127" s="474"/>
      <c r="ATW127" s="474"/>
      <c r="ATX127" s="474"/>
      <c r="AUC127" s="268"/>
      <c r="AUD127" s="463"/>
      <c r="AUE127" s="463"/>
      <c r="AUF127" s="463"/>
      <c r="AUG127" s="268"/>
      <c r="AUH127" s="463"/>
      <c r="AUI127" s="463"/>
      <c r="AUJ127" s="463"/>
      <c r="AUK127" s="269"/>
      <c r="AUL127" s="474"/>
      <c r="AUM127" s="474"/>
      <c r="AUN127" s="474"/>
      <c r="AUS127" s="268"/>
      <c r="AUT127" s="463"/>
      <c r="AUU127" s="463"/>
      <c r="AUV127" s="463"/>
      <c r="AUW127" s="268"/>
      <c r="AUX127" s="463"/>
      <c r="AUY127" s="463"/>
      <c r="AUZ127" s="463"/>
      <c r="AVA127" s="269"/>
      <c r="AVB127" s="474"/>
      <c r="AVC127" s="474"/>
      <c r="AVD127" s="474"/>
      <c r="AVI127" s="268"/>
      <c r="AVJ127" s="463"/>
      <c r="AVK127" s="463"/>
      <c r="AVL127" s="463"/>
      <c r="AVM127" s="268"/>
      <c r="AVN127" s="463"/>
      <c r="AVO127" s="463"/>
      <c r="AVP127" s="463"/>
      <c r="AVQ127" s="269"/>
      <c r="AVR127" s="474"/>
      <c r="AVS127" s="474"/>
      <c r="AVT127" s="474"/>
      <c r="AVY127" s="268"/>
      <c r="AVZ127" s="463"/>
      <c r="AWA127" s="463"/>
      <c r="AWB127" s="463"/>
      <c r="AWC127" s="268"/>
      <c r="AWD127" s="463"/>
      <c r="AWE127" s="463"/>
      <c r="AWF127" s="463"/>
      <c r="AWG127" s="269"/>
      <c r="AWH127" s="474"/>
      <c r="AWI127" s="474"/>
      <c r="AWJ127" s="474"/>
      <c r="AWO127" s="268"/>
      <c r="AWP127" s="463"/>
      <c r="AWQ127" s="463"/>
      <c r="AWR127" s="463"/>
      <c r="AWS127" s="268"/>
      <c r="AWT127" s="463"/>
      <c r="AWU127" s="463"/>
      <c r="AWV127" s="463"/>
      <c r="AWW127" s="269"/>
      <c r="AWX127" s="474"/>
      <c r="AWY127" s="474"/>
      <c r="AWZ127" s="474"/>
      <c r="AXE127" s="268"/>
      <c r="AXF127" s="463"/>
      <c r="AXG127" s="463"/>
      <c r="AXH127" s="463"/>
      <c r="AXI127" s="268"/>
      <c r="AXJ127" s="463"/>
      <c r="AXK127" s="463"/>
      <c r="AXL127" s="463"/>
      <c r="AXM127" s="269"/>
      <c r="AXN127" s="474"/>
      <c r="AXO127" s="474"/>
      <c r="AXP127" s="474"/>
      <c r="AXU127" s="268"/>
      <c r="AXV127" s="463"/>
      <c r="AXW127" s="463"/>
      <c r="AXX127" s="463"/>
      <c r="AXY127" s="268"/>
      <c r="AXZ127" s="463"/>
      <c r="AYA127" s="463"/>
      <c r="AYB127" s="463"/>
      <c r="AYC127" s="269"/>
      <c r="AYD127" s="474"/>
      <c r="AYE127" s="474"/>
      <c r="AYF127" s="474"/>
      <c r="AYK127" s="268"/>
      <c r="AYL127" s="463"/>
      <c r="AYM127" s="463"/>
      <c r="AYN127" s="463"/>
      <c r="AYO127" s="268"/>
      <c r="AYP127" s="463"/>
      <c r="AYQ127" s="463"/>
      <c r="AYR127" s="463"/>
      <c r="AYS127" s="269"/>
      <c r="AYT127" s="474"/>
      <c r="AYU127" s="474"/>
      <c r="AYV127" s="474"/>
      <c r="AZA127" s="268"/>
      <c r="AZB127" s="463"/>
      <c r="AZC127" s="463"/>
      <c r="AZD127" s="463"/>
      <c r="AZE127" s="268"/>
      <c r="AZF127" s="463"/>
      <c r="AZG127" s="463"/>
      <c r="AZH127" s="463"/>
      <c r="AZI127" s="269"/>
      <c r="AZJ127" s="474"/>
      <c r="AZK127" s="474"/>
      <c r="AZL127" s="474"/>
      <c r="AZQ127" s="268"/>
      <c r="AZR127" s="463"/>
      <c r="AZS127" s="463"/>
      <c r="AZT127" s="463"/>
      <c r="AZU127" s="268"/>
      <c r="AZV127" s="463"/>
      <c r="AZW127" s="463"/>
      <c r="AZX127" s="463"/>
      <c r="AZY127" s="269"/>
      <c r="AZZ127" s="474"/>
      <c r="BAA127" s="474"/>
      <c r="BAB127" s="474"/>
      <c r="BAG127" s="268"/>
      <c r="BAH127" s="463"/>
      <c r="BAI127" s="463"/>
      <c r="BAJ127" s="463"/>
      <c r="BAK127" s="268"/>
      <c r="BAL127" s="463"/>
      <c r="BAM127" s="463"/>
      <c r="BAN127" s="463"/>
      <c r="BAO127" s="269"/>
      <c r="BAP127" s="474"/>
      <c r="BAQ127" s="474"/>
      <c r="BAR127" s="474"/>
      <c r="BAW127" s="268"/>
      <c r="BAX127" s="463"/>
      <c r="BAY127" s="463"/>
      <c r="BAZ127" s="463"/>
      <c r="BBA127" s="268"/>
      <c r="BBB127" s="463"/>
      <c r="BBC127" s="463"/>
      <c r="BBD127" s="463"/>
      <c r="BBE127" s="269"/>
      <c r="BBF127" s="474"/>
      <c r="BBG127" s="474"/>
      <c r="BBH127" s="474"/>
      <c r="BBM127" s="268"/>
      <c r="BBN127" s="463"/>
      <c r="BBO127" s="463"/>
      <c r="BBP127" s="463"/>
      <c r="BBQ127" s="268"/>
      <c r="BBR127" s="463"/>
      <c r="BBS127" s="463"/>
      <c r="BBT127" s="463"/>
      <c r="BBU127" s="269"/>
      <c r="BBV127" s="474"/>
      <c r="BBW127" s="474"/>
      <c r="BBX127" s="474"/>
      <c r="BCC127" s="268"/>
      <c r="BCD127" s="463"/>
      <c r="BCE127" s="463"/>
      <c r="BCF127" s="463"/>
      <c r="BCG127" s="268"/>
      <c r="BCH127" s="463"/>
      <c r="BCI127" s="463"/>
      <c r="BCJ127" s="463"/>
      <c r="BCK127" s="269"/>
      <c r="BCL127" s="474"/>
      <c r="BCM127" s="474"/>
      <c r="BCN127" s="474"/>
      <c r="BCS127" s="268"/>
      <c r="BCT127" s="463"/>
      <c r="BCU127" s="463"/>
      <c r="BCV127" s="463"/>
      <c r="BCW127" s="268"/>
      <c r="BCX127" s="463"/>
      <c r="BCY127" s="463"/>
      <c r="BCZ127" s="463"/>
      <c r="BDA127" s="269"/>
      <c r="BDB127" s="474"/>
      <c r="BDC127" s="474"/>
      <c r="BDD127" s="474"/>
      <c r="BDI127" s="268"/>
      <c r="BDJ127" s="463"/>
      <c r="BDK127" s="463"/>
      <c r="BDL127" s="463"/>
      <c r="BDM127" s="268"/>
      <c r="BDN127" s="463"/>
      <c r="BDO127" s="463"/>
      <c r="BDP127" s="463"/>
      <c r="BDQ127" s="269"/>
      <c r="BDR127" s="474"/>
      <c r="BDS127" s="474"/>
      <c r="BDT127" s="474"/>
      <c r="BDY127" s="268"/>
      <c r="BDZ127" s="463"/>
      <c r="BEA127" s="463"/>
      <c r="BEB127" s="463"/>
      <c r="BEC127" s="268"/>
      <c r="BED127" s="463"/>
      <c r="BEE127" s="463"/>
      <c r="BEF127" s="463"/>
      <c r="BEG127" s="269"/>
      <c r="BEH127" s="474"/>
      <c r="BEI127" s="474"/>
      <c r="BEJ127" s="474"/>
      <c r="BEO127" s="268"/>
      <c r="BEP127" s="463"/>
      <c r="BEQ127" s="463"/>
      <c r="BER127" s="463"/>
      <c r="BES127" s="268"/>
      <c r="BET127" s="463"/>
      <c r="BEU127" s="463"/>
      <c r="BEV127" s="463"/>
      <c r="BEW127" s="269"/>
      <c r="BEX127" s="474"/>
      <c r="BEY127" s="474"/>
      <c r="BEZ127" s="474"/>
      <c r="BFE127" s="268"/>
      <c r="BFF127" s="463"/>
      <c r="BFG127" s="463"/>
      <c r="BFH127" s="463"/>
      <c r="BFI127" s="268"/>
      <c r="BFJ127" s="463"/>
      <c r="BFK127" s="463"/>
      <c r="BFL127" s="463"/>
      <c r="BFM127" s="269"/>
      <c r="BFN127" s="474"/>
      <c r="BFO127" s="474"/>
      <c r="BFP127" s="474"/>
      <c r="BFU127" s="268"/>
      <c r="BFV127" s="463"/>
      <c r="BFW127" s="463"/>
      <c r="BFX127" s="463"/>
      <c r="BFY127" s="268"/>
      <c r="BFZ127" s="463"/>
      <c r="BGA127" s="463"/>
      <c r="BGB127" s="463"/>
      <c r="BGC127" s="269"/>
      <c r="BGD127" s="474"/>
      <c r="BGE127" s="474"/>
      <c r="BGF127" s="474"/>
      <c r="BGK127" s="268"/>
      <c r="BGL127" s="463"/>
      <c r="BGM127" s="463"/>
      <c r="BGN127" s="463"/>
      <c r="BGO127" s="268"/>
      <c r="BGP127" s="463"/>
      <c r="BGQ127" s="463"/>
      <c r="BGR127" s="463"/>
      <c r="BGS127" s="269"/>
      <c r="BGT127" s="474"/>
      <c r="BGU127" s="474"/>
      <c r="BGV127" s="474"/>
      <c r="BHA127" s="268"/>
      <c r="BHB127" s="463"/>
      <c r="BHC127" s="463"/>
      <c r="BHD127" s="463"/>
      <c r="BHE127" s="268"/>
      <c r="BHF127" s="463"/>
      <c r="BHG127" s="463"/>
      <c r="BHH127" s="463"/>
      <c r="BHI127" s="269"/>
      <c r="BHJ127" s="474"/>
      <c r="BHK127" s="474"/>
      <c r="BHL127" s="474"/>
      <c r="BHQ127" s="268"/>
      <c r="BHR127" s="463"/>
      <c r="BHS127" s="463"/>
      <c r="BHT127" s="463"/>
      <c r="BHU127" s="268"/>
      <c r="BHV127" s="463"/>
      <c r="BHW127" s="463"/>
      <c r="BHX127" s="463"/>
      <c r="BHY127" s="269"/>
      <c r="BHZ127" s="474"/>
      <c r="BIA127" s="474"/>
      <c r="BIB127" s="474"/>
      <c r="BIG127" s="268"/>
      <c r="BIH127" s="463"/>
      <c r="BII127" s="463"/>
      <c r="BIJ127" s="463"/>
      <c r="BIK127" s="268"/>
      <c r="BIL127" s="463"/>
      <c r="BIM127" s="463"/>
      <c r="BIN127" s="463"/>
      <c r="BIO127" s="269"/>
      <c r="BIP127" s="474"/>
      <c r="BIQ127" s="474"/>
      <c r="BIR127" s="474"/>
      <c r="BIW127" s="268"/>
      <c r="BIX127" s="463"/>
      <c r="BIY127" s="463"/>
      <c r="BIZ127" s="463"/>
      <c r="BJA127" s="268"/>
      <c r="BJB127" s="463"/>
      <c r="BJC127" s="463"/>
      <c r="BJD127" s="463"/>
      <c r="BJE127" s="269"/>
      <c r="BJF127" s="474"/>
      <c r="BJG127" s="474"/>
      <c r="BJH127" s="474"/>
      <c r="BJM127" s="268"/>
      <c r="BJN127" s="463"/>
      <c r="BJO127" s="463"/>
      <c r="BJP127" s="463"/>
      <c r="BJQ127" s="268"/>
      <c r="BJR127" s="463"/>
      <c r="BJS127" s="463"/>
      <c r="BJT127" s="463"/>
      <c r="BJU127" s="269"/>
      <c r="BJV127" s="474"/>
      <c r="BJW127" s="474"/>
      <c r="BJX127" s="474"/>
      <c r="BKC127" s="268"/>
      <c r="BKD127" s="463"/>
      <c r="BKE127" s="463"/>
      <c r="BKF127" s="463"/>
      <c r="BKG127" s="268"/>
      <c r="BKH127" s="463"/>
      <c r="BKI127" s="463"/>
      <c r="BKJ127" s="463"/>
      <c r="BKK127" s="269"/>
      <c r="BKL127" s="474"/>
      <c r="BKM127" s="474"/>
      <c r="BKN127" s="474"/>
      <c r="BKS127" s="268"/>
      <c r="BKT127" s="463"/>
      <c r="BKU127" s="463"/>
      <c r="BKV127" s="463"/>
      <c r="BKW127" s="268"/>
      <c r="BKX127" s="463"/>
      <c r="BKY127" s="463"/>
      <c r="BKZ127" s="463"/>
      <c r="BLA127" s="269"/>
      <c r="BLB127" s="474"/>
      <c r="BLC127" s="474"/>
      <c r="BLD127" s="474"/>
      <c r="BLI127" s="268"/>
      <c r="BLJ127" s="463"/>
      <c r="BLK127" s="463"/>
      <c r="BLL127" s="463"/>
      <c r="BLM127" s="268"/>
      <c r="BLN127" s="463"/>
      <c r="BLO127" s="463"/>
      <c r="BLP127" s="463"/>
      <c r="BLQ127" s="269"/>
      <c r="BLR127" s="474"/>
      <c r="BLS127" s="474"/>
      <c r="BLT127" s="474"/>
      <c r="BLY127" s="268"/>
      <c r="BLZ127" s="463"/>
      <c r="BMA127" s="463"/>
      <c r="BMB127" s="463"/>
      <c r="BMC127" s="268"/>
      <c r="BMD127" s="463"/>
      <c r="BME127" s="463"/>
      <c r="BMF127" s="463"/>
      <c r="BMG127" s="269"/>
      <c r="BMH127" s="474"/>
      <c r="BMI127" s="474"/>
      <c r="BMJ127" s="474"/>
      <c r="BMO127" s="268"/>
      <c r="BMP127" s="463"/>
      <c r="BMQ127" s="463"/>
      <c r="BMR127" s="463"/>
      <c r="BMS127" s="268"/>
      <c r="BMT127" s="463"/>
      <c r="BMU127" s="463"/>
      <c r="BMV127" s="463"/>
      <c r="BMW127" s="269"/>
      <c r="BMX127" s="474"/>
      <c r="BMY127" s="474"/>
      <c r="BMZ127" s="474"/>
      <c r="BNE127" s="268"/>
      <c r="BNF127" s="463"/>
      <c r="BNG127" s="463"/>
      <c r="BNH127" s="463"/>
      <c r="BNI127" s="268"/>
      <c r="BNJ127" s="463"/>
      <c r="BNK127" s="463"/>
      <c r="BNL127" s="463"/>
      <c r="BNM127" s="269"/>
      <c r="BNN127" s="474"/>
      <c r="BNO127" s="474"/>
      <c r="BNP127" s="474"/>
      <c r="BNU127" s="268"/>
      <c r="BNV127" s="463"/>
      <c r="BNW127" s="463"/>
      <c r="BNX127" s="463"/>
      <c r="BNY127" s="268"/>
      <c r="BNZ127" s="463"/>
      <c r="BOA127" s="463"/>
      <c r="BOB127" s="463"/>
      <c r="BOC127" s="269"/>
      <c r="BOD127" s="474"/>
      <c r="BOE127" s="474"/>
      <c r="BOF127" s="474"/>
      <c r="BOK127" s="268"/>
      <c r="BOL127" s="463"/>
      <c r="BOM127" s="463"/>
      <c r="BON127" s="463"/>
      <c r="BOO127" s="268"/>
      <c r="BOP127" s="463"/>
      <c r="BOQ127" s="463"/>
      <c r="BOR127" s="463"/>
      <c r="BOS127" s="269"/>
      <c r="BOT127" s="474"/>
      <c r="BOU127" s="474"/>
      <c r="BOV127" s="474"/>
      <c r="BPA127" s="268"/>
      <c r="BPB127" s="463"/>
      <c r="BPC127" s="463"/>
      <c r="BPD127" s="463"/>
      <c r="BPE127" s="268"/>
      <c r="BPF127" s="463"/>
      <c r="BPG127" s="463"/>
      <c r="BPH127" s="463"/>
      <c r="BPI127" s="269"/>
      <c r="BPJ127" s="474"/>
      <c r="BPK127" s="474"/>
      <c r="BPL127" s="474"/>
      <c r="BPQ127" s="268"/>
      <c r="BPR127" s="463"/>
      <c r="BPS127" s="463"/>
      <c r="BPT127" s="463"/>
      <c r="BPU127" s="268"/>
      <c r="BPV127" s="463"/>
      <c r="BPW127" s="463"/>
      <c r="BPX127" s="463"/>
      <c r="BPY127" s="269"/>
      <c r="BPZ127" s="474"/>
      <c r="BQA127" s="474"/>
      <c r="BQB127" s="474"/>
      <c r="BQG127" s="268"/>
      <c r="BQH127" s="463"/>
      <c r="BQI127" s="463"/>
      <c r="BQJ127" s="463"/>
      <c r="BQK127" s="268"/>
      <c r="BQL127" s="463"/>
      <c r="BQM127" s="463"/>
      <c r="BQN127" s="463"/>
      <c r="BQO127" s="269"/>
      <c r="BQP127" s="474"/>
      <c r="BQQ127" s="474"/>
      <c r="BQR127" s="474"/>
      <c r="BQW127" s="268"/>
      <c r="BQX127" s="463"/>
      <c r="BQY127" s="463"/>
      <c r="BQZ127" s="463"/>
      <c r="BRA127" s="268"/>
      <c r="BRB127" s="463"/>
      <c r="BRC127" s="463"/>
      <c r="BRD127" s="463"/>
      <c r="BRE127" s="269"/>
      <c r="BRF127" s="474"/>
      <c r="BRG127" s="474"/>
      <c r="BRH127" s="474"/>
      <c r="BRM127" s="268"/>
      <c r="BRN127" s="463"/>
      <c r="BRO127" s="463"/>
      <c r="BRP127" s="463"/>
      <c r="BRQ127" s="268"/>
      <c r="BRR127" s="463"/>
      <c r="BRS127" s="463"/>
      <c r="BRT127" s="463"/>
      <c r="BRU127" s="269"/>
      <c r="BRV127" s="474"/>
      <c r="BRW127" s="474"/>
      <c r="BRX127" s="474"/>
      <c r="BSC127" s="268"/>
      <c r="BSD127" s="463"/>
      <c r="BSE127" s="463"/>
      <c r="BSF127" s="463"/>
      <c r="BSG127" s="268"/>
      <c r="BSH127" s="463"/>
      <c r="BSI127" s="463"/>
      <c r="BSJ127" s="463"/>
      <c r="BSK127" s="269"/>
      <c r="BSL127" s="474"/>
      <c r="BSM127" s="474"/>
      <c r="BSN127" s="474"/>
      <c r="BSS127" s="268"/>
      <c r="BST127" s="463"/>
      <c r="BSU127" s="463"/>
      <c r="BSV127" s="463"/>
      <c r="BSW127" s="268"/>
      <c r="BSX127" s="463"/>
      <c r="BSY127" s="463"/>
      <c r="BSZ127" s="463"/>
      <c r="BTA127" s="269"/>
      <c r="BTB127" s="474"/>
      <c r="BTC127" s="474"/>
      <c r="BTD127" s="474"/>
      <c r="BTI127" s="268"/>
      <c r="BTJ127" s="463"/>
      <c r="BTK127" s="463"/>
      <c r="BTL127" s="463"/>
      <c r="BTM127" s="268"/>
      <c r="BTN127" s="463"/>
      <c r="BTO127" s="463"/>
      <c r="BTP127" s="463"/>
      <c r="BTQ127" s="269"/>
      <c r="BTR127" s="474"/>
      <c r="BTS127" s="474"/>
      <c r="BTT127" s="474"/>
      <c r="BTY127" s="268"/>
      <c r="BTZ127" s="463"/>
      <c r="BUA127" s="463"/>
      <c r="BUB127" s="463"/>
      <c r="BUC127" s="268"/>
      <c r="BUD127" s="463"/>
      <c r="BUE127" s="463"/>
      <c r="BUF127" s="463"/>
      <c r="BUG127" s="269"/>
      <c r="BUH127" s="474"/>
      <c r="BUI127" s="474"/>
      <c r="BUJ127" s="474"/>
      <c r="BUO127" s="268"/>
      <c r="BUP127" s="463"/>
      <c r="BUQ127" s="463"/>
      <c r="BUR127" s="463"/>
      <c r="BUS127" s="268"/>
      <c r="BUT127" s="463"/>
      <c r="BUU127" s="463"/>
      <c r="BUV127" s="463"/>
      <c r="BUW127" s="269"/>
      <c r="BUX127" s="474"/>
      <c r="BUY127" s="474"/>
      <c r="BUZ127" s="474"/>
      <c r="BVE127" s="268"/>
      <c r="BVF127" s="463"/>
      <c r="BVG127" s="463"/>
      <c r="BVH127" s="463"/>
      <c r="BVI127" s="268"/>
      <c r="BVJ127" s="463"/>
      <c r="BVK127" s="463"/>
      <c r="BVL127" s="463"/>
      <c r="BVM127" s="269"/>
      <c r="BVN127" s="474"/>
      <c r="BVO127" s="474"/>
      <c r="BVP127" s="474"/>
      <c r="BVU127" s="268"/>
      <c r="BVV127" s="463"/>
      <c r="BVW127" s="463"/>
      <c r="BVX127" s="463"/>
      <c r="BVY127" s="268"/>
      <c r="BVZ127" s="463"/>
      <c r="BWA127" s="463"/>
      <c r="BWB127" s="463"/>
      <c r="BWC127" s="269"/>
      <c r="BWD127" s="474"/>
      <c r="BWE127" s="474"/>
      <c r="BWF127" s="474"/>
      <c r="BWK127" s="268"/>
      <c r="BWL127" s="463"/>
      <c r="BWM127" s="463"/>
      <c r="BWN127" s="463"/>
      <c r="BWO127" s="268"/>
      <c r="BWP127" s="463"/>
      <c r="BWQ127" s="463"/>
      <c r="BWR127" s="463"/>
      <c r="BWS127" s="269"/>
      <c r="BWT127" s="474"/>
      <c r="BWU127" s="474"/>
      <c r="BWV127" s="474"/>
      <c r="BXA127" s="268"/>
      <c r="BXB127" s="463"/>
      <c r="BXC127" s="463"/>
      <c r="BXD127" s="463"/>
      <c r="BXE127" s="268"/>
      <c r="BXF127" s="463"/>
      <c r="BXG127" s="463"/>
      <c r="BXH127" s="463"/>
      <c r="BXI127" s="269"/>
      <c r="BXJ127" s="474"/>
      <c r="BXK127" s="474"/>
      <c r="BXL127" s="474"/>
      <c r="BXQ127" s="268"/>
      <c r="BXR127" s="463"/>
      <c r="BXS127" s="463"/>
      <c r="BXT127" s="463"/>
      <c r="BXU127" s="268"/>
      <c r="BXV127" s="463"/>
      <c r="BXW127" s="463"/>
      <c r="BXX127" s="463"/>
      <c r="BXY127" s="269"/>
      <c r="BXZ127" s="474"/>
      <c r="BYA127" s="474"/>
      <c r="BYB127" s="474"/>
      <c r="BYG127" s="268"/>
      <c r="BYH127" s="463"/>
      <c r="BYI127" s="463"/>
      <c r="BYJ127" s="463"/>
      <c r="BYK127" s="268"/>
      <c r="BYL127" s="463"/>
      <c r="BYM127" s="463"/>
      <c r="BYN127" s="463"/>
      <c r="BYO127" s="269"/>
      <c r="BYP127" s="474"/>
      <c r="BYQ127" s="474"/>
      <c r="BYR127" s="474"/>
      <c r="BYW127" s="268"/>
      <c r="BYX127" s="463"/>
      <c r="BYY127" s="463"/>
      <c r="BYZ127" s="463"/>
      <c r="BZA127" s="268"/>
      <c r="BZB127" s="463"/>
      <c r="BZC127" s="463"/>
      <c r="BZD127" s="463"/>
      <c r="BZE127" s="269"/>
      <c r="BZF127" s="474"/>
      <c r="BZG127" s="474"/>
      <c r="BZH127" s="474"/>
      <c r="BZM127" s="268"/>
      <c r="BZN127" s="463"/>
      <c r="BZO127" s="463"/>
      <c r="BZP127" s="463"/>
      <c r="BZQ127" s="268"/>
      <c r="BZR127" s="463"/>
      <c r="BZS127" s="463"/>
      <c r="BZT127" s="463"/>
      <c r="BZU127" s="269"/>
      <c r="BZV127" s="474"/>
      <c r="BZW127" s="474"/>
      <c r="BZX127" s="474"/>
      <c r="CAC127" s="268"/>
      <c r="CAD127" s="463"/>
      <c r="CAE127" s="463"/>
      <c r="CAF127" s="463"/>
      <c r="CAG127" s="268"/>
      <c r="CAH127" s="463"/>
      <c r="CAI127" s="463"/>
      <c r="CAJ127" s="463"/>
      <c r="CAK127" s="269"/>
      <c r="CAL127" s="474"/>
      <c r="CAM127" s="474"/>
      <c r="CAN127" s="474"/>
      <c r="CAS127" s="268"/>
      <c r="CAT127" s="463"/>
      <c r="CAU127" s="463"/>
      <c r="CAV127" s="463"/>
      <c r="CAW127" s="268"/>
      <c r="CAX127" s="463"/>
      <c r="CAY127" s="463"/>
      <c r="CAZ127" s="463"/>
      <c r="CBA127" s="269"/>
      <c r="CBB127" s="474"/>
      <c r="CBC127" s="474"/>
      <c r="CBD127" s="474"/>
      <c r="CBI127" s="268"/>
      <c r="CBJ127" s="463"/>
      <c r="CBK127" s="463"/>
      <c r="CBL127" s="463"/>
      <c r="CBM127" s="268"/>
      <c r="CBN127" s="463"/>
      <c r="CBO127" s="463"/>
      <c r="CBP127" s="463"/>
      <c r="CBQ127" s="269"/>
      <c r="CBR127" s="474"/>
      <c r="CBS127" s="474"/>
      <c r="CBT127" s="474"/>
      <c r="CBY127" s="268"/>
      <c r="CBZ127" s="463"/>
      <c r="CCA127" s="463"/>
      <c r="CCB127" s="463"/>
      <c r="CCC127" s="268"/>
      <c r="CCD127" s="463"/>
      <c r="CCE127" s="463"/>
      <c r="CCF127" s="463"/>
      <c r="CCG127" s="269"/>
      <c r="CCH127" s="474"/>
      <c r="CCI127" s="474"/>
      <c r="CCJ127" s="474"/>
      <c r="CCO127" s="268"/>
      <c r="CCP127" s="463"/>
      <c r="CCQ127" s="463"/>
      <c r="CCR127" s="463"/>
      <c r="CCS127" s="268"/>
      <c r="CCT127" s="463"/>
      <c r="CCU127" s="463"/>
      <c r="CCV127" s="463"/>
      <c r="CCW127" s="269"/>
      <c r="CCX127" s="474"/>
      <c r="CCY127" s="474"/>
      <c r="CCZ127" s="474"/>
      <c r="CDE127" s="268"/>
      <c r="CDF127" s="463"/>
      <c r="CDG127" s="463"/>
      <c r="CDH127" s="463"/>
      <c r="CDI127" s="268"/>
      <c r="CDJ127" s="463"/>
      <c r="CDK127" s="463"/>
      <c r="CDL127" s="463"/>
      <c r="CDM127" s="269"/>
      <c r="CDN127" s="474"/>
      <c r="CDO127" s="474"/>
      <c r="CDP127" s="474"/>
      <c r="CDU127" s="268"/>
      <c r="CDV127" s="463"/>
      <c r="CDW127" s="463"/>
      <c r="CDX127" s="463"/>
      <c r="CDY127" s="268"/>
      <c r="CDZ127" s="463"/>
      <c r="CEA127" s="463"/>
      <c r="CEB127" s="463"/>
      <c r="CEC127" s="269"/>
      <c r="CED127" s="474"/>
      <c r="CEE127" s="474"/>
      <c r="CEF127" s="474"/>
      <c r="CEK127" s="268"/>
      <c r="CEL127" s="463"/>
      <c r="CEM127" s="463"/>
      <c r="CEN127" s="463"/>
      <c r="CEO127" s="268"/>
      <c r="CEP127" s="463"/>
      <c r="CEQ127" s="463"/>
      <c r="CER127" s="463"/>
      <c r="CES127" s="269"/>
      <c r="CET127" s="474"/>
      <c r="CEU127" s="474"/>
      <c r="CEV127" s="474"/>
      <c r="CFA127" s="268"/>
      <c r="CFB127" s="463"/>
      <c r="CFC127" s="463"/>
      <c r="CFD127" s="463"/>
      <c r="CFE127" s="268"/>
      <c r="CFF127" s="463"/>
      <c r="CFG127" s="463"/>
      <c r="CFH127" s="463"/>
      <c r="CFI127" s="269"/>
      <c r="CFJ127" s="474"/>
      <c r="CFK127" s="474"/>
      <c r="CFL127" s="474"/>
      <c r="CFQ127" s="268"/>
      <c r="CFR127" s="463"/>
      <c r="CFS127" s="463"/>
      <c r="CFT127" s="463"/>
      <c r="CFU127" s="268"/>
      <c r="CFV127" s="463"/>
      <c r="CFW127" s="463"/>
      <c r="CFX127" s="463"/>
      <c r="CFY127" s="269"/>
      <c r="CFZ127" s="474"/>
      <c r="CGA127" s="474"/>
      <c r="CGB127" s="474"/>
      <c r="CGG127" s="268"/>
      <c r="CGH127" s="463"/>
      <c r="CGI127" s="463"/>
      <c r="CGJ127" s="463"/>
      <c r="CGK127" s="268"/>
      <c r="CGL127" s="463"/>
      <c r="CGM127" s="463"/>
      <c r="CGN127" s="463"/>
      <c r="CGO127" s="269"/>
      <c r="CGP127" s="474"/>
      <c r="CGQ127" s="474"/>
      <c r="CGR127" s="474"/>
      <c r="CGW127" s="268"/>
      <c r="CGX127" s="463"/>
      <c r="CGY127" s="463"/>
      <c r="CGZ127" s="463"/>
      <c r="CHA127" s="268"/>
      <c r="CHB127" s="463"/>
      <c r="CHC127" s="463"/>
      <c r="CHD127" s="463"/>
      <c r="CHE127" s="269"/>
      <c r="CHF127" s="474"/>
      <c r="CHG127" s="474"/>
      <c r="CHH127" s="474"/>
      <c r="CHM127" s="268"/>
      <c r="CHN127" s="463"/>
      <c r="CHO127" s="463"/>
      <c r="CHP127" s="463"/>
      <c r="CHQ127" s="268"/>
      <c r="CHR127" s="463"/>
      <c r="CHS127" s="463"/>
      <c r="CHT127" s="463"/>
      <c r="CHU127" s="269"/>
      <c r="CHV127" s="474"/>
      <c r="CHW127" s="474"/>
      <c r="CHX127" s="474"/>
      <c r="CIC127" s="268"/>
      <c r="CID127" s="463"/>
      <c r="CIE127" s="463"/>
      <c r="CIF127" s="463"/>
      <c r="CIG127" s="268"/>
      <c r="CIH127" s="463"/>
      <c r="CII127" s="463"/>
      <c r="CIJ127" s="463"/>
      <c r="CIK127" s="269"/>
      <c r="CIL127" s="474"/>
      <c r="CIM127" s="474"/>
      <c r="CIN127" s="474"/>
      <c r="CIS127" s="268"/>
      <c r="CIT127" s="463"/>
      <c r="CIU127" s="463"/>
      <c r="CIV127" s="463"/>
      <c r="CIW127" s="268"/>
      <c r="CIX127" s="463"/>
      <c r="CIY127" s="463"/>
      <c r="CIZ127" s="463"/>
      <c r="CJA127" s="269"/>
      <c r="CJB127" s="474"/>
      <c r="CJC127" s="474"/>
      <c r="CJD127" s="474"/>
      <c r="CJI127" s="268"/>
      <c r="CJJ127" s="463"/>
      <c r="CJK127" s="463"/>
      <c r="CJL127" s="463"/>
      <c r="CJM127" s="268"/>
      <c r="CJN127" s="463"/>
      <c r="CJO127" s="463"/>
      <c r="CJP127" s="463"/>
      <c r="CJQ127" s="269"/>
      <c r="CJR127" s="474"/>
      <c r="CJS127" s="474"/>
      <c r="CJT127" s="474"/>
      <c r="CJY127" s="268"/>
      <c r="CJZ127" s="463"/>
      <c r="CKA127" s="463"/>
      <c r="CKB127" s="463"/>
      <c r="CKC127" s="268"/>
      <c r="CKD127" s="463"/>
      <c r="CKE127" s="463"/>
      <c r="CKF127" s="463"/>
      <c r="CKG127" s="269"/>
      <c r="CKH127" s="474"/>
      <c r="CKI127" s="474"/>
      <c r="CKJ127" s="474"/>
      <c r="CKO127" s="268"/>
      <c r="CKP127" s="463"/>
      <c r="CKQ127" s="463"/>
      <c r="CKR127" s="463"/>
      <c r="CKS127" s="268"/>
      <c r="CKT127" s="463"/>
      <c r="CKU127" s="463"/>
      <c r="CKV127" s="463"/>
      <c r="CKW127" s="269"/>
      <c r="CKX127" s="474"/>
      <c r="CKY127" s="474"/>
      <c r="CKZ127" s="474"/>
      <c r="CLE127" s="268"/>
      <c r="CLF127" s="463"/>
      <c r="CLG127" s="463"/>
      <c r="CLH127" s="463"/>
      <c r="CLI127" s="268"/>
      <c r="CLJ127" s="463"/>
      <c r="CLK127" s="463"/>
      <c r="CLL127" s="463"/>
      <c r="CLM127" s="269"/>
      <c r="CLN127" s="474"/>
      <c r="CLO127" s="474"/>
      <c r="CLP127" s="474"/>
      <c r="CLU127" s="268"/>
      <c r="CLV127" s="463"/>
      <c r="CLW127" s="463"/>
      <c r="CLX127" s="463"/>
      <c r="CLY127" s="268"/>
      <c r="CLZ127" s="463"/>
      <c r="CMA127" s="463"/>
      <c r="CMB127" s="463"/>
      <c r="CMC127" s="269"/>
      <c r="CMD127" s="474"/>
      <c r="CME127" s="474"/>
      <c r="CMF127" s="474"/>
      <c r="CMK127" s="268"/>
      <c r="CML127" s="463"/>
      <c r="CMM127" s="463"/>
      <c r="CMN127" s="463"/>
      <c r="CMO127" s="268"/>
      <c r="CMP127" s="463"/>
      <c r="CMQ127" s="463"/>
      <c r="CMR127" s="463"/>
      <c r="CMS127" s="269"/>
      <c r="CMT127" s="474"/>
      <c r="CMU127" s="474"/>
      <c r="CMV127" s="474"/>
      <c r="CNA127" s="268"/>
      <c r="CNB127" s="463"/>
      <c r="CNC127" s="463"/>
      <c r="CND127" s="463"/>
      <c r="CNE127" s="268"/>
      <c r="CNF127" s="463"/>
      <c r="CNG127" s="463"/>
      <c r="CNH127" s="463"/>
      <c r="CNI127" s="269"/>
      <c r="CNJ127" s="474"/>
      <c r="CNK127" s="474"/>
      <c r="CNL127" s="474"/>
      <c r="CNQ127" s="268"/>
      <c r="CNR127" s="463"/>
      <c r="CNS127" s="463"/>
      <c r="CNT127" s="463"/>
      <c r="CNU127" s="268"/>
      <c r="CNV127" s="463"/>
      <c r="CNW127" s="463"/>
      <c r="CNX127" s="463"/>
      <c r="CNY127" s="269"/>
      <c r="CNZ127" s="474"/>
      <c r="COA127" s="474"/>
      <c r="COB127" s="474"/>
      <c r="COG127" s="268"/>
      <c r="COH127" s="463"/>
      <c r="COI127" s="463"/>
      <c r="COJ127" s="463"/>
      <c r="COK127" s="268"/>
      <c r="COL127" s="463"/>
      <c r="COM127" s="463"/>
      <c r="CON127" s="463"/>
      <c r="COO127" s="269"/>
      <c r="COP127" s="474"/>
      <c r="COQ127" s="474"/>
      <c r="COR127" s="474"/>
      <c r="COW127" s="268"/>
      <c r="COX127" s="463"/>
      <c r="COY127" s="463"/>
      <c r="COZ127" s="463"/>
      <c r="CPA127" s="268"/>
      <c r="CPB127" s="463"/>
      <c r="CPC127" s="463"/>
      <c r="CPD127" s="463"/>
      <c r="CPE127" s="269"/>
      <c r="CPF127" s="474"/>
      <c r="CPG127" s="474"/>
      <c r="CPH127" s="474"/>
      <c r="CPM127" s="268"/>
      <c r="CPN127" s="463"/>
      <c r="CPO127" s="463"/>
      <c r="CPP127" s="463"/>
      <c r="CPQ127" s="268"/>
      <c r="CPR127" s="463"/>
      <c r="CPS127" s="463"/>
      <c r="CPT127" s="463"/>
      <c r="CPU127" s="269"/>
      <c r="CPV127" s="474"/>
      <c r="CPW127" s="474"/>
      <c r="CPX127" s="474"/>
      <c r="CQC127" s="268"/>
      <c r="CQD127" s="463"/>
      <c r="CQE127" s="463"/>
      <c r="CQF127" s="463"/>
      <c r="CQG127" s="268"/>
      <c r="CQH127" s="463"/>
      <c r="CQI127" s="463"/>
      <c r="CQJ127" s="463"/>
      <c r="CQK127" s="269"/>
      <c r="CQL127" s="474"/>
      <c r="CQM127" s="474"/>
      <c r="CQN127" s="474"/>
      <c r="CQS127" s="268"/>
      <c r="CQT127" s="463"/>
      <c r="CQU127" s="463"/>
      <c r="CQV127" s="463"/>
      <c r="CQW127" s="268"/>
      <c r="CQX127" s="463"/>
      <c r="CQY127" s="463"/>
      <c r="CQZ127" s="463"/>
      <c r="CRA127" s="269"/>
      <c r="CRB127" s="474"/>
      <c r="CRC127" s="474"/>
      <c r="CRD127" s="474"/>
      <c r="CRI127" s="268"/>
      <c r="CRJ127" s="463"/>
      <c r="CRK127" s="463"/>
      <c r="CRL127" s="463"/>
      <c r="CRM127" s="268"/>
      <c r="CRN127" s="463"/>
      <c r="CRO127" s="463"/>
      <c r="CRP127" s="463"/>
      <c r="CRQ127" s="269"/>
      <c r="CRR127" s="474"/>
      <c r="CRS127" s="474"/>
      <c r="CRT127" s="474"/>
      <c r="CRY127" s="268"/>
      <c r="CRZ127" s="463"/>
      <c r="CSA127" s="463"/>
      <c r="CSB127" s="463"/>
      <c r="CSC127" s="268"/>
      <c r="CSD127" s="463"/>
      <c r="CSE127" s="463"/>
      <c r="CSF127" s="463"/>
      <c r="CSG127" s="269"/>
      <c r="CSH127" s="474"/>
      <c r="CSI127" s="474"/>
      <c r="CSJ127" s="474"/>
      <c r="CSO127" s="268"/>
      <c r="CSP127" s="463"/>
      <c r="CSQ127" s="463"/>
      <c r="CSR127" s="463"/>
      <c r="CSS127" s="268"/>
      <c r="CST127" s="463"/>
      <c r="CSU127" s="463"/>
      <c r="CSV127" s="463"/>
      <c r="CSW127" s="269"/>
      <c r="CSX127" s="474"/>
      <c r="CSY127" s="474"/>
      <c r="CSZ127" s="474"/>
      <c r="CTE127" s="268"/>
      <c r="CTF127" s="463"/>
      <c r="CTG127" s="463"/>
      <c r="CTH127" s="463"/>
      <c r="CTI127" s="268"/>
      <c r="CTJ127" s="463"/>
      <c r="CTK127" s="463"/>
      <c r="CTL127" s="463"/>
      <c r="CTM127" s="269"/>
      <c r="CTN127" s="474"/>
      <c r="CTO127" s="474"/>
      <c r="CTP127" s="474"/>
      <c r="CTU127" s="268"/>
      <c r="CTV127" s="463"/>
      <c r="CTW127" s="463"/>
      <c r="CTX127" s="463"/>
      <c r="CTY127" s="268"/>
      <c r="CTZ127" s="463"/>
      <c r="CUA127" s="463"/>
      <c r="CUB127" s="463"/>
      <c r="CUC127" s="269"/>
      <c r="CUD127" s="474"/>
      <c r="CUE127" s="474"/>
      <c r="CUF127" s="474"/>
      <c r="CUK127" s="268"/>
      <c r="CUL127" s="463"/>
      <c r="CUM127" s="463"/>
      <c r="CUN127" s="463"/>
      <c r="CUO127" s="268"/>
      <c r="CUP127" s="463"/>
      <c r="CUQ127" s="463"/>
      <c r="CUR127" s="463"/>
      <c r="CUS127" s="269"/>
      <c r="CUT127" s="474"/>
      <c r="CUU127" s="474"/>
      <c r="CUV127" s="474"/>
      <c r="CVA127" s="268"/>
      <c r="CVB127" s="463"/>
      <c r="CVC127" s="463"/>
      <c r="CVD127" s="463"/>
      <c r="CVE127" s="268"/>
      <c r="CVF127" s="463"/>
      <c r="CVG127" s="463"/>
      <c r="CVH127" s="463"/>
      <c r="CVI127" s="269"/>
      <c r="CVJ127" s="474"/>
      <c r="CVK127" s="474"/>
      <c r="CVL127" s="474"/>
      <c r="CVQ127" s="268"/>
      <c r="CVR127" s="463"/>
      <c r="CVS127" s="463"/>
      <c r="CVT127" s="463"/>
      <c r="CVU127" s="268"/>
      <c r="CVV127" s="463"/>
      <c r="CVW127" s="463"/>
      <c r="CVX127" s="463"/>
      <c r="CVY127" s="269"/>
      <c r="CVZ127" s="474"/>
      <c r="CWA127" s="474"/>
      <c r="CWB127" s="474"/>
      <c r="CWG127" s="268"/>
      <c r="CWH127" s="463"/>
      <c r="CWI127" s="463"/>
      <c r="CWJ127" s="463"/>
      <c r="CWK127" s="268"/>
      <c r="CWL127" s="463"/>
      <c r="CWM127" s="463"/>
      <c r="CWN127" s="463"/>
      <c r="CWO127" s="269"/>
      <c r="CWP127" s="474"/>
      <c r="CWQ127" s="474"/>
      <c r="CWR127" s="474"/>
      <c r="CWW127" s="268"/>
      <c r="CWX127" s="463"/>
      <c r="CWY127" s="463"/>
      <c r="CWZ127" s="463"/>
      <c r="CXA127" s="268"/>
      <c r="CXB127" s="463"/>
      <c r="CXC127" s="463"/>
      <c r="CXD127" s="463"/>
      <c r="CXE127" s="269"/>
      <c r="CXF127" s="474"/>
      <c r="CXG127" s="474"/>
      <c r="CXH127" s="474"/>
      <c r="CXM127" s="268"/>
      <c r="CXN127" s="463"/>
      <c r="CXO127" s="463"/>
      <c r="CXP127" s="463"/>
      <c r="CXQ127" s="268"/>
      <c r="CXR127" s="463"/>
      <c r="CXS127" s="463"/>
      <c r="CXT127" s="463"/>
      <c r="CXU127" s="269"/>
      <c r="CXV127" s="474"/>
      <c r="CXW127" s="474"/>
      <c r="CXX127" s="474"/>
      <c r="CYC127" s="268"/>
      <c r="CYD127" s="463"/>
      <c r="CYE127" s="463"/>
      <c r="CYF127" s="463"/>
      <c r="CYG127" s="268"/>
      <c r="CYH127" s="463"/>
      <c r="CYI127" s="463"/>
      <c r="CYJ127" s="463"/>
      <c r="CYK127" s="269"/>
      <c r="CYL127" s="474"/>
      <c r="CYM127" s="474"/>
      <c r="CYN127" s="474"/>
      <c r="CYS127" s="268"/>
      <c r="CYT127" s="463"/>
      <c r="CYU127" s="463"/>
      <c r="CYV127" s="463"/>
      <c r="CYW127" s="268"/>
      <c r="CYX127" s="463"/>
      <c r="CYY127" s="463"/>
      <c r="CYZ127" s="463"/>
      <c r="CZA127" s="269"/>
      <c r="CZB127" s="474"/>
      <c r="CZC127" s="474"/>
      <c r="CZD127" s="474"/>
      <c r="CZI127" s="268"/>
      <c r="CZJ127" s="463"/>
      <c r="CZK127" s="463"/>
      <c r="CZL127" s="463"/>
      <c r="CZM127" s="268"/>
      <c r="CZN127" s="463"/>
      <c r="CZO127" s="463"/>
      <c r="CZP127" s="463"/>
      <c r="CZQ127" s="269"/>
      <c r="CZR127" s="474"/>
      <c r="CZS127" s="474"/>
      <c r="CZT127" s="474"/>
      <c r="CZY127" s="268"/>
      <c r="CZZ127" s="463"/>
      <c r="DAA127" s="463"/>
      <c r="DAB127" s="463"/>
      <c r="DAC127" s="268"/>
      <c r="DAD127" s="463"/>
      <c r="DAE127" s="463"/>
      <c r="DAF127" s="463"/>
      <c r="DAG127" s="269"/>
      <c r="DAH127" s="474"/>
      <c r="DAI127" s="474"/>
      <c r="DAJ127" s="474"/>
      <c r="DAO127" s="268"/>
      <c r="DAP127" s="463"/>
      <c r="DAQ127" s="463"/>
      <c r="DAR127" s="463"/>
      <c r="DAS127" s="268"/>
      <c r="DAT127" s="463"/>
      <c r="DAU127" s="463"/>
      <c r="DAV127" s="463"/>
      <c r="DAW127" s="269"/>
      <c r="DAX127" s="474"/>
      <c r="DAY127" s="474"/>
      <c r="DAZ127" s="474"/>
      <c r="DBE127" s="268"/>
      <c r="DBF127" s="463"/>
      <c r="DBG127" s="463"/>
      <c r="DBH127" s="463"/>
      <c r="DBI127" s="268"/>
      <c r="DBJ127" s="463"/>
      <c r="DBK127" s="463"/>
      <c r="DBL127" s="463"/>
      <c r="DBM127" s="269"/>
      <c r="DBN127" s="474"/>
      <c r="DBO127" s="474"/>
      <c r="DBP127" s="474"/>
      <c r="DBU127" s="268"/>
      <c r="DBV127" s="463"/>
      <c r="DBW127" s="463"/>
      <c r="DBX127" s="463"/>
      <c r="DBY127" s="268"/>
      <c r="DBZ127" s="463"/>
      <c r="DCA127" s="463"/>
      <c r="DCB127" s="463"/>
      <c r="DCC127" s="269"/>
      <c r="DCD127" s="474"/>
      <c r="DCE127" s="474"/>
      <c r="DCF127" s="474"/>
      <c r="DCK127" s="268"/>
      <c r="DCL127" s="463"/>
      <c r="DCM127" s="463"/>
      <c r="DCN127" s="463"/>
      <c r="DCO127" s="268"/>
      <c r="DCP127" s="463"/>
      <c r="DCQ127" s="463"/>
      <c r="DCR127" s="463"/>
      <c r="DCS127" s="269"/>
      <c r="DCT127" s="474"/>
      <c r="DCU127" s="474"/>
      <c r="DCV127" s="474"/>
      <c r="DDA127" s="268"/>
      <c r="DDB127" s="463"/>
      <c r="DDC127" s="463"/>
      <c r="DDD127" s="463"/>
      <c r="DDE127" s="268"/>
      <c r="DDF127" s="463"/>
      <c r="DDG127" s="463"/>
      <c r="DDH127" s="463"/>
      <c r="DDI127" s="269"/>
      <c r="DDJ127" s="474"/>
      <c r="DDK127" s="474"/>
      <c r="DDL127" s="474"/>
      <c r="DDQ127" s="268"/>
      <c r="DDR127" s="463"/>
      <c r="DDS127" s="463"/>
      <c r="DDT127" s="463"/>
      <c r="DDU127" s="268"/>
      <c r="DDV127" s="463"/>
      <c r="DDW127" s="463"/>
      <c r="DDX127" s="463"/>
      <c r="DDY127" s="269"/>
      <c r="DDZ127" s="474"/>
      <c r="DEA127" s="474"/>
      <c r="DEB127" s="474"/>
      <c r="DEG127" s="268"/>
      <c r="DEH127" s="463"/>
      <c r="DEI127" s="463"/>
      <c r="DEJ127" s="463"/>
      <c r="DEK127" s="268"/>
      <c r="DEL127" s="463"/>
      <c r="DEM127" s="463"/>
      <c r="DEN127" s="463"/>
      <c r="DEO127" s="269"/>
      <c r="DEP127" s="474"/>
      <c r="DEQ127" s="474"/>
      <c r="DER127" s="474"/>
      <c r="DEW127" s="268"/>
      <c r="DEX127" s="463"/>
      <c r="DEY127" s="463"/>
      <c r="DEZ127" s="463"/>
      <c r="DFA127" s="268"/>
      <c r="DFB127" s="463"/>
      <c r="DFC127" s="463"/>
      <c r="DFD127" s="463"/>
      <c r="DFE127" s="269"/>
      <c r="DFF127" s="474"/>
      <c r="DFG127" s="474"/>
      <c r="DFH127" s="474"/>
      <c r="DFM127" s="268"/>
      <c r="DFN127" s="463"/>
      <c r="DFO127" s="463"/>
      <c r="DFP127" s="463"/>
      <c r="DFQ127" s="268"/>
      <c r="DFR127" s="463"/>
      <c r="DFS127" s="463"/>
      <c r="DFT127" s="463"/>
      <c r="DFU127" s="269"/>
      <c r="DFV127" s="474"/>
      <c r="DFW127" s="474"/>
      <c r="DFX127" s="474"/>
      <c r="DGC127" s="268"/>
      <c r="DGD127" s="463"/>
      <c r="DGE127" s="463"/>
      <c r="DGF127" s="463"/>
      <c r="DGG127" s="268"/>
      <c r="DGH127" s="463"/>
      <c r="DGI127" s="463"/>
      <c r="DGJ127" s="463"/>
      <c r="DGK127" s="269"/>
      <c r="DGL127" s="474"/>
      <c r="DGM127" s="474"/>
      <c r="DGN127" s="474"/>
      <c r="DGS127" s="268"/>
      <c r="DGT127" s="463"/>
      <c r="DGU127" s="463"/>
      <c r="DGV127" s="463"/>
      <c r="DGW127" s="268"/>
      <c r="DGX127" s="463"/>
      <c r="DGY127" s="463"/>
      <c r="DGZ127" s="463"/>
      <c r="DHA127" s="269"/>
      <c r="DHB127" s="474"/>
      <c r="DHC127" s="474"/>
      <c r="DHD127" s="474"/>
      <c r="DHI127" s="268"/>
      <c r="DHJ127" s="463"/>
      <c r="DHK127" s="463"/>
      <c r="DHL127" s="463"/>
      <c r="DHM127" s="268"/>
      <c r="DHN127" s="463"/>
      <c r="DHO127" s="463"/>
      <c r="DHP127" s="463"/>
      <c r="DHQ127" s="269"/>
      <c r="DHR127" s="474"/>
      <c r="DHS127" s="474"/>
      <c r="DHT127" s="474"/>
      <c r="DHY127" s="268"/>
      <c r="DHZ127" s="463"/>
      <c r="DIA127" s="463"/>
      <c r="DIB127" s="463"/>
      <c r="DIC127" s="268"/>
      <c r="DID127" s="463"/>
      <c r="DIE127" s="463"/>
      <c r="DIF127" s="463"/>
      <c r="DIG127" s="269"/>
      <c r="DIH127" s="474"/>
      <c r="DII127" s="474"/>
      <c r="DIJ127" s="474"/>
      <c r="DIO127" s="268"/>
      <c r="DIP127" s="463"/>
      <c r="DIQ127" s="463"/>
      <c r="DIR127" s="463"/>
      <c r="DIS127" s="268"/>
      <c r="DIT127" s="463"/>
      <c r="DIU127" s="463"/>
      <c r="DIV127" s="463"/>
      <c r="DIW127" s="269"/>
      <c r="DIX127" s="474"/>
      <c r="DIY127" s="474"/>
      <c r="DIZ127" s="474"/>
      <c r="DJE127" s="268"/>
      <c r="DJF127" s="463"/>
      <c r="DJG127" s="463"/>
      <c r="DJH127" s="463"/>
      <c r="DJI127" s="268"/>
      <c r="DJJ127" s="463"/>
      <c r="DJK127" s="463"/>
      <c r="DJL127" s="463"/>
      <c r="DJM127" s="269"/>
      <c r="DJN127" s="474"/>
      <c r="DJO127" s="474"/>
      <c r="DJP127" s="474"/>
      <c r="DJU127" s="268"/>
      <c r="DJV127" s="463"/>
      <c r="DJW127" s="463"/>
      <c r="DJX127" s="463"/>
      <c r="DJY127" s="268"/>
      <c r="DJZ127" s="463"/>
      <c r="DKA127" s="463"/>
      <c r="DKB127" s="463"/>
      <c r="DKC127" s="269"/>
      <c r="DKD127" s="474"/>
      <c r="DKE127" s="474"/>
      <c r="DKF127" s="474"/>
      <c r="DKK127" s="268"/>
      <c r="DKL127" s="463"/>
      <c r="DKM127" s="463"/>
      <c r="DKN127" s="463"/>
      <c r="DKO127" s="268"/>
      <c r="DKP127" s="463"/>
      <c r="DKQ127" s="463"/>
      <c r="DKR127" s="463"/>
      <c r="DKS127" s="269"/>
      <c r="DKT127" s="474"/>
      <c r="DKU127" s="474"/>
      <c r="DKV127" s="474"/>
      <c r="DLA127" s="268"/>
      <c r="DLB127" s="463"/>
      <c r="DLC127" s="463"/>
      <c r="DLD127" s="463"/>
      <c r="DLE127" s="268"/>
      <c r="DLF127" s="463"/>
      <c r="DLG127" s="463"/>
      <c r="DLH127" s="463"/>
      <c r="DLI127" s="269"/>
      <c r="DLJ127" s="474"/>
      <c r="DLK127" s="474"/>
      <c r="DLL127" s="474"/>
      <c r="DLQ127" s="268"/>
      <c r="DLR127" s="463"/>
      <c r="DLS127" s="463"/>
      <c r="DLT127" s="463"/>
      <c r="DLU127" s="268"/>
      <c r="DLV127" s="463"/>
      <c r="DLW127" s="463"/>
      <c r="DLX127" s="463"/>
      <c r="DLY127" s="269"/>
      <c r="DLZ127" s="474"/>
      <c r="DMA127" s="474"/>
      <c r="DMB127" s="474"/>
      <c r="DMG127" s="268"/>
      <c r="DMH127" s="463"/>
      <c r="DMI127" s="463"/>
      <c r="DMJ127" s="463"/>
      <c r="DMK127" s="268"/>
      <c r="DML127" s="463"/>
      <c r="DMM127" s="463"/>
      <c r="DMN127" s="463"/>
      <c r="DMO127" s="269"/>
      <c r="DMP127" s="474"/>
      <c r="DMQ127" s="474"/>
      <c r="DMR127" s="474"/>
      <c r="DMW127" s="268"/>
      <c r="DMX127" s="463"/>
      <c r="DMY127" s="463"/>
      <c r="DMZ127" s="463"/>
      <c r="DNA127" s="268"/>
      <c r="DNB127" s="463"/>
      <c r="DNC127" s="463"/>
      <c r="DND127" s="463"/>
      <c r="DNE127" s="269"/>
      <c r="DNF127" s="474"/>
      <c r="DNG127" s="474"/>
      <c r="DNH127" s="474"/>
      <c r="DNM127" s="268"/>
      <c r="DNN127" s="463"/>
      <c r="DNO127" s="463"/>
      <c r="DNP127" s="463"/>
      <c r="DNQ127" s="268"/>
      <c r="DNR127" s="463"/>
      <c r="DNS127" s="463"/>
      <c r="DNT127" s="463"/>
      <c r="DNU127" s="269"/>
      <c r="DNV127" s="474"/>
      <c r="DNW127" s="474"/>
      <c r="DNX127" s="474"/>
      <c r="DOC127" s="268"/>
      <c r="DOD127" s="463"/>
      <c r="DOE127" s="463"/>
      <c r="DOF127" s="463"/>
      <c r="DOG127" s="268"/>
      <c r="DOH127" s="463"/>
      <c r="DOI127" s="463"/>
      <c r="DOJ127" s="463"/>
      <c r="DOK127" s="269"/>
      <c r="DOL127" s="474"/>
      <c r="DOM127" s="474"/>
      <c r="DON127" s="474"/>
      <c r="DOS127" s="268"/>
      <c r="DOT127" s="463"/>
      <c r="DOU127" s="463"/>
      <c r="DOV127" s="463"/>
      <c r="DOW127" s="268"/>
      <c r="DOX127" s="463"/>
      <c r="DOY127" s="463"/>
      <c r="DOZ127" s="463"/>
      <c r="DPA127" s="269"/>
      <c r="DPB127" s="474"/>
      <c r="DPC127" s="474"/>
      <c r="DPD127" s="474"/>
      <c r="DPI127" s="268"/>
      <c r="DPJ127" s="463"/>
      <c r="DPK127" s="463"/>
      <c r="DPL127" s="463"/>
      <c r="DPM127" s="268"/>
      <c r="DPN127" s="463"/>
      <c r="DPO127" s="463"/>
      <c r="DPP127" s="463"/>
      <c r="DPQ127" s="269"/>
      <c r="DPR127" s="474"/>
      <c r="DPS127" s="474"/>
      <c r="DPT127" s="474"/>
      <c r="DPY127" s="268"/>
      <c r="DPZ127" s="463"/>
      <c r="DQA127" s="463"/>
      <c r="DQB127" s="463"/>
      <c r="DQC127" s="268"/>
      <c r="DQD127" s="463"/>
      <c r="DQE127" s="463"/>
      <c r="DQF127" s="463"/>
      <c r="DQG127" s="269"/>
      <c r="DQH127" s="474"/>
      <c r="DQI127" s="474"/>
      <c r="DQJ127" s="474"/>
      <c r="DQO127" s="268"/>
      <c r="DQP127" s="463"/>
      <c r="DQQ127" s="463"/>
      <c r="DQR127" s="463"/>
      <c r="DQS127" s="268"/>
      <c r="DQT127" s="463"/>
      <c r="DQU127" s="463"/>
      <c r="DQV127" s="463"/>
      <c r="DQW127" s="269"/>
      <c r="DQX127" s="474"/>
      <c r="DQY127" s="474"/>
      <c r="DQZ127" s="474"/>
      <c r="DRE127" s="268"/>
      <c r="DRF127" s="463"/>
      <c r="DRG127" s="463"/>
      <c r="DRH127" s="463"/>
      <c r="DRI127" s="268"/>
      <c r="DRJ127" s="463"/>
      <c r="DRK127" s="463"/>
      <c r="DRL127" s="463"/>
      <c r="DRM127" s="269"/>
      <c r="DRN127" s="474"/>
      <c r="DRO127" s="474"/>
      <c r="DRP127" s="474"/>
      <c r="DRU127" s="268"/>
      <c r="DRV127" s="463"/>
      <c r="DRW127" s="463"/>
      <c r="DRX127" s="463"/>
      <c r="DRY127" s="268"/>
      <c r="DRZ127" s="463"/>
      <c r="DSA127" s="463"/>
      <c r="DSB127" s="463"/>
      <c r="DSC127" s="269"/>
      <c r="DSD127" s="474"/>
      <c r="DSE127" s="474"/>
      <c r="DSF127" s="474"/>
      <c r="DSK127" s="268"/>
      <c r="DSL127" s="463"/>
      <c r="DSM127" s="463"/>
      <c r="DSN127" s="463"/>
      <c r="DSO127" s="268"/>
      <c r="DSP127" s="463"/>
      <c r="DSQ127" s="463"/>
      <c r="DSR127" s="463"/>
      <c r="DSS127" s="269"/>
      <c r="DST127" s="474"/>
      <c r="DSU127" s="474"/>
      <c r="DSV127" s="474"/>
      <c r="DTA127" s="268"/>
      <c r="DTB127" s="463"/>
      <c r="DTC127" s="463"/>
      <c r="DTD127" s="463"/>
      <c r="DTE127" s="268"/>
      <c r="DTF127" s="463"/>
      <c r="DTG127" s="463"/>
      <c r="DTH127" s="463"/>
      <c r="DTI127" s="269"/>
      <c r="DTJ127" s="474"/>
      <c r="DTK127" s="474"/>
      <c r="DTL127" s="474"/>
      <c r="DTQ127" s="268"/>
      <c r="DTR127" s="463"/>
      <c r="DTS127" s="463"/>
      <c r="DTT127" s="463"/>
      <c r="DTU127" s="268"/>
      <c r="DTV127" s="463"/>
      <c r="DTW127" s="463"/>
      <c r="DTX127" s="463"/>
      <c r="DTY127" s="269"/>
      <c r="DTZ127" s="474"/>
      <c r="DUA127" s="474"/>
      <c r="DUB127" s="474"/>
      <c r="DUG127" s="268"/>
      <c r="DUH127" s="463"/>
      <c r="DUI127" s="463"/>
      <c r="DUJ127" s="463"/>
      <c r="DUK127" s="268"/>
      <c r="DUL127" s="463"/>
      <c r="DUM127" s="463"/>
      <c r="DUN127" s="463"/>
      <c r="DUO127" s="269"/>
      <c r="DUP127" s="474"/>
      <c r="DUQ127" s="474"/>
      <c r="DUR127" s="474"/>
      <c r="DUW127" s="268"/>
      <c r="DUX127" s="463"/>
      <c r="DUY127" s="463"/>
      <c r="DUZ127" s="463"/>
      <c r="DVA127" s="268"/>
      <c r="DVB127" s="463"/>
      <c r="DVC127" s="463"/>
      <c r="DVD127" s="463"/>
      <c r="DVE127" s="269"/>
      <c r="DVF127" s="474"/>
      <c r="DVG127" s="474"/>
      <c r="DVH127" s="474"/>
      <c r="DVM127" s="268"/>
      <c r="DVN127" s="463"/>
      <c r="DVO127" s="463"/>
      <c r="DVP127" s="463"/>
      <c r="DVQ127" s="268"/>
      <c r="DVR127" s="463"/>
      <c r="DVS127" s="463"/>
      <c r="DVT127" s="463"/>
      <c r="DVU127" s="269"/>
      <c r="DVV127" s="474"/>
      <c r="DVW127" s="474"/>
      <c r="DVX127" s="474"/>
      <c r="DWC127" s="268"/>
      <c r="DWD127" s="463"/>
      <c r="DWE127" s="463"/>
      <c r="DWF127" s="463"/>
      <c r="DWG127" s="268"/>
      <c r="DWH127" s="463"/>
      <c r="DWI127" s="463"/>
      <c r="DWJ127" s="463"/>
      <c r="DWK127" s="269"/>
      <c r="DWL127" s="474"/>
      <c r="DWM127" s="474"/>
      <c r="DWN127" s="474"/>
      <c r="DWS127" s="268"/>
      <c r="DWT127" s="463"/>
      <c r="DWU127" s="463"/>
      <c r="DWV127" s="463"/>
      <c r="DWW127" s="268"/>
      <c r="DWX127" s="463"/>
      <c r="DWY127" s="463"/>
      <c r="DWZ127" s="463"/>
      <c r="DXA127" s="269"/>
      <c r="DXB127" s="474"/>
      <c r="DXC127" s="474"/>
      <c r="DXD127" s="474"/>
      <c r="DXI127" s="268"/>
      <c r="DXJ127" s="463"/>
      <c r="DXK127" s="463"/>
      <c r="DXL127" s="463"/>
      <c r="DXM127" s="268"/>
      <c r="DXN127" s="463"/>
      <c r="DXO127" s="463"/>
      <c r="DXP127" s="463"/>
      <c r="DXQ127" s="269"/>
      <c r="DXR127" s="474"/>
      <c r="DXS127" s="474"/>
      <c r="DXT127" s="474"/>
      <c r="DXY127" s="268"/>
      <c r="DXZ127" s="463"/>
      <c r="DYA127" s="463"/>
      <c r="DYB127" s="463"/>
      <c r="DYC127" s="268"/>
      <c r="DYD127" s="463"/>
      <c r="DYE127" s="463"/>
      <c r="DYF127" s="463"/>
      <c r="DYG127" s="269"/>
      <c r="DYH127" s="474"/>
      <c r="DYI127" s="474"/>
      <c r="DYJ127" s="474"/>
      <c r="DYO127" s="268"/>
      <c r="DYP127" s="463"/>
      <c r="DYQ127" s="463"/>
      <c r="DYR127" s="463"/>
      <c r="DYS127" s="268"/>
      <c r="DYT127" s="463"/>
      <c r="DYU127" s="463"/>
      <c r="DYV127" s="463"/>
      <c r="DYW127" s="269"/>
      <c r="DYX127" s="474"/>
      <c r="DYY127" s="474"/>
      <c r="DYZ127" s="474"/>
      <c r="DZE127" s="268"/>
      <c r="DZF127" s="463"/>
      <c r="DZG127" s="463"/>
      <c r="DZH127" s="463"/>
      <c r="DZI127" s="268"/>
      <c r="DZJ127" s="463"/>
      <c r="DZK127" s="463"/>
      <c r="DZL127" s="463"/>
      <c r="DZM127" s="269"/>
      <c r="DZN127" s="474"/>
      <c r="DZO127" s="474"/>
      <c r="DZP127" s="474"/>
      <c r="DZU127" s="268"/>
      <c r="DZV127" s="463"/>
      <c r="DZW127" s="463"/>
      <c r="DZX127" s="463"/>
      <c r="DZY127" s="268"/>
      <c r="DZZ127" s="463"/>
      <c r="EAA127" s="463"/>
      <c r="EAB127" s="463"/>
      <c r="EAC127" s="269"/>
      <c r="EAD127" s="474"/>
      <c r="EAE127" s="474"/>
      <c r="EAF127" s="474"/>
      <c r="EAK127" s="268"/>
      <c r="EAL127" s="463"/>
      <c r="EAM127" s="463"/>
      <c r="EAN127" s="463"/>
      <c r="EAO127" s="268"/>
      <c r="EAP127" s="463"/>
      <c r="EAQ127" s="463"/>
      <c r="EAR127" s="463"/>
      <c r="EAS127" s="269"/>
      <c r="EAT127" s="474"/>
      <c r="EAU127" s="474"/>
      <c r="EAV127" s="474"/>
      <c r="EBA127" s="268"/>
      <c r="EBB127" s="463"/>
      <c r="EBC127" s="463"/>
      <c r="EBD127" s="463"/>
      <c r="EBE127" s="268"/>
      <c r="EBF127" s="463"/>
      <c r="EBG127" s="463"/>
      <c r="EBH127" s="463"/>
      <c r="EBI127" s="269"/>
      <c r="EBJ127" s="474"/>
      <c r="EBK127" s="474"/>
      <c r="EBL127" s="474"/>
      <c r="EBQ127" s="268"/>
      <c r="EBR127" s="463"/>
      <c r="EBS127" s="463"/>
      <c r="EBT127" s="463"/>
      <c r="EBU127" s="268"/>
      <c r="EBV127" s="463"/>
      <c r="EBW127" s="463"/>
      <c r="EBX127" s="463"/>
      <c r="EBY127" s="269"/>
      <c r="EBZ127" s="474"/>
      <c r="ECA127" s="474"/>
      <c r="ECB127" s="474"/>
      <c r="ECG127" s="268"/>
      <c r="ECH127" s="463"/>
      <c r="ECI127" s="463"/>
      <c r="ECJ127" s="463"/>
      <c r="ECK127" s="268"/>
      <c r="ECL127" s="463"/>
      <c r="ECM127" s="463"/>
      <c r="ECN127" s="463"/>
      <c r="ECO127" s="269"/>
      <c r="ECP127" s="474"/>
      <c r="ECQ127" s="474"/>
      <c r="ECR127" s="474"/>
      <c r="ECW127" s="268"/>
      <c r="ECX127" s="463"/>
      <c r="ECY127" s="463"/>
      <c r="ECZ127" s="463"/>
      <c r="EDA127" s="268"/>
      <c r="EDB127" s="463"/>
      <c r="EDC127" s="463"/>
      <c r="EDD127" s="463"/>
      <c r="EDE127" s="269"/>
      <c r="EDF127" s="474"/>
      <c r="EDG127" s="474"/>
      <c r="EDH127" s="474"/>
      <c r="EDM127" s="268"/>
      <c r="EDN127" s="463"/>
      <c r="EDO127" s="463"/>
      <c r="EDP127" s="463"/>
      <c r="EDQ127" s="268"/>
      <c r="EDR127" s="463"/>
      <c r="EDS127" s="463"/>
      <c r="EDT127" s="463"/>
      <c r="EDU127" s="269"/>
      <c r="EDV127" s="474"/>
      <c r="EDW127" s="474"/>
      <c r="EDX127" s="474"/>
      <c r="EEC127" s="268"/>
      <c r="EED127" s="463"/>
      <c r="EEE127" s="463"/>
      <c r="EEF127" s="463"/>
      <c r="EEG127" s="268"/>
      <c r="EEH127" s="463"/>
      <c r="EEI127" s="463"/>
      <c r="EEJ127" s="463"/>
      <c r="EEK127" s="269"/>
      <c r="EEL127" s="474"/>
      <c r="EEM127" s="474"/>
      <c r="EEN127" s="474"/>
      <c r="EES127" s="268"/>
      <c r="EET127" s="463"/>
      <c r="EEU127" s="463"/>
      <c r="EEV127" s="463"/>
      <c r="EEW127" s="268"/>
      <c r="EEX127" s="463"/>
      <c r="EEY127" s="463"/>
      <c r="EEZ127" s="463"/>
      <c r="EFA127" s="269"/>
      <c r="EFB127" s="474"/>
      <c r="EFC127" s="474"/>
      <c r="EFD127" s="474"/>
      <c r="EFI127" s="268"/>
      <c r="EFJ127" s="463"/>
      <c r="EFK127" s="463"/>
      <c r="EFL127" s="463"/>
      <c r="EFM127" s="268"/>
      <c r="EFN127" s="463"/>
      <c r="EFO127" s="463"/>
      <c r="EFP127" s="463"/>
      <c r="EFQ127" s="269"/>
      <c r="EFR127" s="474"/>
      <c r="EFS127" s="474"/>
      <c r="EFT127" s="474"/>
      <c r="EFY127" s="268"/>
      <c r="EFZ127" s="463"/>
      <c r="EGA127" s="463"/>
      <c r="EGB127" s="463"/>
      <c r="EGC127" s="268"/>
      <c r="EGD127" s="463"/>
      <c r="EGE127" s="463"/>
      <c r="EGF127" s="463"/>
      <c r="EGG127" s="269"/>
      <c r="EGH127" s="474"/>
      <c r="EGI127" s="474"/>
      <c r="EGJ127" s="474"/>
      <c r="EGO127" s="268"/>
      <c r="EGP127" s="463"/>
      <c r="EGQ127" s="463"/>
      <c r="EGR127" s="463"/>
      <c r="EGS127" s="268"/>
      <c r="EGT127" s="463"/>
      <c r="EGU127" s="463"/>
      <c r="EGV127" s="463"/>
      <c r="EGW127" s="269"/>
      <c r="EGX127" s="474"/>
      <c r="EGY127" s="474"/>
      <c r="EGZ127" s="474"/>
      <c r="EHE127" s="268"/>
      <c r="EHF127" s="463"/>
      <c r="EHG127" s="463"/>
      <c r="EHH127" s="463"/>
      <c r="EHI127" s="268"/>
      <c r="EHJ127" s="463"/>
      <c r="EHK127" s="463"/>
      <c r="EHL127" s="463"/>
      <c r="EHM127" s="269"/>
      <c r="EHN127" s="474"/>
      <c r="EHO127" s="474"/>
      <c r="EHP127" s="474"/>
      <c r="EHU127" s="268"/>
      <c r="EHV127" s="463"/>
      <c r="EHW127" s="463"/>
      <c r="EHX127" s="463"/>
      <c r="EHY127" s="268"/>
      <c r="EHZ127" s="463"/>
      <c r="EIA127" s="463"/>
      <c r="EIB127" s="463"/>
      <c r="EIC127" s="269"/>
      <c r="EID127" s="474"/>
      <c r="EIE127" s="474"/>
      <c r="EIF127" s="474"/>
      <c r="EIK127" s="268"/>
      <c r="EIL127" s="463"/>
      <c r="EIM127" s="463"/>
      <c r="EIN127" s="463"/>
      <c r="EIO127" s="268"/>
      <c r="EIP127" s="463"/>
      <c r="EIQ127" s="463"/>
      <c r="EIR127" s="463"/>
      <c r="EIS127" s="269"/>
      <c r="EIT127" s="474"/>
      <c r="EIU127" s="474"/>
      <c r="EIV127" s="474"/>
      <c r="EJA127" s="268"/>
      <c r="EJB127" s="463"/>
      <c r="EJC127" s="463"/>
      <c r="EJD127" s="463"/>
      <c r="EJE127" s="268"/>
      <c r="EJF127" s="463"/>
      <c r="EJG127" s="463"/>
      <c r="EJH127" s="463"/>
      <c r="EJI127" s="269"/>
      <c r="EJJ127" s="474"/>
      <c r="EJK127" s="474"/>
      <c r="EJL127" s="474"/>
      <c r="EJQ127" s="268"/>
      <c r="EJR127" s="463"/>
      <c r="EJS127" s="463"/>
      <c r="EJT127" s="463"/>
      <c r="EJU127" s="268"/>
      <c r="EJV127" s="463"/>
      <c r="EJW127" s="463"/>
      <c r="EJX127" s="463"/>
      <c r="EJY127" s="269"/>
      <c r="EJZ127" s="474"/>
      <c r="EKA127" s="474"/>
      <c r="EKB127" s="474"/>
      <c r="EKG127" s="268"/>
      <c r="EKH127" s="463"/>
      <c r="EKI127" s="463"/>
      <c r="EKJ127" s="463"/>
      <c r="EKK127" s="268"/>
      <c r="EKL127" s="463"/>
      <c r="EKM127" s="463"/>
      <c r="EKN127" s="463"/>
      <c r="EKO127" s="269"/>
      <c r="EKP127" s="474"/>
      <c r="EKQ127" s="474"/>
      <c r="EKR127" s="474"/>
      <c r="EKW127" s="268"/>
      <c r="EKX127" s="463"/>
      <c r="EKY127" s="463"/>
      <c r="EKZ127" s="463"/>
      <c r="ELA127" s="268"/>
      <c r="ELB127" s="463"/>
      <c r="ELC127" s="463"/>
      <c r="ELD127" s="463"/>
      <c r="ELE127" s="269"/>
      <c r="ELF127" s="474"/>
      <c r="ELG127" s="474"/>
      <c r="ELH127" s="474"/>
      <c r="ELM127" s="268"/>
      <c r="ELN127" s="463"/>
      <c r="ELO127" s="463"/>
      <c r="ELP127" s="463"/>
      <c r="ELQ127" s="268"/>
      <c r="ELR127" s="463"/>
      <c r="ELS127" s="463"/>
      <c r="ELT127" s="463"/>
      <c r="ELU127" s="269"/>
      <c r="ELV127" s="474"/>
      <c r="ELW127" s="474"/>
      <c r="ELX127" s="474"/>
      <c r="EMC127" s="268"/>
      <c r="EMD127" s="463"/>
      <c r="EME127" s="463"/>
      <c r="EMF127" s="463"/>
      <c r="EMG127" s="268"/>
      <c r="EMH127" s="463"/>
      <c r="EMI127" s="463"/>
      <c r="EMJ127" s="463"/>
      <c r="EMK127" s="269"/>
      <c r="EML127" s="474"/>
      <c r="EMM127" s="474"/>
      <c r="EMN127" s="474"/>
      <c r="EMS127" s="268"/>
      <c r="EMT127" s="463"/>
      <c r="EMU127" s="463"/>
      <c r="EMV127" s="463"/>
      <c r="EMW127" s="268"/>
      <c r="EMX127" s="463"/>
      <c r="EMY127" s="463"/>
      <c r="EMZ127" s="463"/>
      <c r="ENA127" s="269"/>
      <c r="ENB127" s="474"/>
      <c r="ENC127" s="474"/>
      <c r="END127" s="474"/>
      <c r="ENI127" s="268"/>
      <c r="ENJ127" s="463"/>
      <c r="ENK127" s="463"/>
      <c r="ENL127" s="463"/>
      <c r="ENM127" s="268"/>
      <c r="ENN127" s="463"/>
      <c r="ENO127" s="463"/>
      <c r="ENP127" s="463"/>
      <c r="ENQ127" s="269"/>
      <c r="ENR127" s="474"/>
      <c r="ENS127" s="474"/>
      <c r="ENT127" s="474"/>
      <c r="ENY127" s="268"/>
      <c r="ENZ127" s="463"/>
      <c r="EOA127" s="463"/>
      <c r="EOB127" s="463"/>
      <c r="EOC127" s="268"/>
      <c r="EOD127" s="463"/>
      <c r="EOE127" s="463"/>
      <c r="EOF127" s="463"/>
      <c r="EOG127" s="269"/>
      <c r="EOH127" s="474"/>
      <c r="EOI127" s="474"/>
      <c r="EOJ127" s="474"/>
      <c r="EOO127" s="268"/>
      <c r="EOP127" s="463"/>
      <c r="EOQ127" s="463"/>
      <c r="EOR127" s="463"/>
      <c r="EOS127" s="268"/>
      <c r="EOT127" s="463"/>
      <c r="EOU127" s="463"/>
      <c r="EOV127" s="463"/>
      <c r="EOW127" s="269"/>
      <c r="EOX127" s="474"/>
      <c r="EOY127" s="474"/>
      <c r="EOZ127" s="474"/>
      <c r="EPE127" s="268"/>
      <c r="EPF127" s="463"/>
      <c r="EPG127" s="463"/>
      <c r="EPH127" s="463"/>
      <c r="EPI127" s="268"/>
      <c r="EPJ127" s="463"/>
      <c r="EPK127" s="463"/>
      <c r="EPL127" s="463"/>
      <c r="EPM127" s="269"/>
      <c r="EPN127" s="474"/>
      <c r="EPO127" s="474"/>
      <c r="EPP127" s="474"/>
      <c r="EPU127" s="268"/>
      <c r="EPV127" s="463"/>
      <c r="EPW127" s="463"/>
      <c r="EPX127" s="463"/>
      <c r="EPY127" s="268"/>
      <c r="EPZ127" s="463"/>
      <c r="EQA127" s="463"/>
      <c r="EQB127" s="463"/>
      <c r="EQC127" s="269"/>
      <c r="EQD127" s="474"/>
      <c r="EQE127" s="474"/>
      <c r="EQF127" s="474"/>
      <c r="EQK127" s="268"/>
      <c r="EQL127" s="463"/>
      <c r="EQM127" s="463"/>
      <c r="EQN127" s="463"/>
      <c r="EQO127" s="268"/>
      <c r="EQP127" s="463"/>
      <c r="EQQ127" s="463"/>
      <c r="EQR127" s="463"/>
      <c r="EQS127" s="269"/>
      <c r="EQT127" s="474"/>
      <c r="EQU127" s="474"/>
      <c r="EQV127" s="474"/>
      <c r="ERA127" s="268"/>
      <c r="ERB127" s="463"/>
      <c r="ERC127" s="463"/>
      <c r="ERD127" s="463"/>
      <c r="ERE127" s="268"/>
      <c r="ERF127" s="463"/>
      <c r="ERG127" s="463"/>
      <c r="ERH127" s="463"/>
      <c r="ERI127" s="269"/>
      <c r="ERJ127" s="474"/>
      <c r="ERK127" s="474"/>
      <c r="ERL127" s="474"/>
      <c r="ERQ127" s="268"/>
      <c r="ERR127" s="463"/>
      <c r="ERS127" s="463"/>
      <c r="ERT127" s="463"/>
      <c r="ERU127" s="268"/>
      <c r="ERV127" s="463"/>
      <c r="ERW127" s="463"/>
      <c r="ERX127" s="463"/>
      <c r="ERY127" s="269"/>
      <c r="ERZ127" s="474"/>
      <c r="ESA127" s="474"/>
      <c r="ESB127" s="474"/>
      <c r="ESG127" s="268"/>
      <c r="ESH127" s="463"/>
      <c r="ESI127" s="463"/>
      <c r="ESJ127" s="463"/>
      <c r="ESK127" s="268"/>
      <c r="ESL127" s="463"/>
      <c r="ESM127" s="463"/>
      <c r="ESN127" s="463"/>
      <c r="ESO127" s="269"/>
      <c r="ESP127" s="474"/>
      <c r="ESQ127" s="474"/>
      <c r="ESR127" s="474"/>
      <c r="ESW127" s="268"/>
      <c r="ESX127" s="463"/>
      <c r="ESY127" s="463"/>
      <c r="ESZ127" s="463"/>
      <c r="ETA127" s="268"/>
      <c r="ETB127" s="463"/>
      <c r="ETC127" s="463"/>
      <c r="ETD127" s="463"/>
      <c r="ETE127" s="269"/>
      <c r="ETF127" s="474"/>
      <c r="ETG127" s="474"/>
      <c r="ETH127" s="474"/>
      <c r="ETM127" s="268"/>
      <c r="ETN127" s="463"/>
      <c r="ETO127" s="463"/>
      <c r="ETP127" s="463"/>
      <c r="ETQ127" s="268"/>
      <c r="ETR127" s="463"/>
      <c r="ETS127" s="463"/>
      <c r="ETT127" s="463"/>
      <c r="ETU127" s="269"/>
      <c r="ETV127" s="474"/>
      <c r="ETW127" s="474"/>
      <c r="ETX127" s="474"/>
      <c r="EUC127" s="268"/>
      <c r="EUD127" s="463"/>
      <c r="EUE127" s="463"/>
      <c r="EUF127" s="463"/>
      <c r="EUG127" s="268"/>
      <c r="EUH127" s="463"/>
      <c r="EUI127" s="463"/>
      <c r="EUJ127" s="463"/>
      <c r="EUK127" s="269"/>
      <c r="EUL127" s="474"/>
      <c r="EUM127" s="474"/>
      <c r="EUN127" s="474"/>
      <c r="EUS127" s="268"/>
      <c r="EUT127" s="463"/>
      <c r="EUU127" s="463"/>
      <c r="EUV127" s="463"/>
      <c r="EUW127" s="268"/>
      <c r="EUX127" s="463"/>
      <c r="EUY127" s="463"/>
      <c r="EUZ127" s="463"/>
      <c r="EVA127" s="269"/>
      <c r="EVB127" s="474"/>
      <c r="EVC127" s="474"/>
      <c r="EVD127" s="474"/>
      <c r="EVI127" s="268"/>
      <c r="EVJ127" s="463"/>
      <c r="EVK127" s="463"/>
      <c r="EVL127" s="463"/>
      <c r="EVM127" s="268"/>
      <c r="EVN127" s="463"/>
      <c r="EVO127" s="463"/>
      <c r="EVP127" s="463"/>
      <c r="EVQ127" s="269"/>
      <c r="EVR127" s="474"/>
      <c r="EVS127" s="474"/>
      <c r="EVT127" s="474"/>
      <c r="EVY127" s="268"/>
      <c r="EVZ127" s="463"/>
      <c r="EWA127" s="463"/>
      <c r="EWB127" s="463"/>
      <c r="EWC127" s="268"/>
      <c r="EWD127" s="463"/>
      <c r="EWE127" s="463"/>
      <c r="EWF127" s="463"/>
      <c r="EWG127" s="269"/>
      <c r="EWH127" s="474"/>
      <c r="EWI127" s="474"/>
      <c r="EWJ127" s="474"/>
      <c r="EWO127" s="268"/>
      <c r="EWP127" s="463"/>
      <c r="EWQ127" s="463"/>
      <c r="EWR127" s="463"/>
      <c r="EWS127" s="268"/>
      <c r="EWT127" s="463"/>
      <c r="EWU127" s="463"/>
      <c r="EWV127" s="463"/>
      <c r="EWW127" s="269"/>
      <c r="EWX127" s="474"/>
      <c r="EWY127" s="474"/>
      <c r="EWZ127" s="474"/>
      <c r="EXE127" s="268"/>
      <c r="EXF127" s="463"/>
      <c r="EXG127" s="463"/>
      <c r="EXH127" s="463"/>
      <c r="EXI127" s="268"/>
      <c r="EXJ127" s="463"/>
      <c r="EXK127" s="463"/>
      <c r="EXL127" s="463"/>
      <c r="EXM127" s="269"/>
      <c r="EXN127" s="474"/>
      <c r="EXO127" s="474"/>
      <c r="EXP127" s="474"/>
      <c r="EXU127" s="268"/>
      <c r="EXV127" s="463"/>
      <c r="EXW127" s="463"/>
      <c r="EXX127" s="463"/>
      <c r="EXY127" s="268"/>
      <c r="EXZ127" s="463"/>
      <c r="EYA127" s="463"/>
      <c r="EYB127" s="463"/>
      <c r="EYC127" s="269"/>
      <c r="EYD127" s="474"/>
      <c r="EYE127" s="474"/>
      <c r="EYF127" s="474"/>
      <c r="EYK127" s="268"/>
      <c r="EYL127" s="463"/>
      <c r="EYM127" s="463"/>
      <c r="EYN127" s="463"/>
      <c r="EYO127" s="268"/>
      <c r="EYP127" s="463"/>
      <c r="EYQ127" s="463"/>
      <c r="EYR127" s="463"/>
      <c r="EYS127" s="269"/>
      <c r="EYT127" s="474"/>
      <c r="EYU127" s="474"/>
      <c r="EYV127" s="474"/>
      <c r="EZA127" s="268"/>
      <c r="EZB127" s="463"/>
      <c r="EZC127" s="463"/>
      <c r="EZD127" s="463"/>
      <c r="EZE127" s="268"/>
      <c r="EZF127" s="463"/>
      <c r="EZG127" s="463"/>
      <c r="EZH127" s="463"/>
      <c r="EZI127" s="269"/>
      <c r="EZJ127" s="474"/>
      <c r="EZK127" s="474"/>
      <c r="EZL127" s="474"/>
      <c r="EZQ127" s="268"/>
      <c r="EZR127" s="463"/>
      <c r="EZS127" s="463"/>
      <c r="EZT127" s="463"/>
      <c r="EZU127" s="268"/>
      <c r="EZV127" s="463"/>
      <c r="EZW127" s="463"/>
      <c r="EZX127" s="463"/>
      <c r="EZY127" s="269"/>
      <c r="EZZ127" s="474"/>
      <c r="FAA127" s="474"/>
      <c r="FAB127" s="474"/>
      <c r="FAG127" s="268"/>
      <c r="FAH127" s="463"/>
      <c r="FAI127" s="463"/>
      <c r="FAJ127" s="463"/>
      <c r="FAK127" s="268"/>
      <c r="FAL127" s="463"/>
      <c r="FAM127" s="463"/>
      <c r="FAN127" s="463"/>
      <c r="FAO127" s="269"/>
      <c r="FAP127" s="474"/>
      <c r="FAQ127" s="474"/>
      <c r="FAR127" s="474"/>
      <c r="FAW127" s="268"/>
      <c r="FAX127" s="463"/>
      <c r="FAY127" s="463"/>
      <c r="FAZ127" s="463"/>
      <c r="FBA127" s="268"/>
      <c r="FBB127" s="463"/>
      <c r="FBC127" s="463"/>
      <c r="FBD127" s="463"/>
      <c r="FBE127" s="269"/>
      <c r="FBF127" s="474"/>
      <c r="FBG127" s="474"/>
      <c r="FBH127" s="474"/>
      <c r="FBM127" s="268"/>
      <c r="FBN127" s="463"/>
      <c r="FBO127" s="463"/>
      <c r="FBP127" s="463"/>
      <c r="FBQ127" s="268"/>
      <c r="FBR127" s="463"/>
      <c r="FBS127" s="463"/>
      <c r="FBT127" s="463"/>
      <c r="FBU127" s="269"/>
      <c r="FBV127" s="474"/>
      <c r="FBW127" s="474"/>
      <c r="FBX127" s="474"/>
      <c r="FCC127" s="268"/>
      <c r="FCD127" s="463"/>
      <c r="FCE127" s="463"/>
      <c r="FCF127" s="463"/>
      <c r="FCG127" s="268"/>
      <c r="FCH127" s="463"/>
      <c r="FCI127" s="463"/>
      <c r="FCJ127" s="463"/>
      <c r="FCK127" s="269"/>
      <c r="FCL127" s="474"/>
      <c r="FCM127" s="474"/>
      <c r="FCN127" s="474"/>
      <c r="FCS127" s="268"/>
      <c r="FCT127" s="463"/>
      <c r="FCU127" s="463"/>
      <c r="FCV127" s="463"/>
      <c r="FCW127" s="268"/>
      <c r="FCX127" s="463"/>
      <c r="FCY127" s="463"/>
      <c r="FCZ127" s="463"/>
      <c r="FDA127" s="269"/>
      <c r="FDB127" s="474"/>
      <c r="FDC127" s="474"/>
      <c r="FDD127" s="474"/>
      <c r="FDI127" s="268"/>
      <c r="FDJ127" s="463"/>
      <c r="FDK127" s="463"/>
      <c r="FDL127" s="463"/>
      <c r="FDM127" s="268"/>
      <c r="FDN127" s="463"/>
      <c r="FDO127" s="463"/>
      <c r="FDP127" s="463"/>
      <c r="FDQ127" s="269"/>
      <c r="FDR127" s="474"/>
      <c r="FDS127" s="474"/>
      <c r="FDT127" s="474"/>
      <c r="FDY127" s="268"/>
      <c r="FDZ127" s="463"/>
      <c r="FEA127" s="463"/>
      <c r="FEB127" s="463"/>
      <c r="FEC127" s="268"/>
      <c r="FED127" s="463"/>
      <c r="FEE127" s="463"/>
      <c r="FEF127" s="463"/>
      <c r="FEG127" s="269"/>
      <c r="FEH127" s="474"/>
      <c r="FEI127" s="474"/>
      <c r="FEJ127" s="474"/>
      <c r="FEO127" s="268"/>
      <c r="FEP127" s="463"/>
      <c r="FEQ127" s="463"/>
      <c r="FER127" s="463"/>
      <c r="FES127" s="268"/>
      <c r="FET127" s="463"/>
      <c r="FEU127" s="463"/>
      <c r="FEV127" s="463"/>
      <c r="FEW127" s="269"/>
      <c r="FEX127" s="474"/>
      <c r="FEY127" s="474"/>
      <c r="FEZ127" s="474"/>
      <c r="FFE127" s="268"/>
      <c r="FFF127" s="463"/>
      <c r="FFG127" s="463"/>
      <c r="FFH127" s="463"/>
      <c r="FFI127" s="268"/>
      <c r="FFJ127" s="463"/>
      <c r="FFK127" s="463"/>
      <c r="FFL127" s="463"/>
      <c r="FFM127" s="269"/>
      <c r="FFN127" s="474"/>
      <c r="FFO127" s="474"/>
      <c r="FFP127" s="474"/>
      <c r="FFU127" s="268"/>
      <c r="FFV127" s="463"/>
      <c r="FFW127" s="463"/>
      <c r="FFX127" s="463"/>
      <c r="FFY127" s="268"/>
      <c r="FFZ127" s="463"/>
      <c r="FGA127" s="463"/>
      <c r="FGB127" s="463"/>
      <c r="FGC127" s="269"/>
      <c r="FGD127" s="474"/>
      <c r="FGE127" s="474"/>
      <c r="FGF127" s="474"/>
      <c r="FGK127" s="268"/>
      <c r="FGL127" s="463"/>
      <c r="FGM127" s="463"/>
      <c r="FGN127" s="463"/>
      <c r="FGO127" s="268"/>
      <c r="FGP127" s="463"/>
      <c r="FGQ127" s="463"/>
      <c r="FGR127" s="463"/>
      <c r="FGS127" s="269"/>
      <c r="FGT127" s="474"/>
      <c r="FGU127" s="474"/>
      <c r="FGV127" s="474"/>
      <c r="FHA127" s="268"/>
      <c r="FHB127" s="463"/>
      <c r="FHC127" s="463"/>
      <c r="FHD127" s="463"/>
      <c r="FHE127" s="268"/>
      <c r="FHF127" s="463"/>
      <c r="FHG127" s="463"/>
      <c r="FHH127" s="463"/>
      <c r="FHI127" s="269"/>
      <c r="FHJ127" s="474"/>
      <c r="FHK127" s="474"/>
      <c r="FHL127" s="474"/>
      <c r="FHQ127" s="268"/>
      <c r="FHR127" s="463"/>
      <c r="FHS127" s="463"/>
      <c r="FHT127" s="463"/>
      <c r="FHU127" s="268"/>
      <c r="FHV127" s="463"/>
      <c r="FHW127" s="463"/>
      <c r="FHX127" s="463"/>
      <c r="FHY127" s="269"/>
      <c r="FHZ127" s="474"/>
      <c r="FIA127" s="474"/>
      <c r="FIB127" s="474"/>
      <c r="FIG127" s="268"/>
      <c r="FIH127" s="463"/>
      <c r="FII127" s="463"/>
      <c r="FIJ127" s="463"/>
      <c r="FIK127" s="268"/>
      <c r="FIL127" s="463"/>
      <c r="FIM127" s="463"/>
      <c r="FIN127" s="463"/>
      <c r="FIO127" s="269"/>
      <c r="FIP127" s="474"/>
      <c r="FIQ127" s="474"/>
      <c r="FIR127" s="474"/>
      <c r="FIW127" s="268"/>
      <c r="FIX127" s="463"/>
      <c r="FIY127" s="463"/>
      <c r="FIZ127" s="463"/>
      <c r="FJA127" s="268"/>
      <c r="FJB127" s="463"/>
      <c r="FJC127" s="463"/>
      <c r="FJD127" s="463"/>
      <c r="FJE127" s="269"/>
      <c r="FJF127" s="474"/>
      <c r="FJG127" s="474"/>
      <c r="FJH127" s="474"/>
      <c r="FJM127" s="268"/>
      <c r="FJN127" s="463"/>
      <c r="FJO127" s="463"/>
      <c r="FJP127" s="463"/>
      <c r="FJQ127" s="268"/>
      <c r="FJR127" s="463"/>
      <c r="FJS127" s="463"/>
      <c r="FJT127" s="463"/>
      <c r="FJU127" s="269"/>
      <c r="FJV127" s="474"/>
      <c r="FJW127" s="474"/>
      <c r="FJX127" s="474"/>
      <c r="FKC127" s="268"/>
      <c r="FKD127" s="463"/>
      <c r="FKE127" s="463"/>
      <c r="FKF127" s="463"/>
      <c r="FKG127" s="268"/>
      <c r="FKH127" s="463"/>
      <c r="FKI127" s="463"/>
      <c r="FKJ127" s="463"/>
      <c r="FKK127" s="269"/>
      <c r="FKL127" s="474"/>
      <c r="FKM127" s="474"/>
      <c r="FKN127" s="474"/>
      <c r="FKS127" s="268"/>
      <c r="FKT127" s="463"/>
      <c r="FKU127" s="463"/>
      <c r="FKV127" s="463"/>
      <c r="FKW127" s="268"/>
      <c r="FKX127" s="463"/>
      <c r="FKY127" s="463"/>
      <c r="FKZ127" s="463"/>
      <c r="FLA127" s="269"/>
      <c r="FLB127" s="474"/>
      <c r="FLC127" s="474"/>
      <c r="FLD127" s="474"/>
      <c r="FLI127" s="268"/>
      <c r="FLJ127" s="463"/>
      <c r="FLK127" s="463"/>
      <c r="FLL127" s="463"/>
      <c r="FLM127" s="268"/>
      <c r="FLN127" s="463"/>
      <c r="FLO127" s="463"/>
      <c r="FLP127" s="463"/>
      <c r="FLQ127" s="269"/>
      <c r="FLR127" s="474"/>
      <c r="FLS127" s="474"/>
      <c r="FLT127" s="474"/>
      <c r="FLY127" s="268"/>
      <c r="FLZ127" s="463"/>
      <c r="FMA127" s="463"/>
      <c r="FMB127" s="463"/>
      <c r="FMC127" s="268"/>
      <c r="FMD127" s="463"/>
      <c r="FME127" s="463"/>
      <c r="FMF127" s="463"/>
      <c r="FMG127" s="269"/>
      <c r="FMH127" s="474"/>
      <c r="FMI127" s="474"/>
      <c r="FMJ127" s="474"/>
      <c r="FMO127" s="268"/>
      <c r="FMP127" s="463"/>
      <c r="FMQ127" s="463"/>
      <c r="FMR127" s="463"/>
      <c r="FMS127" s="268"/>
      <c r="FMT127" s="463"/>
      <c r="FMU127" s="463"/>
      <c r="FMV127" s="463"/>
      <c r="FMW127" s="269"/>
      <c r="FMX127" s="474"/>
      <c r="FMY127" s="474"/>
      <c r="FMZ127" s="474"/>
      <c r="FNE127" s="268"/>
      <c r="FNF127" s="463"/>
      <c r="FNG127" s="463"/>
      <c r="FNH127" s="463"/>
      <c r="FNI127" s="268"/>
      <c r="FNJ127" s="463"/>
      <c r="FNK127" s="463"/>
      <c r="FNL127" s="463"/>
      <c r="FNM127" s="269"/>
      <c r="FNN127" s="474"/>
      <c r="FNO127" s="474"/>
      <c r="FNP127" s="474"/>
      <c r="FNU127" s="268"/>
      <c r="FNV127" s="463"/>
      <c r="FNW127" s="463"/>
      <c r="FNX127" s="463"/>
      <c r="FNY127" s="268"/>
      <c r="FNZ127" s="463"/>
      <c r="FOA127" s="463"/>
      <c r="FOB127" s="463"/>
      <c r="FOC127" s="269"/>
      <c r="FOD127" s="474"/>
      <c r="FOE127" s="474"/>
      <c r="FOF127" s="474"/>
      <c r="FOK127" s="268"/>
      <c r="FOL127" s="463"/>
      <c r="FOM127" s="463"/>
      <c r="FON127" s="463"/>
      <c r="FOO127" s="268"/>
      <c r="FOP127" s="463"/>
      <c r="FOQ127" s="463"/>
      <c r="FOR127" s="463"/>
      <c r="FOS127" s="269"/>
      <c r="FOT127" s="474"/>
      <c r="FOU127" s="474"/>
      <c r="FOV127" s="474"/>
      <c r="FPA127" s="268"/>
      <c r="FPB127" s="463"/>
      <c r="FPC127" s="463"/>
      <c r="FPD127" s="463"/>
      <c r="FPE127" s="268"/>
      <c r="FPF127" s="463"/>
      <c r="FPG127" s="463"/>
      <c r="FPH127" s="463"/>
      <c r="FPI127" s="269"/>
      <c r="FPJ127" s="474"/>
      <c r="FPK127" s="474"/>
      <c r="FPL127" s="474"/>
      <c r="FPQ127" s="268"/>
      <c r="FPR127" s="463"/>
      <c r="FPS127" s="463"/>
      <c r="FPT127" s="463"/>
      <c r="FPU127" s="268"/>
      <c r="FPV127" s="463"/>
      <c r="FPW127" s="463"/>
      <c r="FPX127" s="463"/>
      <c r="FPY127" s="269"/>
      <c r="FPZ127" s="474"/>
      <c r="FQA127" s="474"/>
      <c r="FQB127" s="474"/>
      <c r="FQG127" s="268"/>
      <c r="FQH127" s="463"/>
      <c r="FQI127" s="463"/>
      <c r="FQJ127" s="463"/>
      <c r="FQK127" s="268"/>
      <c r="FQL127" s="463"/>
      <c r="FQM127" s="463"/>
      <c r="FQN127" s="463"/>
      <c r="FQO127" s="269"/>
      <c r="FQP127" s="474"/>
      <c r="FQQ127" s="474"/>
      <c r="FQR127" s="474"/>
      <c r="FQW127" s="268"/>
      <c r="FQX127" s="463"/>
      <c r="FQY127" s="463"/>
      <c r="FQZ127" s="463"/>
      <c r="FRA127" s="268"/>
      <c r="FRB127" s="463"/>
      <c r="FRC127" s="463"/>
      <c r="FRD127" s="463"/>
      <c r="FRE127" s="269"/>
      <c r="FRF127" s="474"/>
      <c r="FRG127" s="474"/>
      <c r="FRH127" s="474"/>
      <c r="FRM127" s="268"/>
      <c r="FRN127" s="463"/>
      <c r="FRO127" s="463"/>
      <c r="FRP127" s="463"/>
      <c r="FRQ127" s="268"/>
      <c r="FRR127" s="463"/>
      <c r="FRS127" s="463"/>
      <c r="FRT127" s="463"/>
      <c r="FRU127" s="269"/>
      <c r="FRV127" s="474"/>
      <c r="FRW127" s="474"/>
      <c r="FRX127" s="474"/>
      <c r="FSC127" s="268"/>
      <c r="FSD127" s="463"/>
      <c r="FSE127" s="463"/>
      <c r="FSF127" s="463"/>
      <c r="FSG127" s="268"/>
      <c r="FSH127" s="463"/>
      <c r="FSI127" s="463"/>
      <c r="FSJ127" s="463"/>
      <c r="FSK127" s="269"/>
      <c r="FSL127" s="474"/>
      <c r="FSM127" s="474"/>
      <c r="FSN127" s="474"/>
      <c r="FSS127" s="268"/>
      <c r="FST127" s="463"/>
      <c r="FSU127" s="463"/>
      <c r="FSV127" s="463"/>
      <c r="FSW127" s="268"/>
      <c r="FSX127" s="463"/>
      <c r="FSY127" s="463"/>
      <c r="FSZ127" s="463"/>
      <c r="FTA127" s="269"/>
      <c r="FTB127" s="474"/>
      <c r="FTC127" s="474"/>
      <c r="FTD127" s="474"/>
      <c r="FTI127" s="268"/>
      <c r="FTJ127" s="463"/>
      <c r="FTK127" s="463"/>
      <c r="FTL127" s="463"/>
      <c r="FTM127" s="268"/>
      <c r="FTN127" s="463"/>
      <c r="FTO127" s="463"/>
      <c r="FTP127" s="463"/>
      <c r="FTQ127" s="269"/>
      <c r="FTR127" s="474"/>
      <c r="FTS127" s="474"/>
      <c r="FTT127" s="474"/>
      <c r="FTY127" s="268"/>
      <c r="FTZ127" s="463"/>
      <c r="FUA127" s="463"/>
      <c r="FUB127" s="463"/>
      <c r="FUC127" s="268"/>
      <c r="FUD127" s="463"/>
      <c r="FUE127" s="463"/>
      <c r="FUF127" s="463"/>
      <c r="FUG127" s="269"/>
      <c r="FUH127" s="474"/>
      <c r="FUI127" s="474"/>
      <c r="FUJ127" s="474"/>
      <c r="FUO127" s="268"/>
      <c r="FUP127" s="463"/>
      <c r="FUQ127" s="463"/>
      <c r="FUR127" s="463"/>
      <c r="FUS127" s="268"/>
      <c r="FUT127" s="463"/>
      <c r="FUU127" s="463"/>
      <c r="FUV127" s="463"/>
      <c r="FUW127" s="269"/>
      <c r="FUX127" s="474"/>
      <c r="FUY127" s="474"/>
      <c r="FUZ127" s="474"/>
      <c r="FVE127" s="268"/>
      <c r="FVF127" s="463"/>
      <c r="FVG127" s="463"/>
      <c r="FVH127" s="463"/>
      <c r="FVI127" s="268"/>
      <c r="FVJ127" s="463"/>
      <c r="FVK127" s="463"/>
      <c r="FVL127" s="463"/>
      <c r="FVM127" s="269"/>
      <c r="FVN127" s="474"/>
      <c r="FVO127" s="474"/>
      <c r="FVP127" s="474"/>
      <c r="FVU127" s="268"/>
      <c r="FVV127" s="463"/>
      <c r="FVW127" s="463"/>
      <c r="FVX127" s="463"/>
      <c r="FVY127" s="268"/>
      <c r="FVZ127" s="463"/>
      <c r="FWA127" s="463"/>
      <c r="FWB127" s="463"/>
      <c r="FWC127" s="269"/>
      <c r="FWD127" s="474"/>
      <c r="FWE127" s="474"/>
      <c r="FWF127" s="474"/>
      <c r="FWK127" s="268"/>
      <c r="FWL127" s="463"/>
      <c r="FWM127" s="463"/>
      <c r="FWN127" s="463"/>
      <c r="FWO127" s="268"/>
      <c r="FWP127" s="463"/>
      <c r="FWQ127" s="463"/>
      <c r="FWR127" s="463"/>
      <c r="FWS127" s="269"/>
      <c r="FWT127" s="474"/>
      <c r="FWU127" s="474"/>
      <c r="FWV127" s="474"/>
      <c r="FXA127" s="268"/>
      <c r="FXB127" s="463"/>
      <c r="FXC127" s="463"/>
      <c r="FXD127" s="463"/>
      <c r="FXE127" s="268"/>
      <c r="FXF127" s="463"/>
      <c r="FXG127" s="463"/>
      <c r="FXH127" s="463"/>
      <c r="FXI127" s="269"/>
      <c r="FXJ127" s="474"/>
      <c r="FXK127" s="474"/>
      <c r="FXL127" s="474"/>
      <c r="FXQ127" s="268"/>
      <c r="FXR127" s="463"/>
      <c r="FXS127" s="463"/>
      <c r="FXT127" s="463"/>
      <c r="FXU127" s="268"/>
      <c r="FXV127" s="463"/>
      <c r="FXW127" s="463"/>
      <c r="FXX127" s="463"/>
      <c r="FXY127" s="269"/>
      <c r="FXZ127" s="474"/>
      <c r="FYA127" s="474"/>
      <c r="FYB127" s="474"/>
      <c r="FYG127" s="268"/>
      <c r="FYH127" s="463"/>
      <c r="FYI127" s="463"/>
      <c r="FYJ127" s="463"/>
      <c r="FYK127" s="268"/>
      <c r="FYL127" s="463"/>
      <c r="FYM127" s="463"/>
      <c r="FYN127" s="463"/>
      <c r="FYO127" s="269"/>
      <c r="FYP127" s="474"/>
      <c r="FYQ127" s="474"/>
      <c r="FYR127" s="474"/>
      <c r="FYW127" s="268"/>
      <c r="FYX127" s="463"/>
      <c r="FYY127" s="463"/>
      <c r="FYZ127" s="463"/>
      <c r="FZA127" s="268"/>
      <c r="FZB127" s="463"/>
      <c r="FZC127" s="463"/>
      <c r="FZD127" s="463"/>
      <c r="FZE127" s="269"/>
      <c r="FZF127" s="474"/>
      <c r="FZG127" s="474"/>
      <c r="FZH127" s="474"/>
      <c r="FZM127" s="268"/>
      <c r="FZN127" s="463"/>
      <c r="FZO127" s="463"/>
      <c r="FZP127" s="463"/>
      <c r="FZQ127" s="268"/>
      <c r="FZR127" s="463"/>
      <c r="FZS127" s="463"/>
      <c r="FZT127" s="463"/>
      <c r="FZU127" s="269"/>
      <c r="FZV127" s="474"/>
      <c r="FZW127" s="474"/>
      <c r="FZX127" s="474"/>
      <c r="GAC127" s="268"/>
      <c r="GAD127" s="463"/>
      <c r="GAE127" s="463"/>
      <c r="GAF127" s="463"/>
      <c r="GAG127" s="268"/>
      <c r="GAH127" s="463"/>
      <c r="GAI127" s="463"/>
      <c r="GAJ127" s="463"/>
      <c r="GAK127" s="269"/>
      <c r="GAL127" s="474"/>
      <c r="GAM127" s="474"/>
      <c r="GAN127" s="474"/>
      <c r="GAS127" s="268"/>
      <c r="GAT127" s="463"/>
      <c r="GAU127" s="463"/>
      <c r="GAV127" s="463"/>
      <c r="GAW127" s="268"/>
      <c r="GAX127" s="463"/>
      <c r="GAY127" s="463"/>
      <c r="GAZ127" s="463"/>
      <c r="GBA127" s="269"/>
      <c r="GBB127" s="474"/>
      <c r="GBC127" s="474"/>
      <c r="GBD127" s="474"/>
      <c r="GBI127" s="268"/>
      <c r="GBJ127" s="463"/>
      <c r="GBK127" s="463"/>
      <c r="GBL127" s="463"/>
      <c r="GBM127" s="268"/>
      <c r="GBN127" s="463"/>
      <c r="GBO127" s="463"/>
      <c r="GBP127" s="463"/>
      <c r="GBQ127" s="269"/>
      <c r="GBR127" s="474"/>
      <c r="GBS127" s="474"/>
      <c r="GBT127" s="474"/>
      <c r="GBY127" s="268"/>
      <c r="GBZ127" s="463"/>
      <c r="GCA127" s="463"/>
      <c r="GCB127" s="463"/>
      <c r="GCC127" s="268"/>
      <c r="GCD127" s="463"/>
      <c r="GCE127" s="463"/>
      <c r="GCF127" s="463"/>
      <c r="GCG127" s="269"/>
      <c r="GCH127" s="474"/>
      <c r="GCI127" s="474"/>
      <c r="GCJ127" s="474"/>
      <c r="GCO127" s="268"/>
      <c r="GCP127" s="463"/>
      <c r="GCQ127" s="463"/>
      <c r="GCR127" s="463"/>
      <c r="GCS127" s="268"/>
      <c r="GCT127" s="463"/>
      <c r="GCU127" s="463"/>
      <c r="GCV127" s="463"/>
      <c r="GCW127" s="269"/>
      <c r="GCX127" s="474"/>
      <c r="GCY127" s="474"/>
      <c r="GCZ127" s="474"/>
      <c r="GDE127" s="268"/>
      <c r="GDF127" s="463"/>
      <c r="GDG127" s="463"/>
      <c r="GDH127" s="463"/>
      <c r="GDI127" s="268"/>
      <c r="GDJ127" s="463"/>
      <c r="GDK127" s="463"/>
      <c r="GDL127" s="463"/>
      <c r="GDM127" s="269"/>
      <c r="GDN127" s="474"/>
      <c r="GDO127" s="474"/>
      <c r="GDP127" s="474"/>
      <c r="GDU127" s="268"/>
      <c r="GDV127" s="463"/>
      <c r="GDW127" s="463"/>
      <c r="GDX127" s="463"/>
      <c r="GDY127" s="268"/>
      <c r="GDZ127" s="463"/>
      <c r="GEA127" s="463"/>
      <c r="GEB127" s="463"/>
      <c r="GEC127" s="269"/>
      <c r="GED127" s="474"/>
      <c r="GEE127" s="474"/>
      <c r="GEF127" s="474"/>
      <c r="GEK127" s="268"/>
      <c r="GEL127" s="463"/>
      <c r="GEM127" s="463"/>
      <c r="GEN127" s="463"/>
      <c r="GEO127" s="268"/>
      <c r="GEP127" s="463"/>
      <c r="GEQ127" s="463"/>
      <c r="GER127" s="463"/>
      <c r="GES127" s="269"/>
      <c r="GET127" s="474"/>
      <c r="GEU127" s="474"/>
      <c r="GEV127" s="474"/>
      <c r="GFA127" s="268"/>
      <c r="GFB127" s="463"/>
      <c r="GFC127" s="463"/>
      <c r="GFD127" s="463"/>
      <c r="GFE127" s="268"/>
      <c r="GFF127" s="463"/>
      <c r="GFG127" s="463"/>
      <c r="GFH127" s="463"/>
      <c r="GFI127" s="269"/>
      <c r="GFJ127" s="474"/>
      <c r="GFK127" s="474"/>
      <c r="GFL127" s="474"/>
      <c r="GFQ127" s="268"/>
      <c r="GFR127" s="463"/>
      <c r="GFS127" s="463"/>
      <c r="GFT127" s="463"/>
      <c r="GFU127" s="268"/>
      <c r="GFV127" s="463"/>
      <c r="GFW127" s="463"/>
      <c r="GFX127" s="463"/>
      <c r="GFY127" s="269"/>
      <c r="GFZ127" s="474"/>
      <c r="GGA127" s="474"/>
      <c r="GGB127" s="474"/>
      <c r="GGG127" s="268"/>
      <c r="GGH127" s="463"/>
      <c r="GGI127" s="463"/>
      <c r="GGJ127" s="463"/>
      <c r="GGK127" s="268"/>
      <c r="GGL127" s="463"/>
      <c r="GGM127" s="463"/>
      <c r="GGN127" s="463"/>
      <c r="GGO127" s="269"/>
      <c r="GGP127" s="474"/>
      <c r="GGQ127" s="474"/>
      <c r="GGR127" s="474"/>
      <c r="GGW127" s="268"/>
      <c r="GGX127" s="463"/>
      <c r="GGY127" s="463"/>
      <c r="GGZ127" s="463"/>
      <c r="GHA127" s="268"/>
      <c r="GHB127" s="463"/>
      <c r="GHC127" s="463"/>
      <c r="GHD127" s="463"/>
      <c r="GHE127" s="269"/>
      <c r="GHF127" s="474"/>
      <c r="GHG127" s="474"/>
      <c r="GHH127" s="474"/>
      <c r="GHM127" s="268"/>
      <c r="GHN127" s="463"/>
      <c r="GHO127" s="463"/>
      <c r="GHP127" s="463"/>
      <c r="GHQ127" s="268"/>
      <c r="GHR127" s="463"/>
      <c r="GHS127" s="463"/>
      <c r="GHT127" s="463"/>
      <c r="GHU127" s="269"/>
      <c r="GHV127" s="474"/>
      <c r="GHW127" s="474"/>
      <c r="GHX127" s="474"/>
      <c r="GIC127" s="268"/>
      <c r="GID127" s="463"/>
      <c r="GIE127" s="463"/>
      <c r="GIF127" s="463"/>
      <c r="GIG127" s="268"/>
      <c r="GIH127" s="463"/>
      <c r="GII127" s="463"/>
      <c r="GIJ127" s="463"/>
      <c r="GIK127" s="269"/>
      <c r="GIL127" s="474"/>
      <c r="GIM127" s="474"/>
      <c r="GIN127" s="474"/>
      <c r="GIS127" s="268"/>
      <c r="GIT127" s="463"/>
      <c r="GIU127" s="463"/>
      <c r="GIV127" s="463"/>
      <c r="GIW127" s="268"/>
      <c r="GIX127" s="463"/>
      <c r="GIY127" s="463"/>
      <c r="GIZ127" s="463"/>
      <c r="GJA127" s="269"/>
      <c r="GJB127" s="474"/>
      <c r="GJC127" s="474"/>
      <c r="GJD127" s="474"/>
      <c r="GJI127" s="268"/>
      <c r="GJJ127" s="463"/>
      <c r="GJK127" s="463"/>
      <c r="GJL127" s="463"/>
      <c r="GJM127" s="268"/>
      <c r="GJN127" s="463"/>
      <c r="GJO127" s="463"/>
      <c r="GJP127" s="463"/>
      <c r="GJQ127" s="269"/>
      <c r="GJR127" s="474"/>
      <c r="GJS127" s="474"/>
      <c r="GJT127" s="474"/>
      <c r="GJY127" s="268"/>
      <c r="GJZ127" s="463"/>
      <c r="GKA127" s="463"/>
      <c r="GKB127" s="463"/>
      <c r="GKC127" s="268"/>
      <c r="GKD127" s="463"/>
      <c r="GKE127" s="463"/>
      <c r="GKF127" s="463"/>
      <c r="GKG127" s="269"/>
      <c r="GKH127" s="474"/>
      <c r="GKI127" s="474"/>
      <c r="GKJ127" s="474"/>
      <c r="GKO127" s="268"/>
      <c r="GKP127" s="463"/>
      <c r="GKQ127" s="463"/>
      <c r="GKR127" s="463"/>
      <c r="GKS127" s="268"/>
      <c r="GKT127" s="463"/>
      <c r="GKU127" s="463"/>
      <c r="GKV127" s="463"/>
      <c r="GKW127" s="269"/>
      <c r="GKX127" s="474"/>
      <c r="GKY127" s="474"/>
      <c r="GKZ127" s="474"/>
      <c r="GLE127" s="268"/>
      <c r="GLF127" s="463"/>
      <c r="GLG127" s="463"/>
      <c r="GLH127" s="463"/>
      <c r="GLI127" s="268"/>
      <c r="GLJ127" s="463"/>
      <c r="GLK127" s="463"/>
      <c r="GLL127" s="463"/>
      <c r="GLM127" s="269"/>
      <c r="GLN127" s="474"/>
      <c r="GLO127" s="474"/>
      <c r="GLP127" s="474"/>
      <c r="GLU127" s="268"/>
      <c r="GLV127" s="463"/>
      <c r="GLW127" s="463"/>
      <c r="GLX127" s="463"/>
      <c r="GLY127" s="268"/>
      <c r="GLZ127" s="463"/>
      <c r="GMA127" s="463"/>
      <c r="GMB127" s="463"/>
      <c r="GMC127" s="269"/>
      <c r="GMD127" s="474"/>
      <c r="GME127" s="474"/>
      <c r="GMF127" s="474"/>
      <c r="GMK127" s="268"/>
      <c r="GML127" s="463"/>
      <c r="GMM127" s="463"/>
      <c r="GMN127" s="463"/>
      <c r="GMO127" s="268"/>
      <c r="GMP127" s="463"/>
      <c r="GMQ127" s="463"/>
      <c r="GMR127" s="463"/>
      <c r="GMS127" s="269"/>
      <c r="GMT127" s="474"/>
      <c r="GMU127" s="474"/>
      <c r="GMV127" s="474"/>
      <c r="GNA127" s="268"/>
      <c r="GNB127" s="463"/>
      <c r="GNC127" s="463"/>
      <c r="GND127" s="463"/>
      <c r="GNE127" s="268"/>
      <c r="GNF127" s="463"/>
      <c r="GNG127" s="463"/>
      <c r="GNH127" s="463"/>
      <c r="GNI127" s="269"/>
      <c r="GNJ127" s="474"/>
      <c r="GNK127" s="474"/>
      <c r="GNL127" s="474"/>
      <c r="GNQ127" s="268"/>
      <c r="GNR127" s="463"/>
      <c r="GNS127" s="463"/>
      <c r="GNT127" s="463"/>
      <c r="GNU127" s="268"/>
      <c r="GNV127" s="463"/>
      <c r="GNW127" s="463"/>
      <c r="GNX127" s="463"/>
      <c r="GNY127" s="269"/>
      <c r="GNZ127" s="474"/>
      <c r="GOA127" s="474"/>
      <c r="GOB127" s="474"/>
      <c r="GOG127" s="268"/>
      <c r="GOH127" s="463"/>
      <c r="GOI127" s="463"/>
      <c r="GOJ127" s="463"/>
      <c r="GOK127" s="268"/>
      <c r="GOL127" s="463"/>
      <c r="GOM127" s="463"/>
      <c r="GON127" s="463"/>
      <c r="GOO127" s="269"/>
      <c r="GOP127" s="474"/>
      <c r="GOQ127" s="474"/>
      <c r="GOR127" s="474"/>
      <c r="GOW127" s="268"/>
      <c r="GOX127" s="463"/>
      <c r="GOY127" s="463"/>
      <c r="GOZ127" s="463"/>
      <c r="GPA127" s="268"/>
      <c r="GPB127" s="463"/>
      <c r="GPC127" s="463"/>
      <c r="GPD127" s="463"/>
      <c r="GPE127" s="269"/>
      <c r="GPF127" s="474"/>
      <c r="GPG127" s="474"/>
      <c r="GPH127" s="474"/>
      <c r="GPM127" s="268"/>
      <c r="GPN127" s="463"/>
      <c r="GPO127" s="463"/>
      <c r="GPP127" s="463"/>
      <c r="GPQ127" s="268"/>
      <c r="GPR127" s="463"/>
      <c r="GPS127" s="463"/>
      <c r="GPT127" s="463"/>
      <c r="GPU127" s="269"/>
      <c r="GPV127" s="474"/>
      <c r="GPW127" s="474"/>
      <c r="GPX127" s="474"/>
      <c r="GQC127" s="268"/>
      <c r="GQD127" s="463"/>
      <c r="GQE127" s="463"/>
      <c r="GQF127" s="463"/>
      <c r="GQG127" s="268"/>
      <c r="GQH127" s="463"/>
      <c r="GQI127" s="463"/>
      <c r="GQJ127" s="463"/>
      <c r="GQK127" s="269"/>
      <c r="GQL127" s="474"/>
      <c r="GQM127" s="474"/>
      <c r="GQN127" s="474"/>
      <c r="GQS127" s="268"/>
      <c r="GQT127" s="463"/>
      <c r="GQU127" s="463"/>
      <c r="GQV127" s="463"/>
      <c r="GQW127" s="268"/>
      <c r="GQX127" s="463"/>
      <c r="GQY127" s="463"/>
      <c r="GQZ127" s="463"/>
      <c r="GRA127" s="269"/>
      <c r="GRB127" s="474"/>
      <c r="GRC127" s="474"/>
      <c r="GRD127" s="474"/>
      <c r="GRI127" s="268"/>
      <c r="GRJ127" s="463"/>
      <c r="GRK127" s="463"/>
      <c r="GRL127" s="463"/>
      <c r="GRM127" s="268"/>
      <c r="GRN127" s="463"/>
      <c r="GRO127" s="463"/>
      <c r="GRP127" s="463"/>
      <c r="GRQ127" s="269"/>
      <c r="GRR127" s="474"/>
      <c r="GRS127" s="474"/>
      <c r="GRT127" s="474"/>
      <c r="GRY127" s="268"/>
      <c r="GRZ127" s="463"/>
      <c r="GSA127" s="463"/>
      <c r="GSB127" s="463"/>
      <c r="GSC127" s="268"/>
      <c r="GSD127" s="463"/>
      <c r="GSE127" s="463"/>
      <c r="GSF127" s="463"/>
      <c r="GSG127" s="269"/>
      <c r="GSH127" s="474"/>
      <c r="GSI127" s="474"/>
      <c r="GSJ127" s="474"/>
      <c r="GSO127" s="268"/>
      <c r="GSP127" s="463"/>
      <c r="GSQ127" s="463"/>
      <c r="GSR127" s="463"/>
      <c r="GSS127" s="268"/>
      <c r="GST127" s="463"/>
      <c r="GSU127" s="463"/>
      <c r="GSV127" s="463"/>
      <c r="GSW127" s="269"/>
      <c r="GSX127" s="474"/>
      <c r="GSY127" s="474"/>
      <c r="GSZ127" s="474"/>
      <c r="GTE127" s="268"/>
      <c r="GTF127" s="463"/>
      <c r="GTG127" s="463"/>
      <c r="GTH127" s="463"/>
      <c r="GTI127" s="268"/>
      <c r="GTJ127" s="463"/>
      <c r="GTK127" s="463"/>
      <c r="GTL127" s="463"/>
      <c r="GTM127" s="269"/>
      <c r="GTN127" s="474"/>
      <c r="GTO127" s="474"/>
      <c r="GTP127" s="474"/>
      <c r="GTU127" s="268"/>
      <c r="GTV127" s="463"/>
      <c r="GTW127" s="463"/>
      <c r="GTX127" s="463"/>
      <c r="GTY127" s="268"/>
      <c r="GTZ127" s="463"/>
      <c r="GUA127" s="463"/>
      <c r="GUB127" s="463"/>
      <c r="GUC127" s="269"/>
      <c r="GUD127" s="474"/>
      <c r="GUE127" s="474"/>
      <c r="GUF127" s="474"/>
      <c r="GUK127" s="268"/>
      <c r="GUL127" s="463"/>
      <c r="GUM127" s="463"/>
      <c r="GUN127" s="463"/>
      <c r="GUO127" s="268"/>
      <c r="GUP127" s="463"/>
      <c r="GUQ127" s="463"/>
      <c r="GUR127" s="463"/>
      <c r="GUS127" s="269"/>
      <c r="GUT127" s="474"/>
      <c r="GUU127" s="474"/>
      <c r="GUV127" s="474"/>
      <c r="GVA127" s="268"/>
      <c r="GVB127" s="463"/>
      <c r="GVC127" s="463"/>
      <c r="GVD127" s="463"/>
      <c r="GVE127" s="268"/>
      <c r="GVF127" s="463"/>
      <c r="GVG127" s="463"/>
      <c r="GVH127" s="463"/>
      <c r="GVI127" s="269"/>
      <c r="GVJ127" s="474"/>
      <c r="GVK127" s="474"/>
      <c r="GVL127" s="474"/>
      <c r="GVQ127" s="268"/>
      <c r="GVR127" s="463"/>
      <c r="GVS127" s="463"/>
      <c r="GVT127" s="463"/>
      <c r="GVU127" s="268"/>
      <c r="GVV127" s="463"/>
      <c r="GVW127" s="463"/>
      <c r="GVX127" s="463"/>
      <c r="GVY127" s="269"/>
      <c r="GVZ127" s="474"/>
      <c r="GWA127" s="474"/>
      <c r="GWB127" s="474"/>
      <c r="GWG127" s="268"/>
      <c r="GWH127" s="463"/>
      <c r="GWI127" s="463"/>
      <c r="GWJ127" s="463"/>
      <c r="GWK127" s="268"/>
      <c r="GWL127" s="463"/>
      <c r="GWM127" s="463"/>
      <c r="GWN127" s="463"/>
      <c r="GWO127" s="269"/>
      <c r="GWP127" s="474"/>
      <c r="GWQ127" s="474"/>
      <c r="GWR127" s="474"/>
      <c r="GWW127" s="268"/>
      <c r="GWX127" s="463"/>
      <c r="GWY127" s="463"/>
      <c r="GWZ127" s="463"/>
      <c r="GXA127" s="268"/>
      <c r="GXB127" s="463"/>
      <c r="GXC127" s="463"/>
      <c r="GXD127" s="463"/>
      <c r="GXE127" s="269"/>
      <c r="GXF127" s="474"/>
      <c r="GXG127" s="474"/>
      <c r="GXH127" s="474"/>
      <c r="GXM127" s="268"/>
      <c r="GXN127" s="463"/>
      <c r="GXO127" s="463"/>
      <c r="GXP127" s="463"/>
      <c r="GXQ127" s="268"/>
      <c r="GXR127" s="463"/>
      <c r="GXS127" s="463"/>
      <c r="GXT127" s="463"/>
      <c r="GXU127" s="269"/>
      <c r="GXV127" s="474"/>
      <c r="GXW127" s="474"/>
      <c r="GXX127" s="474"/>
      <c r="GYC127" s="268"/>
      <c r="GYD127" s="463"/>
      <c r="GYE127" s="463"/>
      <c r="GYF127" s="463"/>
      <c r="GYG127" s="268"/>
      <c r="GYH127" s="463"/>
      <c r="GYI127" s="463"/>
      <c r="GYJ127" s="463"/>
      <c r="GYK127" s="269"/>
      <c r="GYL127" s="474"/>
      <c r="GYM127" s="474"/>
      <c r="GYN127" s="474"/>
      <c r="GYS127" s="268"/>
      <c r="GYT127" s="463"/>
      <c r="GYU127" s="463"/>
      <c r="GYV127" s="463"/>
      <c r="GYW127" s="268"/>
      <c r="GYX127" s="463"/>
      <c r="GYY127" s="463"/>
      <c r="GYZ127" s="463"/>
      <c r="GZA127" s="269"/>
      <c r="GZB127" s="474"/>
      <c r="GZC127" s="474"/>
      <c r="GZD127" s="474"/>
      <c r="GZI127" s="268"/>
      <c r="GZJ127" s="463"/>
      <c r="GZK127" s="463"/>
      <c r="GZL127" s="463"/>
      <c r="GZM127" s="268"/>
      <c r="GZN127" s="463"/>
      <c r="GZO127" s="463"/>
      <c r="GZP127" s="463"/>
      <c r="GZQ127" s="269"/>
      <c r="GZR127" s="474"/>
      <c r="GZS127" s="474"/>
      <c r="GZT127" s="474"/>
      <c r="GZY127" s="268"/>
      <c r="GZZ127" s="463"/>
      <c r="HAA127" s="463"/>
      <c r="HAB127" s="463"/>
      <c r="HAC127" s="268"/>
      <c r="HAD127" s="463"/>
      <c r="HAE127" s="463"/>
      <c r="HAF127" s="463"/>
      <c r="HAG127" s="269"/>
      <c r="HAH127" s="474"/>
      <c r="HAI127" s="474"/>
      <c r="HAJ127" s="474"/>
      <c r="HAO127" s="268"/>
      <c r="HAP127" s="463"/>
      <c r="HAQ127" s="463"/>
      <c r="HAR127" s="463"/>
      <c r="HAS127" s="268"/>
      <c r="HAT127" s="463"/>
      <c r="HAU127" s="463"/>
      <c r="HAV127" s="463"/>
      <c r="HAW127" s="269"/>
      <c r="HAX127" s="474"/>
      <c r="HAY127" s="474"/>
      <c r="HAZ127" s="474"/>
      <c r="HBE127" s="268"/>
      <c r="HBF127" s="463"/>
      <c r="HBG127" s="463"/>
      <c r="HBH127" s="463"/>
      <c r="HBI127" s="268"/>
      <c r="HBJ127" s="463"/>
      <c r="HBK127" s="463"/>
      <c r="HBL127" s="463"/>
      <c r="HBM127" s="269"/>
      <c r="HBN127" s="474"/>
      <c r="HBO127" s="474"/>
      <c r="HBP127" s="474"/>
      <c r="HBU127" s="268"/>
      <c r="HBV127" s="463"/>
      <c r="HBW127" s="463"/>
      <c r="HBX127" s="463"/>
      <c r="HBY127" s="268"/>
      <c r="HBZ127" s="463"/>
      <c r="HCA127" s="463"/>
      <c r="HCB127" s="463"/>
      <c r="HCC127" s="269"/>
      <c r="HCD127" s="474"/>
      <c r="HCE127" s="474"/>
      <c r="HCF127" s="474"/>
      <c r="HCK127" s="268"/>
      <c r="HCL127" s="463"/>
      <c r="HCM127" s="463"/>
      <c r="HCN127" s="463"/>
      <c r="HCO127" s="268"/>
      <c r="HCP127" s="463"/>
      <c r="HCQ127" s="463"/>
      <c r="HCR127" s="463"/>
      <c r="HCS127" s="269"/>
      <c r="HCT127" s="474"/>
      <c r="HCU127" s="474"/>
      <c r="HCV127" s="474"/>
      <c r="HDA127" s="268"/>
      <c r="HDB127" s="463"/>
      <c r="HDC127" s="463"/>
      <c r="HDD127" s="463"/>
      <c r="HDE127" s="268"/>
      <c r="HDF127" s="463"/>
      <c r="HDG127" s="463"/>
      <c r="HDH127" s="463"/>
      <c r="HDI127" s="269"/>
      <c r="HDJ127" s="474"/>
      <c r="HDK127" s="474"/>
      <c r="HDL127" s="474"/>
      <c r="HDQ127" s="268"/>
      <c r="HDR127" s="463"/>
      <c r="HDS127" s="463"/>
      <c r="HDT127" s="463"/>
      <c r="HDU127" s="268"/>
      <c r="HDV127" s="463"/>
      <c r="HDW127" s="463"/>
      <c r="HDX127" s="463"/>
      <c r="HDY127" s="269"/>
      <c r="HDZ127" s="474"/>
      <c r="HEA127" s="474"/>
      <c r="HEB127" s="474"/>
      <c r="HEG127" s="268"/>
      <c r="HEH127" s="463"/>
      <c r="HEI127" s="463"/>
      <c r="HEJ127" s="463"/>
      <c r="HEK127" s="268"/>
      <c r="HEL127" s="463"/>
      <c r="HEM127" s="463"/>
      <c r="HEN127" s="463"/>
      <c r="HEO127" s="269"/>
      <c r="HEP127" s="474"/>
      <c r="HEQ127" s="474"/>
      <c r="HER127" s="474"/>
      <c r="HEW127" s="268"/>
      <c r="HEX127" s="463"/>
      <c r="HEY127" s="463"/>
      <c r="HEZ127" s="463"/>
      <c r="HFA127" s="268"/>
      <c r="HFB127" s="463"/>
      <c r="HFC127" s="463"/>
      <c r="HFD127" s="463"/>
      <c r="HFE127" s="269"/>
      <c r="HFF127" s="474"/>
      <c r="HFG127" s="474"/>
      <c r="HFH127" s="474"/>
      <c r="HFM127" s="268"/>
      <c r="HFN127" s="463"/>
      <c r="HFO127" s="463"/>
      <c r="HFP127" s="463"/>
      <c r="HFQ127" s="268"/>
      <c r="HFR127" s="463"/>
      <c r="HFS127" s="463"/>
      <c r="HFT127" s="463"/>
      <c r="HFU127" s="269"/>
      <c r="HFV127" s="474"/>
      <c r="HFW127" s="474"/>
      <c r="HFX127" s="474"/>
      <c r="HGC127" s="268"/>
      <c r="HGD127" s="463"/>
      <c r="HGE127" s="463"/>
      <c r="HGF127" s="463"/>
      <c r="HGG127" s="268"/>
      <c r="HGH127" s="463"/>
      <c r="HGI127" s="463"/>
      <c r="HGJ127" s="463"/>
      <c r="HGK127" s="269"/>
      <c r="HGL127" s="474"/>
      <c r="HGM127" s="474"/>
      <c r="HGN127" s="474"/>
      <c r="HGS127" s="268"/>
      <c r="HGT127" s="463"/>
      <c r="HGU127" s="463"/>
      <c r="HGV127" s="463"/>
      <c r="HGW127" s="268"/>
      <c r="HGX127" s="463"/>
      <c r="HGY127" s="463"/>
      <c r="HGZ127" s="463"/>
      <c r="HHA127" s="269"/>
      <c r="HHB127" s="474"/>
      <c r="HHC127" s="474"/>
      <c r="HHD127" s="474"/>
      <c r="HHI127" s="268"/>
      <c r="HHJ127" s="463"/>
      <c r="HHK127" s="463"/>
      <c r="HHL127" s="463"/>
      <c r="HHM127" s="268"/>
      <c r="HHN127" s="463"/>
      <c r="HHO127" s="463"/>
      <c r="HHP127" s="463"/>
      <c r="HHQ127" s="269"/>
      <c r="HHR127" s="474"/>
      <c r="HHS127" s="474"/>
      <c r="HHT127" s="474"/>
      <c r="HHY127" s="268"/>
      <c r="HHZ127" s="463"/>
      <c r="HIA127" s="463"/>
      <c r="HIB127" s="463"/>
      <c r="HIC127" s="268"/>
      <c r="HID127" s="463"/>
      <c r="HIE127" s="463"/>
      <c r="HIF127" s="463"/>
      <c r="HIG127" s="269"/>
      <c r="HIH127" s="474"/>
      <c r="HII127" s="474"/>
      <c r="HIJ127" s="474"/>
      <c r="HIO127" s="268"/>
      <c r="HIP127" s="463"/>
      <c r="HIQ127" s="463"/>
      <c r="HIR127" s="463"/>
      <c r="HIS127" s="268"/>
      <c r="HIT127" s="463"/>
      <c r="HIU127" s="463"/>
      <c r="HIV127" s="463"/>
      <c r="HIW127" s="269"/>
      <c r="HIX127" s="474"/>
      <c r="HIY127" s="474"/>
      <c r="HIZ127" s="474"/>
      <c r="HJE127" s="268"/>
      <c r="HJF127" s="463"/>
      <c r="HJG127" s="463"/>
      <c r="HJH127" s="463"/>
      <c r="HJI127" s="268"/>
      <c r="HJJ127" s="463"/>
      <c r="HJK127" s="463"/>
      <c r="HJL127" s="463"/>
      <c r="HJM127" s="269"/>
      <c r="HJN127" s="474"/>
      <c r="HJO127" s="474"/>
      <c r="HJP127" s="474"/>
      <c r="HJU127" s="268"/>
      <c r="HJV127" s="463"/>
      <c r="HJW127" s="463"/>
      <c r="HJX127" s="463"/>
      <c r="HJY127" s="268"/>
      <c r="HJZ127" s="463"/>
      <c r="HKA127" s="463"/>
      <c r="HKB127" s="463"/>
      <c r="HKC127" s="269"/>
      <c r="HKD127" s="474"/>
      <c r="HKE127" s="474"/>
      <c r="HKF127" s="474"/>
      <c r="HKK127" s="268"/>
      <c r="HKL127" s="463"/>
      <c r="HKM127" s="463"/>
      <c r="HKN127" s="463"/>
      <c r="HKO127" s="268"/>
      <c r="HKP127" s="463"/>
      <c r="HKQ127" s="463"/>
      <c r="HKR127" s="463"/>
      <c r="HKS127" s="269"/>
      <c r="HKT127" s="474"/>
      <c r="HKU127" s="474"/>
      <c r="HKV127" s="474"/>
      <c r="HLA127" s="268"/>
      <c r="HLB127" s="463"/>
      <c r="HLC127" s="463"/>
      <c r="HLD127" s="463"/>
      <c r="HLE127" s="268"/>
      <c r="HLF127" s="463"/>
      <c r="HLG127" s="463"/>
      <c r="HLH127" s="463"/>
      <c r="HLI127" s="269"/>
      <c r="HLJ127" s="474"/>
      <c r="HLK127" s="474"/>
      <c r="HLL127" s="474"/>
      <c r="HLQ127" s="268"/>
      <c r="HLR127" s="463"/>
      <c r="HLS127" s="463"/>
      <c r="HLT127" s="463"/>
      <c r="HLU127" s="268"/>
      <c r="HLV127" s="463"/>
      <c r="HLW127" s="463"/>
      <c r="HLX127" s="463"/>
      <c r="HLY127" s="269"/>
      <c r="HLZ127" s="474"/>
      <c r="HMA127" s="474"/>
      <c r="HMB127" s="474"/>
      <c r="HMG127" s="268"/>
      <c r="HMH127" s="463"/>
      <c r="HMI127" s="463"/>
      <c r="HMJ127" s="463"/>
      <c r="HMK127" s="268"/>
      <c r="HML127" s="463"/>
      <c r="HMM127" s="463"/>
      <c r="HMN127" s="463"/>
      <c r="HMO127" s="269"/>
      <c r="HMP127" s="474"/>
      <c r="HMQ127" s="474"/>
      <c r="HMR127" s="474"/>
      <c r="HMW127" s="268"/>
      <c r="HMX127" s="463"/>
      <c r="HMY127" s="463"/>
      <c r="HMZ127" s="463"/>
      <c r="HNA127" s="268"/>
      <c r="HNB127" s="463"/>
      <c r="HNC127" s="463"/>
      <c r="HND127" s="463"/>
      <c r="HNE127" s="269"/>
      <c r="HNF127" s="474"/>
      <c r="HNG127" s="474"/>
      <c r="HNH127" s="474"/>
      <c r="HNM127" s="268"/>
      <c r="HNN127" s="463"/>
      <c r="HNO127" s="463"/>
      <c r="HNP127" s="463"/>
      <c r="HNQ127" s="268"/>
      <c r="HNR127" s="463"/>
      <c r="HNS127" s="463"/>
      <c r="HNT127" s="463"/>
      <c r="HNU127" s="269"/>
      <c r="HNV127" s="474"/>
      <c r="HNW127" s="474"/>
      <c r="HNX127" s="474"/>
      <c r="HOC127" s="268"/>
      <c r="HOD127" s="463"/>
      <c r="HOE127" s="463"/>
      <c r="HOF127" s="463"/>
      <c r="HOG127" s="268"/>
      <c r="HOH127" s="463"/>
      <c r="HOI127" s="463"/>
      <c r="HOJ127" s="463"/>
      <c r="HOK127" s="269"/>
      <c r="HOL127" s="474"/>
      <c r="HOM127" s="474"/>
      <c r="HON127" s="474"/>
      <c r="HOS127" s="268"/>
      <c r="HOT127" s="463"/>
      <c r="HOU127" s="463"/>
      <c r="HOV127" s="463"/>
      <c r="HOW127" s="268"/>
      <c r="HOX127" s="463"/>
      <c r="HOY127" s="463"/>
      <c r="HOZ127" s="463"/>
      <c r="HPA127" s="269"/>
      <c r="HPB127" s="474"/>
      <c r="HPC127" s="474"/>
      <c r="HPD127" s="474"/>
      <c r="HPI127" s="268"/>
      <c r="HPJ127" s="463"/>
      <c r="HPK127" s="463"/>
      <c r="HPL127" s="463"/>
      <c r="HPM127" s="268"/>
      <c r="HPN127" s="463"/>
      <c r="HPO127" s="463"/>
      <c r="HPP127" s="463"/>
      <c r="HPQ127" s="269"/>
      <c r="HPR127" s="474"/>
      <c r="HPS127" s="474"/>
      <c r="HPT127" s="474"/>
      <c r="HPY127" s="268"/>
      <c r="HPZ127" s="463"/>
      <c r="HQA127" s="463"/>
      <c r="HQB127" s="463"/>
      <c r="HQC127" s="268"/>
      <c r="HQD127" s="463"/>
      <c r="HQE127" s="463"/>
      <c r="HQF127" s="463"/>
      <c r="HQG127" s="269"/>
      <c r="HQH127" s="474"/>
      <c r="HQI127" s="474"/>
      <c r="HQJ127" s="474"/>
      <c r="HQO127" s="268"/>
      <c r="HQP127" s="463"/>
      <c r="HQQ127" s="463"/>
      <c r="HQR127" s="463"/>
      <c r="HQS127" s="268"/>
      <c r="HQT127" s="463"/>
      <c r="HQU127" s="463"/>
      <c r="HQV127" s="463"/>
      <c r="HQW127" s="269"/>
      <c r="HQX127" s="474"/>
      <c r="HQY127" s="474"/>
      <c r="HQZ127" s="474"/>
      <c r="HRE127" s="268"/>
      <c r="HRF127" s="463"/>
      <c r="HRG127" s="463"/>
      <c r="HRH127" s="463"/>
      <c r="HRI127" s="268"/>
      <c r="HRJ127" s="463"/>
      <c r="HRK127" s="463"/>
      <c r="HRL127" s="463"/>
      <c r="HRM127" s="269"/>
      <c r="HRN127" s="474"/>
      <c r="HRO127" s="474"/>
      <c r="HRP127" s="474"/>
      <c r="HRU127" s="268"/>
      <c r="HRV127" s="463"/>
      <c r="HRW127" s="463"/>
      <c r="HRX127" s="463"/>
      <c r="HRY127" s="268"/>
      <c r="HRZ127" s="463"/>
      <c r="HSA127" s="463"/>
      <c r="HSB127" s="463"/>
      <c r="HSC127" s="269"/>
      <c r="HSD127" s="474"/>
      <c r="HSE127" s="474"/>
      <c r="HSF127" s="474"/>
      <c r="HSK127" s="268"/>
      <c r="HSL127" s="463"/>
      <c r="HSM127" s="463"/>
      <c r="HSN127" s="463"/>
      <c r="HSO127" s="268"/>
      <c r="HSP127" s="463"/>
      <c r="HSQ127" s="463"/>
      <c r="HSR127" s="463"/>
      <c r="HSS127" s="269"/>
      <c r="HST127" s="474"/>
      <c r="HSU127" s="474"/>
      <c r="HSV127" s="474"/>
      <c r="HTA127" s="268"/>
      <c r="HTB127" s="463"/>
      <c r="HTC127" s="463"/>
      <c r="HTD127" s="463"/>
      <c r="HTE127" s="268"/>
      <c r="HTF127" s="463"/>
      <c r="HTG127" s="463"/>
      <c r="HTH127" s="463"/>
      <c r="HTI127" s="269"/>
      <c r="HTJ127" s="474"/>
      <c r="HTK127" s="474"/>
      <c r="HTL127" s="474"/>
      <c r="HTQ127" s="268"/>
      <c r="HTR127" s="463"/>
      <c r="HTS127" s="463"/>
      <c r="HTT127" s="463"/>
      <c r="HTU127" s="268"/>
      <c r="HTV127" s="463"/>
      <c r="HTW127" s="463"/>
      <c r="HTX127" s="463"/>
      <c r="HTY127" s="269"/>
      <c r="HTZ127" s="474"/>
      <c r="HUA127" s="474"/>
      <c r="HUB127" s="474"/>
      <c r="HUG127" s="268"/>
      <c r="HUH127" s="463"/>
      <c r="HUI127" s="463"/>
      <c r="HUJ127" s="463"/>
      <c r="HUK127" s="268"/>
      <c r="HUL127" s="463"/>
      <c r="HUM127" s="463"/>
      <c r="HUN127" s="463"/>
      <c r="HUO127" s="269"/>
      <c r="HUP127" s="474"/>
      <c r="HUQ127" s="474"/>
      <c r="HUR127" s="474"/>
      <c r="HUW127" s="268"/>
      <c r="HUX127" s="463"/>
      <c r="HUY127" s="463"/>
      <c r="HUZ127" s="463"/>
      <c r="HVA127" s="268"/>
      <c r="HVB127" s="463"/>
      <c r="HVC127" s="463"/>
      <c r="HVD127" s="463"/>
      <c r="HVE127" s="269"/>
      <c r="HVF127" s="474"/>
      <c r="HVG127" s="474"/>
      <c r="HVH127" s="474"/>
      <c r="HVM127" s="268"/>
      <c r="HVN127" s="463"/>
      <c r="HVO127" s="463"/>
      <c r="HVP127" s="463"/>
      <c r="HVQ127" s="268"/>
      <c r="HVR127" s="463"/>
      <c r="HVS127" s="463"/>
      <c r="HVT127" s="463"/>
      <c r="HVU127" s="269"/>
      <c r="HVV127" s="474"/>
      <c r="HVW127" s="474"/>
      <c r="HVX127" s="474"/>
      <c r="HWC127" s="268"/>
      <c r="HWD127" s="463"/>
      <c r="HWE127" s="463"/>
      <c r="HWF127" s="463"/>
      <c r="HWG127" s="268"/>
      <c r="HWH127" s="463"/>
      <c r="HWI127" s="463"/>
      <c r="HWJ127" s="463"/>
      <c r="HWK127" s="269"/>
      <c r="HWL127" s="474"/>
      <c r="HWM127" s="474"/>
      <c r="HWN127" s="474"/>
      <c r="HWS127" s="268"/>
      <c r="HWT127" s="463"/>
      <c r="HWU127" s="463"/>
      <c r="HWV127" s="463"/>
      <c r="HWW127" s="268"/>
      <c r="HWX127" s="463"/>
      <c r="HWY127" s="463"/>
      <c r="HWZ127" s="463"/>
      <c r="HXA127" s="269"/>
      <c r="HXB127" s="474"/>
      <c r="HXC127" s="474"/>
      <c r="HXD127" s="474"/>
      <c r="HXI127" s="268"/>
      <c r="HXJ127" s="463"/>
      <c r="HXK127" s="463"/>
      <c r="HXL127" s="463"/>
      <c r="HXM127" s="268"/>
      <c r="HXN127" s="463"/>
      <c r="HXO127" s="463"/>
      <c r="HXP127" s="463"/>
      <c r="HXQ127" s="269"/>
      <c r="HXR127" s="474"/>
      <c r="HXS127" s="474"/>
      <c r="HXT127" s="474"/>
      <c r="HXY127" s="268"/>
      <c r="HXZ127" s="463"/>
      <c r="HYA127" s="463"/>
      <c r="HYB127" s="463"/>
      <c r="HYC127" s="268"/>
      <c r="HYD127" s="463"/>
      <c r="HYE127" s="463"/>
      <c r="HYF127" s="463"/>
      <c r="HYG127" s="269"/>
      <c r="HYH127" s="474"/>
      <c r="HYI127" s="474"/>
      <c r="HYJ127" s="474"/>
      <c r="HYO127" s="268"/>
      <c r="HYP127" s="463"/>
      <c r="HYQ127" s="463"/>
      <c r="HYR127" s="463"/>
      <c r="HYS127" s="268"/>
      <c r="HYT127" s="463"/>
      <c r="HYU127" s="463"/>
      <c r="HYV127" s="463"/>
      <c r="HYW127" s="269"/>
      <c r="HYX127" s="474"/>
      <c r="HYY127" s="474"/>
      <c r="HYZ127" s="474"/>
      <c r="HZE127" s="268"/>
      <c r="HZF127" s="463"/>
      <c r="HZG127" s="463"/>
      <c r="HZH127" s="463"/>
      <c r="HZI127" s="268"/>
      <c r="HZJ127" s="463"/>
      <c r="HZK127" s="463"/>
      <c r="HZL127" s="463"/>
      <c r="HZM127" s="269"/>
      <c r="HZN127" s="474"/>
      <c r="HZO127" s="474"/>
      <c r="HZP127" s="474"/>
      <c r="HZU127" s="268"/>
      <c r="HZV127" s="463"/>
      <c r="HZW127" s="463"/>
      <c r="HZX127" s="463"/>
      <c r="HZY127" s="268"/>
      <c r="HZZ127" s="463"/>
      <c r="IAA127" s="463"/>
      <c r="IAB127" s="463"/>
      <c r="IAC127" s="269"/>
      <c r="IAD127" s="474"/>
      <c r="IAE127" s="474"/>
      <c r="IAF127" s="474"/>
      <c r="IAK127" s="268"/>
      <c r="IAL127" s="463"/>
      <c r="IAM127" s="463"/>
      <c r="IAN127" s="463"/>
      <c r="IAO127" s="268"/>
      <c r="IAP127" s="463"/>
      <c r="IAQ127" s="463"/>
      <c r="IAR127" s="463"/>
      <c r="IAS127" s="269"/>
      <c r="IAT127" s="474"/>
      <c r="IAU127" s="474"/>
      <c r="IAV127" s="474"/>
      <c r="IBA127" s="268"/>
      <c r="IBB127" s="463"/>
      <c r="IBC127" s="463"/>
      <c r="IBD127" s="463"/>
      <c r="IBE127" s="268"/>
      <c r="IBF127" s="463"/>
      <c r="IBG127" s="463"/>
      <c r="IBH127" s="463"/>
      <c r="IBI127" s="269"/>
      <c r="IBJ127" s="474"/>
      <c r="IBK127" s="474"/>
      <c r="IBL127" s="474"/>
      <c r="IBQ127" s="268"/>
      <c r="IBR127" s="463"/>
      <c r="IBS127" s="463"/>
      <c r="IBT127" s="463"/>
      <c r="IBU127" s="268"/>
      <c r="IBV127" s="463"/>
      <c r="IBW127" s="463"/>
      <c r="IBX127" s="463"/>
      <c r="IBY127" s="269"/>
      <c r="IBZ127" s="474"/>
      <c r="ICA127" s="474"/>
      <c r="ICB127" s="474"/>
      <c r="ICG127" s="268"/>
      <c r="ICH127" s="463"/>
      <c r="ICI127" s="463"/>
      <c r="ICJ127" s="463"/>
      <c r="ICK127" s="268"/>
      <c r="ICL127" s="463"/>
      <c r="ICM127" s="463"/>
      <c r="ICN127" s="463"/>
      <c r="ICO127" s="269"/>
      <c r="ICP127" s="474"/>
      <c r="ICQ127" s="474"/>
      <c r="ICR127" s="474"/>
      <c r="ICW127" s="268"/>
      <c r="ICX127" s="463"/>
      <c r="ICY127" s="463"/>
      <c r="ICZ127" s="463"/>
      <c r="IDA127" s="268"/>
      <c r="IDB127" s="463"/>
      <c r="IDC127" s="463"/>
      <c r="IDD127" s="463"/>
      <c r="IDE127" s="269"/>
      <c r="IDF127" s="474"/>
      <c r="IDG127" s="474"/>
      <c r="IDH127" s="474"/>
      <c r="IDM127" s="268"/>
      <c r="IDN127" s="463"/>
      <c r="IDO127" s="463"/>
      <c r="IDP127" s="463"/>
      <c r="IDQ127" s="268"/>
      <c r="IDR127" s="463"/>
      <c r="IDS127" s="463"/>
      <c r="IDT127" s="463"/>
      <c r="IDU127" s="269"/>
      <c r="IDV127" s="474"/>
      <c r="IDW127" s="474"/>
      <c r="IDX127" s="474"/>
      <c r="IEC127" s="268"/>
      <c r="IED127" s="463"/>
      <c r="IEE127" s="463"/>
      <c r="IEF127" s="463"/>
      <c r="IEG127" s="268"/>
      <c r="IEH127" s="463"/>
      <c r="IEI127" s="463"/>
      <c r="IEJ127" s="463"/>
      <c r="IEK127" s="269"/>
      <c r="IEL127" s="474"/>
      <c r="IEM127" s="474"/>
      <c r="IEN127" s="474"/>
      <c r="IES127" s="268"/>
      <c r="IET127" s="463"/>
      <c r="IEU127" s="463"/>
      <c r="IEV127" s="463"/>
      <c r="IEW127" s="268"/>
      <c r="IEX127" s="463"/>
      <c r="IEY127" s="463"/>
      <c r="IEZ127" s="463"/>
      <c r="IFA127" s="269"/>
      <c r="IFB127" s="474"/>
      <c r="IFC127" s="474"/>
      <c r="IFD127" s="474"/>
      <c r="IFI127" s="268"/>
      <c r="IFJ127" s="463"/>
      <c r="IFK127" s="463"/>
      <c r="IFL127" s="463"/>
      <c r="IFM127" s="268"/>
      <c r="IFN127" s="463"/>
      <c r="IFO127" s="463"/>
      <c r="IFP127" s="463"/>
      <c r="IFQ127" s="269"/>
      <c r="IFR127" s="474"/>
      <c r="IFS127" s="474"/>
      <c r="IFT127" s="474"/>
      <c r="IFY127" s="268"/>
      <c r="IFZ127" s="463"/>
      <c r="IGA127" s="463"/>
      <c r="IGB127" s="463"/>
      <c r="IGC127" s="268"/>
      <c r="IGD127" s="463"/>
      <c r="IGE127" s="463"/>
      <c r="IGF127" s="463"/>
      <c r="IGG127" s="269"/>
      <c r="IGH127" s="474"/>
      <c r="IGI127" s="474"/>
      <c r="IGJ127" s="474"/>
      <c r="IGO127" s="268"/>
      <c r="IGP127" s="463"/>
      <c r="IGQ127" s="463"/>
      <c r="IGR127" s="463"/>
      <c r="IGS127" s="268"/>
      <c r="IGT127" s="463"/>
      <c r="IGU127" s="463"/>
      <c r="IGV127" s="463"/>
      <c r="IGW127" s="269"/>
      <c r="IGX127" s="474"/>
      <c r="IGY127" s="474"/>
      <c r="IGZ127" s="474"/>
      <c r="IHE127" s="268"/>
      <c r="IHF127" s="463"/>
      <c r="IHG127" s="463"/>
      <c r="IHH127" s="463"/>
      <c r="IHI127" s="268"/>
      <c r="IHJ127" s="463"/>
      <c r="IHK127" s="463"/>
      <c r="IHL127" s="463"/>
      <c r="IHM127" s="269"/>
      <c r="IHN127" s="474"/>
      <c r="IHO127" s="474"/>
      <c r="IHP127" s="474"/>
      <c r="IHU127" s="268"/>
      <c r="IHV127" s="463"/>
      <c r="IHW127" s="463"/>
      <c r="IHX127" s="463"/>
      <c r="IHY127" s="268"/>
      <c r="IHZ127" s="463"/>
      <c r="IIA127" s="463"/>
      <c r="IIB127" s="463"/>
      <c r="IIC127" s="269"/>
      <c r="IID127" s="474"/>
      <c r="IIE127" s="474"/>
      <c r="IIF127" s="474"/>
      <c r="IIK127" s="268"/>
      <c r="IIL127" s="463"/>
      <c r="IIM127" s="463"/>
      <c r="IIN127" s="463"/>
      <c r="IIO127" s="268"/>
      <c r="IIP127" s="463"/>
      <c r="IIQ127" s="463"/>
      <c r="IIR127" s="463"/>
      <c r="IIS127" s="269"/>
      <c r="IIT127" s="474"/>
      <c r="IIU127" s="474"/>
      <c r="IIV127" s="474"/>
      <c r="IJA127" s="268"/>
      <c r="IJB127" s="463"/>
      <c r="IJC127" s="463"/>
      <c r="IJD127" s="463"/>
      <c r="IJE127" s="268"/>
      <c r="IJF127" s="463"/>
      <c r="IJG127" s="463"/>
      <c r="IJH127" s="463"/>
      <c r="IJI127" s="269"/>
      <c r="IJJ127" s="474"/>
      <c r="IJK127" s="474"/>
      <c r="IJL127" s="474"/>
      <c r="IJQ127" s="268"/>
      <c r="IJR127" s="463"/>
      <c r="IJS127" s="463"/>
      <c r="IJT127" s="463"/>
      <c r="IJU127" s="268"/>
      <c r="IJV127" s="463"/>
      <c r="IJW127" s="463"/>
      <c r="IJX127" s="463"/>
      <c r="IJY127" s="269"/>
      <c r="IJZ127" s="474"/>
      <c r="IKA127" s="474"/>
      <c r="IKB127" s="474"/>
      <c r="IKG127" s="268"/>
      <c r="IKH127" s="463"/>
      <c r="IKI127" s="463"/>
      <c r="IKJ127" s="463"/>
      <c r="IKK127" s="268"/>
      <c r="IKL127" s="463"/>
      <c r="IKM127" s="463"/>
      <c r="IKN127" s="463"/>
      <c r="IKO127" s="269"/>
      <c r="IKP127" s="474"/>
      <c r="IKQ127" s="474"/>
      <c r="IKR127" s="474"/>
      <c r="IKW127" s="268"/>
      <c r="IKX127" s="463"/>
      <c r="IKY127" s="463"/>
      <c r="IKZ127" s="463"/>
      <c r="ILA127" s="268"/>
      <c r="ILB127" s="463"/>
      <c r="ILC127" s="463"/>
      <c r="ILD127" s="463"/>
      <c r="ILE127" s="269"/>
      <c r="ILF127" s="474"/>
      <c r="ILG127" s="474"/>
      <c r="ILH127" s="474"/>
      <c r="ILM127" s="268"/>
      <c r="ILN127" s="463"/>
      <c r="ILO127" s="463"/>
      <c r="ILP127" s="463"/>
      <c r="ILQ127" s="268"/>
      <c r="ILR127" s="463"/>
      <c r="ILS127" s="463"/>
      <c r="ILT127" s="463"/>
      <c r="ILU127" s="269"/>
      <c r="ILV127" s="474"/>
      <c r="ILW127" s="474"/>
      <c r="ILX127" s="474"/>
      <c r="IMC127" s="268"/>
      <c r="IMD127" s="463"/>
      <c r="IME127" s="463"/>
      <c r="IMF127" s="463"/>
      <c r="IMG127" s="268"/>
      <c r="IMH127" s="463"/>
      <c r="IMI127" s="463"/>
      <c r="IMJ127" s="463"/>
      <c r="IMK127" s="269"/>
      <c r="IML127" s="474"/>
      <c r="IMM127" s="474"/>
      <c r="IMN127" s="474"/>
      <c r="IMS127" s="268"/>
      <c r="IMT127" s="463"/>
      <c r="IMU127" s="463"/>
      <c r="IMV127" s="463"/>
      <c r="IMW127" s="268"/>
      <c r="IMX127" s="463"/>
      <c r="IMY127" s="463"/>
      <c r="IMZ127" s="463"/>
      <c r="INA127" s="269"/>
      <c r="INB127" s="474"/>
      <c r="INC127" s="474"/>
      <c r="IND127" s="474"/>
      <c r="INI127" s="268"/>
      <c r="INJ127" s="463"/>
      <c r="INK127" s="463"/>
      <c r="INL127" s="463"/>
      <c r="INM127" s="268"/>
      <c r="INN127" s="463"/>
      <c r="INO127" s="463"/>
      <c r="INP127" s="463"/>
      <c r="INQ127" s="269"/>
      <c r="INR127" s="474"/>
      <c r="INS127" s="474"/>
      <c r="INT127" s="474"/>
      <c r="INY127" s="268"/>
      <c r="INZ127" s="463"/>
      <c r="IOA127" s="463"/>
      <c r="IOB127" s="463"/>
      <c r="IOC127" s="268"/>
      <c r="IOD127" s="463"/>
      <c r="IOE127" s="463"/>
      <c r="IOF127" s="463"/>
      <c r="IOG127" s="269"/>
      <c r="IOH127" s="474"/>
      <c r="IOI127" s="474"/>
      <c r="IOJ127" s="474"/>
      <c r="IOO127" s="268"/>
      <c r="IOP127" s="463"/>
      <c r="IOQ127" s="463"/>
      <c r="IOR127" s="463"/>
      <c r="IOS127" s="268"/>
      <c r="IOT127" s="463"/>
      <c r="IOU127" s="463"/>
      <c r="IOV127" s="463"/>
      <c r="IOW127" s="269"/>
      <c r="IOX127" s="474"/>
      <c r="IOY127" s="474"/>
      <c r="IOZ127" s="474"/>
      <c r="IPE127" s="268"/>
      <c r="IPF127" s="463"/>
      <c r="IPG127" s="463"/>
      <c r="IPH127" s="463"/>
      <c r="IPI127" s="268"/>
      <c r="IPJ127" s="463"/>
      <c r="IPK127" s="463"/>
      <c r="IPL127" s="463"/>
      <c r="IPM127" s="269"/>
      <c r="IPN127" s="474"/>
      <c r="IPO127" s="474"/>
      <c r="IPP127" s="474"/>
      <c r="IPU127" s="268"/>
      <c r="IPV127" s="463"/>
      <c r="IPW127" s="463"/>
      <c r="IPX127" s="463"/>
      <c r="IPY127" s="268"/>
      <c r="IPZ127" s="463"/>
      <c r="IQA127" s="463"/>
      <c r="IQB127" s="463"/>
      <c r="IQC127" s="269"/>
      <c r="IQD127" s="474"/>
      <c r="IQE127" s="474"/>
      <c r="IQF127" s="474"/>
      <c r="IQK127" s="268"/>
      <c r="IQL127" s="463"/>
      <c r="IQM127" s="463"/>
      <c r="IQN127" s="463"/>
      <c r="IQO127" s="268"/>
      <c r="IQP127" s="463"/>
      <c r="IQQ127" s="463"/>
      <c r="IQR127" s="463"/>
      <c r="IQS127" s="269"/>
      <c r="IQT127" s="474"/>
      <c r="IQU127" s="474"/>
      <c r="IQV127" s="474"/>
      <c r="IRA127" s="268"/>
      <c r="IRB127" s="463"/>
      <c r="IRC127" s="463"/>
      <c r="IRD127" s="463"/>
      <c r="IRE127" s="268"/>
      <c r="IRF127" s="463"/>
      <c r="IRG127" s="463"/>
      <c r="IRH127" s="463"/>
      <c r="IRI127" s="269"/>
      <c r="IRJ127" s="474"/>
      <c r="IRK127" s="474"/>
      <c r="IRL127" s="474"/>
      <c r="IRQ127" s="268"/>
      <c r="IRR127" s="463"/>
      <c r="IRS127" s="463"/>
      <c r="IRT127" s="463"/>
      <c r="IRU127" s="268"/>
      <c r="IRV127" s="463"/>
      <c r="IRW127" s="463"/>
      <c r="IRX127" s="463"/>
      <c r="IRY127" s="269"/>
      <c r="IRZ127" s="474"/>
      <c r="ISA127" s="474"/>
      <c r="ISB127" s="474"/>
      <c r="ISG127" s="268"/>
      <c r="ISH127" s="463"/>
      <c r="ISI127" s="463"/>
      <c r="ISJ127" s="463"/>
      <c r="ISK127" s="268"/>
      <c r="ISL127" s="463"/>
      <c r="ISM127" s="463"/>
      <c r="ISN127" s="463"/>
      <c r="ISO127" s="269"/>
      <c r="ISP127" s="474"/>
      <c r="ISQ127" s="474"/>
      <c r="ISR127" s="474"/>
      <c r="ISW127" s="268"/>
      <c r="ISX127" s="463"/>
      <c r="ISY127" s="463"/>
      <c r="ISZ127" s="463"/>
      <c r="ITA127" s="268"/>
      <c r="ITB127" s="463"/>
      <c r="ITC127" s="463"/>
      <c r="ITD127" s="463"/>
      <c r="ITE127" s="269"/>
      <c r="ITF127" s="474"/>
      <c r="ITG127" s="474"/>
      <c r="ITH127" s="474"/>
      <c r="ITM127" s="268"/>
      <c r="ITN127" s="463"/>
      <c r="ITO127" s="463"/>
      <c r="ITP127" s="463"/>
      <c r="ITQ127" s="268"/>
      <c r="ITR127" s="463"/>
      <c r="ITS127" s="463"/>
      <c r="ITT127" s="463"/>
      <c r="ITU127" s="269"/>
      <c r="ITV127" s="474"/>
      <c r="ITW127" s="474"/>
      <c r="ITX127" s="474"/>
      <c r="IUC127" s="268"/>
      <c r="IUD127" s="463"/>
      <c r="IUE127" s="463"/>
      <c r="IUF127" s="463"/>
      <c r="IUG127" s="268"/>
      <c r="IUH127" s="463"/>
      <c r="IUI127" s="463"/>
      <c r="IUJ127" s="463"/>
      <c r="IUK127" s="269"/>
      <c r="IUL127" s="474"/>
      <c r="IUM127" s="474"/>
      <c r="IUN127" s="474"/>
      <c r="IUS127" s="268"/>
      <c r="IUT127" s="463"/>
      <c r="IUU127" s="463"/>
      <c r="IUV127" s="463"/>
      <c r="IUW127" s="268"/>
      <c r="IUX127" s="463"/>
      <c r="IUY127" s="463"/>
      <c r="IUZ127" s="463"/>
      <c r="IVA127" s="269"/>
      <c r="IVB127" s="474"/>
      <c r="IVC127" s="474"/>
      <c r="IVD127" s="474"/>
      <c r="IVI127" s="268"/>
      <c r="IVJ127" s="463"/>
      <c r="IVK127" s="463"/>
      <c r="IVL127" s="463"/>
      <c r="IVM127" s="268"/>
      <c r="IVN127" s="463"/>
      <c r="IVO127" s="463"/>
      <c r="IVP127" s="463"/>
      <c r="IVQ127" s="269"/>
      <c r="IVR127" s="474"/>
      <c r="IVS127" s="474"/>
      <c r="IVT127" s="474"/>
      <c r="IVY127" s="268"/>
      <c r="IVZ127" s="463"/>
      <c r="IWA127" s="463"/>
      <c r="IWB127" s="463"/>
      <c r="IWC127" s="268"/>
      <c r="IWD127" s="463"/>
      <c r="IWE127" s="463"/>
      <c r="IWF127" s="463"/>
      <c r="IWG127" s="269"/>
      <c r="IWH127" s="474"/>
      <c r="IWI127" s="474"/>
      <c r="IWJ127" s="474"/>
      <c r="IWO127" s="268"/>
      <c r="IWP127" s="463"/>
      <c r="IWQ127" s="463"/>
      <c r="IWR127" s="463"/>
      <c r="IWS127" s="268"/>
      <c r="IWT127" s="463"/>
      <c r="IWU127" s="463"/>
      <c r="IWV127" s="463"/>
      <c r="IWW127" s="269"/>
      <c r="IWX127" s="474"/>
      <c r="IWY127" s="474"/>
      <c r="IWZ127" s="474"/>
      <c r="IXE127" s="268"/>
      <c r="IXF127" s="463"/>
      <c r="IXG127" s="463"/>
      <c r="IXH127" s="463"/>
      <c r="IXI127" s="268"/>
      <c r="IXJ127" s="463"/>
      <c r="IXK127" s="463"/>
      <c r="IXL127" s="463"/>
      <c r="IXM127" s="269"/>
      <c r="IXN127" s="474"/>
      <c r="IXO127" s="474"/>
      <c r="IXP127" s="474"/>
      <c r="IXU127" s="268"/>
      <c r="IXV127" s="463"/>
      <c r="IXW127" s="463"/>
      <c r="IXX127" s="463"/>
      <c r="IXY127" s="268"/>
      <c r="IXZ127" s="463"/>
      <c r="IYA127" s="463"/>
      <c r="IYB127" s="463"/>
      <c r="IYC127" s="269"/>
      <c r="IYD127" s="474"/>
      <c r="IYE127" s="474"/>
      <c r="IYF127" s="474"/>
      <c r="IYK127" s="268"/>
      <c r="IYL127" s="463"/>
      <c r="IYM127" s="463"/>
      <c r="IYN127" s="463"/>
      <c r="IYO127" s="268"/>
      <c r="IYP127" s="463"/>
      <c r="IYQ127" s="463"/>
      <c r="IYR127" s="463"/>
      <c r="IYS127" s="269"/>
      <c r="IYT127" s="474"/>
      <c r="IYU127" s="474"/>
      <c r="IYV127" s="474"/>
      <c r="IZA127" s="268"/>
      <c r="IZB127" s="463"/>
      <c r="IZC127" s="463"/>
      <c r="IZD127" s="463"/>
      <c r="IZE127" s="268"/>
      <c r="IZF127" s="463"/>
      <c r="IZG127" s="463"/>
      <c r="IZH127" s="463"/>
      <c r="IZI127" s="269"/>
      <c r="IZJ127" s="474"/>
      <c r="IZK127" s="474"/>
      <c r="IZL127" s="474"/>
      <c r="IZQ127" s="268"/>
      <c r="IZR127" s="463"/>
      <c r="IZS127" s="463"/>
      <c r="IZT127" s="463"/>
      <c r="IZU127" s="268"/>
      <c r="IZV127" s="463"/>
      <c r="IZW127" s="463"/>
      <c r="IZX127" s="463"/>
      <c r="IZY127" s="269"/>
      <c r="IZZ127" s="474"/>
      <c r="JAA127" s="474"/>
      <c r="JAB127" s="474"/>
      <c r="JAG127" s="268"/>
      <c r="JAH127" s="463"/>
      <c r="JAI127" s="463"/>
      <c r="JAJ127" s="463"/>
      <c r="JAK127" s="268"/>
      <c r="JAL127" s="463"/>
      <c r="JAM127" s="463"/>
      <c r="JAN127" s="463"/>
      <c r="JAO127" s="269"/>
      <c r="JAP127" s="474"/>
      <c r="JAQ127" s="474"/>
      <c r="JAR127" s="474"/>
      <c r="JAW127" s="268"/>
      <c r="JAX127" s="463"/>
      <c r="JAY127" s="463"/>
      <c r="JAZ127" s="463"/>
      <c r="JBA127" s="268"/>
      <c r="JBB127" s="463"/>
      <c r="JBC127" s="463"/>
      <c r="JBD127" s="463"/>
      <c r="JBE127" s="269"/>
      <c r="JBF127" s="474"/>
      <c r="JBG127" s="474"/>
      <c r="JBH127" s="474"/>
      <c r="JBM127" s="268"/>
      <c r="JBN127" s="463"/>
      <c r="JBO127" s="463"/>
      <c r="JBP127" s="463"/>
      <c r="JBQ127" s="268"/>
      <c r="JBR127" s="463"/>
      <c r="JBS127" s="463"/>
      <c r="JBT127" s="463"/>
      <c r="JBU127" s="269"/>
      <c r="JBV127" s="474"/>
      <c r="JBW127" s="474"/>
      <c r="JBX127" s="474"/>
      <c r="JCC127" s="268"/>
      <c r="JCD127" s="463"/>
      <c r="JCE127" s="463"/>
      <c r="JCF127" s="463"/>
      <c r="JCG127" s="268"/>
      <c r="JCH127" s="463"/>
      <c r="JCI127" s="463"/>
      <c r="JCJ127" s="463"/>
      <c r="JCK127" s="269"/>
      <c r="JCL127" s="474"/>
      <c r="JCM127" s="474"/>
      <c r="JCN127" s="474"/>
      <c r="JCS127" s="268"/>
      <c r="JCT127" s="463"/>
      <c r="JCU127" s="463"/>
      <c r="JCV127" s="463"/>
      <c r="JCW127" s="268"/>
      <c r="JCX127" s="463"/>
      <c r="JCY127" s="463"/>
      <c r="JCZ127" s="463"/>
      <c r="JDA127" s="269"/>
      <c r="JDB127" s="474"/>
      <c r="JDC127" s="474"/>
      <c r="JDD127" s="474"/>
      <c r="JDI127" s="268"/>
      <c r="JDJ127" s="463"/>
      <c r="JDK127" s="463"/>
      <c r="JDL127" s="463"/>
      <c r="JDM127" s="268"/>
      <c r="JDN127" s="463"/>
      <c r="JDO127" s="463"/>
      <c r="JDP127" s="463"/>
      <c r="JDQ127" s="269"/>
      <c r="JDR127" s="474"/>
      <c r="JDS127" s="474"/>
      <c r="JDT127" s="474"/>
      <c r="JDY127" s="268"/>
      <c r="JDZ127" s="463"/>
      <c r="JEA127" s="463"/>
      <c r="JEB127" s="463"/>
      <c r="JEC127" s="268"/>
      <c r="JED127" s="463"/>
      <c r="JEE127" s="463"/>
      <c r="JEF127" s="463"/>
      <c r="JEG127" s="269"/>
      <c r="JEH127" s="474"/>
      <c r="JEI127" s="474"/>
      <c r="JEJ127" s="474"/>
      <c r="JEO127" s="268"/>
      <c r="JEP127" s="463"/>
      <c r="JEQ127" s="463"/>
      <c r="JER127" s="463"/>
      <c r="JES127" s="268"/>
      <c r="JET127" s="463"/>
      <c r="JEU127" s="463"/>
      <c r="JEV127" s="463"/>
      <c r="JEW127" s="269"/>
      <c r="JEX127" s="474"/>
      <c r="JEY127" s="474"/>
      <c r="JEZ127" s="474"/>
      <c r="JFE127" s="268"/>
      <c r="JFF127" s="463"/>
      <c r="JFG127" s="463"/>
      <c r="JFH127" s="463"/>
      <c r="JFI127" s="268"/>
      <c r="JFJ127" s="463"/>
      <c r="JFK127" s="463"/>
      <c r="JFL127" s="463"/>
      <c r="JFM127" s="269"/>
      <c r="JFN127" s="474"/>
      <c r="JFO127" s="474"/>
      <c r="JFP127" s="474"/>
      <c r="JFU127" s="268"/>
      <c r="JFV127" s="463"/>
      <c r="JFW127" s="463"/>
      <c r="JFX127" s="463"/>
      <c r="JFY127" s="268"/>
      <c r="JFZ127" s="463"/>
      <c r="JGA127" s="463"/>
      <c r="JGB127" s="463"/>
      <c r="JGC127" s="269"/>
      <c r="JGD127" s="474"/>
      <c r="JGE127" s="474"/>
      <c r="JGF127" s="474"/>
      <c r="JGK127" s="268"/>
      <c r="JGL127" s="463"/>
      <c r="JGM127" s="463"/>
      <c r="JGN127" s="463"/>
      <c r="JGO127" s="268"/>
      <c r="JGP127" s="463"/>
      <c r="JGQ127" s="463"/>
      <c r="JGR127" s="463"/>
      <c r="JGS127" s="269"/>
      <c r="JGT127" s="474"/>
      <c r="JGU127" s="474"/>
      <c r="JGV127" s="474"/>
      <c r="JHA127" s="268"/>
      <c r="JHB127" s="463"/>
      <c r="JHC127" s="463"/>
      <c r="JHD127" s="463"/>
      <c r="JHE127" s="268"/>
      <c r="JHF127" s="463"/>
      <c r="JHG127" s="463"/>
      <c r="JHH127" s="463"/>
      <c r="JHI127" s="269"/>
      <c r="JHJ127" s="474"/>
      <c r="JHK127" s="474"/>
      <c r="JHL127" s="474"/>
      <c r="JHQ127" s="268"/>
      <c r="JHR127" s="463"/>
      <c r="JHS127" s="463"/>
      <c r="JHT127" s="463"/>
      <c r="JHU127" s="268"/>
      <c r="JHV127" s="463"/>
      <c r="JHW127" s="463"/>
      <c r="JHX127" s="463"/>
      <c r="JHY127" s="269"/>
      <c r="JHZ127" s="474"/>
      <c r="JIA127" s="474"/>
      <c r="JIB127" s="474"/>
      <c r="JIG127" s="268"/>
      <c r="JIH127" s="463"/>
      <c r="JII127" s="463"/>
      <c r="JIJ127" s="463"/>
      <c r="JIK127" s="268"/>
      <c r="JIL127" s="463"/>
      <c r="JIM127" s="463"/>
      <c r="JIN127" s="463"/>
      <c r="JIO127" s="269"/>
      <c r="JIP127" s="474"/>
      <c r="JIQ127" s="474"/>
      <c r="JIR127" s="474"/>
      <c r="JIW127" s="268"/>
      <c r="JIX127" s="463"/>
      <c r="JIY127" s="463"/>
      <c r="JIZ127" s="463"/>
      <c r="JJA127" s="268"/>
      <c r="JJB127" s="463"/>
      <c r="JJC127" s="463"/>
      <c r="JJD127" s="463"/>
      <c r="JJE127" s="269"/>
      <c r="JJF127" s="474"/>
      <c r="JJG127" s="474"/>
      <c r="JJH127" s="474"/>
      <c r="JJM127" s="268"/>
      <c r="JJN127" s="463"/>
      <c r="JJO127" s="463"/>
      <c r="JJP127" s="463"/>
      <c r="JJQ127" s="268"/>
      <c r="JJR127" s="463"/>
      <c r="JJS127" s="463"/>
      <c r="JJT127" s="463"/>
      <c r="JJU127" s="269"/>
      <c r="JJV127" s="474"/>
      <c r="JJW127" s="474"/>
      <c r="JJX127" s="474"/>
      <c r="JKC127" s="268"/>
      <c r="JKD127" s="463"/>
      <c r="JKE127" s="463"/>
      <c r="JKF127" s="463"/>
      <c r="JKG127" s="268"/>
      <c r="JKH127" s="463"/>
      <c r="JKI127" s="463"/>
      <c r="JKJ127" s="463"/>
      <c r="JKK127" s="269"/>
      <c r="JKL127" s="474"/>
      <c r="JKM127" s="474"/>
      <c r="JKN127" s="474"/>
      <c r="JKS127" s="268"/>
      <c r="JKT127" s="463"/>
      <c r="JKU127" s="463"/>
      <c r="JKV127" s="463"/>
      <c r="JKW127" s="268"/>
      <c r="JKX127" s="463"/>
      <c r="JKY127" s="463"/>
      <c r="JKZ127" s="463"/>
      <c r="JLA127" s="269"/>
      <c r="JLB127" s="474"/>
      <c r="JLC127" s="474"/>
      <c r="JLD127" s="474"/>
      <c r="JLI127" s="268"/>
      <c r="JLJ127" s="463"/>
      <c r="JLK127" s="463"/>
      <c r="JLL127" s="463"/>
      <c r="JLM127" s="268"/>
      <c r="JLN127" s="463"/>
      <c r="JLO127" s="463"/>
      <c r="JLP127" s="463"/>
      <c r="JLQ127" s="269"/>
      <c r="JLR127" s="474"/>
      <c r="JLS127" s="474"/>
      <c r="JLT127" s="474"/>
      <c r="JLY127" s="268"/>
      <c r="JLZ127" s="463"/>
      <c r="JMA127" s="463"/>
      <c r="JMB127" s="463"/>
      <c r="JMC127" s="268"/>
      <c r="JMD127" s="463"/>
      <c r="JME127" s="463"/>
      <c r="JMF127" s="463"/>
      <c r="JMG127" s="269"/>
      <c r="JMH127" s="474"/>
      <c r="JMI127" s="474"/>
      <c r="JMJ127" s="474"/>
      <c r="JMO127" s="268"/>
      <c r="JMP127" s="463"/>
      <c r="JMQ127" s="463"/>
      <c r="JMR127" s="463"/>
      <c r="JMS127" s="268"/>
      <c r="JMT127" s="463"/>
      <c r="JMU127" s="463"/>
      <c r="JMV127" s="463"/>
      <c r="JMW127" s="269"/>
      <c r="JMX127" s="474"/>
      <c r="JMY127" s="474"/>
      <c r="JMZ127" s="474"/>
      <c r="JNE127" s="268"/>
      <c r="JNF127" s="463"/>
      <c r="JNG127" s="463"/>
      <c r="JNH127" s="463"/>
      <c r="JNI127" s="268"/>
      <c r="JNJ127" s="463"/>
      <c r="JNK127" s="463"/>
      <c r="JNL127" s="463"/>
      <c r="JNM127" s="269"/>
      <c r="JNN127" s="474"/>
      <c r="JNO127" s="474"/>
      <c r="JNP127" s="474"/>
      <c r="JNU127" s="268"/>
      <c r="JNV127" s="463"/>
      <c r="JNW127" s="463"/>
      <c r="JNX127" s="463"/>
      <c r="JNY127" s="268"/>
      <c r="JNZ127" s="463"/>
      <c r="JOA127" s="463"/>
      <c r="JOB127" s="463"/>
      <c r="JOC127" s="269"/>
      <c r="JOD127" s="474"/>
      <c r="JOE127" s="474"/>
      <c r="JOF127" s="474"/>
      <c r="JOK127" s="268"/>
      <c r="JOL127" s="463"/>
      <c r="JOM127" s="463"/>
      <c r="JON127" s="463"/>
      <c r="JOO127" s="268"/>
      <c r="JOP127" s="463"/>
      <c r="JOQ127" s="463"/>
      <c r="JOR127" s="463"/>
      <c r="JOS127" s="269"/>
      <c r="JOT127" s="474"/>
      <c r="JOU127" s="474"/>
      <c r="JOV127" s="474"/>
      <c r="JPA127" s="268"/>
      <c r="JPB127" s="463"/>
      <c r="JPC127" s="463"/>
      <c r="JPD127" s="463"/>
      <c r="JPE127" s="268"/>
      <c r="JPF127" s="463"/>
      <c r="JPG127" s="463"/>
      <c r="JPH127" s="463"/>
      <c r="JPI127" s="269"/>
      <c r="JPJ127" s="474"/>
      <c r="JPK127" s="474"/>
      <c r="JPL127" s="474"/>
      <c r="JPQ127" s="268"/>
      <c r="JPR127" s="463"/>
      <c r="JPS127" s="463"/>
      <c r="JPT127" s="463"/>
      <c r="JPU127" s="268"/>
      <c r="JPV127" s="463"/>
      <c r="JPW127" s="463"/>
      <c r="JPX127" s="463"/>
      <c r="JPY127" s="269"/>
      <c r="JPZ127" s="474"/>
      <c r="JQA127" s="474"/>
      <c r="JQB127" s="474"/>
      <c r="JQG127" s="268"/>
      <c r="JQH127" s="463"/>
      <c r="JQI127" s="463"/>
      <c r="JQJ127" s="463"/>
      <c r="JQK127" s="268"/>
      <c r="JQL127" s="463"/>
      <c r="JQM127" s="463"/>
      <c r="JQN127" s="463"/>
      <c r="JQO127" s="269"/>
      <c r="JQP127" s="474"/>
      <c r="JQQ127" s="474"/>
      <c r="JQR127" s="474"/>
      <c r="JQW127" s="268"/>
      <c r="JQX127" s="463"/>
      <c r="JQY127" s="463"/>
      <c r="JQZ127" s="463"/>
      <c r="JRA127" s="268"/>
      <c r="JRB127" s="463"/>
      <c r="JRC127" s="463"/>
      <c r="JRD127" s="463"/>
      <c r="JRE127" s="269"/>
      <c r="JRF127" s="474"/>
      <c r="JRG127" s="474"/>
      <c r="JRH127" s="474"/>
      <c r="JRM127" s="268"/>
      <c r="JRN127" s="463"/>
      <c r="JRO127" s="463"/>
      <c r="JRP127" s="463"/>
      <c r="JRQ127" s="268"/>
      <c r="JRR127" s="463"/>
      <c r="JRS127" s="463"/>
      <c r="JRT127" s="463"/>
      <c r="JRU127" s="269"/>
      <c r="JRV127" s="474"/>
      <c r="JRW127" s="474"/>
      <c r="JRX127" s="474"/>
      <c r="JSC127" s="268"/>
      <c r="JSD127" s="463"/>
      <c r="JSE127" s="463"/>
      <c r="JSF127" s="463"/>
      <c r="JSG127" s="268"/>
      <c r="JSH127" s="463"/>
      <c r="JSI127" s="463"/>
      <c r="JSJ127" s="463"/>
      <c r="JSK127" s="269"/>
      <c r="JSL127" s="474"/>
      <c r="JSM127" s="474"/>
      <c r="JSN127" s="474"/>
      <c r="JSS127" s="268"/>
      <c r="JST127" s="463"/>
      <c r="JSU127" s="463"/>
      <c r="JSV127" s="463"/>
      <c r="JSW127" s="268"/>
      <c r="JSX127" s="463"/>
      <c r="JSY127" s="463"/>
      <c r="JSZ127" s="463"/>
      <c r="JTA127" s="269"/>
      <c r="JTB127" s="474"/>
      <c r="JTC127" s="474"/>
      <c r="JTD127" s="474"/>
      <c r="JTI127" s="268"/>
      <c r="JTJ127" s="463"/>
      <c r="JTK127" s="463"/>
      <c r="JTL127" s="463"/>
      <c r="JTM127" s="268"/>
      <c r="JTN127" s="463"/>
      <c r="JTO127" s="463"/>
      <c r="JTP127" s="463"/>
      <c r="JTQ127" s="269"/>
      <c r="JTR127" s="474"/>
      <c r="JTS127" s="474"/>
      <c r="JTT127" s="474"/>
      <c r="JTY127" s="268"/>
      <c r="JTZ127" s="463"/>
      <c r="JUA127" s="463"/>
      <c r="JUB127" s="463"/>
      <c r="JUC127" s="268"/>
      <c r="JUD127" s="463"/>
      <c r="JUE127" s="463"/>
      <c r="JUF127" s="463"/>
      <c r="JUG127" s="269"/>
      <c r="JUH127" s="474"/>
      <c r="JUI127" s="474"/>
      <c r="JUJ127" s="474"/>
      <c r="JUO127" s="268"/>
      <c r="JUP127" s="463"/>
      <c r="JUQ127" s="463"/>
      <c r="JUR127" s="463"/>
      <c r="JUS127" s="268"/>
      <c r="JUT127" s="463"/>
      <c r="JUU127" s="463"/>
      <c r="JUV127" s="463"/>
      <c r="JUW127" s="269"/>
      <c r="JUX127" s="474"/>
      <c r="JUY127" s="474"/>
      <c r="JUZ127" s="474"/>
      <c r="JVE127" s="268"/>
      <c r="JVF127" s="463"/>
      <c r="JVG127" s="463"/>
      <c r="JVH127" s="463"/>
      <c r="JVI127" s="268"/>
      <c r="JVJ127" s="463"/>
      <c r="JVK127" s="463"/>
      <c r="JVL127" s="463"/>
      <c r="JVM127" s="269"/>
      <c r="JVN127" s="474"/>
      <c r="JVO127" s="474"/>
      <c r="JVP127" s="474"/>
      <c r="JVU127" s="268"/>
      <c r="JVV127" s="463"/>
      <c r="JVW127" s="463"/>
      <c r="JVX127" s="463"/>
      <c r="JVY127" s="268"/>
      <c r="JVZ127" s="463"/>
      <c r="JWA127" s="463"/>
      <c r="JWB127" s="463"/>
      <c r="JWC127" s="269"/>
      <c r="JWD127" s="474"/>
      <c r="JWE127" s="474"/>
      <c r="JWF127" s="474"/>
      <c r="JWK127" s="268"/>
      <c r="JWL127" s="463"/>
      <c r="JWM127" s="463"/>
      <c r="JWN127" s="463"/>
      <c r="JWO127" s="268"/>
      <c r="JWP127" s="463"/>
      <c r="JWQ127" s="463"/>
      <c r="JWR127" s="463"/>
      <c r="JWS127" s="269"/>
      <c r="JWT127" s="474"/>
      <c r="JWU127" s="474"/>
      <c r="JWV127" s="474"/>
      <c r="JXA127" s="268"/>
      <c r="JXB127" s="463"/>
      <c r="JXC127" s="463"/>
      <c r="JXD127" s="463"/>
      <c r="JXE127" s="268"/>
      <c r="JXF127" s="463"/>
      <c r="JXG127" s="463"/>
      <c r="JXH127" s="463"/>
      <c r="JXI127" s="269"/>
      <c r="JXJ127" s="474"/>
      <c r="JXK127" s="474"/>
      <c r="JXL127" s="474"/>
      <c r="JXQ127" s="268"/>
      <c r="JXR127" s="463"/>
      <c r="JXS127" s="463"/>
      <c r="JXT127" s="463"/>
      <c r="JXU127" s="268"/>
      <c r="JXV127" s="463"/>
      <c r="JXW127" s="463"/>
      <c r="JXX127" s="463"/>
      <c r="JXY127" s="269"/>
      <c r="JXZ127" s="474"/>
      <c r="JYA127" s="474"/>
      <c r="JYB127" s="474"/>
      <c r="JYG127" s="268"/>
      <c r="JYH127" s="463"/>
      <c r="JYI127" s="463"/>
      <c r="JYJ127" s="463"/>
      <c r="JYK127" s="268"/>
      <c r="JYL127" s="463"/>
      <c r="JYM127" s="463"/>
      <c r="JYN127" s="463"/>
      <c r="JYO127" s="269"/>
      <c r="JYP127" s="474"/>
      <c r="JYQ127" s="474"/>
      <c r="JYR127" s="474"/>
      <c r="JYW127" s="268"/>
      <c r="JYX127" s="463"/>
      <c r="JYY127" s="463"/>
      <c r="JYZ127" s="463"/>
      <c r="JZA127" s="268"/>
      <c r="JZB127" s="463"/>
      <c r="JZC127" s="463"/>
      <c r="JZD127" s="463"/>
      <c r="JZE127" s="269"/>
      <c r="JZF127" s="474"/>
      <c r="JZG127" s="474"/>
      <c r="JZH127" s="474"/>
      <c r="JZM127" s="268"/>
      <c r="JZN127" s="463"/>
      <c r="JZO127" s="463"/>
      <c r="JZP127" s="463"/>
      <c r="JZQ127" s="268"/>
      <c r="JZR127" s="463"/>
      <c r="JZS127" s="463"/>
      <c r="JZT127" s="463"/>
      <c r="JZU127" s="269"/>
      <c r="JZV127" s="474"/>
      <c r="JZW127" s="474"/>
      <c r="JZX127" s="474"/>
      <c r="KAC127" s="268"/>
      <c r="KAD127" s="463"/>
      <c r="KAE127" s="463"/>
      <c r="KAF127" s="463"/>
      <c r="KAG127" s="268"/>
      <c r="KAH127" s="463"/>
      <c r="KAI127" s="463"/>
      <c r="KAJ127" s="463"/>
      <c r="KAK127" s="269"/>
      <c r="KAL127" s="474"/>
      <c r="KAM127" s="474"/>
      <c r="KAN127" s="474"/>
      <c r="KAS127" s="268"/>
      <c r="KAT127" s="463"/>
      <c r="KAU127" s="463"/>
      <c r="KAV127" s="463"/>
      <c r="KAW127" s="268"/>
      <c r="KAX127" s="463"/>
      <c r="KAY127" s="463"/>
      <c r="KAZ127" s="463"/>
      <c r="KBA127" s="269"/>
      <c r="KBB127" s="474"/>
      <c r="KBC127" s="474"/>
      <c r="KBD127" s="474"/>
      <c r="KBI127" s="268"/>
      <c r="KBJ127" s="463"/>
      <c r="KBK127" s="463"/>
      <c r="KBL127" s="463"/>
      <c r="KBM127" s="268"/>
      <c r="KBN127" s="463"/>
      <c r="KBO127" s="463"/>
      <c r="KBP127" s="463"/>
      <c r="KBQ127" s="269"/>
      <c r="KBR127" s="474"/>
      <c r="KBS127" s="474"/>
      <c r="KBT127" s="474"/>
      <c r="KBY127" s="268"/>
      <c r="KBZ127" s="463"/>
      <c r="KCA127" s="463"/>
      <c r="KCB127" s="463"/>
      <c r="KCC127" s="268"/>
      <c r="KCD127" s="463"/>
      <c r="KCE127" s="463"/>
      <c r="KCF127" s="463"/>
      <c r="KCG127" s="269"/>
      <c r="KCH127" s="474"/>
      <c r="KCI127" s="474"/>
      <c r="KCJ127" s="474"/>
      <c r="KCO127" s="268"/>
      <c r="KCP127" s="463"/>
      <c r="KCQ127" s="463"/>
      <c r="KCR127" s="463"/>
      <c r="KCS127" s="268"/>
      <c r="KCT127" s="463"/>
      <c r="KCU127" s="463"/>
      <c r="KCV127" s="463"/>
      <c r="KCW127" s="269"/>
      <c r="KCX127" s="474"/>
      <c r="KCY127" s="474"/>
      <c r="KCZ127" s="474"/>
      <c r="KDE127" s="268"/>
      <c r="KDF127" s="463"/>
      <c r="KDG127" s="463"/>
      <c r="KDH127" s="463"/>
      <c r="KDI127" s="268"/>
      <c r="KDJ127" s="463"/>
      <c r="KDK127" s="463"/>
      <c r="KDL127" s="463"/>
      <c r="KDM127" s="269"/>
      <c r="KDN127" s="474"/>
      <c r="KDO127" s="474"/>
      <c r="KDP127" s="474"/>
      <c r="KDU127" s="268"/>
      <c r="KDV127" s="463"/>
      <c r="KDW127" s="463"/>
      <c r="KDX127" s="463"/>
      <c r="KDY127" s="268"/>
      <c r="KDZ127" s="463"/>
      <c r="KEA127" s="463"/>
      <c r="KEB127" s="463"/>
      <c r="KEC127" s="269"/>
      <c r="KED127" s="474"/>
      <c r="KEE127" s="474"/>
      <c r="KEF127" s="474"/>
      <c r="KEK127" s="268"/>
      <c r="KEL127" s="463"/>
      <c r="KEM127" s="463"/>
      <c r="KEN127" s="463"/>
      <c r="KEO127" s="268"/>
      <c r="KEP127" s="463"/>
      <c r="KEQ127" s="463"/>
      <c r="KER127" s="463"/>
      <c r="KES127" s="269"/>
      <c r="KET127" s="474"/>
      <c r="KEU127" s="474"/>
      <c r="KEV127" s="474"/>
      <c r="KFA127" s="268"/>
      <c r="KFB127" s="463"/>
      <c r="KFC127" s="463"/>
      <c r="KFD127" s="463"/>
      <c r="KFE127" s="268"/>
      <c r="KFF127" s="463"/>
      <c r="KFG127" s="463"/>
      <c r="KFH127" s="463"/>
      <c r="KFI127" s="269"/>
      <c r="KFJ127" s="474"/>
      <c r="KFK127" s="474"/>
      <c r="KFL127" s="474"/>
      <c r="KFQ127" s="268"/>
      <c r="KFR127" s="463"/>
      <c r="KFS127" s="463"/>
      <c r="KFT127" s="463"/>
      <c r="KFU127" s="268"/>
      <c r="KFV127" s="463"/>
      <c r="KFW127" s="463"/>
      <c r="KFX127" s="463"/>
      <c r="KFY127" s="269"/>
      <c r="KFZ127" s="474"/>
      <c r="KGA127" s="474"/>
      <c r="KGB127" s="474"/>
      <c r="KGG127" s="268"/>
      <c r="KGH127" s="463"/>
      <c r="KGI127" s="463"/>
      <c r="KGJ127" s="463"/>
      <c r="KGK127" s="268"/>
      <c r="KGL127" s="463"/>
      <c r="KGM127" s="463"/>
      <c r="KGN127" s="463"/>
      <c r="KGO127" s="269"/>
      <c r="KGP127" s="474"/>
      <c r="KGQ127" s="474"/>
      <c r="KGR127" s="474"/>
      <c r="KGW127" s="268"/>
      <c r="KGX127" s="463"/>
      <c r="KGY127" s="463"/>
      <c r="KGZ127" s="463"/>
      <c r="KHA127" s="268"/>
      <c r="KHB127" s="463"/>
      <c r="KHC127" s="463"/>
      <c r="KHD127" s="463"/>
      <c r="KHE127" s="269"/>
      <c r="KHF127" s="474"/>
      <c r="KHG127" s="474"/>
      <c r="KHH127" s="474"/>
      <c r="KHM127" s="268"/>
      <c r="KHN127" s="463"/>
      <c r="KHO127" s="463"/>
      <c r="KHP127" s="463"/>
      <c r="KHQ127" s="268"/>
      <c r="KHR127" s="463"/>
      <c r="KHS127" s="463"/>
      <c r="KHT127" s="463"/>
      <c r="KHU127" s="269"/>
      <c r="KHV127" s="474"/>
      <c r="KHW127" s="474"/>
      <c r="KHX127" s="474"/>
      <c r="KIC127" s="268"/>
      <c r="KID127" s="463"/>
      <c r="KIE127" s="463"/>
      <c r="KIF127" s="463"/>
      <c r="KIG127" s="268"/>
      <c r="KIH127" s="463"/>
      <c r="KII127" s="463"/>
      <c r="KIJ127" s="463"/>
      <c r="KIK127" s="269"/>
      <c r="KIL127" s="474"/>
      <c r="KIM127" s="474"/>
      <c r="KIN127" s="474"/>
      <c r="KIS127" s="268"/>
      <c r="KIT127" s="463"/>
      <c r="KIU127" s="463"/>
      <c r="KIV127" s="463"/>
      <c r="KIW127" s="268"/>
      <c r="KIX127" s="463"/>
      <c r="KIY127" s="463"/>
      <c r="KIZ127" s="463"/>
      <c r="KJA127" s="269"/>
      <c r="KJB127" s="474"/>
      <c r="KJC127" s="474"/>
      <c r="KJD127" s="474"/>
      <c r="KJI127" s="268"/>
      <c r="KJJ127" s="463"/>
      <c r="KJK127" s="463"/>
      <c r="KJL127" s="463"/>
      <c r="KJM127" s="268"/>
      <c r="KJN127" s="463"/>
      <c r="KJO127" s="463"/>
      <c r="KJP127" s="463"/>
      <c r="KJQ127" s="269"/>
      <c r="KJR127" s="474"/>
      <c r="KJS127" s="474"/>
      <c r="KJT127" s="474"/>
      <c r="KJY127" s="268"/>
      <c r="KJZ127" s="463"/>
      <c r="KKA127" s="463"/>
      <c r="KKB127" s="463"/>
      <c r="KKC127" s="268"/>
      <c r="KKD127" s="463"/>
      <c r="KKE127" s="463"/>
      <c r="KKF127" s="463"/>
      <c r="KKG127" s="269"/>
      <c r="KKH127" s="474"/>
      <c r="KKI127" s="474"/>
      <c r="KKJ127" s="474"/>
      <c r="KKO127" s="268"/>
      <c r="KKP127" s="463"/>
      <c r="KKQ127" s="463"/>
      <c r="KKR127" s="463"/>
      <c r="KKS127" s="268"/>
      <c r="KKT127" s="463"/>
      <c r="KKU127" s="463"/>
      <c r="KKV127" s="463"/>
      <c r="KKW127" s="269"/>
      <c r="KKX127" s="474"/>
      <c r="KKY127" s="474"/>
      <c r="KKZ127" s="474"/>
      <c r="KLE127" s="268"/>
      <c r="KLF127" s="463"/>
      <c r="KLG127" s="463"/>
      <c r="KLH127" s="463"/>
      <c r="KLI127" s="268"/>
      <c r="KLJ127" s="463"/>
      <c r="KLK127" s="463"/>
      <c r="KLL127" s="463"/>
      <c r="KLM127" s="269"/>
      <c r="KLN127" s="474"/>
      <c r="KLO127" s="474"/>
      <c r="KLP127" s="474"/>
      <c r="KLU127" s="268"/>
      <c r="KLV127" s="463"/>
      <c r="KLW127" s="463"/>
      <c r="KLX127" s="463"/>
      <c r="KLY127" s="268"/>
      <c r="KLZ127" s="463"/>
      <c r="KMA127" s="463"/>
      <c r="KMB127" s="463"/>
      <c r="KMC127" s="269"/>
      <c r="KMD127" s="474"/>
      <c r="KME127" s="474"/>
      <c r="KMF127" s="474"/>
      <c r="KMK127" s="268"/>
      <c r="KML127" s="463"/>
      <c r="KMM127" s="463"/>
      <c r="KMN127" s="463"/>
      <c r="KMO127" s="268"/>
      <c r="KMP127" s="463"/>
      <c r="KMQ127" s="463"/>
      <c r="KMR127" s="463"/>
      <c r="KMS127" s="269"/>
      <c r="KMT127" s="474"/>
      <c r="KMU127" s="474"/>
      <c r="KMV127" s="474"/>
      <c r="KNA127" s="268"/>
      <c r="KNB127" s="463"/>
      <c r="KNC127" s="463"/>
      <c r="KND127" s="463"/>
      <c r="KNE127" s="268"/>
      <c r="KNF127" s="463"/>
      <c r="KNG127" s="463"/>
      <c r="KNH127" s="463"/>
      <c r="KNI127" s="269"/>
      <c r="KNJ127" s="474"/>
      <c r="KNK127" s="474"/>
      <c r="KNL127" s="474"/>
      <c r="KNQ127" s="268"/>
      <c r="KNR127" s="463"/>
      <c r="KNS127" s="463"/>
      <c r="KNT127" s="463"/>
      <c r="KNU127" s="268"/>
      <c r="KNV127" s="463"/>
      <c r="KNW127" s="463"/>
      <c r="KNX127" s="463"/>
      <c r="KNY127" s="269"/>
      <c r="KNZ127" s="474"/>
      <c r="KOA127" s="474"/>
      <c r="KOB127" s="474"/>
      <c r="KOG127" s="268"/>
      <c r="KOH127" s="463"/>
      <c r="KOI127" s="463"/>
      <c r="KOJ127" s="463"/>
      <c r="KOK127" s="268"/>
      <c r="KOL127" s="463"/>
      <c r="KOM127" s="463"/>
      <c r="KON127" s="463"/>
      <c r="KOO127" s="269"/>
      <c r="KOP127" s="474"/>
      <c r="KOQ127" s="474"/>
      <c r="KOR127" s="474"/>
      <c r="KOW127" s="268"/>
      <c r="KOX127" s="463"/>
      <c r="KOY127" s="463"/>
      <c r="KOZ127" s="463"/>
      <c r="KPA127" s="268"/>
      <c r="KPB127" s="463"/>
      <c r="KPC127" s="463"/>
      <c r="KPD127" s="463"/>
      <c r="KPE127" s="269"/>
      <c r="KPF127" s="474"/>
      <c r="KPG127" s="474"/>
      <c r="KPH127" s="474"/>
      <c r="KPM127" s="268"/>
      <c r="KPN127" s="463"/>
      <c r="KPO127" s="463"/>
      <c r="KPP127" s="463"/>
      <c r="KPQ127" s="268"/>
      <c r="KPR127" s="463"/>
      <c r="KPS127" s="463"/>
      <c r="KPT127" s="463"/>
      <c r="KPU127" s="269"/>
      <c r="KPV127" s="474"/>
      <c r="KPW127" s="474"/>
      <c r="KPX127" s="474"/>
      <c r="KQC127" s="268"/>
      <c r="KQD127" s="463"/>
      <c r="KQE127" s="463"/>
      <c r="KQF127" s="463"/>
      <c r="KQG127" s="268"/>
      <c r="KQH127" s="463"/>
      <c r="KQI127" s="463"/>
      <c r="KQJ127" s="463"/>
      <c r="KQK127" s="269"/>
      <c r="KQL127" s="474"/>
      <c r="KQM127" s="474"/>
      <c r="KQN127" s="474"/>
      <c r="KQS127" s="268"/>
      <c r="KQT127" s="463"/>
      <c r="KQU127" s="463"/>
      <c r="KQV127" s="463"/>
      <c r="KQW127" s="268"/>
      <c r="KQX127" s="463"/>
      <c r="KQY127" s="463"/>
      <c r="KQZ127" s="463"/>
      <c r="KRA127" s="269"/>
      <c r="KRB127" s="474"/>
      <c r="KRC127" s="474"/>
      <c r="KRD127" s="474"/>
      <c r="KRI127" s="268"/>
      <c r="KRJ127" s="463"/>
      <c r="KRK127" s="463"/>
      <c r="KRL127" s="463"/>
      <c r="KRM127" s="268"/>
      <c r="KRN127" s="463"/>
      <c r="KRO127" s="463"/>
      <c r="KRP127" s="463"/>
      <c r="KRQ127" s="269"/>
      <c r="KRR127" s="474"/>
      <c r="KRS127" s="474"/>
      <c r="KRT127" s="474"/>
      <c r="KRY127" s="268"/>
      <c r="KRZ127" s="463"/>
      <c r="KSA127" s="463"/>
      <c r="KSB127" s="463"/>
      <c r="KSC127" s="268"/>
      <c r="KSD127" s="463"/>
      <c r="KSE127" s="463"/>
      <c r="KSF127" s="463"/>
      <c r="KSG127" s="269"/>
      <c r="KSH127" s="474"/>
      <c r="KSI127" s="474"/>
      <c r="KSJ127" s="474"/>
      <c r="KSO127" s="268"/>
      <c r="KSP127" s="463"/>
      <c r="KSQ127" s="463"/>
      <c r="KSR127" s="463"/>
      <c r="KSS127" s="268"/>
      <c r="KST127" s="463"/>
      <c r="KSU127" s="463"/>
      <c r="KSV127" s="463"/>
      <c r="KSW127" s="269"/>
      <c r="KSX127" s="474"/>
      <c r="KSY127" s="474"/>
      <c r="KSZ127" s="474"/>
      <c r="KTE127" s="268"/>
      <c r="KTF127" s="463"/>
      <c r="KTG127" s="463"/>
      <c r="KTH127" s="463"/>
      <c r="KTI127" s="268"/>
      <c r="KTJ127" s="463"/>
      <c r="KTK127" s="463"/>
      <c r="KTL127" s="463"/>
      <c r="KTM127" s="269"/>
      <c r="KTN127" s="474"/>
      <c r="KTO127" s="474"/>
      <c r="KTP127" s="474"/>
      <c r="KTU127" s="268"/>
      <c r="KTV127" s="463"/>
      <c r="KTW127" s="463"/>
      <c r="KTX127" s="463"/>
      <c r="KTY127" s="268"/>
      <c r="KTZ127" s="463"/>
      <c r="KUA127" s="463"/>
      <c r="KUB127" s="463"/>
      <c r="KUC127" s="269"/>
      <c r="KUD127" s="474"/>
      <c r="KUE127" s="474"/>
      <c r="KUF127" s="474"/>
      <c r="KUK127" s="268"/>
      <c r="KUL127" s="463"/>
      <c r="KUM127" s="463"/>
      <c r="KUN127" s="463"/>
      <c r="KUO127" s="268"/>
      <c r="KUP127" s="463"/>
      <c r="KUQ127" s="463"/>
      <c r="KUR127" s="463"/>
      <c r="KUS127" s="269"/>
      <c r="KUT127" s="474"/>
      <c r="KUU127" s="474"/>
      <c r="KUV127" s="474"/>
      <c r="KVA127" s="268"/>
      <c r="KVB127" s="463"/>
      <c r="KVC127" s="463"/>
      <c r="KVD127" s="463"/>
      <c r="KVE127" s="268"/>
      <c r="KVF127" s="463"/>
      <c r="KVG127" s="463"/>
      <c r="KVH127" s="463"/>
      <c r="KVI127" s="269"/>
      <c r="KVJ127" s="474"/>
      <c r="KVK127" s="474"/>
      <c r="KVL127" s="474"/>
      <c r="KVQ127" s="268"/>
      <c r="KVR127" s="463"/>
      <c r="KVS127" s="463"/>
      <c r="KVT127" s="463"/>
      <c r="KVU127" s="268"/>
      <c r="KVV127" s="463"/>
      <c r="KVW127" s="463"/>
      <c r="KVX127" s="463"/>
      <c r="KVY127" s="269"/>
      <c r="KVZ127" s="474"/>
      <c r="KWA127" s="474"/>
      <c r="KWB127" s="474"/>
      <c r="KWG127" s="268"/>
      <c r="KWH127" s="463"/>
      <c r="KWI127" s="463"/>
      <c r="KWJ127" s="463"/>
      <c r="KWK127" s="268"/>
      <c r="KWL127" s="463"/>
      <c r="KWM127" s="463"/>
      <c r="KWN127" s="463"/>
      <c r="KWO127" s="269"/>
      <c r="KWP127" s="474"/>
      <c r="KWQ127" s="474"/>
      <c r="KWR127" s="474"/>
      <c r="KWW127" s="268"/>
      <c r="KWX127" s="463"/>
      <c r="KWY127" s="463"/>
      <c r="KWZ127" s="463"/>
      <c r="KXA127" s="268"/>
      <c r="KXB127" s="463"/>
      <c r="KXC127" s="463"/>
      <c r="KXD127" s="463"/>
      <c r="KXE127" s="269"/>
      <c r="KXF127" s="474"/>
      <c r="KXG127" s="474"/>
      <c r="KXH127" s="474"/>
      <c r="KXM127" s="268"/>
      <c r="KXN127" s="463"/>
      <c r="KXO127" s="463"/>
      <c r="KXP127" s="463"/>
      <c r="KXQ127" s="268"/>
      <c r="KXR127" s="463"/>
      <c r="KXS127" s="463"/>
      <c r="KXT127" s="463"/>
      <c r="KXU127" s="269"/>
      <c r="KXV127" s="474"/>
      <c r="KXW127" s="474"/>
      <c r="KXX127" s="474"/>
      <c r="KYC127" s="268"/>
      <c r="KYD127" s="463"/>
      <c r="KYE127" s="463"/>
      <c r="KYF127" s="463"/>
      <c r="KYG127" s="268"/>
      <c r="KYH127" s="463"/>
      <c r="KYI127" s="463"/>
      <c r="KYJ127" s="463"/>
      <c r="KYK127" s="269"/>
      <c r="KYL127" s="474"/>
      <c r="KYM127" s="474"/>
      <c r="KYN127" s="474"/>
      <c r="KYS127" s="268"/>
      <c r="KYT127" s="463"/>
      <c r="KYU127" s="463"/>
      <c r="KYV127" s="463"/>
      <c r="KYW127" s="268"/>
      <c r="KYX127" s="463"/>
      <c r="KYY127" s="463"/>
      <c r="KYZ127" s="463"/>
      <c r="KZA127" s="269"/>
      <c r="KZB127" s="474"/>
      <c r="KZC127" s="474"/>
      <c r="KZD127" s="474"/>
      <c r="KZI127" s="268"/>
      <c r="KZJ127" s="463"/>
      <c r="KZK127" s="463"/>
      <c r="KZL127" s="463"/>
      <c r="KZM127" s="268"/>
      <c r="KZN127" s="463"/>
      <c r="KZO127" s="463"/>
      <c r="KZP127" s="463"/>
      <c r="KZQ127" s="269"/>
      <c r="KZR127" s="474"/>
      <c r="KZS127" s="474"/>
      <c r="KZT127" s="474"/>
      <c r="KZY127" s="268"/>
      <c r="KZZ127" s="463"/>
      <c r="LAA127" s="463"/>
      <c r="LAB127" s="463"/>
      <c r="LAC127" s="268"/>
      <c r="LAD127" s="463"/>
      <c r="LAE127" s="463"/>
      <c r="LAF127" s="463"/>
      <c r="LAG127" s="269"/>
      <c r="LAH127" s="474"/>
      <c r="LAI127" s="474"/>
      <c r="LAJ127" s="474"/>
      <c r="LAO127" s="268"/>
      <c r="LAP127" s="463"/>
      <c r="LAQ127" s="463"/>
      <c r="LAR127" s="463"/>
      <c r="LAS127" s="268"/>
      <c r="LAT127" s="463"/>
      <c r="LAU127" s="463"/>
      <c r="LAV127" s="463"/>
      <c r="LAW127" s="269"/>
      <c r="LAX127" s="474"/>
      <c r="LAY127" s="474"/>
      <c r="LAZ127" s="474"/>
      <c r="LBE127" s="268"/>
      <c r="LBF127" s="463"/>
      <c r="LBG127" s="463"/>
      <c r="LBH127" s="463"/>
      <c r="LBI127" s="268"/>
      <c r="LBJ127" s="463"/>
      <c r="LBK127" s="463"/>
      <c r="LBL127" s="463"/>
      <c r="LBM127" s="269"/>
      <c r="LBN127" s="474"/>
      <c r="LBO127" s="474"/>
      <c r="LBP127" s="474"/>
      <c r="LBU127" s="268"/>
      <c r="LBV127" s="463"/>
      <c r="LBW127" s="463"/>
      <c r="LBX127" s="463"/>
      <c r="LBY127" s="268"/>
      <c r="LBZ127" s="463"/>
      <c r="LCA127" s="463"/>
      <c r="LCB127" s="463"/>
      <c r="LCC127" s="269"/>
      <c r="LCD127" s="474"/>
      <c r="LCE127" s="474"/>
      <c r="LCF127" s="474"/>
      <c r="LCK127" s="268"/>
      <c r="LCL127" s="463"/>
      <c r="LCM127" s="463"/>
      <c r="LCN127" s="463"/>
      <c r="LCO127" s="268"/>
      <c r="LCP127" s="463"/>
      <c r="LCQ127" s="463"/>
      <c r="LCR127" s="463"/>
      <c r="LCS127" s="269"/>
      <c r="LCT127" s="474"/>
      <c r="LCU127" s="474"/>
      <c r="LCV127" s="474"/>
      <c r="LDA127" s="268"/>
      <c r="LDB127" s="463"/>
      <c r="LDC127" s="463"/>
      <c r="LDD127" s="463"/>
      <c r="LDE127" s="268"/>
      <c r="LDF127" s="463"/>
      <c r="LDG127" s="463"/>
      <c r="LDH127" s="463"/>
      <c r="LDI127" s="269"/>
      <c r="LDJ127" s="474"/>
      <c r="LDK127" s="474"/>
      <c r="LDL127" s="474"/>
      <c r="LDQ127" s="268"/>
      <c r="LDR127" s="463"/>
      <c r="LDS127" s="463"/>
      <c r="LDT127" s="463"/>
      <c r="LDU127" s="268"/>
      <c r="LDV127" s="463"/>
      <c r="LDW127" s="463"/>
      <c r="LDX127" s="463"/>
      <c r="LDY127" s="269"/>
      <c r="LDZ127" s="474"/>
      <c r="LEA127" s="474"/>
      <c r="LEB127" s="474"/>
      <c r="LEG127" s="268"/>
      <c r="LEH127" s="463"/>
      <c r="LEI127" s="463"/>
      <c r="LEJ127" s="463"/>
      <c r="LEK127" s="268"/>
      <c r="LEL127" s="463"/>
      <c r="LEM127" s="463"/>
      <c r="LEN127" s="463"/>
      <c r="LEO127" s="269"/>
      <c r="LEP127" s="474"/>
      <c r="LEQ127" s="474"/>
      <c r="LER127" s="474"/>
      <c r="LEW127" s="268"/>
      <c r="LEX127" s="463"/>
      <c r="LEY127" s="463"/>
      <c r="LEZ127" s="463"/>
      <c r="LFA127" s="268"/>
      <c r="LFB127" s="463"/>
      <c r="LFC127" s="463"/>
      <c r="LFD127" s="463"/>
      <c r="LFE127" s="269"/>
      <c r="LFF127" s="474"/>
      <c r="LFG127" s="474"/>
      <c r="LFH127" s="474"/>
      <c r="LFM127" s="268"/>
      <c r="LFN127" s="463"/>
      <c r="LFO127" s="463"/>
      <c r="LFP127" s="463"/>
      <c r="LFQ127" s="268"/>
      <c r="LFR127" s="463"/>
      <c r="LFS127" s="463"/>
      <c r="LFT127" s="463"/>
      <c r="LFU127" s="269"/>
      <c r="LFV127" s="474"/>
      <c r="LFW127" s="474"/>
      <c r="LFX127" s="474"/>
      <c r="LGC127" s="268"/>
      <c r="LGD127" s="463"/>
      <c r="LGE127" s="463"/>
      <c r="LGF127" s="463"/>
      <c r="LGG127" s="268"/>
      <c r="LGH127" s="463"/>
      <c r="LGI127" s="463"/>
      <c r="LGJ127" s="463"/>
      <c r="LGK127" s="269"/>
      <c r="LGL127" s="474"/>
      <c r="LGM127" s="474"/>
      <c r="LGN127" s="474"/>
      <c r="LGS127" s="268"/>
      <c r="LGT127" s="463"/>
      <c r="LGU127" s="463"/>
      <c r="LGV127" s="463"/>
      <c r="LGW127" s="268"/>
      <c r="LGX127" s="463"/>
      <c r="LGY127" s="463"/>
      <c r="LGZ127" s="463"/>
      <c r="LHA127" s="269"/>
      <c r="LHB127" s="474"/>
      <c r="LHC127" s="474"/>
      <c r="LHD127" s="474"/>
      <c r="LHI127" s="268"/>
      <c r="LHJ127" s="463"/>
      <c r="LHK127" s="463"/>
      <c r="LHL127" s="463"/>
      <c r="LHM127" s="268"/>
      <c r="LHN127" s="463"/>
      <c r="LHO127" s="463"/>
      <c r="LHP127" s="463"/>
      <c r="LHQ127" s="269"/>
      <c r="LHR127" s="474"/>
      <c r="LHS127" s="474"/>
      <c r="LHT127" s="474"/>
      <c r="LHY127" s="268"/>
      <c r="LHZ127" s="463"/>
      <c r="LIA127" s="463"/>
      <c r="LIB127" s="463"/>
      <c r="LIC127" s="268"/>
      <c r="LID127" s="463"/>
      <c r="LIE127" s="463"/>
      <c r="LIF127" s="463"/>
      <c r="LIG127" s="269"/>
      <c r="LIH127" s="474"/>
      <c r="LII127" s="474"/>
      <c r="LIJ127" s="474"/>
      <c r="LIO127" s="268"/>
      <c r="LIP127" s="463"/>
      <c r="LIQ127" s="463"/>
      <c r="LIR127" s="463"/>
      <c r="LIS127" s="268"/>
      <c r="LIT127" s="463"/>
      <c r="LIU127" s="463"/>
      <c r="LIV127" s="463"/>
      <c r="LIW127" s="269"/>
      <c r="LIX127" s="474"/>
      <c r="LIY127" s="474"/>
      <c r="LIZ127" s="474"/>
      <c r="LJE127" s="268"/>
      <c r="LJF127" s="463"/>
      <c r="LJG127" s="463"/>
      <c r="LJH127" s="463"/>
      <c r="LJI127" s="268"/>
      <c r="LJJ127" s="463"/>
      <c r="LJK127" s="463"/>
      <c r="LJL127" s="463"/>
      <c r="LJM127" s="269"/>
      <c r="LJN127" s="474"/>
      <c r="LJO127" s="474"/>
      <c r="LJP127" s="474"/>
      <c r="LJU127" s="268"/>
      <c r="LJV127" s="463"/>
      <c r="LJW127" s="463"/>
      <c r="LJX127" s="463"/>
      <c r="LJY127" s="268"/>
      <c r="LJZ127" s="463"/>
      <c r="LKA127" s="463"/>
      <c r="LKB127" s="463"/>
      <c r="LKC127" s="269"/>
      <c r="LKD127" s="474"/>
      <c r="LKE127" s="474"/>
      <c r="LKF127" s="474"/>
      <c r="LKK127" s="268"/>
      <c r="LKL127" s="463"/>
      <c r="LKM127" s="463"/>
      <c r="LKN127" s="463"/>
      <c r="LKO127" s="268"/>
      <c r="LKP127" s="463"/>
      <c r="LKQ127" s="463"/>
      <c r="LKR127" s="463"/>
      <c r="LKS127" s="269"/>
      <c r="LKT127" s="474"/>
      <c r="LKU127" s="474"/>
      <c r="LKV127" s="474"/>
      <c r="LLA127" s="268"/>
      <c r="LLB127" s="463"/>
      <c r="LLC127" s="463"/>
      <c r="LLD127" s="463"/>
      <c r="LLE127" s="268"/>
      <c r="LLF127" s="463"/>
      <c r="LLG127" s="463"/>
      <c r="LLH127" s="463"/>
      <c r="LLI127" s="269"/>
      <c r="LLJ127" s="474"/>
      <c r="LLK127" s="474"/>
      <c r="LLL127" s="474"/>
      <c r="LLQ127" s="268"/>
      <c r="LLR127" s="463"/>
      <c r="LLS127" s="463"/>
      <c r="LLT127" s="463"/>
      <c r="LLU127" s="268"/>
      <c r="LLV127" s="463"/>
      <c r="LLW127" s="463"/>
      <c r="LLX127" s="463"/>
      <c r="LLY127" s="269"/>
      <c r="LLZ127" s="474"/>
      <c r="LMA127" s="474"/>
      <c r="LMB127" s="474"/>
      <c r="LMG127" s="268"/>
      <c r="LMH127" s="463"/>
      <c r="LMI127" s="463"/>
      <c r="LMJ127" s="463"/>
      <c r="LMK127" s="268"/>
      <c r="LML127" s="463"/>
      <c r="LMM127" s="463"/>
      <c r="LMN127" s="463"/>
      <c r="LMO127" s="269"/>
      <c r="LMP127" s="474"/>
      <c r="LMQ127" s="474"/>
      <c r="LMR127" s="474"/>
      <c r="LMW127" s="268"/>
      <c r="LMX127" s="463"/>
      <c r="LMY127" s="463"/>
      <c r="LMZ127" s="463"/>
      <c r="LNA127" s="268"/>
      <c r="LNB127" s="463"/>
      <c r="LNC127" s="463"/>
      <c r="LND127" s="463"/>
      <c r="LNE127" s="269"/>
      <c r="LNF127" s="474"/>
      <c r="LNG127" s="474"/>
      <c r="LNH127" s="474"/>
      <c r="LNM127" s="268"/>
      <c r="LNN127" s="463"/>
      <c r="LNO127" s="463"/>
      <c r="LNP127" s="463"/>
      <c r="LNQ127" s="268"/>
      <c r="LNR127" s="463"/>
      <c r="LNS127" s="463"/>
      <c r="LNT127" s="463"/>
      <c r="LNU127" s="269"/>
      <c r="LNV127" s="474"/>
      <c r="LNW127" s="474"/>
      <c r="LNX127" s="474"/>
      <c r="LOC127" s="268"/>
      <c r="LOD127" s="463"/>
      <c r="LOE127" s="463"/>
      <c r="LOF127" s="463"/>
      <c r="LOG127" s="268"/>
      <c r="LOH127" s="463"/>
      <c r="LOI127" s="463"/>
      <c r="LOJ127" s="463"/>
      <c r="LOK127" s="269"/>
      <c r="LOL127" s="474"/>
      <c r="LOM127" s="474"/>
      <c r="LON127" s="474"/>
      <c r="LOS127" s="268"/>
      <c r="LOT127" s="463"/>
      <c r="LOU127" s="463"/>
      <c r="LOV127" s="463"/>
      <c r="LOW127" s="268"/>
      <c r="LOX127" s="463"/>
      <c r="LOY127" s="463"/>
      <c r="LOZ127" s="463"/>
      <c r="LPA127" s="269"/>
      <c r="LPB127" s="474"/>
      <c r="LPC127" s="474"/>
      <c r="LPD127" s="474"/>
      <c r="LPI127" s="268"/>
      <c r="LPJ127" s="463"/>
      <c r="LPK127" s="463"/>
      <c r="LPL127" s="463"/>
      <c r="LPM127" s="268"/>
      <c r="LPN127" s="463"/>
      <c r="LPO127" s="463"/>
      <c r="LPP127" s="463"/>
      <c r="LPQ127" s="269"/>
      <c r="LPR127" s="474"/>
      <c r="LPS127" s="474"/>
      <c r="LPT127" s="474"/>
      <c r="LPY127" s="268"/>
      <c r="LPZ127" s="463"/>
      <c r="LQA127" s="463"/>
      <c r="LQB127" s="463"/>
      <c r="LQC127" s="268"/>
      <c r="LQD127" s="463"/>
      <c r="LQE127" s="463"/>
      <c r="LQF127" s="463"/>
      <c r="LQG127" s="269"/>
      <c r="LQH127" s="474"/>
      <c r="LQI127" s="474"/>
      <c r="LQJ127" s="474"/>
      <c r="LQO127" s="268"/>
      <c r="LQP127" s="463"/>
      <c r="LQQ127" s="463"/>
      <c r="LQR127" s="463"/>
      <c r="LQS127" s="268"/>
      <c r="LQT127" s="463"/>
      <c r="LQU127" s="463"/>
      <c r="LQV127" s="463"/>
      <c r="LQW127" s="269"/>
      <c r="LQX127" s="474"/>
      <c r="LQY127" s="474"/>
      <c r="LQZ127" s="474"/>
      <c r="LRE127" s="268"/>
      <c r="LRF127" s="463"/>
      <c r="LRG127" s="463"/>
      <c r="LRH127" s="463"/>
      <c r="LRI127" s="268"/>
      <c r="LRJ127" s="463"/>
      <c r="LRK127" s="463"/>
      <c r="LRL127" s="463"/>
      <c r="LRM127" s="269"/>
      <c r="LRN127" s="474"/>
      <c r="LRO127" s="474"/>
      <c r="LRP127" s="474"/>
      <c r="LRU127" s="268"/>
      <c r="LRV127" s="463"/>
      <c r="LRW127" s="463"/>
      <c r="LRX127" s="463"/>
      <c r="LRY127" s="268"/>
      <c r="LRZ127" s="463"/>
      <c r="LSA127" s="463"/>
      <c r="LSB127" s="463"/>
      <c r="LSC127" s="269"/>
      <c r="LSD127" s="474"/>
      <c r="LSE127" s="474"/>
      <c r="LSF127" s="474"/>
      <c r="LSK127" s="268"/>
      <c r="LSL127" s="463"/>
      <c r="LSM127" s="463"/>
      <c r="LSN127" s="463"/>
      <c r="LSO127" s="268"/>
      <c r="LSP127" s="463"/>
      <c r="LSQ127" s="463"/>
      <c r="LSR127" s="463"/>
      <c r="LSS127" s="269"/>
      <c r="LST127" s="474"/>
      <c r="LSU127" s="474"/>
      <c r="LSV127" s="474"/>
      <c r="LTA127" s="268"/>
      <c r="LTB127" s="463"/>
      <c r="LTC127" s="463"/>
      <c r="LTD127" s="463"/>
      <c r="LTE127" s="268"/>
      <c r="LTF127" s="463"/>
      <c r="LTG127" s="463"/>
      <c r="LTH127" s="463"/>
      <c r="LTI127" s="269"/>
      <c r="LTJ127" s="474"/>
      <c r="LTK127" s="474"/>
      <c r="LTL127" s="474"/>
      <c r="LTQ127" s="268"/>
      <c r="LTR127" s="463"/>
      <c r="LTS127" s="463"/>
      <c r="LTT127" s="463"/>
      <c r="LTU127" s="268"/>
      <c r="LTV127" s="463"/>
      <c r="LTW127" s="463"/>
      <c r="LTX127" s="463"/>
      <c r="LTY127" s="269"/>
      <c r="LTZ127" s="474"/>
      <c r="LUA127" s="474"/>
      <c r="LUB127" s="474"/>
      <c r="LUG127" s="268"/>
      <c r="LUH127" s="463"/>
      <c r="LUI127" s="463"/>
      <c r="LUJ127" s="463"/>
      <c r="LUK127" s="268"/>
      <c r="LUL127" s="463"/>
      <c r="LUM127" s="463"/>
      <c r="LUN127" s="463"/>
      <c r="LUO127" s="269"/>
      <c r="LUP127" s="474"/>
      <c r="LUQ127" s="474"/>
      <c r="LUR127" s="474"/>
      <c r="LUW127" s="268"/>
      <c r="LUX127" s="463"/>
      <c r="LUY127" s="463"/>
      <c r="LUZ127" s="463"/>
      <c r="LVA127" s="268"/>
      <c r="LVB127" s="463"/>
      <c r="LVC127" s="463"/>
      <c r="LVD127" s="463"/>
      <c r="LVE127" s="269"/>
      <c r="LVF127" s="474"/>
      <c r="LVG127" s="474"/>
      <c r="LVH127" s="474"/>
      <c r="LVM127" s="268"/>
      <c r="LVN127" s="463"/>
      <c r="LVO127" s="463"/>
      <c r="LVP127" s="463"/>
      <c r="LVQ127" s="268"/>
      <c r="LVR127" s="463"/>
      <c r="LVS127" s="463"/>
      <c r="LVT127" s="463"/>
      <c r="LVU127" s="269"/>
      <c r="LVV127" s="474"/>
      <c r="LVW127" s="474"/>
      <c r="LVX127" s="474"/>
      <c r="LWC127" s="268"/>
      <c r="LWD127" s="463"/>
      <c r="LWE127" s="463"/>
      <c r="LWF127" s="463"/>
      <c r="LWG127" s="268"/>
      <c r="LWH127" s="463"/>
      <c r="LWI127" s="463"/>
      <c r="LWJ127" s="463"/>
      <c r="LWK127" s="269"/>
      <c r="LWL127" s="474"/>
      <c r="LWM127" s="474"/>
      <c r="LWN127" s="474"/>
      <c r="LWS127" s="268"/>
      <c r="LWT127" s="463"/>
      <c r="LWU127" s="463"/>
      <c r="LWV127" s="463"/>
      <c r="LWW127" s="268"/>
      <c r="LWX127" s="463"/>
      <c r="LWY127" s="463"/>
      <c r="LWZ127" s="463"/>
      <c r="LXA127" s="269"/>
      <c r="LXB127" s="474"/>
      <c r="LXC127" s="474"/>
      <c r="LXD127" s="474"/>
      <c r="LXI127" s="268"/>
      <c r="LXJ127" s="463"/>
      <c r="LXK127" s="463"/>
      <c r="LXL127" s="463"/>
      <c r="LXM127" s="268"/>
      <c r="LXN127" s="463"/>
      <c r="LXO127" s="463"/>
      <c r="LXP127" s="463"/>
      <c r="LXQ127" s="269"/>
      <c r="LXR127" s="474"/>
      <c r="LXS127" s="474"/>
      <c r="LXT127" s="474"/>
      <c r="LXY127" s="268"/>
      <c r="LXZ127" s="463"/>
      <c r="LYA127" s="463"/>
      <c r="LYB127" s="463"/>
      <c r="LYC127" s="268"/>
      <c r="LYD127" s="463"/>
      <c r="LYE127" s="463"/>
      <c r="LYF127" s="463"/>
      <c r="LYG127" s="269"/>
      <c r="LYH127" s="474"/>
      <c r="LYI127" s="474"/>
      <c r="LYJ127" s="474"/>
      <c r="LYO127" s="268"/>
      <c r="LYP127" s="463"/>
      <c r="LYQ127" s="463"/>
      <c r="LYR127" s="463"/>
      <c r="LYS127" s="268"/>
      <c r="LYT127" s="463"/>
      <c r="LYU127" s="463"/>
      <c r="LYV127" s="463"/>
      <c r="LYW127" s="269"/>
      <c r="LYX127" s="474"/>
      <c r="LYY127" s="474"/>
      <c r="LYZ127" s="474"/>
      <c r="LZE127" s="268"/>
      <c r="LZF127" s="463"/>
      <c r="LZG127" s="463"/>
      <c r="LZH127" s="463"/>
      <c r="LZI127" s="268"/>
      <c r="LZJ127" s="463"/>
      <c r="LZK127" s="463"/>
      <c r="LZL127" s="463"/>
      <c r="LZM127" s="269"/>
      <c r="LZN127" s="474"/>
      <c r="LZO127" s="474"/>
      <c r="LZP127" s="474"/>
      <c r="LZU127" s="268"/>
      <c r="LZV127" s="463"/>
      <c r="LZW127" s="463"/>
      <c r="LZX127" s="463"/>
      <c r="LZY127" s="268"/>
      <c r="LZZ127" s="463"/>
      <c r="MAA127" s="463"/>
      <c r="MAB127" s="463"/>
      <c r="MAC127" s="269"/>
      <c r="MAD127" s="474"/>
      <c r="MAE127" s="474"/>
      <c r="MAF127" s="474"/>
      <c r="MAK127" s="268"/>
      <c r="MAL127" s="463"/>
      <c r="MAM127" s="463"/>
      <c r="MAN127" s="463"/>
      <c r="MAO127" s="268"/>
      <c r="MAP127" s="463"/>
      <c r="MAQ127" s="463"/>
      <c r="MAR127" s="463"/>
      <c r="MAS127" s="269"/>
      <c r="MAT127" s="474"/>
      <c r="MAU127" s="474"/>
      <c r="MAV127" s="474"/>
      <c r="MBA127" s="268"/>
      <c r="MBB127" s="463"/>
      <c r="MBC127" s="463"/>
      <c r="MBD127" s="463"/>
      <c r="MBE127" s="268"/>
      <c r="MBF127" s="463"/>
      <c r="MBG127" s="463"/>
      <c r="MBH127" s="463"/>
      <c r="MBI127" s="269"/>
      <c r="MBJ127" s="474"/>
      <c r="MBK127" s="474"/>
      <c r="MBL127" s="474"/>
      <c r="MBQ127" s="268"/>
      <c r="MBR127" s="463"/>
      <c r="MBS127" s="463"/>
      <c r="MBT127" s="463"/>
      <c r="MBU127" s="268"/>
      <c r="MBV127" s="463"/>
      <c r="MBW127" s="463"/>
      <c r="MBX127" s="463"/>
      <c r="MBY127" s="269"/>
      <c r="MBZ127" s="474"/>
      <c r="MCA127" s="474"/>
      <c r="MCB127" s="474"/>
      <c r="MCG127" s="268"/>
      <c r="MCH127" s="463"/>
      <c r="MCI127" s="463"/>
      <c r="MCJ127" s="463"/>
      <c r="MCK127" s="268"/>
      <c r="MCL127" s="463"/>
      <c r="MCM127" s="463"/>
      <c r="MCN127" s="463"/>
      <c r="MCO127" s="269"/>
      <c r="MCP127" s="474"/>
      <c r="MCQ127" s="474"/>
      <c r="MCR127" s="474"/>
      <c r="MCW127" s="268"/>
      <c r="MCX127" s="463"/>
      <c r="MCY127" s="463"/>
      <c r="MCZ127" s="463"/>
      <c r="MDA127" s="268"/>
      <c r="MDB127" s="463"/>
      <c r="MDC127" s="463"/>
      <c r="MDD127" s="463"/>
      <c r="MDE127" s="269"/>
      <c r="MDF127" s="474"/>
      <c r="MDG127" s="474"/>
      <c r="MDH127" s="474"/>
      <c r="MDM127" s="268"/>
      <c r="MDN127" s="463"/>
      <c r="MDO127" s="463"/>
      <c r="MDP127" s="463"/>
      <c r="MDQ127" s="268"/>
      <c r="MDR127" s="463"/>
      <c r="MDS127" s="463"/>
      <c r="MDT127" s="463"/>
      <c r="MDU127" s="269"/>
      <c r="MDV127" s="474"/>
      <c r="MDW127" s="474"/>
      <c r="MDX127" s="474"/>
      <c r="MEC127" s="268"/>
      <c r="MED127" s="463"/>
      <c r="MEE127" s="463"/>
      <c r="MEF127" s="463"/>
      <c r="MEG127" s="268"/>
      <c r="MEH127" s="463"/>
      <c r="MEI127" s="463"/>
      <c r="MEJ127" s="463"/>
      <c r="MEK127" s="269"/>
      <c r="MEL127" s="474"/>
      <c r="MEM127" s="474"/>
      <c r="MEN127" s="474"/>
      <c r="MES127" s="268"/>
      <c r="MET127" s="463"/>
      <c r="MEU127" s="463"/>
      <c r="MEV127" s="463"/>
      <c r="MEW127" s="268"/>
      <c r="MEX127" s="463"/>
      <c r="MEY127" s="463"/>
      <c r="MEZ127" s="463"/>
      <c r="MFA127" s="269"/>
      <c r="MFB127" s="474"/>
      <c r="MFC127" s="474"/>
      <c r="MFD127" s="474"/>
      <c r="MFI127" s="268"/>
      <c r="MFJ127" s="463"/>
      <c r="MFK127" s="463"/>
      <c r="MFL127" s="463"/>
      <c r="MFM127" s="268"/>
      <c r="MFN127" s="463"/>
      <c r="MFO127" s="463"/>
      <c r="MFP127" s="463"/>
      <c r="MFQ127" s="269"/>
      <c r="MFR127" s="474"/>
      <c r="MFS127" s="474"/>
      <c r="MFT127" s="474"/>
      <c r="MFY127" s="268"/>
      <c r="MFZ127" s="463"/>
      <c r="MGA127" s="463"/>
      <c r="MGB127" s="463"/>
      <c r="MGC127" s="268"/>
      <c r="MGD127" s="463"/>
      <c r="MGE127" s="463"/>
      <c r="MGF127" s="463"/>
      <c r="MGG127" s="269"/>
      <c r="MGH127" s="474"/>
      <c r="MGI127" s="474"/>
      <c r="MGJ127" s="474"/>
      <c r="MGO127" s="268"/>
      <c r="MGP127" s="463"/>
      <c r="MGQ127" s="463"/>
      <c r="MGR127" s="463"/>
      <c r="MGS127" s="268"/>
      <c r="MGT127" s="463"/>
      <c r="MGU127" s="463"/>
      <c r="MGV127" s="463"/>
      <c r="MGW127" s="269"/>
      <c r="MGX127" s="474"/>
      <c r="MGY127" s="474"/>
      <c r="MGZ127" s="474"/>
      <c r="MHE127" s="268"/>
      <c r="MHF127" s="463"/>
      <c r="MHG127" s="463"/>
      <c r="MHH127" s="463"/>
      <c r="MHI127" s="268"/>
      <c r="MHJ127" s="463"/>
      <c r="MHK127" s="463"/>
      <c r="MHL127" s="463"/>
      <c r="MHM127" s="269"/>
      <c r="MHN127" s="474"/>
      <c r="MHO127" s="474"/>
      <c r="MHP127" s="474"/>
      <c r="MHU127" s="268"/>
      <c r="MHV127" s="463"/>
      <c r="MHW127" s="463"/>
      <c r="MHX127" s="463"/>
      <c r="MHY127" s="268"/>
      <c r="MHZ127" s="463"/>
      <c r="MIA127" s="463"/>
      <c r="MIB127" s="463"/>
      <c r="MIC127" s="269"/>
      <c r="MID127" s="474"/>
      <c r="MIE127" s="474"/>
      <c r="MIF127" s="474"/>
      <c r="MIK127" s="268"/>
      <c r="MIL127" s="463"/>
      <c r="MIM127" s="463"/>
      <c r="MIN127" s="463"/>
      <c r="MIO127" s="268"/>
      <c r="MIP127" s="463"/>
      <c r="MIQ127" s="463"/>
      <c r="MIR127" s="463"/>
      <c r="MIS127" s="269"/>
      <c r="MIT127" s="474"/>
      <c r="MIU127" s="474"/>
      <c r="MIV127" s="474"/>
      <c r="MJA127" s="268"/>
      <c r="MJB127" s="463"/>
      <c r="MJC127" s="463"/>
      <c r="MJD127" s="463"/>
      <c r="MJE127" s="268"/>
      <c r="MJF127" s="463"/>
      <c r="MJG127" s="463"/>
      <c r="MJH127" s="463"/>
      <c r="MJI127" s="269"/>
      <c r="MJJ127" s="474"/>
      <c r="MJK127" s="474"/>
      <c r="MJL127" s="474"/>
      <c r="MJQ127" s="268"/>
      <c r="MJR127" s="463"/>
      <c r="MJS127" s="463"/>
      <c r="MJT127" s="463"/>
      <c r="MJU127" s="268"/>
      <c r="MJV127" s="463"/>
      <c r="MJW127" s="463"/>
      <c r="MJX127" s="463"/>
      <c r="MJY127" s="269"/>
      <c r="MJZ127" s="474"/>
      <c r="MKA127" s="474"/>
      <c r="MKB127" s="474"/>
      <c r="MKG127" s="268"/>
      <c r="MKH127" s="463"/>
      <c r="MKI127" s="463"/>
      <c r="MKJ127" s="463"/>
      <c r="MKK127" s="268"/>
      <c r="MKL127" s="463"/>
      <c r="MKM127" s="463"/>
      <c r="MKN127" s="463"/>
      <c r="MKO127" s="269"/>
      <c r="MKP127" s="474"/>
      <c r="MKQ127" s="474"/>
      <c r="MKR127" s="474"/>
      <c r="MKW127" s="268"/>
      <c r="MKX127" s="463"/>
      <c r="MKY127" s="463"/>
      <c r="MKZ127" s="463"/>
      <c r="MLA127" s="268"/>
      <c r="MLB127" s="463"/>
      <c r="MLC127" s="463"/>
      <c r="MLD127" s="463"/>
      <c r="MLE127" s="269"/>
      <c r="MLF127" s="474"/>
      <c r="MLG127" s="474"/>
      <c r="MLH127" s="474"/>
      <c r="MLM127" s="268"/>
      <c r="MLN127" s="463"/>
      <c r="MLO127" s="463"/>
      <c r="MLP127" s="463"/>
      <c r="MLQ127" s="268"/>
      <c r="MLR127" s="463"/>
      <c r="MLS127" s="463"/>
      <c r="MLT127" s="463"/>
      <c r="MLU127" s="269"/>
      <c r="MLV127" s="474"/>
      <c r="MLW127" s="474"/>
      <c r="MLX127" s="474"/>
      <c r="MMC127" s="268"/>
      <c r="MMD127" s="463"/>
      <c r="MME127" s="463"/>
      <c r="MMF127" s="463"/>
      <c r="MMG127" s="268"/>
      <c r="MMH127" s="463"/>
      <c r="MMI127" s="463"/>
      <c r="MMJ127" s="463"/>
      <c r="MMK127" s="269"/>
      <c r="MML127" s="474"/>
      <c r="MMM127" s="474"/>
      <c r="MMN127" s="474"/>
      <c r="MMS127" s="268"/>
      <c r="MMT127" s="463"/>
      <c r="MMU127" s="463"/>
      <c r="MMV127" s="463"/>
      <c r="MMW127" s="268"/>
      <c r="MMX127" s="463"/>
      <c r="MMY127" s="463"/>
      <c r="MMZ127" s="463"/>
      <c r="MNA127" s="269"/>
      <c r="MNB127" s="474"/>
      <c r="MNC127" s="474"/>
      <c r="MND127" s="474"/>
      <c r="MNI127" s="268"/>
      <c r="MNJ127" s="463"/>
      <c r="MNK127" s="463"/>
      <c r="MNL127" s="463"/>
      <c r="MNM127" s="268"/>
      <c r="MNN127" s="463"/>
      <c r="MNO127" s="463"/>
      <c r="MNP127" s="463"/>
      <c r="MNQ127" s="269"/>
      <c r="MNR127" s="474"/>
      <c r="MNS127" s="474"/>
      <c r="MNT127" s="474"/>
      <c r="MNY127" s="268"/>
      <c r="MNZ127" s="463"/>
      <c r="MOA127" s="463"/>
      <c r="MOB127" s="463"/>
      <c r="MOC127" s="268"/>
      <c r="MOD127" s="463"/>
      <c r="MOE127" s="463"/>
      <c r="MOF127" s="463"/>
      <c r="MOG127" s="269"/>
      <c r="MOH127" s="474"/>
      <c r="MOI127" s="474"/>
      <c r="MOJ127" s="474"/>
      <c r="MOO127" s="268"/>
      <c r="MOP127" s="463"/>
      <c r="MOQ127" s="463"/>
      <c r="MOR127" s="463"/>
      <c r="MOS127" s="268"/>
      <c r="MOT127" s="463"/>
      <c r="MOU127" s="463"/>
      <c r="MOV127" s="463"/>
      <c r="MOW127" s="269"/>
      <c r="MOX127" s="474"/>
      <c r="MOY127" s="474"/>
      <c r="MOZ127" s="474"/>
      <c r="MPE127" s="268"/>
      <c r="MPF127" s="463"/>
      <c r="MPG127" s="463"/>
      <c r="MPH127" s="463"/>
      <c r="MPI127" s="268"/>
      <c r="MPJ127" s="463"/>
      <c r="MPK127" s="463"/>
      <c r="MPL127" s="463"/>
      <c r="MPM127" s="269"/>
      <c r="MPN127" s="474"/>
      <c r="MPO127" s="474"/>
      <c r="MPP127" s="474"/>
      <c r="MPU127" s="268"/>
      <c r="MPV127" s="463"/>
      <c r="MPW127" s="463"/>
      <c r="MPX127" s="463"/>
      <c r="MPY127" s="268"/>
      <c r="MPZ127" s="463"/>
      <c r="MQA127" s="463"/>
      <c r="MQB127" s="463"/>
      <c r="MQC127" s="269"/>
      <c r="MQD127" s="474"/>
      <c r="MQE127" s="474"/>
      <c r="MQF127" s="474"/>
      <c r="MQK127" s="268"/>
      <c r="MQL127" s="463"/>
      <c r="MQM127" s="463"/>
      <c r="MQN127" s="463"/>
      <c r="MQO127" s="268"/>
      <c r="MQP127" s="463"/>
      <c r="MQQ127" s="463"/>
      <c r="MQR127" s="463"/>
      <c r="MQS127" s="269"/>
      <c r="MQT127" s="474"/>
      <c r="MQU127" s="474"/>
      <c r="MQV127" s="474"/>
      <c r="MRA127" s="268"/>
      <c r="MRB127" s="463"/>
      <c r="MRC127" s="463"/>
      <c r="MRD127" s="463"/>
      <c r="MRE127" s="268"/>
      <c r="MRF127" s="463"/>
      <c r="MRG127" s="463"/>
      <c r="MRH127" s="463"/>
      <c r="MRI127" s="269"/>
      <c r="MRJ127" s="474"/>
      <c r="MRK127" s="474"/>
      <c r="MRL127" s="474"/>
      <c r="MRQ127" s="268"/>
      <c r="MRR127" s="463"/>
      <c r="MRS127" s="463"/>
      <c r="MRT127" s="463"/>
      <c r="MRU127" s="268"/>
      <c r="MRV127" s="463"/>
      <c r="MRW127" s="463"/>
      <c r="MRX127" s="463"/>
      <c r="MRY127" s="269"/>
      <c r="MRZ127" s="474"/>
      <c r="MSA127" s="474"/>
      <c r="MSB127" s="474"/>
      <c r="MSG127" s="268"/>
      <c r="MSH127" s="463"/>
      <c r="MSI127" s="463"/>
      <c r="MSJ127" s="463"/>
      <c r="MSK127" s="268"/>
      <c r="MSL127" s="463"/>
      <c r="MSM127" s="463"/>
      <c r="MSN127" s="463"/>
      <c r="MSO127" s="269"/>
      <c r="MSP127" s="474"/>
      <c r="MSQ127" s="474"/>
      <c r="MSR127" s="474"/>
      <c r="MSW127" s="268"/>
      <c r="MSX127" s="463"/>
      <c r="MSY127" s="463"/>
      <c r="MSZ127" s="463"/>
      <c r="MTA127" s="268"/>
      <c r="MTB127" s="463"/>
      <c r="MTC127" s="463"/>
      <c r="MTD127" s="463"/>
      <c r="MTE127" s="269"/>
      <c r="MTF127" s="474"/>
      <c r="MTG127" s="474"/>
      <c r="MTH127" s="474"/>
      <c r="MTM127" s="268"/>
      <c r="MTN127" s="463"/>
      <c r="MTO127" s="463"/>
      <c r="MTP127" s="463"/>
      <c r="MTQ127" s="268"/>
      <c r="MTR127" s="463"/>
      <c r="MTS127" s="463"/>
      <c r="MTT127" s="463"/>
      <c r="MTU127" s="269"/>
      <c r="MTV127" s="474"/>
      <c r="MTW127" s="474"/>
      <c r="MTX127" s="474"/>
      <c r="MUC127" s="268"/>
      <c r="MUD127" s="463"/>
      <c r="MUE127" s="463"/>
      <c r="MUF127" s="463"/>
      <c r="MUG127" s="268"/>
      <c r="MUH127" s="463"/>
      <c r="MUI127" s="463"/>
      <c r="MUJ127" s="463"/>
      <c r="MUK127" s="269"/>
      <c r="MUL127" s="474"/>
      <c r="MUM127" s="474"/>
      <c r="MUN127" s="474"/>
      <c r="MUS127" s="268"/>
      <c r="MUT127" s="463"/>
      <c r="MUU127" s="463"/>
      <c r="MUV127" s="463"/>
      <c r="MUW127" s="268"/>
      <c r="MUX127" s="463"/>
      <c r="MUY127" s="463"/>
      <c r="MUZ127" s="463"/>
      <c r="MVA127" s="269"/>
      <c r="MVB127" s="474"/>
      <c r="MVC127" s="474"/>
      <c r="MVD127" s="474"/>
      <c r="MVI127" s="268"/>
      <c r="MVJ127" s="463"/>
      <c r="MVK127" s="463"/>
      <c r="MVL127" s="463"/>
      <c r="MVM127" s="268"/>
      <c r="MVN127" s="463"/>
      <c r="MVO127" s="463"/>
      <c r="MVP127" s="463"/>
      <c r="MVQ127" s="269"/>
      <c r="MVR127" s="474"/>
      <c r="MVS127" s="474"/>
      <c r="MVT127" s="474"/>
      <c r="MVY127" s="268"/>
      <c r="MVZ127" s="463"/>
      <c r="MWA127" s="463"/>
      <c r="MWB127" s="463"/>
      <c r="MWC127" s="268"/>
      <c r="MWD127" s="463"/>
      <c r="MWE127" s="463"/>
      <c r="MWF127" s="463"/>
      <c r="MWG127" s="269"/>
      <c r="MWH127" s="474"/>
      <c r="MWI127" s="474"/>
      <c r="MWJ127" s="474"/>
      <c r="MWO127" s="268"/>
      <c r="MWP127" s="463"/>
      <c r="MWQ127" s="463"/>
      <c r="MWR127" s="463"/>
      <c r="MWS127" s="268"/>
      <c r="MWT127" s="463"/>
      <c r="MWU127" s="463"/>
      <c r="MWV127" s="463"/>
      <c r="MWW127" s="269"/>
      <c r="MWX127" s="474"/>
      <c r="MWY127" s="474"/>
      <c r="MWZ127" s="474"/>
      <c r="MXE127" s="268"/>
      <c r="MXF127" s="463"/>
      <c r="MXG127" s="463"/>
      <c r="MXH127" s="463"/>
      <c r="MXI127" s="268"/>
      <c r="MXJ127" s="463"/>
      <c r="MXK127" s="463"/>
      <c r="MXL127" s="463"/>
      <c r="MXM127" s="269"/>
      <c r="MXN127" s="474"/>
      <c r="MXO127" s="474"/>
      <c r="MXP127" s="474"/>
      <c r="MXU127" s="268"/>
      <c r="MXV127" s="463"/>
      <c r="MXW127" s="463"/>
      <c r="MXX127" s="463"/>
      <c r="MXY127" s="268"/>
      <c r="MXZ127" s="463"/>
      <c r="MYA127" s="463"/>
      <c r="MYB127" s="463"/>
      <c r="MYC127" s="269"/>
      <c r="MYD127" s="474"/>
      <c r="MYE127" s="474"/>
      <c r="MYF127" s="474"/>
      <c r="MYK127" s="268"/>
      <c r="MYL127" s="463"/>
      <c r="MYM127" s="463"/>
      <c r="MYN127" s="463"/>
      <c r="MYO127" s="268"/>
      <c r="MYP127" s="463"/>
      <c r="MYQ127" s="463"/>
      <c r="MYR127" s="463"/>
      <c r="MYS127" s="269"/>
      <c r="MYT127" s="474"/>
      <c r="MYU127" s="474"/>
      <c r="MYV127" s="474"/>
      <c r="MZA127" s="268"/>
      <c r="MZB127" s="463"/>
      <c r="MZC127" s="463"/>
      <c r="MZD127" s="463"/>
      <c r="MZE127" s="268"/>
      <c r="MZF127" s="463"/>
      <c r="MZG127" s="463"/>
      <c r="MZH127" s="463"/>
      <c r="MZI127" s="269"/>
      <c r="MZJ127" s="474"/>
      <c r="MZK127" s="474"/>
      <c r="MZL127" s="474"/>
      <c r="MZQ127" s="268"/>
      <c r="MZR127" s="463"/>
      <c r="MZS127" s="463"/>
      <c r="MZT127" s="463"/>
      <c r="MZU127" s="268"/>
      <c r="MZV127" s="463"/>
      <c r="MZW127" s="463"/>
      <c r="MZX127" s="463"/>
      <c r="MZY127" s="269"/>
      <c r="MZZ127" s="474"/>
      <c r="NAA127" s="474"/>
      <c r="NAB127" s="474"/>
      <c r="NAG127" s="268"/>
      <c r="NAH127" s="463"/>
      <c r="NAI127" s="463"/>
      <c r="NAJ127" s="463"/>
      <c r="NAK127" s="268"/>
      <c r="NAL127" s="463"/>
      <c r="NAM127" s="463"/>
      <c r="NAN127" s="463"/>
      <c r="NAO127" s="269"/>
      <c r="NAP127" s="474"/>
      <c r="NAQ127" s="474"/>
      <c r="NAR127" s="474"/>
      <c r="NAW127" s="268"/>
      <c r="NAX127" s="463"/>
      <c r="NAY127" s="463"/>
      <c r="NAZ127" s="463"/>
      <c r="NBA127" s="268"/>
      <c r="NBB127" s="463"/>
      <c r="NBC127" s="463"/>
      <c r="NBD127" s="463"/>
      <c r="NBE127" s="269"/>
      <c r="NBF127" s="474"/>
      <c r="NBG127" s="474"/>
      <c r="NBH127" s="474"/>
      <c r="NBM127" s="268"/>
      <c r="NBN127" s="463"/>
      <c r="NBO127" s="463"/>
      <c r="NBP127" s="463"/>
      <c r="NBQ127" s="268"/>
      <c r="NBR127" s="463"/>
      <c r="NBS127" s="463"/>
      <c r="NBT127" s="463"/>
      <c r="NBU127" s="269"/>
      <c r="NBV127" s="474"/>
      <c r="NBW127" s="474"/>
      <c r="NBX127" s="474"/>
      <c r="NCC127" s="268"/>
      <c r="NCD127" s="463"/>
      <c r="NCE127" s="463"/>
      <c r="NCF127" s="463"/>
      <c r="NCG127" s="268"/>
      <c r="NCH127" s="463"/>
      <c r="NCI127" s="463"/>
      <c r="NCJ127" s="463"/>
      <c r="NCK127" s="269"/>
      <c r="NCL127" s="474"/>
      <c r="NCM127" s="474"/>
      <c r="NCN127" s="474"/>
      <c r="NCS127" s="268"/>
      <c r="NCT127" s="463"/>
      <c r="NCU127" s="463"/>
      <c r="NCV127" s="463"/>
      <c r="NCW127" s="268"/>
      <c r="NCX127" s="463"/>
      <c r="NCY127" s="463"/>
      <c r="NCZ127" s="463"/>
      <c r="NDA127" s="269"/>
      <c r="NDB127" s="474"/>
      <c r="NDC127" s="474"/>
      <c r="NDD127" s="474"/>
      <c r="NDI127" s="268"/>
      <c r="NDJ127" s="463"/>
      <c r="NDK127" s="463"/>
      <c r="NDL127" s="463"/>
      <c r="NDM127" s="268"/>
      <c r="NDN127" s="463"/>
      <c r="NDO127" s="463"/>
      <c r="NDP127" s="463"/>
      <c r="NDQ127" s="269"/>
      <c r="NDR127" s="474"/>
      <c r="NDS127" s="474"/>
      <c r="NDT127" s="474"/>
      <c r="NDY127" s="268"/>
      <c r="NDZ127" s="463"/>
      <c r="NEA127" s="463"/>
      <c r="NEB127" s="463"/>
      <c r="NEC127" s="268"/>
      <c r="NED127" s="463"/>
      <c r="NEE127" s="463"/>
      <c r="NEF127" s="463"/>
      <c r="NEG127" s="269"/>
      <c r="NEH127" s="474"/>
      <c r="NEI127" s="474"/>
      <c r="NEJ127" s="474"/>
      <c r="NEO127" s="268"/>
      <c r="NEP127" s="463"/>
      <c r="NEQ127" s="463"/>
      <c r="NER127" s="463"/>
      <c r="NES127" s="268"/>
      <c r="NET127" s="463"/>
      <c r="NEU127" s="463"/>
      <c r="NEV127" s="463"/>
      <c r="NEW127" s="269"/>
      <c r="NEX127" s="474"/>
      <c r="NEY127" s="474"/>
      <c r="NEZ127" s="474"/>
      <c r="NFE127" s="268"/>
      <c r="NFF127" s="463"/>
      <c r="NFG127" s="463"/>
      <c r="NFH127" s="463"/>
      <c r="NFI127" s="268"/>
      <c r="NFJ127" s="463"/>
      <c r="NFK127" s="463"/>
      <c r="NFL127" s="463"/>
      <c r="NFM127" s="269"/>
      <c r="NFN127" s="474"/>
      <c r="NFO127" s="474"/>
      <c r="NFP127" s="474"/>
      <c r="NFU127" s="268"/>
      <c r="NFV127" s="463"/>
      <c r="NFW127" s="463"/>
      <c r="NFX127" s="463"/>
      <c r="NFY127" s="268"/>
      <c r="NFZ127" s="463"/>
      <c r="NGA127" s="463"/>
      <c r="NGB127" s="463"/>
      <c r="NGC127" s="269"/>
      <c r="NGD127" s="474"/>
      <c r="NGE127" s="474"/>
      <c r="NGF127" s="474"/>
      <c r="NGK127" s="268"/>
      <c r="NGL127" s="463"/>
      <c r="NGM127" s="463"/>
      <c r="NGN127" s="463"/>
      <c r="NGO127" s="268"/>
      <c r="NGP127" s="463"/>
      <c r="NGQ127" s="463"/>
      <c r="NGR127" s="463"/>
      <c r="NGS127" s="269"/>
      <c r="NGT127" s="474"/>
      <c r="NGU127" s="474"/>
      <c r="NGV127" s="474"/>
      <c r="NHA127" s="268"/>
      <c r="NHB127" s="463"/>
      <c r="NHC127" s="463"/>
      <c r="NHD127" s="463"/>
      <c r="NHE127" s="268"/>
      <c r="NHF127" s="463"/>
      <c r="NHG127" s="463"/>
      <c r="NHH127" s="463"/>
      <c r="NHI127" s="269"/>
      <c r="NHJ127" s="474"/>
      <c r="NHK127" s="474"/>
      <c r="NHL127" s="474"/>
      <c r="NHQ127" s="268"/>
      <c r="NHR127" s="463"/>
      <c r="NHS127" s="463"/>
      <c r="NHT127" s="463"/>
      <c r="NHU127" s="268"/>
      <c r="NHV127" s="463"/>
      <c r="NHW127" s="463"/>
      <c r="NHX127" s="463"/>
      <c r="NHY127" s="269"/>
      <c r="NHZ127" s="474"/>
      <c r="NIA127" s="474"/>
      <c r="NIB127" s="474"/>
      <c r="NIG127" s="268"/>
      <c r="NIH127" s="463"/>
      <c r="NII127" s="463"/>
      <c r="NIJ127" s="463"/>
      <c r="NIK127" s="268"/>
      <c r="NIL127" s="463"/>
      <c r="NIM127" s="463"/>
      <c r="NIN127" s="463"/>
      <c r="NIO127" s="269"/>
      <c r="NIP127" s="474"/>
      <c r="NIQ127" s="474"/>
      <c r="NIR127" s="474"/>
      <c r="NIW127" s="268"/>
      <c r="NIX127" s="463"/>
      <c r="NIY127" s="463"/>
      <c r="NIZ127" s="463"/>
      <c r="NJA127" s="268"/>
      <c r="NJB127" s="463"/>
      <c r="NJC127" s="463"/>
      <c r="NJD127" s="463"/>
      <c r="NJE127" s="269"/>
      <c r="NJF127" s="474"/>
      <c r="NJG127" s="474"/>
      <c r="NJH127" s="474"/>
      <c r="NJM127" s="268"/>
      <c r="NJN127" s="463"/>
      <c r="NJO127" s="463"/>
      <c r="NJP127" s="463"/>
      <c r="NJQ127" s="268"/>
      <c r="NJR127" s="463"/>
      <c r="NJS127" s="463"/>
      <c r="NJT127" s="463"/>
      <c r="NJU127" s="269"/>
      <c r="NJV127" s="474"/>
      <c r="NJW127" s="474"/>
      <c r="NJX127" s="474"/>
      <c r="NKC127" s="268"/>
      <c r="NKD127" s="463"/>
      <c r="NKE127" s="463"/>
      <c r="NKF127" s="463"/>
      <c r="NKG127" s="268"/>
      <c r="NKH127" s="463"/>
      <c r="NKI127" s="463"/>
      <c r="NKJ127" s="463"/>
      <c r="NKK127" s="269"/>
      <c r="NKL127" s="474"/>
      <c r="NKM127" s="474"/>
      <c r="NKN127" s="474"/>
      <c r="NKS127" s="268"/>
      <c r="NKT127" s="463"/>
      <c r="NKU127" s="463"/>
      <c r="NKV127" s="463"/>
      <c r="NKW127" s="268"/>
      <c r="NKX127" s="463"/>
      <c r="NKY127" s="463"/>
      <c r="NKZ127" s="463"/>
      <c r="NLA127" s="269"/>
      <c r="NLB127" s="474"/>
      <c r="NLC127" s="474"/>
      <c r="NLD127" s="474"/>
      <c r="NLI127" s="268"/>
      <c r="NLJ127" s="463"/>
      <c r="NLK127" s="463"/>
      <c r="NLL127" s="463"/>
      <c r="NLM127" s="268"/>
      <c r="NLN127" s="463"/>
      <c r="NLO127" s="463"/>
      <c r="NLP127" s="463"/>
      <c r="NLQ127" s="269"/>
      <c r="NLR127" s="474"/>
      <c r="NLS127" s="474"/>
      <c r="NLT127" s="474"/>
      <c r="NLY127" s="268"/>
      <c r="NLZ127" s="463"/>
      <c r="NMA127" s="463"/>
      <c r="NMB127" s="463"/>
      <c r="NMC127" s="268"/>
      <c r="NMD127" s="463"/>
      <c r="NME127" s="463"/>
      <c r="NMF127" s="463"/>
      <c r="NMG127" s="269"/>
      <c r="NMH127" s="474"/>
      <c r="NMI127" s="474"/>
      <c r="NMJ127" s="474"/>
      <c r="NMO127" s="268"/>
      <c r="NMP127" s="463"/>
      <c r="NMQ127" s="463"/>
      <c r="NMR127" s="463"/>
      <c r="NMS127" s="268"/>
      <c r="NMT127" s="463"/>
      <c r="NMU127" s="463"/>
      <c r="NMV127" s="463"/>
      <c r="NMW127" s="269"/>
      <c r="NMX127" s="474"/>
      <c r="NMY127" s="474"/>
      <c r="NMZ127" s="474"/>
      <c r="NNE127" s="268"/>
      <c r="NNF127" s="463"/>
      <c r="NNG127" s="463"/>
      <c r="NNH127" s="463"/>
      <c r="NNI127" s="268"/>
      <c r="NNJ127" s="463"/>
      <c r="NNK127" s="463"/>
      <c r="NNL127" s="463"/>
      <c r="NNM127" s="269"/>
      <c r="NNN127" s="474"/>
      <c r="NNO127" s="474"/>
      <c r="NNP127" s="474"/>
      <c r="NNU127" s="268"/>
      <c r="NNV127" s="463"/>
      <c r="NNW127" s="463"/>
      <c r="NNX127" s="463"/>
      <c r="NNY127" s="268"/>
      <c r="NNZ127" s="463"/>
      <c r="NOA127" s="463"/>
      <c r="NOB127" s="463"/>
      <c r="NOC127" s="269"/>
      <c r="NOD127" s="474"/>
      <c r="NOE127" s="474"/>
      <c r="NOF127" s="474"/>
      <c r="NOK127" s="268"/>
      <c r="NOL127" s="463"/>
      <c r="NOM127" s="463"/>
      <c r="NON127" s="463"/>
      <c r="NOO127" s="268"/>
      <c r="NOP127" s="463"/>
      <c r="NOQ127" s="463"/>
      <c r="NOR127" s="463"/>
      <c r="NOS127" s="269"/>
      <c r="NOT127" s="474"/>
      <c r="NOU127" s="474"/>
      <c r="NOV127" s="474"/>
      <c r="NPA127" s="268"/>
      <c r="NPB127" s="463"/>
      <c r="NPC127" s="463"/>
      <c r="NPD127" s="463"/>
      <c r="NPE127" s="268"/>
      <c r="NPF127" s="463"/>
      <c r="NPG127" s="463"/>
      <c r="NPH127" s="463"/>
      <c r="NPI127" s="269"/>
      <c r="NPJ127" s="474"/>
      <c r="NPK127" s="474"/>
      <c r="NPL127" s="474"/>
      <c r="NPQ127" s="268"/>
      <c r="NPR127" s="463"/>
      <c r="NPS127" s="463"/>
      <c r="NPT127" s="463"/>
      <c r="NPU127" s="268"/>
      <c r="NPV127" s="463"/>
      <c r="NPW127" s="463"/>
      <c r="NPX127" s="463"/>
      <c r="NPY127" s="269"/>
      <c r="NPZ127" s="474"/>
      <c r="NQA127" s="474"/>
      <c r="NQB127" s="474"/>
      <c r="NQG127" s="268"/>
      <c r="NQH127" s="463"/>
      <c r="NQI127" s="463"/>
      <c r="NQJ127" s="463"/>
      <c r="NQK127" s="268"/>
      <c r="NQL127" s="463"/>
      <c r="NQM127" s="463"/>
      <c r="NQN127" s="463"/>
      <c r="NQO127" s="269"/>
      <c r="NQP127" s="474"/>
      <c r="NQQ127" s="474"/>
      <c r="NQR127" s="474"/>
      <c r="NQW127" s="268"/>
      <c r="NQX127" s="463"/>
      <c r="NQY127" s="463"/>
      <c r="NQZ127" s="463"/>
      <c r="NRA127" s="268"/>
      <c r="NRB127" s="463"/>
      <c r="NRC127" s="463"/>
      <c r="NRD127" s="463"/>
      <c r="NRE127" s="269"/>
      <c r="NRF127" s="474"/>
      <c r="NRG127" s="474"/>
      <c r="NRH127" s="474"/>
      <c r="NRM127" s="268"/>
      <c r="NRN127" s="463"/>
      <c r="NRO127" s="463"/>
      <c r="NRP127" s="463"/>
      <c r="NRQ127" s="268"/>
      <c r="NRR127" s="463"/>
      <c r="NRS127" s="463"/>
      <c r="NRT127" s="463"/>
      <c r="NRU127" s="269"/>
      <c r="NRV127" s="474"/>
      <c r="NRW127" s="474"/>
      <c r="NRX127" s="474"/>
      <c r="NSC127" s="268"/>
      <c r="NSD127" s="463"/>
      <c r="NSE127" s="463"/>
      <c r="NSF127" s="463"/>
      <c r="NSG127" s="268"/>
      <c r="NSH127" s="463"/>
      <c r="NSI127" s="463"/>
      <c r="NSJ127" s="463"/>
      <c r="NSK127" s="269"/>
      <c r="NSL127" s="474"/>
      <c r="NSM127" s="474"/>
      <c r="NSN127" s="474"/>
      <c r="NSS127" s="268"/>
      <c r="NST127" s="463"/>
      <c r="NSU127" s="463"/>
      <c r="NSV127" s="463"/>
      <c r="NSW127" s="268"/>
      <c r="NSX127" s="463"/>
      <c r="NSY127" s="463"/>
      <c r="NSZ127" s="463"/>
      <c r="NTA127" s="269"/>
      <c r="NTB127" s="474"/>
      <c r="NTC127" s="474"/>
      <c r="NTD127" s="474"/>
      <c r="NTI127" s="268"/>
      <c r="NTJ127" s="463"/>
      <c r="NTK127" s="463"/>
      <c r="NTL127" s="463"/>
      <c r="NTM127" s="268"/>
      <c r="NTN127" s="463"/>
      <c r="NTO127" s="463"/>
      <c r="NTP127" s="463"/>
      <c r="NTQ127" s="269"/>
      <c r="NTR127" s="474"/>
      <c r="NTS127" s="474"/>
      <c r="NTT127" s="474"/>
      <c r="NTY127" s="268"/>
      <c r="NTZ127" s="463"/>
      <c r="NUA127" s="463"/>
      <c r="NUB127" s="463"/>
      <c r="NUC127" s="268"/>
      <c r="NUD127" s="463"/>
      <c r="NUE127" s="463"/>
      <c r="NUF127" s="463"/>
      <c r="NUG127" s="269"/>
      <c r="NUH127" s="474"/>
      <c r="NUI127" s="474"/>
      <c r="NUJ127" s="474"/>
      <c r="NUO127" s="268"/>
      <c r="NUP127" s="463"/>
      <c r="NUQ127" s="463"/>
      <c r="NUR127" s="463"/>
      <c r="NUS127" s="268"/>
      <c r="NUT127" s="463"/>
      <c r="NUU127" s="463"/>
      <c r="NUV127" s="463"/>
      <c r="NUW127" s="269"/>
      <c r="NUX127" s="474"/>
      <c r="NUY127" s="474"/>
      <c r="NUZ127" s="474"/>
      <c r="NVE127" s="268"/>
      <c r="NVF127" s="463"/>
      <c r="NVG127" s="463"/>
      <c r="NVH127" s="463"/>
      <c r="NVI127" s="268"/>
      <c r="NVJ127" s="463"/>
      <c r="NVK127" s="463"/>
      <c r="NVL127" s="463"/>
      <c r="NVM127" s="269"/>
      <c r="NVN127" s="474"/>
      <c r="NVO127" s="474"/>
      <c r="NVP127" s="474"/>
      <c r="NVU127" s="268"/>
      <c r="NVV127" s="463"/>
      <c r="NVW127" s="463"/>
      <c r="NVX127" s="463"/>
      <c r="NVY127" s="268"/>
      <c r="NVZ127" s="463"/>
      <c r="NWA127" s="463"/>
      <c r="NWB127" s="463"/>
      <c r="NWC127" s="269"/>
      <c r="NWD127" s="474"/>
      <c r="NWE127" s="474"/>
      <c r="NWF127" s="474"/>
      <c r="NWK127" s="268"/>
      <c r="NWL127" s="463"/>
      <c r="NWM127" s="463"/>
      <c r="NWN127" s="463"/>
      <c r="NWO127" s="268"/>
      <c r="NWP127" s="463"/>
      <c r="NWQ127" s="463"/>
      <c r="NWR127" s="463"/>
      <c r="NWS127" s="269"/>
      <c r="NWT127" s="474"/>
      <c r="NWU127" s="474"/>
      <c r="NWV127" s="474"/>
      <c r="NXA127" s="268"/>
      <c r="NXB127" s="463"/>
      <c r="NXC127" s="463"/>
      <c r="NXD127" s="463"/>
      <c r="NXE127" s="268"/>
      <c r="NXF127" s="463"/>
      <c r="NXG127" s="463"/>
      <c r="NXH127" s="463"/>
      <c r="NXI127" s="269"/>
      <c r="NXJ127" s="474"/>
      <c r="NXK127" s="474"/>
      <c r="NXL127" s="474"/>
      <c r="NXQ127" s="268"/>
      <c r="NXR127" s="463"/>
      <c r="NXS127" s="463"/>
      <c r="NXT127" s="463"/>
      <c r="NXU127" s="268"/>
      <c r="NXV127" s="463"/>
      <c r="NXW127" s="463"/>
      <c r="NXX127" s="463"/>
      <c r="NXY127" s="269"/>
      <c r="NXZ127" s="474"/>
      <c r="NYA127" s="474"/>
      <c r="NYB127" s="474"/>
      <c r="NYG127" s="268"/>
      <c r="NYH127" s="463"/>
      <c r="NYI127" s="463"/>
      <c r="NYJ127" s="463"/>
      <c r="NYK127" s="268"/>
      <c r="NYL127" s="463"/>
      <c r="NYM127" s="463"/>
      <c r="NYN127" s="463"/>
      <c r="NYO127" s="269"/>
      <c r="NYP127" s="474"/>
      <c r="NYQ127" s="474"/>
      <c r="NYR127" s="474"/>
      <c r="NYW127" s="268"/>
      <c r="NYX127" s="463"/>
      <c r="NYY127" s="463"/>
      <c r="NYZ127" s="463"/>
      <c r="NZA127" s="268"/>
      <c r="NZB127" s="463"/>
      <c r="NZC127" s="463"/>
      <c r="NZD127" s="463"/>
      <c r="NZE127" s="269"/>
      <c r="NZF127" s="474"/>
      <c r="NZG127" s="474"/>
      <c r="NZH127" s="474"/>
      <c r="NZM127" s="268"/>
      <c r="NZN127" s="463"/>
      <c r="NZO127" s="463"/>
      <c r="NZP127" s="463"/>
      <c r="NZQ127" s="268"/>
      <c r="NZR127" s="463"/>
      <c r="NZS127" s="463"/>
      <c r="NZT127" s="463"/>
      <c r="NZU127" s="269"/>
      <c r="NZV127" s="474"/>
      <c r="NZW127" s="474"/>
      <c r="NZX127" s="474"/>
      <c r="OAC127" s="268"/>
      <c r="OAD127" s="463"/>
      <c r="OAE127" s="463"/>
      <c r="OAF127" s="463"/>
      <c r="OAG127" s="268"/>
      <c r="OAH127" s="463"/>
      <c r="OAI127" s="463"/>
      <c r="OAJ127" s="463"/>
      <c r="OAK127" s="269"/>
      <c r="OAL127" s="474"/>
      <c r="OAM127" s="474"/>
      <c r="OAN127" s="474"/>
      <c r="OAS127" s="268"/>
      <c r="OAT127" s="463"/>
      <c r="OAU127" s="463"/>
      <c r="OAV127" s="463"/>
      <c r="OAW127" s="268"/>
      <c r="OAX127" s="463"/>
      <c r="OAY127" s="463"/>
      <c r="OAZ127" s="463"/>
      <c r="OBA127" s="269"/>
      <c r="OBB127" s="474"/>
      <c r="OBC127" s="474"/>
      <c r="OBD127" s="474"/>
      <c r="OBI127" s="268"/>
      <c r="OBJ127" s="463"/>
      <c r="OBK127" s="463"/>
      <c r="OBL127" s="463"/>
      <c r="OBM127" s="268"/>
      <c r="OBN127" s="463"/>
      <c r="OBO127" s="463"/>
      <c r="OBP127" s="463"/>
      <c r="OBQ127" s="269"/>
      <c r="OBR127" s="474"/>
      <c r="OBS127" s="474"/>
      <c r="OBT127" s="474"/>
      <c r="OBY127" s="268"/>
      <c r="OBZ127" s="463"/>
      <c r="OCA127" s="463"/>
      <c r="OCB127" s="463"/>
      <c r="OCC127" s="268"/>
      <c r="OCD127" s="463"/>
      <c r="OCE127" s="463"/>
      <c r="OCF127" s="463"/>
      <c r="OCG127" s="269"/>
      <c r="OCH127" s="474"/>
      <c r="OCI127" s="474"/>
      <c r="OCJ127" s="474"/>
      <c r="OCO127" s="268"/>
      <c r="OCP127" s="463"/>
      <c r="OCQ127" s="463"/>
      <c r="OCR127" s="463"/>
      <c r="OCS127" s="268"/>
      <c r="OCT127" s="463"/>
      <c r="OCU127" s="463"/>
      <c r="OCV127" s="463"/>
      <c r="OCW127" s="269"/>
      <c r="OCX127" s="474"/>
      <c r="OCY127" s="474"/>
      <c r="OCZ127" s="474"/>
      <c r="ODE127" s="268"/>
      <c r="ODF127" s="463"/>
      <c r="ODG127" s="463"/>
      <c r="ODH127" s="463"/>
      <c r="ODI127" s="268"/>
      <c r="ODJ127" s="463"/>
      <c r="ODK127" s="463"/>
      <c r="ODL127" s="463"/>
      <c r="ODM127" s="269"/>
      <c r="ODN127" s="474"/>
      <c r="ODO127" s="474"/>
      <c r="ODP127" s="474"/>
      <c r="ODU127" s="268"/>
      <c r="ODV127" s="463"/>
      <c r="ODW127" s="463"/>
      <c r="ODX127" s="463"/>
      <c r="ODY127" s="268"/>
      <c r="ODZ127" s="463"/>
      <c r="OEA127" s="463"/>
      <c r="OEB127" s="463"/>
      <c r="OEC127" s="269"/>
      <c r="OED127" s="474"/>
      <c r="OEE127" s="474"/>
      <c r="OEF127" s="474"/>
      <c r="OEK127" s="268"/>
      <c r="OEL127" s="463"/>
      <c r="OEM127" s="463"/>
      <c r="OEN127" s="463"/>
      <c r="OEO127" s="268"/>
      <c r="OEP127" s="463"/>
      <c r="OEQ127" s="463"/>
      <c r="OER127" s="463"/>
      <c r="OES127" s="269"/>
      <c r="OET127" s="474"/>
      <c r="OEU127" s="474"/>
      <c r="OEV127" s="474"/>
      <c r="OFA127" s="268"/>
      <c r="OFB127" s="463"/>
      <c r="OFC127" s="463"/>
      <c r="OFD127" s="463"/>
      <c r="OFE127" s="268"/>
      <c r="OFF127" s="463"/>
      <c r="OFG127" s="463"/>
      <c r="OFH127" s="463"/>
      <c r="OFI127" s="269"/>
      <c r="OFJ127" s="474"/>
      <c r="OFK127" s="474"/>
      <c r="OFL127" s="474"/>
      <c r="OFQ127" s="268"/>
      <c r="OFR127" s="463"/>
      <c r="OFS127" s="463"/>
      <c r="OFT127" s="463"/>
      <c r="OFU127" s="268"/>
      <c r="OFV127" s="463"/>
      <c r="OFW127" s="463"/>
      <c r="OFX127" s="463"/>
      <c r="OFY127" s="269"/>
      <c r="OFZ127" s="474"/>
      <c r="OGA127" s="474"/>
      <c r="OGB127" s="474"/>
      <c r="OGG127" s="268"/>
      <c r="OGH127" s="463"/>
      <c r="OGI127" s="463"/>
      <c r="OGJ127" s="463"/>
      <c r="OGK127" s="268"/>
      <c r="OGL127" s="463"/>
      <c r="OGM127" s="463"/>
      <c r="OGN127" s="463"/>
      <c r="OGO127" s="269"/>
      <c r="OGP127" s="474"/>
      <c r="OGQ127" s="474"/>
      <c r="OGR127" s="474"/>
      <c r="OGW127" s="268"/>
      <c r="OGX127" s="463"/>
      <c r="OGY127" s="463"/>
      <c r="OGZ127" s="463"/>
      <c r="OHA127" s="268"/>
      <c r="OHB127" s="463"/>
      <c r="OHC127" s="463"/>
      <c r="OHD127" s="463"/>
      <c r="OHE127" s="269"/>
      <c r="OHF127" s="474"/>
      <c r="OHG127" s="474"/>
      <c r="OHH127" s="474"/>
      <c r="OHM127" s="268"/>
      <c r="OHN127" s="463"/>
      <c r="OHO127" s="463"/>
      <c r="OHP127" s="463"/>
      <c r="OHQ127" s="268"/>
      <c r="OHR127" s="463"/>
      <c r="OHS127" s="463"/>
      <c r="OHT127" s="463"/>
      <c r="OHU127" s="269"/>
      <c r="OHV127" s="474"/>
      <c r="OHW127" s="474"/>
      <c r="OHX127" s="474"/>
      <c r="OIC127" s="268"/>
      <c r="OID127" s="463"/>
      <c r="OIE127" s="463"/>
      <c r="OIF127" s="463"/>
      <c r="OIG127" s="268"/>
      <c r="OIH127" s="463"/>
      <c r="OII127" s="463"/>
      <c r="OIJ127" s="463"/>
      <c r="OIK127" s="269"/>
      <c r="OIL127" s="474"/>
      <c r="OIM127" s="474"/>
      <c r="OIN127" s="474"/>
      <c r="OIS127" s="268"/>
      <c r="OIT127" s="463"/>
      <c r="OIU127" s="463"/>
      <c r="OIV127" s="463"/>
      <c r="OIW127" s="268"/>
      <c r="OIX127" s="463"/>
      <c r="OIY127" s="463"/>
      <c r="OIZ127" s="463"/>
      <c r="OJA127" s="269"/>
      <c r="OJB127" s="474"/>
      <c r="OJC127" s="474"/>
      <c r="OJD127" s="474"/>
      <c r="OJI127" s="268"/>
      <c r="OJJ127" s="463"/>
      <c r="OJK127" s="463"/>
      <c r="OJL127" s="463"/>
      <c r="OJM127" s="268"/>
      <c r="OJN127" s="463"/>
      <c r="OJO127" s="463"/>
      <c r="OJP127" s="463"/>
      <c r="OJQ127" s="269"/>
      <c r="OJR127" s="474"/>
      <c r="OJS127" s="474"/>
      <c r="OJT127" s="474"/>
      <c r="OJY127" s="268"/>
      <c r="OJZ127" s="463"/>
      <c r="OKA127" s="463"/>
      <c r="OKB127" s="463"/>
      <c r="OKC127" s="268"/>
      <c r="OKD127" s="463"/>
      <c r="OKE127" s="463"/>
      <c r="OKF127" s="463"/>
      <c r="OKG127" s="269"/>
      <c r="OKH127" s="474"/>
      <c r="OKI127" s="474"/>
      <c r="OKJ127" s="474"/>
      <c r="OKO127" s="268"/>
      <c r="OKP127" s="463"/>
      <c r="OKQ127" s="463"/>
      <c r="OKR127" s="463"/>
      <c r="OKS127" s="268"/>
      <c r="OKT127" s="463"/>
      <c r="OKU127" s="463"/>
      <c r="OKV127" s="463"/>
      <c r="OKW127" s="269"/>
      <c r="OKX127" s="474"/>
      <c r="OKY127" s="474"/>
      <c r="OKZ127" s="474"/>
      <c r="OLE127" s="268"/>
      <c r="OLF127" s="463"/>
      <c r="OLG127" s="463"/>
      <c r="OLH127" s="463"/>
      <c r="OLI127" s="268"/>
      <c r="OLJ127" s="463"/>
      <c r="OLK127" s="463"/>
      <c r="OLL127" s="463"/>
      <c r="OLM127" s="269"/>
      <c r="OLN127" s="474"/>
      <c r="OLO127" s="474"/>
      <c r="OLP127" s="474"/>
      <c r="OLU127" s="268"/>
      <c r="OLV127" s="463"/>
      <c r="OLW127" s="463"/>
      <c r="OLX127" s="463"/>
      <c r="OLY127" s="268"/>
      <c r="OLZ127" s="463"/>
      <c r="OMA127" s="463"/>
      <c r="OMB127" s="463"/>
      <c r="OMC127" s="269"/>
      <c r="OMD127" s="474"/>
      <c r="OME127" s="474"/>
      <c r="OMF127" s="474"/>
      <c r="OMK127" s="268"/>
      <c r="OML127" s="463"/>
      <c r="OMM127" s="463"/>
      <c r="OMN127" s="463"/>
      <c r="OMO127" s="268"/>
      <c r="OMP127" s="463"/>
      <c r="OMQ127" s="463"/>
      <c r="OMR127" s="463"/>
      <c r="OMS127" s="269"/>
      <c r="OMT127" s="474"/>
      <c r="OMU127" s="474"/>
      <c r="OMV127" s="474"/>
      <c r="ONA127" s="268"/>
      <c r="ONB127" s="463"/>
      <c r="ONC127" s="463"/>
      <c r="OND127" s="463"/>
      <c r="ONE127" s="268"/>
      <c r="ONF127" s="463"/>
      <c r="ONG127" s="463"/>
      <c r="ONH127" s="463"/>
      <c r="ONI127" s="269"/>
      <c r="ONJ127" s="474"/>
      <c r="ONK127" s="474"/>
      <c r="ONL127" s="474"/>
      <c r="ONQ127" s="268"/>
      <c r="ONR127" s="463"/>
      <c r="ONS127" s="463"/>
      <c r="ONT127" s="463"/>
      <c r="ONU127" s="268"/>
      <c r="ONV127" s="463"/>
      <c r="ONW127" s="463"/>
      <c r="ONX127" s="463"/>
      <c r="ONY127" s="269"/>
      <c r="ONZ127" s="474"/>
      <c r="OOA127" s="474"/>
      <c r="OOB127" s="474"/>
      <c r="OOG127" s="268"/>
      <c r="OOH127" s="463"/>
      <c r="OOI127" s="463"/>
      <c r="OOJ127" s="463"/>
      <c r="OOK127" s="268"/>
      <c r="OOL127" s="463"/>
      <c r="OOM127" s="463"/>
      <c r="OON127" s="463"/>
      <c r="OOO127" s="269"/>
      <c r="OOP127" s="474"/>
      <c r="OOQ127" s="474"/>
      <c r="OOR127" s="474"/>
      <c r="OOW127" s="268"/>
      <c r="OOX127" s="463"/>
      <c r="OOY127" s="463"/>
      <c r="OOZ127" s="463"/>
      <c r="OPA127" s="268"/>
      <c r="OPB127" s="463"/>
      <c r="OPC127" s="463"/>
      <c r="OPD127" s="463"/>
      <c r="OPE127" s="269"/>
      <c r="OPF127" s="474"/>
      <c r="OPG127" s="474"/>
      <c r="OPH127" s="474"/>
      <c r="OPM127" s="268"/>
      <c r="OPN127" s="463"/>
      <c r="OPO127" s="463"/>
      <c r="OPP127" s="463"/>
      <c r="OPQ127" s="268"/>
      <c r="OPR127" s="463"/>
      <c r="OPS127" s="463"/>
      <c r="OPT127" s="463"/>
      <c r="OPU127" s="269"/>
      <c r="OPV127" s="474"/>
      <c r="OPW127" s="474"/>
      <c r="OPX127" s="474"/>
      <c r="OQC127" s="268"/>
      <c r="OQD127" s="463"/>
      <c r="OQE127" s="463"/>
      <c r="OQF127" s="463"/>
      <c r="OQG127" s="268"/>
      <c r="OQH127" s="463"/>
      <c r="OQI127" s="463"/>
      <c r="OQJ127" s="463"/>
      <c r="OQK127" s="269"/>
      <c r="OQL127" s="474"/>
      <c r="OQM127" s="474"/>
      <c r="OQN127" s="474"/>
      <c r="OQS127" s="268"/>
      <c r="OQT127" s="463"/>
      <c r="OQU127" s="463"/>
      <c r="OQV127" s="463"/>
      <c r="OQW127" s="268"/>
      <c r="OQX127" s="463"/>
      <c r="OQY127" s="463"/>
      <c r="OQZ127" s="463"/>
      <c r="ORA127" s="269"/>
      <c r="ORB127" s="474"/>
      <c r="ORC127" s="474"/>
      <c r="ORD127" s="474"/>
      <c r="ORI127" s="268"/>
      <c r="ORJ127" s="463"/>
      <c r="ORK127" s="463"/>
      <c r="ORL127" s="463"/>
      <c r="ORM127" s="268"/>
      <c r="ORN127" s="463"/>
      <c r="ORO127" s="463"/>
      <c r="ORP127" s="463"/>
      <c r="ORQ127" s="269"/>
      <c r="ORR127" s="474"/>
      <c r="ORS127" s="474"/>
      <c r="ORT127" s="474"/>
      <c r="ORY127" s="268"/>
      <c r="ORZ127" s="463"/>
      <c r="OSA127" s="463"/>
      <c r="OSB127" s="463"/>
      <c r="OSC127" s="268"/>
      <c r="OSD127" s="463"/>
      <c r="OSE127" s="463"/>
      <c r="OSF127" s="463"/>
      <c r="OSG127" s="269"/>
      <c r="OSH127" s="474"/>
      <c r="OSI127" s="474"/>
      <c r="OSJ127" s="474"/>
      <c r="OSO127" s="268"/>
      <c r="OSP127" s="463"/>
      <c r="OSQ127" s="463"/>
      <c r="OSR127" s="463"/>
      <c r="OSS127" s="268"/>
      <c r="OST127" s="463"/>
      <c r="OSU127" s="463"/>
      <c r="OSV127" s="463"/>
      <c r="OSW127" s="269"/>
      <c r="OSX127" s="474"/>
      <c r="OSY127" s="474"/>
      <c r="OSZ127" s="474"/>
      <c r="OTE127" s="268"/>
      <c r="OTF127" s="463"/>
      <c r="OTG127" s="463"/>
      <c r="OTH127" s="463"/>
      <c r="OTI127" s="268"/>
      <c r="OTJ127" s="463"/>
      <c r="OTK127" s="463"/>
      <c r="OTL127" s="463"/>
      <c r="OTM127" s="269"/>
      <c r="OTN127" s="474"/>
      <c r="OTO127" s="474"/>
      <c r="OTP127" s="474"/>
      <c r="OTU127" s="268"/>
      <c r="OTV127" s="463"/>
      <c r="OTW127" s="463"/>
      <c r="OTX127" s="463"/>
      <c r="OTY127" s="268"/>
      <c r="OTZ127" s="463"/>
      <c r="OUA127" s="463"/>
      <c r="OUB127" s="463"/>
      <c r="OUC127" s="269"/>
      <c r="OUD127" s="474"/>
      <c r="OUE127" s="474"/>
      <c r="OUF127" s="474"/>
      <c r="OUK127" s="268"/>
      <c r="OUL127" s="463"/>
      <c r="OUM127" s="463"/>
      <c r="OUN127" s="463"/>
      <c r="OUO127" s="268"/>
      <c r="OUP127" s="463"/>
      <c r="OUQ127" s="463"/>
      <c r="OUR127" s="463"/>
      <c r="OUS127" s="269"/>
      <c r="OUT127" s="474"/>
      <c r="OUU127" s="474"/>
      <c r="OUV127" s="474"/>
      <c r="OVA127" s="268"/>
      <c r="OVB127" s="463"/>
      <c r="OVC127" s="463"/>
      <c r="OVD127" s="463"/>
      <c r="OVE127" s="268"/>
      <c r="OVF127" s="463"/>
      <c r="OVG127" s="463"/>
      <c r="OVH127" s="463"/>
      <c r="OVI127" s="269"/>
      <c r="OVJ127" s="474"/>
      <c r="OVK127" s="474"/>
      <c r="OVL127" s="474"/>
      <c r="OVQ127" s="268"/>
      <c r="OVR127" s="463"/>
      <c r="OVS127" s="463"/>
      <c r="OVT127" s="463"/>
      <c r="OVU127" s="268"/>
      <c r="OVV127" s="463"/>
      <c r="OVW127" s="463"/>
      <c r="OVX127" s="463"/>
      <c r="OVY127" s="269"/>
      <c r="OVZ127" s="474"/>
      <c r="OWA127" s="474"/>
      <c r="OWB127" s="474"/>
      <c r="OWG127" s="268"/>
      <c r="OWH127" s="463"/>
      <c r="OWI127" s="463"/>
      <c r="OWJ127" s="463"/>
      <c r="OWK127" s="268"/>
      <c r="OWL127" s="463"/>
      <c r="OWM127" s="463"/>
      <c r="OWN127" s="463"/>
      <c r="OWO127" s="269"/>
      <c r="OWP127" s="474"/>
      <c r="OWQ127" s="474"/>
      <c r="OWR127" s="474"/>
      <c r="OWW127" s="268"/>
      <c r="OWX127" s="463"/>
      <c r="OWY127" s="463"/>
      <c r="OWZ127" s="463"/>
      <c r="OXA127" s="268"/>
      <c r="OXB127" s="463"/>
      <c r="OXC127" s="463"/>
      <c r="OXD127" s="463"/>
      <c r="OXE127" s="269"/>
      <c r="OXF127" s="474"/>
      <c r="OXG127" s="474"/>
      <c r="OXH127" s="474"/>
      <c r="OXM127" s="268"/>
      <c r="OXN127" s="463"/>
      <c r="OXO127" s="463"/>
      <c r="OXP127" s="463"/>
      <c r="OXQ127" s="268"/>
      <c r="OXR127" s="463"/>
      <c r="OXS127" s="463"/>
      <c r="OXT127" s="463"/>
      <c r="OXU127" s="269"/>
      <c r="OXV127" s="474"/>
      <c r="OXW127" s="474"/>
      <c r="OXX127" s="474"/>
      <c r="OYC127" s="268"/>
      <c r="OYD127" s="463"/>
      <c r="OYE127" s="463"/>
      <c r="OYF127" s="463"/>
      <c r="OYG127" s="268"/>
      <c r="OYH127" s="463"/>
      <c r="OYI127" s="463"/>
      <c r="OYJ127" s="463"/>
      <c r="OYK127" s="269"/>
      <c r="OYL127" s="474"/>
      <c r="OYM127" s="474"/>
      <c r="OYN127" s="474"/>
      <c r="OYS127" s="268"/>
      <c r="OYT127" s="463"/>
      <c r="OYU127" s="463"/>
      <c r="OYV127" s="463"/>
      <c r="OYW127" s="268"/>
      <c r="OYX127" s="463"/>
      <c r="OYY127" s="463"/>
      <c r="OYZ127" s="463"/>
      <c r="OZA127" s="269"/>
      <c r="OZB127" s="474"/>
      <c r="OZC127" s="474"/>
      <c r="OZD127" s="474"/>
      <c r="OZI127" s="268"/>
      <c r="OZJ127" s="463"/>
      <c r="OZK127" s="463"/>
      <c r="OZL127" s="463"/>
      <c r="OZM127" s="268"/>
      <c r="OZN127" s="463"/>
      <c r="OZO127" s="463"/>
      <c r="OZP127" s="463"/>
      <c r="OZQ127" s="269"/>
      <c r="OZR127" s="474"/>
      <c r="OZS127" s="474"/>
      <c r="OZT127" s="474"/>
      <c r="OZY127" s="268"/>
      <c r="OZZ127" s="463"/>
      <c r="PAA127" s="463"/>
      <c r="PAB127" s="463"/>
      <c r="PAC127" s="268"/>
      <c r="PAD127" s="463"/>
      <c r="PAE127" s="463"/>
      <c r="PAF127" s="463"/>
      <c r="PAG127" s="269"/>
      <c r="PAH127" s="474"/>
      <c r="PAI127" s="474"/>
      <c r="PAJ127" s="474"/>
      <c r="PAO127" s="268"/>
      <c r="PAP127" s="463"/>
      <c r="PAQ127" s="463"/>
      <c r="PAR127" s="463"/>
      <c r="PAS127" s="268"/>
      <c r="PAT127" s="463"/>
      <c r="PAU127" s="463"/>
      <c r="PAV127" s="463"/>
      <c r="PAW127" s="269"/>
      <c r="PAX127" s="474"/>
      <c r="PAY127" s="474"/>
      <c r="PAZ127" s="474"/>
      <c r="PBE127" s="268"/>
      <c r="PBF127" s="463"/>
      <c r="PBG127" s="463"/>
      <c r="PBH127" s="463"/>
      <c r="PBI127" s="268"/>
      <c r="PBJ127" s="463"/>
      <c r="PBK127" s="463"/>
      <c r="PBL127" s="463"/>
      <c r="PBM127" s="269"/>
      <c r="PBN127" s="474"/>
      <c r="PBO127" s="474"/>
      <c r="PBP127" s="474"/>
      <c r="PBU127" s="268"/>
      <c r="PBV127" s="463"/>
      <c r="PBW127" s="463"/>
      <c r="PBX127" s="463"/>
      <c r="PBY127" s="268"/>
      <c r="PBZ127" s="463"/>
      <c r="PCA127" s="463"/>
      <c r="PCB127" s="463"/>
      <c r="PCC127" s="269"/>
      <c r="PCD127" s="474"/>
      <c r="PCE127" s="474"/>
      <c r="PCF127" s="474"/>
      <c r="PCK127" s="268"/>
      <c r="PCL127" s="463"/>
      <c r="PCM127" s="463"/>
      <c r="PCN127" s="463"/>
      <c r="PCO127" s="268"/>
      <c r="PCP127" s="463"/>
      <c r="PCQ127" s="463"/>
      <c r="PCR127" s="463"/>
      <c r="PCS127" s="269"/>
      <c r="PCT127" s="474"/>
      <c r="PCU127" s="474"/>
      <c r="PCV127" s="474"/>
      <c r="PDA127" s="268"/>
      <c r="PDB127" s="463"/>
      <c r="PDC127" s="463"/>
      <c r="PDD127" s="463"/>
      <c r="PDE127" s="268"/>
      <c r="PDF127" s="463"/>
      <c r="PDG127" s="463"/>
      <c r="PDH127" s="463"/>
      <c r="PDI127" s="269"/>
      <c r="PDJ127" s="474"/>
      <c r="PDK127" s="474"/>
      <c r="PDL127" s="474"/>
      <c r="PDQ127" s="268"/>
      <c r="PDR127" s="463"/>
      <c r="PDS127" s="463"/>
      <c r="PDT127" s="463"/>
      <c r="PDU127" s="268"/>
      <c r="PDV127" s="463"/>
      <c r="PDW127" s="463"/>
      <c r="PDX127" s="463"/>
      <c r="PDY127" s="269"/>
      <c r="PDZ127" s="474"/>
      <c r="PEA127" s="474"/>
      <c r="PEB127" s="474"/>
      <c r="PEG127" s="268"/>
      <c r="PEH127" s="463"/>
      <c r="PEI127" s="463"/>
      <c r="PEJ127" s="463"/>
      <c r="PEK127" s="268"/>
      <c r="PEL127" s="463"/>
      <c r="PEM127" s="463"/>
      <c r="PEN127" s="463"/>
      <c r="PEO127" s="269"/>
      <c r="PEP127" s="474"/>
      <c r="PEQ127" s="474"/>
      <c r="PER127" s="474"/>
      <c r="PEW127" s="268"/>
      <c r="PEX127" s="463"/>
      <c r="PEY127" s="463"/>
      <c r="PEZ127" s="463"/>
      <c r="PFA127" s="268"/>
      <c r="PFB127" s="463"/>
      <c r="PFC127" s="463"/>
      <c r="PFD127" s="463"/>
      <c r="PFE127" s="269"/>
      <c r="PFF127" s="474"/>
      <c r="PFG127" s="474"/>
      <c r="PFH127" s="474"/>
      <c r="PFM127" s="268"/>
      <c r="PFN127" s="463"/>
      <c r="PFO127" s="463"/>
      <c r="PFP127" s="463"/>
      <c r="PFQ127" s="268"/>
      <c r="PFR127" s="463"/>
      <c r="PFS127" s="463"/>
      <c r="PFT127" s="463"/>
      <c r="PFU127" s="269"/>
      <c r="PFV127" s="474"/>
      <c r="PFW127" s="474"/>
      <c r="PFX127" s="474"/>
      <c r="PGC127" s="268"/>
      <c r="PGD127" s="463"/>
      <c r="PGE127" s="463"/>
      <c r="PGF127" s="463"/>
      <c r="PGG127" s="268"/>
      <c r="PGH127" s="463"/>
      <c r="PGI127" s="463"/>
      <c r="PGJ127" s="463"/>
      <c r="PGK127" s="269"/>
      <c r="PGL127" s="474"/>
      <c r="PGM127" s="474"/>
      <c r="PGN127" s="474"/>
      <c r="PGS127" s="268"/>
      <c r="PGT127" s="463"/>
      <c r="PGU127" s="463"/>
      <c r="PGV127" s="463"/>
      <c r="PGW127" s="268"/>
      <c r="PGX127" s="463"/>
      <c r="PGY127" s="463"/>
      <c r="PGZ127" s="463"/>
      <c r="PHA127" s="269"/>
      <c r="PHB127" s="474"/>
      <c r="PHC127" s="474"/>
      <c r="PHD127" s="474"/>
      <c r="PHI127" s="268"/>
      <c r="PHJ127" s="463"/>
      <c r="PHK127" s="463"/>
      <c r="PHL127" s="463"/>
      <c r="PHM127" s="268"/>
      <c r="PHN127" s="463"/>
      <c r="PHO127" s="463"/>
      <c r="PHP127" s="463"/>
      <c r="PHQ127" s="269"/>
      <c r="PHR127" s="474"/>
      <c r="PHS127" s="474"/>
      <c r="PHT127" s="474"/>
      <c r="PHY127" s="268"/>
      <c r="PHZ127" s="463"/>
      <c r="PIA127" s="463"/>
      <c r="PIB127" s="463"/>
      <c r="PIC127" s="268"/>
      <c r="PID127" s="463"/>
      <c r="PIE127" s="463"/>
      <c r="PIF127" s="463"/>
      <c r="PIG127" s="269"/>
      <c r="PIH127" s="474"/>
      <c r="PII127" s="474"/>
      <c r="PIJ127" s="474"/>
      <c r="PIO127" s="268"/>
      <c r="PIP127" s="463"/>
      <c r="PIQ127" s="463"/>
      <c r="PIR127" s="463"/>
      <c r="PIS127" s="268"/>
      <c r="PIT127" s="463"/>
      <c r="PIU127" s="463"/>
      <c r="PIV127" s="463"/>
      <c r="PIW127" s="269"/>
      <c r="PIX127" s="474"/>
      <c r="PIY127" s="474"/>
      <c r="PIZ127" s="474"/>
      <c r="PJE127" s="268"/>
      <c r="PJF127" s="463"/>
      <c r="PJG127" s="463"/>
      <c r="PJH127" s="463"/>
      <c r="PJI127" s="268"/>
      <c r="PJJ127" s="463"/>
      <c r="PJK127" s="463"/>
      <c r="PJL127" s="463"/>
      <c r="PJM127" s="269"/>
      <c r="PJN127" s="474"/>
      <c r="PJO127" s="474"/>
      <c r="PJP127" s="474"/>
      <c r="PJU127" s="268"/>
      <c r="PJV127" s="463"/>
      <c r="PJW127" s="463"/>
      <c r="PJX127" s="463"/>
      <c r="PJY127" s="268"/>
      <c r="PJZ127" s="463"/>
      <c r="PKA127" s="463"/>
      <c r="PKB127" s="463"/>
      <c r="PKC127" s="269"/>
      <c r="PKD127" s="474"/>
      <c r="PKE127" s="474"/>
      <c r="PKF127" s="474"/>
      <c r="PKK127" s="268"/>
      <c r="PKL127" s="463"/>
      <c r="PKM127" s="463"/>
      <c r="PKN127" s="463"/>
      <c r="PKO127" s="268"/>
      <c r="PKP127" s="463"/>
      <c r="PKQ127" s="463"/>
      <c r="PKR127" s="463"/>
      <c r="PKS127" s="269"/>
      <c r="PKT127" s="474"/>
      <c r="PKU127" s="474"/>
      <c r="PKV127" s="474"/>
      <c r="PLA127" s="268"/>
      <c r="PLB127" s="463"/>
      <c r="PLC127" s="463"/>
      <c r="PLD127" s="463"/>
      <c r="PLE127" s="268"/>
      <c r="PLF127" s="463"/>
      <c r="PLG127" s="463"/>
      <c r="PLH127" s="463"/>
      <c r="PLI127" s="269"/>
      <c r="PLJ127" s="474"/>
      <c r="PLK127" s="474"/>
      <c r="PLL127" s="474"/>
      <c r="PLQ127" s="268"/>
      <c r="PLR127" s="463"/>
      <c r="PLS127" s="463"/>
      <c r="PLT127" s="463"/>
      <c r="PLU127" s="268"/>
      <c r="PLV127" s="463"/>
      <c r="PLW127" s="463"/>
      <c r="PLX127" s="463"/>
      <c r="PLY127" s="269"/>
      <c r="PLZ127" s="474"/>
      <c r="PMA127" s="474"/>
      <c r="PMB127" s="474"/>
      <c r="PMG127" s="268"/>
      <c r="PMH127" s="463"/>
      <c r="PMI127" s="463"/>
      <c r="PMJ127" s="463"/>
      <c r="PMK127" s="268"/>
      <c r="PML127" s="463"/>
      <c r="PMM127" s="463"/>
      <c r="PMN127" s="463"/>
      <c r="PMO127" s="269"/>
      <c r="PMP127" s="474"/>
      <c r="PMQ127" s="474"/>
      <c r="PMR127" s="474"/>
      <c r="PMW127" s="268"/>
      <c r="PMX127" s="463"/>
      <c r="PMY127" s="463"/>
      <c r="PMZ127" s="463"/>
      <c r="PNA127" s="268"/>
      <c r="PNB127" s="463"/>
      <c r="PNC127" s="463"/>
      <c r="PND127" s="463"/>
      <c r="PNE127" s="269"/>
      <c r="PNF127" s="474"/>
      <c r="PNG127" s="474"/>
      <c r="PNH127" s="474"/>
      <c r="PNM127" s="268"/>
      <c r="PNN127" s="463"/>
      <c r="PNO127" s="463"/>
      <c r="PNP127" s="463"/>
      <c r="PNQ127" s="268"/>
      <c r="PNR127" s="463"/>
      <c r="PNS127" s="463"/>
      <c r="PNT127" s="463"/>
      <c r="PNU127" s="269"/>
      <c r="PNV127" s="474"/>
      <c r="PNW127" s="474"/>
      <c r="PNX127" s="474"/>
      <c r="POC127" s="268"/>
      <c r="POD127" s="463"/>
      <c r="POE127" s="463"/>
      <c r="POF127" s="463"/>
      <c r="POG127" s="268"/>
      <c r="POH127" s="463"/>
      <c r="POI127" s="463"/>
      <c r="POJ127" s="463"/>
      <c r="POK127" s="269"/>
      <c r="POL127" s="474"/>
      <c r="POM127" s="474"/>
      <c r="PON127" s="474"/>
      <c r="POS127" s="268"/>
      <c r="POT127" s="463"/>
      <c r="POU127" s="463"/>
      <c r="POV127" s="463"/>
      <c r="POW127" s="268"/>
      <c r="POX127" s="463"/>
      <c r="POY127" s="463"/>
      <c r="POZ127" s="463"/>
      <c r="PPA127" s="269"/>
      <c r="PPB127" s="474"/>
      <c r="PPC127" s="474"/>
      <c r="PPD127" s="474"/>
      <c r="PPI127" s="268"/>
      <c r="PPJ127" s="463"/>
      <c r="PPK127" s="463"/>
      <c r="PPL127" s="463"/>
      <c r="PPM127" s="268"/>
      <c r="PPN127" s="463"/>
      <c r="PPO127" s="463"/>
      <c r="PPP127" s="463"/>
      <c r="PPQ127" s="269"/>
      <c r="PPR127" s="474"/>
      <c r="PPS127" s="474"/>
      <c r="PPT127" s="474"/>
      <c r="PPY127" s="268"/>
      <c r="PPZ127" s="463"/>
      <c r="PQA127" s="463"/>
      <c r="PQB127" s="463"/>
      <c r="PQC127" s="268"/>
      <c r="PQD127" s="463"/>
      <c r="PQE127" s="463"/>
      <c r="PQF127" s="463"/>
      <c r="PQG127" s="269"/>
      <c r="PQH127" s="474"/>
      <c r="PQI127" s="474"/>
      <c r="PQJ127" s="474"/>
      <c r="PQO127" s="268"/>
      <c r="PQP127" s="463"/>
      <c r="PQQ127" s="463"/>
      <c r="PQR127" s="463"/>
      <c r="PQS127" s="268"/>
      <c r="PQT127" s="463"/>
      <c r="PQU127" s="463"/>
      <c r="PQV127" s="463"/>
      <c r="PQW127" s="269"/>
      <c r="PQX127" s="474"/>
      <c r="PQY127" s="474"/>
      <c r="PQZ127" s="474"/>
      <c r="PRE127" s="268"/>
      <c r="PRF127" s="463"/>
      <c r="PRG127" s="463"/>
      <c r="PRH127" s="463"/>
      <c r="PRI127" s="268"/>
      <c r="PRJ127" s="463"/>
      <c r="PRK127" s="463"/>
      <c r="PRL127" s="463"/>
      <c r="PRM127" s="269"/>
      <c r="PRN127" s="474"/>
      <c r="PRO127" s="474"/>
      <c r="PRP127" s="474"/>
      <c r="PRU127" s="268"/>
      <c r="PRV127" s="463"/>
      <c r="PRW127" s="463"/>
      <c r="PRX127" s="463"/>
      <c r="PRY127" s="268"/>
      <c r="PRZ127" s="463"/>
      <c r="PSA127" s="463"/>
      <c r="PSB127" s="463"/>
      <c r="PSC127" s="269"/>
      <c r="PSD127" s="474"/>
      <c r="PSE127" s="474"/>
      <c r="PSF127" s="474"/>
      <c r="PSK127" s="268"/>
      <c r="PSL127" s="463"/>
      <c r="PSM127" s="463"/>
      <c r="PSN127" s="463"/>
      <c r="PSO127" s="268"/>
      <c r="PSP127" s="463"/>
      <c r="PSQ127" s="463"/>
      <c r="PSR127" s="463"/>
      <c r="PSS127" s="269"/>
      <c r="PST127" s="474"/>
      <c r="PSU127" s="474"/>
      <c r="PSV127" s="474"/>
      <c r="PTA127" s="268"/>
      <c r="PTB127" s="463"/>
      <c r="PTC127" s="463"/>
      <c r="PTD127" s="463"/>
      <c r="PTE127" s="268"/>
      <c r="PTF127" s="463"/>
      <c r="PTG127" s="463"/>
      <c r="PTH127" s="463"/>
      <c r="PTI127" s="269"/>
      <c r="PTJ127" s="474"/>
      <c r="PTK127" s="474"/>
      <c r="PTL127" s="474"/>
      <c r="PTQ127" s="268"/>
      <c r="PTR127" s="463"/>
      <c r="PTS127" s="463"/>
      <c r="PTT127" s="463"/>
      <c r="PTU127" s="268"/>
      <c r="PTV127" s="463"/>
      <c r="PTW127" s="463"/>
      <c r="PTX127" s="463"/>
      <c r="PTY127" s="269"/>
      <c r="PTZ127" s="474"/>
      <c r="PUA127" s="474"/>
      <c r="PUB127" s="474"/>
      <c r="PUG127" s="268"/>
      <c r="PUH127" s="463"/>
      <c r="PUI127" s="463"/>
      <c r="PUJ127" s="463"/>
      <c r="PUK127" s="268"/>
      <c r="PUL127" s="463"/>
      <c r="PUM127" s="463"/>
      <c r="PUN127" s="463"/>
      <c r="PUO127" s="269"/>
      <c r="PUP127" s="474"/>
      <c r="PUQ127" s="474"/>
      <c r="PUR127" s="474"/>
      <c r="PUW127" s="268"/>
      <c r="PUX127" s="463"/>
      <c r="PUY127" s="463"/>
      <c r="PUZ127" s="463"/>
      <c r="PVA127" s="268"/>
      <c r="PVB127" s="463"/>
      <c r="PVC127" s="463"/>
      <c r="PVD127" s="463"/>
      <c r="PVE127" s="269"/>
      <c r="PVF127" s="474"/>
      <c r="PVG127" s="474"/>
      <c r="PVH127" s="474"/>
      <c r="PVM127" s="268"/>
      <c r="PVN127" s="463"/>
      <c r="PVO127" s="463"/>
      <c r="PVP127" s="463"/>
      <c r="PVQ127" s="268"/>
      <c r="PVR127" s="463"/>
      <c r="PVS127" s="463"/>
      <c r="PVT127" s="463"/>
      <c r="PVU127" s="269"/>
      <c r="PVV127" s="474"/>
      <c r="PVW127" s="474"/>
      <c r="PVX127" s="474"/>
      <c r="PWC127" s="268"/>
      <c r="PWD127" s="463"/>
      <c r="PWE127" s="463"/>
      <c r="PWF127" s="463"/>
      <c r="PWG127" s="268"/>
      <c r="PWH127" s="463"/>
      <c r="PWI127" s="463"/>
      <c r="PWJ127" s="463"/>
      <c r="PWK127" s="269"/>
      <c r="PWL127" s="474"/>
      <c r="PWM127" s="474"/>
      <c r="PWN127" s="474"/>
      <c r="PWS127" s="268"/>
      <c r="PWT127" s="463"/>
      <c r="PWU127" s="463"/>
      <c r="PWV127" s="463"/>
      <c r="PWW127" s="268"/>
      <c r="PWX127" s="463"/>
      <c r="PWY127" s="463"/>
      <c r="PWZ127" s="463"/>
      <c r="PXA127" s="269"/>
      <c r="PXB127" s="474"/>
      <c r="PXC127" s="474"/>
      <c r="PXD127" s="474"/>
      <c r="PXI127" s="268"/>
      <c r="PXJ127" s="463"/>
      <c r="PXK127" s="463"/>
      <c r="PXL127" s="463"/>
      <c r="PXM127" s="268"/>
      <c r="PXN127" s="463"/>
      <c r="PXO127" s="463"/>
      <c r="PXP127" s="463"/>
      <c r="PXQ127" s="269"/>
      <c r="PXR127" s="474"/>
      <c r="PXS127" s="474"/>
      <c r="PXT127" s="474"/>
      <c r="PXY127" s="268"/>
      <c r="PXZ127" s="463"/>
      <c r="PYA127" s="463"/>
      <c r="PYB127" s="463"/>
      <c r="PYC127" s="268"/>
      <c r="PYD127" s="463"/>
      <c r="PYE127" s="463"/>
      <c r="PYF127" s="463"/>
      <c r="PYG127" s="269"/>
      <c r="PYH127" s="474"/>
      <c r="PYI127" s="474"/>
      <c r="PYJ127" s="474"/>
      <c r="PYO127" s="268"/>
      <c r="PYP127" s="463"/>
      <c r="PYQ127" s="463"/>
      <c r="PYR127" s="463"/>
      <c r="PYS127" s="268"/>
      <c r="PYT127" s="463"/>
      <c r="PYU127" s="463"/>
      <c r="PYV127" s="463"/>
      <c r="PYW127" s="269"/>
      <c r="PYX127" s="474"/>
      <c r="PYY127" s="474"/>
      <c r="PYZ127" s="474"/>
      <c r="PZE127" s="268"/>
      <c r="PZF127" s="463"/>
      <c r="PZG127" s="463"/>
      <c r="PZH127" s="463"/>
      <c r="PZI127" s="268"/>
      <c r="PZJ127" s="463"/>
      <c r="PZK127" s="463"/>
      <c r="PZL127" s="463"/>
      <c r="PZM127" s="269"/>
      <c r="PZN127" s="474"/>
      <c r="PZO127" s="474"/>
      <c r="PZP127" s="474"/>
      <c r="PZU127" s="268"/>
      <c r="PZV127" s="463"/>
      <c r="PZW127" s="463"/>
      <c r="PZX127" s="463"/>
      <c r="PZY127" s="268"/>
      <c r="PZZ127" s="463"/>
      <c r="QAA127" s="463"/>
      <c r="QAB127" s="463"/>
      <c r="QAC127" s="269"/>
      <c r="QAD127" s="474"/>
      <c r="QAE127" s="474"/>
      <c r="QAF127" s="474"/>
      <c r="QAK127" s="268"/>
      <c r="QAL127" s="463"/>
      <c r="QAM127" s="463"/>
      <c r="QAN127" s="463"/>
      <c r="QAO127" s="268"/>
      <c r="QAP127" s="463"/>
      <c r="QAQ127" s="463"/>
      <c r="QAR127" s="463"/>
      <c r="QAS127" s="269"/>
      <c r="QAT127" s="474"/>
      <c r="QAU127" s="474"/>
      <c r="QAV127" s="474"/>
      <c r="QBA127" s="268"/>
      <c r="QBB127" s="463"/>
      <c r="QBC127" s="463"/>
      <c r="QBD127" s="463"/>
      <c r="QBE127" s="268"/>
      <c r="QBF127" s="463"/>
      <c r="QBG127" s="463"/>
      <c r="QBH127" s="463"/>
      <c r="QBI127" s="269"/>
      <c r="QBJ127" s="474"/>
      <c r="QBK127" s="474"/>
      <c r="QBL127" s="474"/>
      <c r="QBQ127" s="268"/>
      <c r="QBR127" s="463"/>
      <c r="QBS127" s="463"/>
      <c r="QBT127" s="463"/>
      <c r="QBU127" s="268"/>
      <c r="QBV127" s="463"/>
      <c r="QBW127" s="463"/>
      <c r="QBX127" s="463"/>
      <c r="QBY127" s="269"/>
      <c r="QBZ127" s="474"/>
      <c r="QCA127" s="474"/>
      <c r="QCB127" s="474"/>
      <c r="QCG127" s="268"/>
      <c r="QCH127" s="463"/>
      <c r="QCI127" s="463"/>
      <c r="QCJ127" s="463"/>
      <c r="QCK127" s="268"/>
      <c r="QCL127" s="463"/>
      <c r="QCM127" s="463"/>
      <c r="QCN127" s="463"/>
      <c r="QCO127" s="269"/>
      <c r="QCP127" s="474"/>
      <c r="QCQ127" s="474"/>
      <c r="QCR127" s="474"/>
      <c r="QCW127" s="268"/>
      <c r="QCX127" s="463"/>
      <c r="QCY127" s="463"/>
      <c r="QCZ127" s="463"/>
      <c r="QDA127" s="268"/>
      <c r="QDB127" s="463"/>
      <c r="QDC127" s="463"/>
      <c r="QDD127" s="463"/>
      <c r="QDE127" s="269"/>
      <c r="QDF127" s="474"/>
      <c r="QDG127" s="474"/>
      <c r="QDH127" s="474"/>
      <c r="QDM127" s="268"/>
      <c r="QDN127" s="463"/>
      <c r="QDO127" s="463"/>
      <c r="QDP127" s="463"/>
      <c r="QDQ127" s="268"/>
      <c r="QDR127" s="463"/>
      <c r="QDS127" s="463"/>
      <c r="QDT127" s="463"/>
      <c r="QDU127" s="269"/>
      <c r="QDV127" s="474"/>
      <c r="QDW127" s="474"/>
      <c r="QDX127" s="474"/>
      <c r="QEC127" s="268"/>
      <c r="QED127" s="463"/>
      <c r="QEE127" s="463"/>
      <c r="QEF127" s="463"/>
      <c r="QEG127" s="268"/>
      <c r="QEH127" s="463"/>
      <c r="QEI127" s="463"/>
      <c r="QEJ127" s="463"/>
      <c r="QEK127" s="269"/>
      <c r="QEL127" s="474"/>
      <c r="QEM127" s="474"/>
      <c r="QEN127" s="474"/>
      <c r="QES127" s="268"/>
      <c r="QET127" s="463"/>
      <c r="QEU127" s="463"/>
      <c r="QEV127" s="463"/>
      <c r="QEW127" s="268"/>
      <c r="QEX127" s="463"/>
      <c r="QEY127" s="463"/>
      <c r="QEZ127" s="463"/>
      <c r="QFA127" s="269"/>
      <c r="QFB127" s="474"/>
      <c r="QFC127" s="474"/>
      <c r="QFD127" s="474"/>
      <c r="QFI127" s="268"/>
      <c r="QFJ127" s="463"/>
      <c r="QFK127" s="463"/>
      <c r="QFL127" s="463"/>
      <c r="QFM127" s="268"/>
      <c r="QFN127" s="463"/>
      <c r="QFO127" s="463"/>
      <c r="QFP127" s="463"/>
      <c r="QFQ127" s="269"/>
      <c r="QFR127" s="474"/>
      <c r="QFS127" s="474"/>
      <c r="QFT127" s="474"/>
      <c r="QFY127" s="268"/>
      <c r="QFZ127" s="463"/>
      <c r="QGA127" s="463"/>
      <c r="QGB127" s="463"/>
      <c r="QGC127" s="268"/>
      <c r="QGD127" s="463"/>
      <c r="QGE127" s="463"/>
      <c r="QGF127" s="463"/>
      <c r="QGG127" s="269"/>
      <c r="QGH127" s="474"/>
      <c r="QGI127" s="474"/>
      <c r="QGJ127" s="474"/>
      <c r="QGO127" s="268"/>
      <c r="QGP127" s="463"/>
      <c r="QGQ127" s="463"/>
      <c r="QGR127" s="463"/>
      <c r="QGS127" s="268"/>
      <c r="QGT127" s="463"/>
      <c r="QGU127" s="463"/>
      <c r="QGV127" s="463"/>
      <c r="QGW127" s="269"/>
      <c r="QGX127" s="474"/>
      <c r="QGY127" s="474"/>
      <c r="QGZ127" s="474"/>
      <c r="QHE127" s="268"/>
      <c r="QHF127" s="463"/>
      <c r="QHG127" s="463"/>
      <c r="QHH127" s="463"/>
      <c r="QHI127" s="268"/>
      <c r="QHJ127" s="463"/>
      <c r="QHK127" s="463"/>
      <c r="QHL127" s="463"/>
      <c r="QHM127" s="269"/>
      <c r="QHN127" s="474"/>
      <c r="QHO127" s="474"/>
      <c r="QHP127" s="474"/>
      <c r="QHU127" s="268"/>
      <c r="QHV127" s="463"/>
      <c r="QHW127" s="463"/>
      <c r="QHX127" s="463"/>
      <c r="QHY127" s="268"/>
      <c r="QHZ127" s="463"/>
      <c r="QIA127" s="463"/>
      <c r="QIB127" s="463"/>
      <c r="QIC127" s="269"/>
      <c r="QID127" s="474"/>
      <c r="QIE127" s="474"/>
      <c r="QIF127" s="474"/>
      <c r="QIK127" s="268"/>
      <c r="QIL127" s="463"/>
      <c r="QIM127" s="463"/>
      <c r="QIN127" s="463"/>
      <c r="QIO127" s="268"/>
      <c r="QIP127" s="463"/>
      <c r="QIQ127" s="463"/>
      <c r="QIR127" s="463"/>
      <c r="QIS127" s="269"/>
      <c r="QIT127" s="474"/>
      <c r="QIU127" s="474"/>
      <c r="QIV127" s="474"/>
      <c r="QJA127" s="268"/>
      <c r="QJB127" s="463"/>
      <c r="QJC127" s="463"/>
      <c r="QJD127" s="463"/>
      <c r="QJE127" s="268"/>
      <c r="QJF127" s="463"/>
      <c r="QJG127" s="463"/>
      <c r="QJH127" s="463"/>
      <c r="QJI127" s="269"/>
      <c r="QJJ127" s="474"/>
      <c r="QJK127" s="474"/>
      <c r="QJL127" s="474"/>
      <c r="QJQ127" s="268"/>
      <c r="QJR127" s="463"/>
      <c r="QJS127" s="463"/>
      <c r="QJT127" s="463"/>
      <c r="QJU127" s="268"/>
      <c r="QJV127" s="463"/>
      <c r="QJW127" s="463"/>
      <c r="QJX127" s="463"/>
      <c r="QJY127" s="269"/>
      <c r="QJZ127" s="474"/>
      <c r="QKA127" s="474"/>
      <c r="QKB127" s="474"/>
      <c r="QKG127" s="268"/>
      <c r="QKH127" s="463"/>
      <c r="QKI127" s="463"/>
      <c r="QKJ127" s="463"/>
      <c r="QKK127" s="268"/>
      <c r="QKL127" s="463"/>
      <c r="QKM127" s="463"/>
      <c r="QKN127" s="463"/>
      <c r="QKO127" s="269"/>
      <c r="QKP127" s="474"/>
      <c r="QKQ127" s="474"/>
      <c r="QKR127" s="474"/>
      <c r="QKW127" s="268"/>
      <c r="QKX127" s="463"/>
      <c r="QKY127" s="463"/>
      <c r="QKZ127" s="463"/>
      <c r="QLA127" s="268"/>
      <c r="QLB127" s="463"/>
      <c r="QLC127" s="463"/>
      <c r="QLD127" s="463"/>
      <c r="QLE127" s="269"/>
      <c r="QLF127" s="474"/>
      <c r="QLG127" s="474"/>
      <c r="QLH127" s="474"/>
      <c r="QLM127" s="268"/>
      <c r="QLN127" s="463"/>
      <c r="QLO127" s="463"/>
      <c r="QLP127" s="463"/>
      <c r="QLQ127" s="268"/>
      <c r="QLR127" s="463"/>
      <c r="QLS127" s="463"/>
      <c r="QLT127" s="463"/>
      <c r="QLU127" s="269"/>
      <c r="QLV127" s="474"/>
      <c r="QLW127" s="474"/>
      <c r="QLX127" s="474"/>
      <c r="QMC127" s="268"/>
      <c r="QMD127" s="463"/>
      <c r="QME127" s="463"/>
      <c r="QMF127" s="463"/>
      <c r="QMG127" s="268"/>
      <c r="QMH127" s="463"/>
      <c r="QMI127" s="463"/>
      <c r="QMJ127" s="463"/>
      <c r="QMK127" s="269"/>
      <c r="QML127" s="474"/>
      <c r="QMM127" s="474"/>
      <c r="QMN127" s="474"/>
      <c r="QMS127" s="268"/>
      <c r="QMT127" s="463"/>
      <c r="QMU127" s="463"/>
      <c r="QMV127" s="463"/>
      <c r="QMW127" s="268"/>
      <c r="QMX127" s="463"/>
      <c r="QMY127" s="463"/>
      <c r="QMZ127" s="463"/>
      <c r="QNA127" s="269"/>
      <c r="QNB127" s="474"/>
      <c r="QNC127" s="474"/>
      <c r="QND127" s="474"/>
      <c r="QNI127" s="268"/>
      <c r="QNJ127" s="463"/>
      <c r="QNK127" s="463"/>
      <c r="QNL127" s="463"/>
      <c r="QNM127" s="268"/>
      <c r="QNN127" s="463"/>
      <c r="QNO127" s="463"/>
      <c r="QNP127" s="463"/>
      <c r="QNQ127" s="269"/>
      <c r="QNR127" s="474"/>
      <c r="QNS127" s="474"/>
      <c r="QNT127" s="474"/>
      <c r="QNY127" s="268"/>
      <c r="QNZ127" s="463"/>
      <c r="QOA127" s="463"/>
      <c r="QOB127" s="463"/>
      <c r="QOC127" s="268"/>
      <c r="QOD127" s="463"/>
      <c r="QOE127" s="463"/>
      <c r="QOF127" s="463"/>
      <c r="QOG127" s="269"/>
      <c r="QOH127" s="474"/>
      <c r="QOI127" s="474"/>
      <c r="QOJ127" s="474"/>
      <c r="QOO127" s="268"/>
      <c r="QOP127" s="463"/>
      <c r="QOQ127" s="463"/>
      <c r="QOR127" s="463"/>
      <c r="QOS127" s="268"/>
      <c r="QOT127" s="463"/>
      <c r="QOU127" s="463"/>
      <c r="QOV127" s="463"/>
      <c r="QOW127" s="269"/>
      <c r="QOX127" s="474"/>
      <c r="QOY127" s="474"/>
      <c r="QOZ127" s="474"/>
      <c r="QPE127" s="268"/>
      <c r="QPF127" s="463"/>
      <c r="QPG127" s="463"/>
      <c r="QPH127" s="463"/>
      <c r="QPI127" s="268"/>
      <c r="QPJ127" s="463"/>
      <c r="QPK127" s="463"/>
      <c r="QPL127" s="463"/>
      <c r="QPM127" s="269"/>
      <c r="QPN127" s="474"/>
      <c r="QPO127" s="474"/>
      <c r="QPP127" s="474"/>
      <c r="QPU127" s="268"/>
      <c r="QPV127" s="463"/>
      <c r="QPW127" s="463"/>
      <c r="QPX127" s="463"/>
      <c r="QPY127" s="268"/>
      <c r="QPZ127" s="463"/>
      <c r="QQA127" s="463"/>
      <c r="QQB127" s="463"/>
      <c r="QQC127" s="269"/>
      <c r="QQD127" s="474"/>
      <c r="QQE127" s="474"/>
      <c r="QQF127" s="474"/>
      <c r="QQK127" s="268"/>
      <c r="QQL127" s="463"/>
      <c r="QQM127" s="463"/>
      <c r="QQN127" s="463"/>
      <c r="QQO127" s="268"/>
      <c r="QQP127" s="463"/>
      <c r="QQQ127" s="463"/>
      <c r="QQR127" s="463"/>
      <c r="QQS127" s="269"/>
      <c r="QQT127" s="474"/>
      <c r="QQU127" s="474"/>
      <c r="QQV127" s="474"/>
      <c r="QRA127" s="268"/>
      <c r="QRB127" s="463"/>
      <c r="QRC127" s="463"/>
      <c r="QRD127" s="463"/>
      <c r="QRE127" s="268"/>
      <c r="QRF127" s="463"/>
      <c r="QRG127" s="463"/>
      <c r="QRH127" s="463"/>
      <c r="QRI127" s="269"/>
      <c r="QRJ127" s="474"/>
      <c r="QRK127" s="474"/>
      <c r="QRL127" s="474"/>
      <c r="QRQ127" s="268"/>
      <c r="QRR127" s="463"/>
      <c r="QRS127" s="463"/>
      <c r="QRT127" s="463"/>
      <c r="QRU127" s="268"/>
      <c r="QRV127" s="463"/>
      <c r="QRW127" s="463"/>
      <c r="QRX127" s="463"/>
      <c r="QRY127" s="269"/>
      <c r="QRZ127" s="474"/>
      <c r="QSA127" s="474"/>
      <c r="QSB127" s="474"/>
      <c r="QSG127" s="268"/>
      <c r="QSH127" s="463"/>
      <c r="QSI127" s="463"/>
      <c r="QSJ127" s="463"/>
      <c r="QSK127" s="268"/>
      <c r="QSL127" s="463"/>
      <c r="QSM127" s="463"/>
      <c r="QSN127" s="463"/>
      <c r="QSO127" s="269"/>
      <c r="QSP127" s="474"/>
      <c r="QSQ127" s="474"/>
      <c r="QSR127" s="474"/>
      <c r="QSW127" s="268"/>
      <c r="QSX127" s="463"/>
      <c r="QSY127" s="463"/>
      <c r="QSZ127" s="463"/>
      <c r="QTA127" s="268"/>
      <c r="QTB127" s="463"/>
      <c r="QTC127" s="463"/>
      <c r="QTD127" s="463"/>
      <c r="QTE127" s="269"/>
      <c r="QTF127" s="474"/>
      <c r="QTG127" s="474"/>
      <c r="QTH127" s="474"/>
      <c r="QTM127" s="268"/>
      <c r="QTN127" s="463"/>
      <c r="QTO127" s="463"/>
      <c r="QTP127" s="463"/>
      <c r="QTQ127" s="268"/>
      <c r="QTR127" s="463"/>
      <c r="QTS127" s="463"/>
      <c r="QTT127" s="463"/>
      <c r="QTU127" s="269"/>
      <c r="QTV127" s="474"/>
      <c r="QTW127" s="474"/>
      <c r="QTX127" s="474"/>
      <c r="QUC127" s="268"/>
      <c r="QUD127" s="463"/>
      <c r="QUE127" s="463"/>
      <c r="QUF127" s="463"/>
      <c r="QUG127" s="268"/>
      <c r="QUH127" s="463"/>
      <c r="QUI127" s="463"/>
      <c r="QUJ127" s="463"/>
      <c r="QUK127" s="269"/>
      <c r="QUL127" s="474"/>
      <c r="QUM127" s="474"/>
      <c r="QUN127" s="474"/>
      <c r="QUS127" s="268"/>
      <c r="QUT127" s="463"/>
      <c r="QUU127" s="463"/>
      <c r="QUV127" s="463"/>
      <c r="QUW127" s="268"/>
      <c r="QUX127" s="463"/>
      <c r="QUY127" s="463"/>
      <c r="QUZ127" s="463"/>
      <c r="QVA127" s="269"/>
      <c r="QVB127" s="474"/>
      <c r="QVC127" s="474"/>
      <c r="QVD127" s="474"/>
      <c r="QVI127" s="268"/>
      <c r="QVJ127" s="463"/>
      <c r="QVK127" s="463"/>
      <c r="QVL127" s="463"/>
      <c r="QVM127" s="268"/>
      <c r="QVN127" s="463"/>
      <c r="QVO127" s="463"/>
      <c r="QVP127" s="463"/>
      <c r="QVQ127" s="269"/>
      <c r="QVR127" s="474"/>
      <c r="QVS127" s="474"/>
      <c r="QVT127" s="474"/>
      <c r="QVY127" s="268"/>
      <c r="QVZ127" s="463"/>
      <c r="QWA127" s="463"/>
      <c r="QWB127" s="463"/>
      <c r="QWC127" s="268"/>
      <c r="QWD127" s="463"/>
      <c r="QWE127" s="463"/>
      <c r="QWF127" s="463"/>
      <c r="QWG127" s="269"/>
      <c r="QWH127" s="474"/>
      <c r="QWI127" s="474"/>
      <c r="QWJ127" s="474"/>
      <c r="QWO127" s="268"/>
      <c r="QWP127" s="463"/>
      <c r="QWQ127" s="463"/>
      <c r="QWR127" s="463"/>
      <c r="QWS127" s="268"/>
      <c r="QWT127" s="463"/>
      <c r="QWU127" s="463"/>
      <c r="QWV127" s="463"/>
      <c r="QWW127" s="269"/>
      <c r="QWX127" s="474"/>
      <c r="QWY127" s="474"/>
      <c r="QWZ127" s="474"/>
      <c r="QXE127" s="268"/>
      <c r="QXF127" s="463"/>
      <c r="QXG127" s="463"/>
      <c r="QXH127" s="463"/>
      <c r="QXI127" s="268"/>
      <c r="QXJ127" s="463"/>
      <c r="QXK127" s="463"/>
      <c r="QXL127" s="463"/>
      <c r="QXM127" s="269"/>
      <c r="QXN127" s="474"/>
      <c r="QXO127" s="474"/>
      <c r="QXP127" s="474"/>
      <c r="QXU127" s="268"/>
      <c r="QXV127" s="463"/>
      <c r="QXW127" s="463"/>
      <c r="QXX127" s="463"/>
      <c r="QXY127" s="268"/>
      <c r="QXZ127" s="463"/>
      <c r="QYA127" s="463"/>
      <c r="QYB127" s="463"/>
      <c r="QYC127" s="269"/>
      <c r="QYD127" s="474"/>
      <c r="QYE127" s="474"/>
      <c r="QYF127" s="474"/>
      <c r="QYK127" s="268"/>
      <c r="QYL127" s="463"/>
      <c r="QYM127" s="463"/>
      <c r="QYN127" s="463"/>
      <c r="QYO127" s="268"/>
      <c r="QYP127" s="463"/>
      <c r="QYQ127" s="463"/>
      <c r="QYR127" s="463"/>
      <c r="QYS127" s="269"/>
      <c r="QYT127" s="474"/>
      <c r="QYU127" s="474"/>
      <c r="QYV127" s="474"/>
      <c r="QZA127" s="268"/>
      <c r="QZB127" s="463"/>
      <c r="QZC127" s="463"/>
      <c r="QZD127" s="463"/>
      <c r="QZE127" s="268"/>
      <c r="QZF127" s="463"/>
      <c r="QZG127" s="463"/>
      <c r="QZH127" s="463"/>
      <c r="QZI127" s="269"/>
      <c r="QZJ127" s="474"/>
      <c r="QZK127" s="474"/>
      <c r="QZL127" s="474"/>
      <c r="QZQ127" s="268"/>
      <c r="QZR127" s="463"/>
      <c r="QZS127" s="463"/>
      <c r="QZT127" s="463"/>
      <c r="QZU127" s="268"/>
      <c r="QZV127" s="463"/>
      <c r="QZW127" s="463"/>
      <c r="QZX127" s="463"/>
      <c r="QZY127" s="269"/>
      <c r="QZZ127" s="474"/>
      <c r="RAA127" s="474"/>
      <c r="RAB127" s="474"/>
      <c r="RAG127" s="268"/>
      <c r="RAH127" s="463"/>
      <c r="RAI127" s="463"/>
      <c r="RAJ127" s="463"/>
      <c r="RAK127" s="268"/>
      <c r="RAL127" s="463"/>
      <c r="RAM127" s="463"/>
      <c r="RAN127" s="463"/>
      <c r="RAO127" s="269"/>
      <c r="RAP127" s="474"/>
      <c r="RAQ127" s="474"/>
      <c r="RAR127" s="474"/>
      <c r="RAW127" s="268"/>
      <c r="RAX127" s="463"/>
      <c r="RAY127" s="463"/>
      <c r="RAZ127" s="463"/>
      <c r="RBA127" s="268"/>
      <c r="RBB127" s="463"/>
      <c r="RBC127" s="463"/>
      <c r="RBD127" s="463"/>
      <c r="RBE127" s="269"/>
      <c r="RBF127" s="474"/>
      <c r="RBG127" s="474"/>
      <c r="RBH127" s="474"/>
      <c r="RBM127" s="268"/>
      <c r="RBN127" s="463"/>
      <c r="RBO127" s="463"/>
      <c r="RBP127" s="463"/>
      <c r="RBQ127" s="268"/>
      <c r="RBR127" s="463"/>
      <c r="RBS127" s="463"/>
      <c r="RBT127" s="463"/>
      <c r="RBU127" s="269"/>
      <c r="RBV127" s="474"/>
      <c r="RBW127" s="474"/>
      <c r="RBX127" s="474"/>
      <c r="RCC127" s="268"/>
      <c r="RCD127" s="463"/>
      <c r="RCE127" s="463"/>
      <c r="RCF127" s="463"/>
      <c r="RCG127" s="268"/>
      <c r="RCH127" s="463"/>
      <c r="RCI127" s="463"/>
      <c r="RCJ127" s="463"/>
      <c r="RCK127" s="269"/>
      <c r="RCL127" s="474"/>
      <c r="RCM127" s="474"/>
      <c r="RCN127" s="474"/>
      <c r="RCS127" s="268"/>
      <c r="RCT127" s="463"/>
      <c r="RCU127" s="463"/>
      <c r="RCV127" s="463"/>
      <c r="RCW127" s="268"/>
      <c r="RCX127" s="463"/>
      <c r="RCY127" s="463"/>
      <c r="RCZ127" s="463"/>
      <c r="RDA127" s="269"/>
      <c r="RDB127" s="474"/>
      <c r="RDC127" s="474"/>
      <c r="RDD127" s="474"/>
      <c r="RDI127" s="268"/>
      <c r="RDJ127" s="463"/>
      <c r="RDK127" s="463"/>
      <c r="RDL127" s="463"/>
      <c r="RDM127" s="268"/>
      <c r="RDN127" s="463"/>
      <c r="RDO127" s="463"/>
      <c r="RDP127" s="463"/>
      <c r="RDQ127" s="269"/>
      <c r="RDR127" s="474"/>
      <c r="RDS127" s="474"/>
      <c r="RDT127" s="474"/>
      <c r="RDY127" s="268"/>
      <c r="RDZ127" s="463"/>
      <c r="REA127" s="463"/>
      <c r="REB127" s="463"/>
      <c r="REC127" s="268"/>
      <c r="RED127" s="463"/>
      <c r="REE127" s="463"/>
      <c r="REF127" s="463"/>
      <c r="REG127" s="269"/>
      <c r="REH127" s="474"/>
      <c r="REI127" s="474"/>
      <c r="REJ127" s="474"/>
      <c r="REO127" s="268"/>
      <c r="REP127" s="463"/>
      <c r="REQ127" s="463"/>
      <c r="RER127" s="463"/>
      <c r="RES127" s="268"/>
      <c r="RET127" s="463"/>
      <c r="REU127" s="463"/>
      <c r="REV127" s="463"/>
      <c r="REW127" s="269"/>
      <c r="REX127" s="474"/>
      <c r="REY127" s="474"/>
      <c r="REZ127" s="474"/>
      <c r="RFE127" s="268"/>
      <c r="RFF127" s="463"/>
      <c r="RFG127" s="463"/>
      <c r="RFH127" s="463"/>
      <c r="RFI127" s="268"/>
      <c r="RFJ127" s="463"/>
      <c r="RFK127" s="463"/>
      <c r="RFL127" s="463"/>
      <c r="RFM127" s="269"/>
      <c r="RFN127" s="474"/>
      <c r="RFO127" s="474"/>
      <c r="RFP127" s="474"/>
      <c r="RFU127" s="268"/>
      <c r="RFV127" s="463"/>
      <c r="RFW127" s="463"/>
      <c r="RFX127" s="463"/>
      <c r="RFY127" s="268"/>
      <c r="RFZ127" s="463"/>
      <c r="RGA127" s="463"/>
      <c r="RGB127" s="463"/>
      <c r="RGC127" s="269"/>
      <c r="RGD127" s="474"/>
      <c r="RGE127" s="474"/>
      <c r="RGF127" s="474"/>
      <c r="RGK127" s="268"/>
      <c r="RGL127" s="463"/>
      <c r="RGM127" s="463"/>
      <c r="RGN127" s="463"/>
      <c r="RGO127" s="268"/>
      <c r="RGP127" s="463"/>
      <c r="RGQ127" s="463"/>
      <c r="RGR127" s="463"/>
      <c r="RGS127" s="269"/>
      <c r="RGT127" s="474"/>
      <c r="RGU127" s="474"/>
      <c r="RGV127" s="474"/>
      <c r="RHA127" s="268"/>
      <c r="RHB127" s="463"/>
      <c r="RHC127" s="463"/>
      <c r="RHD127" s="463"/>
      <c r="RHE127" s="268"/>
      <c r="RHF127" s="463"/>
      <c r="RHG127" s="463"/>
      <c r="RHH127" s="463"/>
      <c r="RHI127" s="269"/>
      <c r="RHJ127" s="474"/>
      <c r="RHK127" s="474"/>
      <c r="RHL127" s="474"/>
      <c r="RHQ127" s="268"/>
      <c r="RHR127" s="463"/>
      <c r="RHS127" s="463"/>
      <c r="RHT127" s="463"/>
      <c r="RHU127" s="268"/>
      <c r="RHV127" s="463"/>
      <c r="RHW127" s="463"/>
      <c r="RHX127" s="463"/>
      <c r="RHY127" s="269"/>
      <c r="RHZ127" s="474"/>
      <c r="RIA127" s="474"/>
      <c r="RIB127" s="474"/>
      <c r="RIG127" s="268"/>
      <c r="RIH127" s="463"/>
      <c r="RII127" s="463"/>
      <c r="RIJ127" s="463"/>
      <c r="RIK127" s="268"/>
      <c r="RIL127" s="463"/>
      <c r="RIM127" s="463"/>
      <c r="RIN127" s="463"/>
      <c r="RIO127" s="269"/>
      <c r="RIP127" s="474"/>
      <c r="RIQ127" s="474"/>
      <c r="RIR127" s="474"/>
      <c r="RIW127" s="268"/>
      <c r="RIX127" s="463"/>
      <c r="RIY127" s="463"/>
      <c r="RIZ127" s="463"/>
      <c r="RJA127" s="268"/>
      <c r="RJB127" s="463"/>
      <c r="RJC127" s="463"/>
      <c r="RJD127" s="463"/>
      <c r="RJE127" s="269"/>
      <c r="RJF127" s="474"/>
      <c r="RJG127" s="474"/>
      <c r="RJH127" s="474"/>
      <c r="RJM127" s="268"/>
      <c r="RJN127" s="463"/>
      <c r="RJO127" s="463"/>
      <c r="RJP127" s="463"/>
      <c r="RJQ127" s="268"/>
      <c r="RJR127" s="463"/>
      <c r="RJS127" s="463"/>
      <c r="RJT127" s="463"/>
      <c r="RJU127" s="269"/>
      <c r="RJV127" s="474"/>
      <c r="RJW127" s="474"/>
      <c r="RJX127" s="474"/>
      <c r="RKC127" s="268"/>
      <c r="RKD127" s="463"/>
      <c r="RKE127" s="463"/>
      <c r="RKF127" s="463"/>
      <c r="RKG127" s="268"/>
      <c r="RKH127" s="463"/>
      <c r="RKI127" s="463"/>
      <c r="RKJ127" s="463"/>
      <c r="RKK127" s="269"/>
      <c r="RKL127" s="474"/>
      <c r="RKM127" s="474"/>
      <c r="RKN127" s="474"/>
      <c r="RKS127" s="268"/>
      <c r="RKT127" s="463"/>
      <c r="RKU127" s="463"/>
      <c r="RKV127" s="463"/>
      <c r="RKW127" s="268"/>
      <c r="RKX127" s="463"/>
      <c r="RKY127" s="463"/>
      <c r="RKZ127" s="463"/>
      <c r="RLA127" s="269"/>
      <c r="RLB127" s="474"/>
      <c r="RLC127" s="474"/>
      <c r="RLD127" s="474"/>
      <c r="RLI127" s="268"/>
      <c r="RLJ127" s="463"/>
      <c r="RLK127" s="463"/>
      <c r="RLL127" s="463"/>
      <c r="RLM127" s="268"/>
      <c r="RLN127" s="463"/>
      <c r="RLO127" s="463"/>
      <c r="RLP127" s="463"/>
      <c r="RLQ127" s="269"/>
      <c r="RLR127" s="474"/>
      <c r="RLS127" s="474"/>
      <c r="RLT127" s="474"/>
      <c r="RLY127" s="268"/>
      <c r="RLZ127" s="463"/>
      <c r="RMA127" s="463"/>
      <c r="RMB127" s="463"/>
      <c r="RMC127" s="268"/>
      <c r="RMD127" s="463"/>
      <c r="RME127" s="463"/>
      <c r="RMF127" s="463"/>
      <c r="RMG127" s="269"/>
      <c r="RMH127" s="474"/>
      <c r="RMI127" s="474"/>
      <c r="RMJ127" s="474"/>
      <c r="RMO127" s="268"/>
      <c r="RMP127" s="463"/>
      <c r="RMQ127" s="463"/>
      <c r="RMR127" s="463"/>
      <c r="RMS127" s="268"/>
      <c r="RMT127" s="463"/>
      <c r="RMU127" s="463"/>
      <c r="RMV127" s="463"/>
      <c r="RMW127" s="269"/>
      <c r="RMX127" s="474"/>
      <c r="RMY127" s="474"/>
      <c r="RMZ127" s="474"/>
      <c r="RNE127" s="268"/>
      <c r="RNF127" s="463"/>
      <c r="RNG127" s="463"/>
      <c r="RNH127" s="463"/>
      <c r="RNI127" s="268"/>
      <c r="RNJ127" s="463"/>
      <c r="RNK127" s="463"/>
      <c r="RNL127" s="463"/>
      <c r="RNM127" s="269"/>
      <c r="RNN127" s="474"/>
      <c r="RNO127" s="474"/>
      <c r="RNP127" s="474"/>
      <c r="RNU127" s="268"/>
      <c r="RNV127" s="463"/>
      <c r="RNW127" s="463"/>
      <c r="RNX127" s="463"/>
      <c r="RNY127" s="268"/>
      <c r="RNZ127" s="463"/>
      <c r="ROA127" s="463"/>
      <c r="ROB127" s="463"/>
      <c r="ROC127" s="269"/>
      <c r="ROD127" s="474"/>
      <c r="ROE127" s="474"/>
      <c r="ROF127" s="474"/>
      <c r="ROK127" s="268"/>
      <c r="ROL127" s="463"/>
      <c r="ROM127" s="463"/>
      <c r="RON127" s="463"/>
      <c r="ROO127" s="268"/>
      <c r="ROP127" s="463"/>
      <c r="ROQ127" s="463"/>
      <c r="ROR127" s="463"/>
      <c r="ROS127" s="269"/>
      <c r="ROT127" s="474"/>
      <c r="ROU127" s="474"/>
      <c r="ROV127" s="474"/>
      <c r="RPA127" s="268"/>
      <c r="RPB127" s="463"/>
      <c r="RPC127" s="463"/>
      <c r="RPD127" s="463"/>
      <c r="RPE127" s="268"/>
      <c r="RPF127" s="463"/>
      <c r="RPG127" s="463"/>
      <c r="RPH127" s="463"/>
      <c r="RPI127" s="269"/>
      <c r="RPJ127" s="474"/>
      <c r="RPK127" s="474"/>
      <c r="RPL127" s="474"/>
      <c r="RPQ127" s="268"/>
      <c r="RPR127" s="463"/>
      <c r="RPS127" s="463"/>
      <c r="RPT127" s="463"/>
      <c r="RPU127" s="268"/>
      <c r="RPV127" s="463"/>
      <c r="RPW127" s="463"/>
      <c r="RPX127" s="463"/>
      <c r="RPY127" s="269"/>
      <c r="RPZ127" s="474"/>
      <c r="RQA127" s="474"/>
      <c r="RQB127" s="474"/>
      <c r="RQG127" s="268"/>
      <c r="RQH127" s="463"/>
      <c r="RQI127" s="463"/>
      <c r="RQJ127" s="463"/>
      <c r="RQK127" s="268"/>
      <c r="RQL127" s="463"/>
      <c r="RQM127" s="463"/>
      <c r="RQN127" s="463"/>
      <c r="RQO127" s="269"/>
      <c r="RQP127" s="474"/>
      <c r="RQQ127" s="474"/>
      <c r="RQR127" s="474"/>
      <c r="RQW127" s="268"/>
      <c r="RQX127" s="463"/>
      <c r="RQY127" s="463"/>
      <c r="RQZ127" s="463"/>
      <c r="RRA127" s="268"/>
      <c r="RRB127" s="463"/>
      <c r="RRC127" s="463"/>
      <c r="RRD127" s="463"/>
      <c r="RRE127" s="269"/>
      <c r="RRF127" s="474"/>
      <c r="RRG127" s="474"/>
      <c r="RRH127" s="474"/>
      <c r="RRM127" s="268"/>
      <c r="RRN127" s="463"/>
      <c r="RRO127" s="463"/>
      <c r="RRP127" s="463"/>
      <c r="RRQ127" s="268"/>
      <c r="RRR127" s="463"/>
      <c r="RRS127" s="463"/>
      <c r="RRT127" s="463"/>
      <c r="RRU127" s="269"/>
      <c r="RRV127" s="474"/>
      <c r="RRW127" s="474"/>
      <c r="RRX127" s="474"/>
      <c r="RSC127" s="268"/>
      <c r="RSD127" s="463"/>
      <c r="RSE127" s="463"/>
      <c r="RSF127" s="463"/>
      <c r="RSG127" s="268"/>
      <c r="RSH127" s="463"/>
      <c r="RSI127" s="463"/>
      <c r="RSJ127" s="463"/>
      <c r="RSK127" s="269"/>
      <c r="RSL127" s="474"/>
      <c r="RSM127" s="474"/>
      <c r="RSN127" s="474"/>
      <c r="RSS127" s="268"/>
      <c r="RST127" s="463"/>
      <c r="RSU127" s="463"/>
      <c r="RSV127" s="463"/>
      <c r="RSW127" s="268"/>
      <c r="RSX127" s="463"/>
      <c r="RSY127" s="463"/>
      <c r="RSZ127" s="463"/>
      <c r="RTA127" s="269"/>
      <c r="RTB127" s="474"/>
      <c r="RTC127" s="474"/>
      <c r="RTD127" s="474"/>
      <c r="RTI127" s="268"/>
      <c r="RTJ127" s="463"/>
      <c r="RTK127" s="463"/>
      <c r="RTL127" s="463"/>
      <c r="RTM127" s="268"/>
      <c r="RTN127" s="463"/>
      <c r="RTO127" s="463"/>
      <c r="RTP127" s="463"/>
      <c r="RTQ127" s="269"/>
      <c r="RTR127" s="474"/>
      <c r="RTS127" s="474"/>
      <c r="RTT127" s="474"/>
      <c r="RTY127" s="268"/>
      <c r="RTZ127" s="463"/>
      <c r="RUA127" s="463"/>
      <c r="RUB127" s="463"/>
      <c r="RUC127" s="268"/>
      <c r="RUD127" s="463"/>
      <c r="RUE127" s="463"/>
      <c r="RUF127" s="463"/>
      <c r="RUG127" s="269"/>
      <c r="RUH127" s="474"/>
      <c r="RUI127" s="474"/>
      <c r="RUJ127" s="474"/>
      <c r="RUO127" s="268"/>
      <c r="RUP127" s="463"/>
      <c r="RUQ127" s="463"/>
      <c r="RUR127" s="463"/>
      <c r="RUS127" s="268"/>
      <c r="RUT127" s="463"/>
      <c r="RUU127" s="463"/>
      <c r="RUV127" s="463"/>
      <c r="RUW127" s="269"/>
      <c r="RUX127" s="474"/>
      <c r="RUY127" s="474"/>
      <c r="RUZ127" s="474"/>
      <c r="RVE127" s="268"/>
      <c r="RVF127" s="463"/>
      <c r="RVG127" s="463"/>
      <c r="RVH127" s="463"/>
      <c r="RVI127" s="268"/>
      <c r="RVJ127" s="463"/>
      <c r="RVK127" s="463"/>
      <c r="RVL127" s="463"/>
      <c r="RVM127" s="269"/>
      <c r="RVN127" s="474"/>
      <c r="RVO127" s="474"/>
      <c r="RVP127" s="474"/>
      <c r="RVU127" s="268"/>
      <c r="RVV127" s="463"/>
      <c r="RVW127" s="463"/>
      <c r="RVX127" s="463"/>
      <c r="RVY127" s="268"/>
      <c r="RVZ127" s="463"/>
      <c r="RWA127" s="463"/>
      <c r="RWB127" s="463"/>
      <c r="RWC127" s="269"/>
      <c r="RWD127" s="474"/>
      <c r="RWE127" s="474"/>
      <c r="RWF127" s="474"/>
      <c r="RWK127" s="268"/>
      <c r="RWL127" s="463"/>
      <c r="RWM127" s="463"/>
      <c r="RWN127" s="463"/>
      <c r="RWO127" s="268"/>
      <c r="RWP127" s="463"/>
      <c r="RWQ127" s="463"/>
      <c r="RWR127" s="463"/>
      <c r="RWS127" s="269"/>
      <c r="RWT127" s="474"/>
      <c r="RWU127" s="474"/>
      <c r="RWV127" s="474"/>
      <c r="RXA127" s="268"/>
      <c r="RXB127" s="463"/>
      <c r="RXC127" s="463"/>
      <c r="RXD127" s="463"/>
      <c r="RXE127" s="268"/>
      <c r="RXF127" s="463"/>
      <c r="RXG127" s="463"/>
      <c r="RXH127" s="463"/>
      <c r="RXI127" s="269"/>
      <c r="RXJ127" s="474"/>
      <c r="RXK127" s="474"/>
      <c r="RXL127" s="474"/>
      <c r="RXQ127" s="268"/>
      <c r="RXR127" s="463"/>
      <c r="RXS127" s="463"/>
      <c r="RXT127" s="463"/>
      <c r="RXU127" s="268"/>
      <c r="RXV127" s="463"/>
      <c r="RXW127" s="463"/>
      <c r="RXX127" s="463"/>
      <c r="RXY127" s="269"/>
      <c r="RXZ127" s="474"/>
      <c r="RYA127" s="474"/>
      <c r="RYB127" s="474"/>
      <c r="RYG127" s="268"/>
      <c r="RYH127" s="463"/>
      <c r="RYI127" s="463"/>
      <c r="RYJ127" s="463"/>
      <c r="RYK127" s="268"/>
      <c r="RYL127" s="463"/>
      <c r="RYM127" s="463"/>
      <c r="RYN127" s="463"/>
      <c r="RYO127" s="269"/>
      <c r="RYP127" s="474"/>
      <c r="RYQ127" s="474"/>
      <c r="RYR127" s="474"/>
      <c r="RYW127" s="268"/>
      <c r="RYX127" s="463"/>
      <c r="RYY127" s="463"/>
      <c r="RYZ127" s="463"/>
      <c r="RZA127" s="268"/>
      <c r="RZB127" s="463"/>
      <c r="RZC127" s="463"/>
      <c r="RZD127" s="463"/>
      <c r="RZE127" s="269"/>
      <c r="RZF127" s="474"/>
      <c r="RZG127" s="474"/>
      <c r="RZH127" s="474"/>
      <c r="RZM127" s="268"/>
      <c r="RZN127" s="463"/>
      <c r="RZO127" s="463"/>
      <c r="RZP127" s="463"/>
      <c r="RZQ127" s="268"/>
      <c r="RZR127" s="463"/>
      <c r="RZS127" s="463"/>
      <c r="RZT127" s="463"/>
      <c r="RZU127" s="269"/>
      <c r="RZV127" s="474"/>
      <c r="RZW127" s="474"/>
      <c r="RZX127" s="474"/>
      <c r="SAC127" s="268"/>
      <c r="SAD127" s="463"/>
      <c r="SAE127" s="463"/>
      <c r="SAF127" s="463"/>
      <c r="SAG127" s="268"/>
      <c r="SAH127" s="463"/>
      <c r="SAI127" s="463"/>
      <c r="SAJ127" s="463"/>
      <c r="SAK127" s="269"/>
      <c r="SAL127" s="474"/>
      <c r="SAM127" s="474"/>
      <c r="SAN127" s="474"/>
      <c r="SAS127" s="268"/>
      <c r="SAT127" s="463"/>
      <c r="SAU127" s="463"/>
      <c r="SAV127" s="463"/>
      <c r="SAW127" s="268"/>
      <c r="SAX127" s="463"/>
      <c r="SAY127" s="463"/>
      <c r="SAZ127" s="463"/>
      <c r="SBA127" s="269"/>
      <c r="SBB127" s="474"/>
      <c r="SBC127" s="474"/>
      <c r="SBD127" s="474"/>
      <c r="SBI127" s="268"/>
      <c r="SBJ127" s="463"/>
      <c r="SBK127" s="463"/>
      <c r="SBL127" s="463"/>
      <c r="SBM127" s="268"/>
      <c r="SBN127" s="463"/>
      <c r="SBO127" s="463"/>
      <c r="SBP127" s="463"/>
      <c r="SBQ127" s="269"/>
      <c r="SBR127" s="474"/>
      <c r="SBS127" s="474"/>
      <c r="SBT127" s="474"/>
      <c r="SBY127" s="268"/>
      <c r="SBZ127" s="463"/>
      <c r="SCA127" s="463"/>
      <c r="SCB127" s="463"/>
      <c r="SCC127" s="268"/>
      <c r="SCD127" s="463"/>
      <c r="SCE127" s="463"/>
      <c r="SCF127" s="463"/>
      <c r="SCG127" s="269"/>
      <c r="SCH127" s="474"/>
      <c r="SCI127" s="474"/>
      <c r="SCJ127" s="474"/>
      <c r="SCO127" s="268"/>
      <c r="SCP127" s="463"/>
      <c r="SCQ127" s="463"/>
      <c r="SCR127" s="463"/>
      <c r="SCS127" s="268"/>
      <c r="SCT127" s="463"/>
      <c r="SCU127" s="463"/>
      <c r="SCV127" s="463"/>
      <c r="SCW127" s="269"/>
      <c r="SCX127" s="474"/>
      <c r="SCY127" s="474"/>
      <c r="SCZ127" s="474"/>
      <c r="SDE127" s="268"/>
      <c r="SDF127" s="463"/>
      <c r="SDG127" s="463"/>
      <c r="SDH127" s="463"/>
      <c r="SDI127" s="268"/>
      <c r="SDJ127" s="463"/>
      <c r="SDK127" s="463"/>
      <c r="SDL127" s="463"/>
      <c r="SDM127" s="269"/>
      <c r="SDN127" s="474"/>
      <c r="SDO127" s="474"/>
      <c r="SDP127" s="474"/>
      <c r="SDU127" s="268"/>
      <c r="SDV127" s="463"/>
      <c r="SDW127" s="463"/>
      <c r="SDX127" s="463"/>
      <c r="SDY127" s="268"/>
      <c r="SDZ127" s="463"/>
      <c r="SEA127" s="463"/>
      <c r="SEB127" s="463"/>
      <c r="SEC127" s="269"/>
      <c r="SED127" s="474"/>
      <c r="SEE127" s="474"/>
      <c r="SEF127" s="474"/>
      <c r="SEK127" s="268"/>
      <c r="SEL127" s="463"/>
      <c r="SEM127" s="463"/>
      <c r="SEN127" s="463"/>
      <c r="SEO127" s="268"/>
      <c r="SEP127" s="463"/>
      <c r="SEQ127" s="463"/>
      <c r="SER127" s="463"/>
      <c r="SES127" s="269"/>
      <c r="SET127" s="474"/>
      <c r="SEU127" s="474"/>
      <c r="SEV127" s="474"/>
      <c r="SFA127" s="268"/>
      <c r="SFB127" s="463"/>
      <c r="SFC127" s="463"/>
      <c r="SFD127" s="463"/>
      <c r="SFE127" s="268"/>
      <c r="SFF127" s="463"/>
      <c r="SFG127" s="463"/>
      <c r="SFH127" s="463"/>
      <c r="SFI127" s="269"/>
      <c r="SFJ127" s="474"/>
      <c r="SFK127" s="474"/>
      <c r="SFL127" s="474"/>
      <c r="SFQ127" s="268"/>
      <c r="SFR127" s="463"/>
      <c r="SFS127" s="463"/>
      <c r="SFT127" s="463"/>
      <c r="SFU127" s="268"/>
      <c r="SFV127" s="463"/>
      <c r="SFW127" s="463"/>
      <c r="SFX127" s="463"/>
      <c r="SFY127" s="269"/>
      <c r="SFZ127" s="474"/>
      <c r="SGA127" s="474"/>
      <c r="SGB127" s="474"/>
      <c r="SGG127" s="268"/>
      <c r="SGH127" s="463"/>
      <c r="SGI127" s="463"/>
      <c r="SGJ127" s="463"/>
      <c r="SGK127" s="268"/>
      <c r="SGL127" s="463"/>
      <c r="SGM127" s="463"/>
      <c r="SGN127" s="463"/>
      <c r="SGO127" s="269"/>
      <c r="SGP127" s="474"/>
      <c r="SGQ127" s="474"/>
      <c r="SGR127" s="474"/>
      <c r="SGW127" s="268"/>
      <c r="SGX127" s="463"/>
      <c r="SGY127" s="463"/>
      <c r="SGZ127" s="463"/>
      <c r="SHA127" s="268"/>
      <c r="SHB127" s="463"/>
      <c r="SHC127" s="463"/>
      <c r="SHD127" s="463"/>
      <c r="SHE127" s="269"/>
      <c r="SHF127" s="474"/>
      <c r="SHG127" s="474"/>
      <c r="SHH127" s="474"/>
      <c r="SHM127" s="268"/>
      <c r="SHN127" s="463"/>
      <c r="SHO127" s="463"/>
      <c r="SHP127" s="463"/>
      <c r="SHQ127" s="268"/>
      <c r="SHR127" s="463"/>
      <c r="SHS127" s="463"/>
      <c r="SHT127" s="463"/>
      <c r="SHU127" s="269"/>
      <c r="SHV127" s="474"/>
      <c r="SHW127" s="474"/>
      <c r="SHX127" s="474"/>
      <c r="SIC127" s="268"/>
      <c r="SID127" s="463"/>
      <c r="SIE127" s="463"/>
      <c r="SIF127" s="463"/>
      <c r="SIG127" s="268"/>
      <c r="SIH127" s="463"/>
      <c r="SII127" s="463"/>
      <c r="SIJ127" s="463"/>
      <c r="SIK127" s="269"/>
      <c r="SIL127" s="474"/>
      <c r="SIM127" s="474"/>
      <c r="SIN127" s="474"/>
      <c r="SIS127" s="268"/>
      <c r="SIT127" s="463"/>
      <c r="SIU127" s="463"/>
      <c r="SIV127" s="463"/>
      <c r="SIW127" s="268"/>
      <c r="SIX127" s="463"/>
      <c r="SIY127" s="463"/>
      <c r="SIZ127" s="463"/>
      <c r="SJA127" s="269"/>
      <c r="SJB127" s="474"/>
      <c r="SJC127" s="474"/>
      <c r="SJD127" s="474"/>
      <c r="SJI127" s="268"/>
      <c r="SJJ127" s="463"/>
      <c r="SJK127" s="463"/>
      <c r="SJL127" s="463"/>
      <c r="SJM127" s="268"/>
      <c r="SJN127" s="463"/>
      <c r="SJO127" s="463"/>
      <c r="SJP127" s="463"/>
      <c r="SJQ127" s="269"/>
      <c r="SJR127" s="474"/>
      <c r="SJS127" s="474"/>
      <c r="SJT127" s="474"/>
      <c r="SJY127" s="268"/>
      <c r="SJZ127" s="463"/>
      <c r="SKA127" s="463"/>
      <c r="SKB127" s="463"/>
      <c r="SKC127" s="268"/>
      <c r="SKD127" s="463"/>
      <c r="SKE127" s="463"/>
      <c r="SKF127" s="463"/>
      <c r="SKG127" s="269"/>
      <c r="SKH127" s="474"/>
      <c r="SKI127" s="474"/>
      <c r="SKJ127" s="474"/>
      <c r="SKO127" s="268"/>
      <c r="SKP127" s="463"/>
      <c r="SKQ127" s="463"/>
      <c r="SKR127" s="463"/>
      <c r="SKS127" s="268"/>
      <c r="SKT127" s="463"/>
      <c r="SKU127" s="463"/>
      <c r="SKV127" s="463"/>
      <c r="SKW127" s="269"/>
      <c r="SKX127" s="474"/>
      <c r="SKY127" s="474"/>
      <c r="SKZ127" s="474"/>
      <c r="SLE127" s="268"/>
      <c r="SLF127" s="463"/>
      <c r="SLG127" s="463"/>
      <c r="SLH127" s="463"/>
      <c r="SLI127" s="268"/>
      <c r="SLJ127" s="463"/>
      <c r="SLK127" s="463"/>
      <c r="SLL127" s="463"/>
      <c r="SLM127" s="269"/>
      <c r="SLN127" s="474"/>
      <c r="SLO127" s="474"/>
      <c r="SLP127" s="474"/>
      <c r="SLU127" s="268"/>
      <c r="SLV127" s="463"/>
      <c r="SLW127" s="463"/>
      <c r="SLX127" s="463"/>
      <c r="SLY127" s="268"/>
      <c r="SLZ127" s="463"/>
      <c r="SMA127" s="463"/>
      <c r="SMB127" s="463"/>
      <c r="SMC127" s="269"/>
      <c r="SMD127" s="474"/>
      <c r="SME127" s="474"/>
      <c r="SMF127" s="474"/>
      <c r="SMK127" s="268"/>
      <c r="SML127" s="463"/>
      <c r="SMM127" s="463"/>
      <c r="SMN127" s="463"/>
      <c r="SMO127" s="268"/>
      <c r="SMP127" s="463"/>
      <c r="SMQ127" s="463"/>
      <c r="SMR127" s="463"/>
      <c r="SMS127" s="269"/>
      <c r="SMT127" s="474"/>
      <c r="SMU127" s="474"/>
      <c r="SMV127" s="474"/>
      <c r="SNA127" s="268"/>
      <c r="SNB127" s="463"/>
      <c r="SNC127" s="463"/>
      <c r="SND127" s="463"/>
      <c r="SNE127" s="268"/>
      <c r="SNF127" s="463"/>
      <c r="SNG127" s="463"/>
      <c r="SNH127" s="463"/>
      <c r="SNI127" s="269"/>
      <c r="SNJ127" s="474"/>
      <c r="SNK127" s="474"/>
      <c r="SNL127" s="474"/>
      <c r="SNQ127" s="268"/>
      <c r="SNR127" s="463"/>
      <c r="SNS127" s="463"/>
      <c r="SNT127" s="463"/>
      <c r="SNU127" s="268"/>
      <c r="SNV127" s="463"/>
      <c r="SNW127" s="463"/>
      <c r="SNX127" s="463"/>
      <c r="SNY127" s="269"/>
      <c r="SNZ127" s="474"/>
      <c r="SOA127" s="474"/>
      <c r="SOB127" s="474"/>
      <c r="SOG127" s="268"/>
      <c r="SOH127" s="463"/>
      <c r="SOI127" s="463"/>
      <c r="SOJ127" s="463"/>
      <c r="SOK127" s="268"/>
      <c r="SOL127" s="463"/>
      <c r="SOM127" s="463"/>
      <c r="SON127" s="463"/>
      <c r="SOO127" s="269"/>
      <c r="SOP127" s="474"/>
      <c r="SOQ127" s="474"/>
      <c r="SOR127" s="474"/>
      <c r="SOW127" s="268"/>
      <c r="SOX127" s="463"/>
      <c r="SOY127" s="463"/>
      <c r="SOZ127" s="463"/>
      <c r="SPA127" s="268"/>
      <c r="SPB127" s="463"/>
      <c r="SPC127" s="463"/>
      <c r="SPD127" s="463"/>
      <c r="SPE127" s="269"/>
      <c r="SPF127" s="474"/>
      <c r="SPG127" s="474"/>
      <c r="SPH127" s="474"/>
      <c r="SPM127" s="268"/>
      <c r="SPN127" s="463"/>
      <c r="SPO127" s="463"/>
      <c r="SPP127" s="463"/>
      <c r="SPQ127" s="268"/>
      <c r="SPR127" s="463"/>
      <c r="SPS127" s="463"/>
      <c r="SPT127" s="463"/>
      <c r="SPU127" s="269"/>
      <c r="SPV127" s="474"/>
      <c r="SPW127" s="474"/>
      <c r="SPX127" s="474"/>
      <c r="SQC127" s="268"/>
      <c r="SQD127" s="463"/>
      <c r="SQE127" s="463"/>
      <c r="SQF127" s="463"/>
      <c r="SQG127" s="268"/>
      <c r="SQH127" s="463"/>
      <c r="SQI127" s="463"/>
      <c r="SQJ127" s="463"/>
      <c r="SQK127" s="269"/>
      <c r="SQL127" s="474"/>
      <c r="SQM127" s="474"/>
      <c r="SQN127" s="474"/>
      <c r="SQS127" s="268"/>
      <c r="SQT127" s="463"/>
      <c r="SQU127" s="463"/>
      <c r="SQV127" s="463"/>
      <c r="SQW127" s="268"/>
      <c r="SQX127" s="463"/>
      <c r="SQY127" s="463"/>
      <c r="SQZ127" s="463"/>
      <c r="SRA127" s="269"/>
      <c r="SRB127" s="474"/>
      <c r="SRC127" s="474"/>
      <c r="SRD127" s="474"/>
      <c r="SRI127" s="268"/>
      <c r="SRJ127" s="463"/>
      <c r="SRK127" s="463"/>
      <c r="SRL127" s="463"/>
      <c r="SRM127" s="268"/>
      <c r="SRN127" s="463"/>
      <c r="SRO127" s="463"/>
      <c r="SRP127" s="463"/>
      <c r="SRQ127" s="269"/>
      <c r="SRR127" s="474"/>
      <c r="SRS127" s="474"/>
      <c r="SRT127" s="474"/>
      <c r="SRY127" s="268"/>
      <c r="SRZ127" s="463"/>
      <c r="SSA127" s="463"/>
      <c r="SSB127" s="463"/>
      <c r="SSC127" s="268"/>
      <c r="SSD127" s="463"/>
      <c r="SSE127" s="463"/>
      <c r="SSF127" s="463"/>
      <c r="SSG127" s="269"/>
      <c r="SSH127" s="474"/>
      <c r="SSI127" s="474"/>
      <c r="SSJ127" s="474"/>
      <c r="SSO127" s="268"/>
      <c r="SSP127" s="463"/>
      <c r="SSQ127" s="463"/>
      <c r="SSR127" s="463"/>
      <c r="SSS127" s="268"/>
      <c r="SST127" s="463"/>
      <c r="SSU127" s="463"/>
      <c r="SSV127" s="463"/>
      <c r="SSW127" s="269"/>
      <c r="SSX127" s="474"/>
      <c r="SSY127" s="474"/>
      <c r="SSZ127" s="474"/>
      <c r="STE127" s="268"/>
      <c r="STF127" s="463"/>
      <c r="STG127" s="463"/>
      <c r="STH127" s="463"/>
      <c r="STI127" s="268"/>
      <c r="STJ127" s="463"/>
      <c r="STK127" s="463"/>
      <c r="STL127" s="463"/>
      <c r="STM127" s="269"/>
      <c r="STN127" s="474"/>
      <c r="STO127" s="474"/>
      <c r="STP127" s="474"/>
      <c r="STU127" s="268"/>
      <c r="STV127" s="463"/>
      <c r="STW127" s="463"/>
      <c r="STX127" s="463"/>
      <c r="STY127" s="268"/>
      <c r="STZ127" s="463"/>
      <c r="SUA127" s="463"/>
      <c r="SUB127" s="463"/>
      <c r="SUC127" s="269"/>
      <c r="SUD127" s="474"/>
      <c r="SUE127" s="474"/>
      <c r="SUF127" s="474"/>
      <c r="SUK127" s="268"/>
      <c r="SUL127" s="463"/>
      <c r="SUM127" s="463"/>
      <c r="SUN127" s="463"/>
      <c r="SUO127" s="268"/>
      <c r="SUP127" s="463"/>
      <c r="SUQ127" s="463"/>
      <c r="SUR127" s="463"/>
      <c r="SUS127" s="269"/>
      <c r="SUT127" s="474"/>
      <c r="SUU127" s="474"/>
      <c r="SUV127" s="474"/>
      <c r="SVA127" s="268"/>
      <c r="SVB127" s="463"/>
      <c r="SVC127" s="463"/>
      <c r="SVD127" s="463"/>
      <c r="SVE127" s="268"/>
      <c r="SVF127" s="463"/>
      <c r="SVG127" s="463"/>
      <c r="SVH127" s="463"/>
      <c r="SVI127" s="269"/>
      <c r="SVJ127" s="474"/>
      <c r="SVK127" s="474"/>
      <c r="SVL127" s="474"/>
      <c r="SVQ127" s="268"/>
      <c r="SVR127" s="463"/>
      <c r="SVS127" s="463"/>
      <c r="SVT127" s="463"/>
      <c r="SVU127" s="268"/>
      <c r="SVV127" s="463"/>
      <c r="SVW127" s="463"/>
      <c r="SVX127" s="463"/>
      <c r="SVY127" s="269"/>
      <c r="SVZ127" s="474"/>
      <c r="SWA127" s="474"/>
      <c r="SWB127" s="474"/>
      <c r="SWG127" s="268"/>
      <c r="SWH127" s="463"/>
      <c r="SWI127" s="463"/>
      <c r="SWJ127" s="463"/>
      <c r="SWK127" s="268"/>
      <c r="SWL127" s="463"/>
      <c r="SWM127" s="463"/>
      <c r="SWN127" s="463"/>
      <c r="SWO127" s="269"/>
      <c r="SWP127" s="474"/>
      <c r="SWQ127" s="474"/>
      <c r="SWR127" s="474"/>
      <c r="SWW127" s="268"/>
      <c r="SWX127" s="463"/>
      <c r="SWY127" s="463"/>
      <c r="SWZ127" s="463"/>
      <c r="SXA127" s="268"/>
      <c r="SXB127" s="463"/>
      <c r="SXC127" s="463"/>
      <c r="SXD127" s="463"/>
      <c r="SXE127" s="269"/>
      <c r="SXF127" s="474"/>
      <c r="SXG127" s="474"/>
      <c r="SXH127" s="474"/>
      <c r="SXM127" s="268"/>
      <c r="SXN127" s="463"/>
      <c r="SXO127" s="463"/>
      <c r="SXP127" s="463"/>
      <c r="SXQ127" s="268"/>
      <c r="SXR127" s="463"/>
      <c r="SXS127" s="463"/>
      <c r="SXT127" s="463"/>
      <c r="SXU127" s="269"/>
      <c r="SXV127" s="474"/>
      <c r="SXW127" s="474"/>
      <c r="SXX127" s="474"/>
      <c r="SYC127" s="268"/>
      <c r="SYD127" s="463"/>
      <c r="SYE127" s="463"/>
      <c r="SYF127" s="463"/>
      <c r="SYG127" s="268"/>
      <c r="SYH127" s="463"/>
      <c r="SYI127" s="463"/>
      <c r="SYJ127" s="463"/>
      <c r="SYK127" s="269"/>
      <c r="SYL127" s="474"/>
      <c r="SYM127" s="474"/>
      <c r="SYN127" s="474"/>
      <c r="SYS127" s="268"/>
      <c r="SYT127" s="463"/>
      <c r="SYU127" s="463"/>
      <c r="SYV127" s="463"/>
      <c r="SYW127" s="268"/>
      <c r="SYX127" s="463"/>
      <c r="SYY127" s="463"/>
      <c r="SYZ127" s="463"/>
      <c r="SZA127" s="269"/>
      <c r="SZB127" s="474"/>
      <c r="SZC127" s="474"/>
      <c r="SZD127" s="474"/>
      <c r="SZI127" s="268"/>
      <c r="SZJ127" s="463"/>
      <c r="SZK127" s="463"/>
      <c r="SZL127" s="463"/>
      <c r="SZM127" s="268"/>
      <c r="SZN127" s="463"/>
      <c r="SZO127" s="463"/>
      <c r="SZP127" s="463"/>
      <c r="SZQ127" s="269"/>
      <c r="SZR127" s="474"/>
      <c r="SZS127" s="474"/>
      <c r="SZT127" s="474"/>
      <c r="SZY127" s="268"/>
      <c r="SZZ127" s="463"/>
      <c r="TAA127" s="463"/>
      <c r="TAB127" s="463"/>
      <c r="TAC127" s="268"/>
      <c r="TAD127" s="463"/>
      <c r="TAE127" s="463"/>
      <c r="TAF127" s="463"/>
      <c r="TAG127" s="269"/>
      <c r="TAH127" s="474"/>
      <c r="TAI127" s="474"/>
      <c r="TAJ127" s="474"/>
      <c r="TAO127" s="268"/>
      <c r="TAP127" s="463"/>
      <c r="TAQ127" s="463"/>
      <c r="TAR127" s="463"/>
      <c r="TAS127" s="268"/>
      <c r="TAT127" s="463"/>
      <c r="TAU127" s="463"/>
      <c r="TAV127" s="463"/>
      <c r="TAW127" s="269"/>
      <c r="TAX127" s="474"/>
      <c r="TAY127" s="474"/>
      <c r="TAZ127" s="474"/>
      <c r="TBE127" s="268"/>
      <c r="TBF127" s="463"/>
      <c r="TBG127" s="463"/>
      <c r="TBH127" s="463"/>
      <c r="TBI127" s="268"/>
      <c r="TBJ127" s="463"/>
      <c r="TBK127" s="463"/>
      <c r="TBL127" s="463"/>
      <c r="TBM127" s="269"/>
      <c r="TBN127" s="474"/>
      <c r="TBO127" s="474"/>
      <c r="TBP127" s="474"/>
      <c r="TBU127" s="268"/>
      <c r="TBV127" s="463"/>
      <c r="TBW127" s="463"/>
      <c r="TBX127" s="463"/>
      <c r="TBY127" s="268"/>
      <c r="TBZ127" s="463"/>
      <c r="TCA127" s="463"/>
      <c r="TCB127" s="463"/>
      <c r="TCC127" s="269"/>
      <c r="TCD127" s="474"/>
      <c r="TCE127" s="474"/>
      <c r="TCF127" s="474"/>
      <c r="TCK127" s="268"/>
      <c r="TCL127" s="463"/>
      <c r="TCM127" s="463"/>
      <c r="TCN127" s="463"/>
      <c r="TCO127" s="268"/>
      <c r="TCP127" s="463"/>
      <c r="TCQ127" s="463"/>
      <c r="TCR127" s="463"/>
      <c r="TCS127" s="269"/>
      <c r="TCT127" s="474"/>
      <c r="TCU127" s="474"/>
      <c r="TCV127" s="474"/>
      <c r="TDA127" s="268"/>
      <c r="TDB127" s="463"/>
      <c r="TDC127" s="463"/>
      <c r="TDD127" s="463"/>
      <c r="TDE127" s="268"/>
      <c r="TDF127" s="463"/>
      <c r="TDG127" s="463"/>
      <c r="TDH127" s="463"/>
      <c r="TDI127" s="269"/>
      <c r="TDJ127" s="474"/>
      <c r="TDK127" s="474"/>
      <c r="TDL127" s="474"/>
      <c r="TDQ127" s="268"/>
      <c r="TDR127" s="463"/>
      <c r="TDS127" s="463"/>
      <c r="TDT127" s="463"/>
      <c r="TDU127" s="268"/>
      <c r="TDV127" s="463"/>
      <c r="TDW127" s="463"/>
      <c r="TDX127" s="463"/>
      <c r="TDY127" s="269"/>
      <c r="TDZ127" s="474"/>
      <c r="TEA127" s="474"/>
      <c r="TEB127" s="474"/>
      <c r="TEG127" s="268"/>
      <c r="TEH127" s="463"/>
      <c r="TEI127" s="463"/>
      <c r="TEJ127" s="463"/>
      <c r="TEK127" s="268"/>
      <c r="TEL127" s="463"/>
      <c r="TEM127" s="463"/>
      <c r="TEN127" s="463"/>
      <c r="TEO127" s="269"/>
      <c r="TEP127" s="474"/>
      <c r="TEQ127" s="474"/>
      <c r="TER127" s="474"/>
      <c r="TEW127" s="268"/>
      <c r="TEX127" s="463"/>
      <c r="TEY127" s="463"/>
      <c r="TEZ127" s="463"/>
      <c r="TFA127" s="268"/>
      <c r="TFB127" s="463"/>
      <c r="TFC127" s="463"/>
      <c r="TFD127" s="463"/>
      <c r="TFE127" s="269"/>
      <c r="TFF127" s="474"/>
      <c r="TFG127" s="474"/>
      <c r="TFH127" s="474"/>
      <c r="TFM127" s="268"/>
      <c r="TFN127" s="463"/>
      <c r="TFO127" s="463"/>
      <c r="TFP127" s="463"/>
      <c r="TFQ127" s="268"/>
      <c r="TFR127" s="463"/>
      <c r="TFS127" s="463"/>
      <c r="TFT127" s="463"/>
      <c r="TFU127" s="269"/>
      <c r="TFV127" s="474"/>
      <c r="TFW127" s="474"/>
      <c r="TFX127" s="474"/>
      <c r="TGC127" s="268"/>
      <c r="TGD127" s="463"/>
      <c r="TGE127" s="463"/>
      <c r="TGF127" s="463"/>
      <c r="TGG127" s="268"/>
      <c r="TGH127" s="463"/>
      <c r="TGI127" s="463"/>
      <c r="TGJ127" s="463"/>
      <c r="TGK127" s="269"/>
      <c r="TGL127" s="474"/>
      <c r="TGM127" s="474"/>
      <c r="TGN127" s="474"/>
      <c r="TGS127" s="268"/>
      <c r="TGT127" s="463"/>
      <c r="TGU127" s="463"/>
      <c r="TGV127" s="463"/>
      <c r="TGW127" s="268"/>
      <c r="TGX127" s="463"/>
      <c r="TGY127" s="463"/>
      <c r="TGZ127" s="463"/>
      <c r="THA127" s="269"/>
      <c r="THB127" s="474"/>
      <c r="THC127" s="474"/>
      <c r="THD127" s="474"/>
      <c r="THI127" s="268"/>
      <c r="THJ127" s="463"/>
      <c r="THK127" s="463"/>
      <c r="THL127" s="463"/>
      <c r="THM127" s="268"/>
      <c r="THN127" s="463"/>
      <c r="THO127" s="463"/>
      <c r="THP127" s="463"/>
      <c r="THQ127" s="269"/>
      <c r="THR127" s="474"/>
      <c r="THS127" s="474"/>
      <c r="THT127" s="474"/>
      <c r="THY127" s="268"/>
      <c r="THZ127" s="463"/>
      <c r="TIA127" s="463"/>
      <c r="TIB127" s="463"/>
      <c r="TIC127" s="268"/>
      <c r="TID127" s="463"/>
      <c r="TIE127" s="463"/>
      <c r="TIF127" s="463"/>
      <c r="TIG127" s="269"/>
      <c r="TIH127" s="474"/>
      <c r="TII127" s="474"/>
      <c r="TIJ127" s="474"/>
      <c r="TIO127" s="268"/>
      <c r="TIP127" s="463"/>
      <c r="TIQ127" s="463"/>
      <c r="TIR127" s="463"/>
      <c r="TIS127" s="268"/>
      <c r="TIT127" s="463"/>
      <c r="TIU127" s="463"/>
      <c r="TIV127" s="463"/>
      <c r="TIW127" s="269"/>
      <c r="TIX127" s="474"/>
      <c r="TIY127" s="474"/>
      <c r="TIZ127" s="474"/>
      <c r="TJE127" s="268"/>
      <c r="TJF127" s="463"/>
      <c r="TJG127" s="463"/>
      <c r="TJH127" s="463"/>
      <c r="TJI127" s="268"/>
      <c r="TJJ127" s="463"/>
      <c r="TJK127" s="463"/>
      <c r="TJL127" s="463"/>
      <c r="TJM127" s="269"/>
      <c r="TJN127" s="474"/>
      <c r="TJO127" s="474"/>
      <c r="TJP127" s="474"/>
      <c r="TJU127" s="268"/>
      <c r="TJV127" s="463"/>
      <c r="TJW127" s="463"/>
      <c r="TJX127" s="463"/>
      <c r="TJY127" s="268"/>
      <c r="TJZ127" s="463"/>
      <c r="TKA127" s="463"/>
      <c r="TKB127" s="463"/>
      <c r="TKC127" s="269"/>
      <c r="TKD127" s="474"/>
      <c r="TKE127" s="474"/>
      <c r="TKF127" s="474"/>
      <c r="TKK127" s="268"/>
      <c r="TKL127" s="463"/>
      <c r="TKM127" s="463"/>
      <c r="TKN127" s="463"/>
      <c r="TKO127" s="268"/>
      <c r="TKP127" s="463"/>
      <c r="TKQ127" s="463"/>
      <c r="TKR127" s="463"/>
      <c r="TKS127" s="269"/>
      <c r="TKT127" s="474"/>
      <c r="TKU127" s="474"/>
      <c r="TKV127" s="474"/>
      <c r="TLA127" s="268"/>
      <c r="TLB127" s="463"/>
      <c r="TLC127" s="463"/>
      <c r="TLD127" s="463"/>
      <c r="TLE127" s="268"/>
      <c r="TLF127" s="463"/>
      <c r="TLG127" s="463"/>
      <c r="TLH127" s="463"/>
      <c r="TLI127" s="269"/>
      <c r="TLJ127" s="474"/>
      <c r="TLK127" s="474"/>
      <c r="TLL127" s="474"/>
      <c r="TLQ127" s="268"/>
      <c r="TLR127" s="463"/>
      <c r="TLS127" s="463"/>
      <c r="TLT127" s="463"/>
      <c r="TLU127" s="268"/>
      <c r="TLV127" s="463"/>
      <c r="TLW127" s="463"/>
      <c r="TLX127" s="463"/>
      <c r="TLY127" s="269"/>
      <c r="TLZ127" s="474"/>
      <c r="TMA127" s="474"/>
      <c r="TMB127" s="474"/>
      <c r="TMG127" s="268"/>
      <c r="TMH127" s="463"/>
      <c r="TMI127" s="463"/>
      <c r="TMJ127" s="463"/>
      <c r="TMK127" s="268"/>
      <c r="TML127" s="463"/>
      <c r="TMM127" s="463"/>
      <c r="TMN127" s="463"/>
      <c r="TMO127" s="269"/>
      <c r="TMP127" s="474"/>
      <c r="TMQ127" s="474"/>
      <c r="TMR127" s="474"/>
      <c r="TMW127" s="268"/>
      <c r="TMX127" s="463"/>
      <c r="TMY127" s="463"/>
      <c r="TMZ127" s="463"/>
      <c r="TNA127" s="268"/>
      <c r="TNB127" s="463"/>
      <c r="TNC127" s="463"/>
      <c r="TND127" s="463"/>
      <c r="TNE127" s="269"/>
      <c r="TNF127" s="474"/>
      <c r="TNG127" s="474"/>
      <c r="TNH127" s="474"/>
      <c r="TNM127" s="268"/>
      <c r="TNN127" s="463"/>
      <c r="TNO127" s="463"/>
      <c r="TNP127" s="463"/>
      <c r="TNQ127" s="268"/>
      <c r="TNR127" s="463"/>
      <c r="TNS127" s="463"/>
      <c r="TNT127" s="463"/>
      <c r="TNU127" s="269"/>
      <c r="TNV127" s="474"/>
      <c r="TNW127" s="474"/>
      <c r="TNX127" s="474"/>
      <c r="TOC127" s="268"/>
      <c r="TOD127" s="463"/>
      <c r="TOE127" s="463"/>
      <c r="TOF127" s="463"/>
      <c r="TOG127" s="268"/>
      <c r="TOH127" s="463"/>
      <c r="TOI127" s="463"/>
      <c r="TOJ127" s="463"/>
      <c r="TOK127" s="269"/>
      <c r="TOL127" s="474"/>
      <c r="TOM127" s="474"/>
      <c r="TON127" s="474"/>
      <c r="TOS127" s="268"/>
      <c r="TOT127" s="463"/>
      <c r="TOU127" s="463"/>
      <c r="TOV127" s="463"/>
      <c r="TOW127" s="268"/>
      <c r="TOX127" s="463"/>
      <c r="TOY127" s="463"/>
      <c r="TOZ127" s="463"/>
      <c r="TPA127" s="269"/>
      <c r="TPB127" s="474"/>
      <c r="TPC127" s="474"/>
      <c r="TPD127" s="474"/>
      <c r="TPI127" s="268"/>
      <c r="TPJ127" s="463"/>
      <c r="TPK127" s="463"/>
      <c r="TPL127" s="463"/>
      <c r="TPM127" s="268"/>
      <c r="TPN127" s="463"/>
      <c r="TPO127" s="463"/>
      <c r="TPP127" s="463"/>
      <c r="TPQ127" s="269"/>
      <c r="TPR127" s="474"/>
      <c r="TPS127" s="474"/>
      <c r="TPT127" s="474"/>
      <c r="TPY127" s="268"/>
      <c r="TPZ127" s="463"/>
      <c r="TQA127" s="463"/>
      <c r="TQB127" s="463"/>
      <c r="TQC127" s="268"/>
      <c r="TQD127" s="463"/>
      <c r="TQE127" s="463"/>
      <c r="TQF127" s="463"/>
      <c r="TQG127" s="269"/>
      <c r="TQH127" s="474"/>
      <c r="TQI127" s="474"/>
      <c r="TQJ127" s="474"/>
      <c r="TQO127" s="268"/>
      <c r="TQP127" s="463"/>
      <c r="TQQ127" s="463"/>
      <c r="TQR127" s="463"/>
      <c r="TQS127" s="268"/>
      <c r="TQT127" s="463"/>
      <c r="TQU127" s="463"/>
      <c r="TQV127" s="463"/>
      <c r="TQW127" s="269"/>
      <c r="TQX127" s="474"/>
      <c r="TQY127" s="474"/>
      <c r="TQZ127" s="474"/>
      <c r="TRE127" s="268"/>
      <c r="TRF127" s="463"/>
      <c r="TRG127" s="463"/>
      <c r="TRH127" s="463"/>
      <c r="TRI127" s="268"/>
      <c r="TRJ127" s="463"/>
      <c r="TRK127" s="463"/>
      <c r="TRL127" s="463"/>
      <c r="TRM127" s="269"/>
      <c r="TRN127" s="474"/>
      <c r="TRO127" s="474"/>
      <c r="TRP127" s="474"/>
      <c r="TRU127" s="268"/>
      <c r="TRV127" s="463"/>
      <c r="TRW127" s="463"/>
      <c r="TRX127" s="463"/>
      <c r="TRY127" s="268"/>
      <c r="TRZ127" s="463"/>
      <c r="TSA127" s="463"/>
      <c r="TSB127" s="463"/>
      <c r="TSC127" s="269"/>
      <c r="TSD127" s="474"/>
      <c r="TSE127" s="474"/>
      <c r="TSF127" s="474"/>
      <c r="TSK127" s="268"/>
      <c r="TSL127" s="463"/>
      <c r="TSM127" s="463"/>
      <c r="TSN127" s="463"/>
      <c r="TSO127" s="268"/>
      <c r="TSP127" s="463"/>
      <c r="TSQ127" s="463"/>
      <c r="TSR127" s="463"/>
      <c r="TSS127" s="269"/>
      <c r="TST127" s="474"/>
      <c r="TSU127" s="474"/>
      <c r="TSV127" s="474"/>
      <c r="TTA127" s="268"/>
      <c r="TTB127" s="463"/>
      <c r="TTC127" s="463"/>
      <c r="TTD127" s="463"/>
      <c r="TTE127" s="268"/>
      <c r="TTF127" s="463"/>
      <c r="TTG127" s="463"/>
      <c r="TTH127" s="463"/>
      <c r="TTI127" s="269"/>
      <c r="TTJ127" s="474"/>
      <c r="TTK127" s="474"/>
      <c r="TTL127" s="474"/>
      <c r="TTQ127" s="268"/>
      <c r="TTR127" s="463"/>
      <c r="TTS127" s="463"/>
      <c r="TTT127" s="463"/>
      <c r="TTU127" s="268"/>
      <c r="TTV127" s="463"/>
      <c r="TTW127" s="463"/>
      <c r="TTX127" s="463"/>
      <c r="TTY127" s="269"/>
      <c r="TTZ127" s="474"/>
      <c r="TUA127" s="474"/>
      <c r="TUB127" s="474"/>
      <c r="TUG127" s="268"/>
      <c r="TUH127" s="463"/>
      <c r="TUI127" s="463"/>
      <c r="TUJ127" s="463"/>
      <c r="TUK127" s="268"/>
      <c r="TUL127" s="463"/>
      <c r="TUM127" s="463"/>
      <c r="TUN127" s="463"/>
      <c r="TUO127" s="269"/>
      <c r="TUP127" s="474"/>
      <c r="TUQ127" s="474"/>
      <c r="TUR127" s="474"/>
      <c r="TUW127" s="268"/>
      <c r="TUX127" s="463"/>
      <c r="TUY127" s="463"/>
      <c r="TUZ127" s="463"/>
      <c r="TVA127" s="268"/>
      <c r="TVB127" s="463"/>
      <c r="TVC127" s="463"/>
      <c r="TVD127" s="463"/>
      <c r="TVE127" s="269"/>
      <c r="TVF127" s="474"/>
      <c r="TVG127" s="474"/>
      <c r="TVH127" s="474"/>
      <c r="TVM127" s="268"/>
      <c r="TVN127" s="463"/>
      <c r="TVO127" s="463"/>
      <c r="TVP127" s="463"/>
      <c r="TVQ127" s="268"/>
      <c r="TVR127" s="463"/>
      <c r="TVS127" s="463"/>
      <c r="TVT127" s="463"/>
      <c r="TVU127" s="269"/>
      <c r="TVV127" s="474"/>
      <c r="TVW127" s="474"/>
      <c r="TVX127" s="474"/>
      <c r="TWC127" s="268"/>
      <c r="TWD127" s="463"/>
      <c r="TWE127" s="463"/>
      <c r="TWF127" s="463"/>
      <c r="TWG127" s="268"/>
      <c r="TWH127" s="463"/>
      <c r="TWI127" s="463"/>
      <c r="TWJ127" s="463"/>
      <c r="TWK127" s="269"/>
      <c r="TWL127" s="474"/>
      <c r="TWM127" s="474"/>
      <c r="TWN127" s="474"/>
      <c r="TWS127" s="268"/>
      <c r="TWT127" s="463"/>
      <c r="TWU127" s="463"/>
      <c r="TWV127" s="463"/>
      <c r="TWW127" s="268"/>
      <c r="TWX127" s="463"/>
      <c r="TWY127" s="463"/>
      <c r="TWZ127" s="463"/>
      <c r="TXA127" s="269"/>
      <c r="TXB127" s="474"/>
      <c r="TXC127" s="474"/>
      <c r="TXD127" s="474"/>
      <c r="TXI127" s="268"/>
      <c r="TXJ127" s="463"/>
      <c r="TXK127" s="463"/>
      <c r="TXL127" s="463"/>
      <c r="TXM127" s="268"/>
      <c r="TXN127" s="463"/>
      <c r="TXO127" s="463"/>
      <c r="TXP127" s="463"/>
      <c r="TXQ127" s="269"/>
      <c r="TXR127" s="474"/>
      <c r="TXS127" s="474"/>
      <c r="TXT127" s="474"/>
      <c r="TXY127" s="268"/>
      <c r="TXZ127" s="463"/>
      <c r="TYA127" s="463"/>
      <c r="TYB127" s="463"/>
      <c r="TYC127" s="268"/>
      <c r="TYD127" s="463"/>
      <c r="TYE127" s="463"/>
      <c r="TYF127" s="463"/>
      <c r="TYG127" s="269"/>
      <c r="TYH127" s="474"/>
      <c r="TYI127" s="474"/>
      <c r="TYJ127" s="474"/>
      <c r="TYO127" s="268"/>
      <c r="TYP127" s="463"/>
      <c r="TYQ127" s="463"/>
      <c r="TYR127" s="463"/>
      <c r="TYS127" s="268"/>
      <c r="TYT127" s="463"/>
      <c r="TYU127" s="463"/>
      <c r="TYV127" s="463"/>
      <c r="TYW127" s="269"/>
      <c r="TYX127" s="474"/>
      <c r="TYY127" s="474"/>
      <c r="TYZ127" s="474"/>
      <c r="TZE127" s="268"/>
      <c r="TZF127" s="463"/>
      <c r="TZG127" s="463"/>
      <c r="TZH127" s="463"/>
      <c r="TZI127" s="268"/>
      <c r="TZJ127" s="463"/>
      <c r="TZK127" s="463"/>
      <c r="TZL127" s="463"/>
      <c r="TZM127" s="269"/>
      <c r="TZN127" s="474"/>
      <c r="TZO127" s="474"/>
      <c r="TZP127" s="474"/>
      <c r="TZU127" s="268"/>
      <c r="TZV127" s="463"/>
      <c r="TZW127" s="463"/>
      <c r="TZX127" s="463"/>
      <c r="TZY127" s="268"/>
      <c r="TZZ127" s="463"/>
      <c r="UAA127" s="463"/>
      <c r="UAB127" s="463"/>
      <c r="UAC127" s="269"/>
      <c r="UAD127" s="474"/>
      <c r="UAE127" s="474"/>
      <c r="UAF127" s="474"/>
      <c r="UAK127" s="268"/>
      <c r="UAL127" s="463"/>
      <c r="UAM127" s="463"/>
      <c r="UAN127" s="463"/>
      <c r="UAO127" s="268"/>
      <c r="UAP127" s="463"/>
      <c r="UAQ127" s="463"/>
      <c r="UAR127" s="463"/>
      <c r="UAS127" s="269"/>
      <c r="UAT127" s="474"/>
      <c r="UAU127" s="474"/>
      <c r="UAV127" s="474"/>
      <c r="UBA127" s="268"/>
      <c r="UBB127" s="463"/>
      <c r="UBC127" s="463"/>
      <c r="UBD127" s="463"/>
      <c r="UBE127" s="268"/>
      <c r="UBF127" s="463"/>
      <c r="UBG127" s="463"/>
      <c r="UBH127" s="463"/>
      <c r="UBI127" s="269"/>
      <c r="UBJ127" s="474"/>
      <c r="UBK127" s="474"/>
      <c r="UBL127" s="474"/>
      <c r="UBQ127" s="268"/>
      <c r="UBR127" s="463"/>
      <c r="UBS127" s="463"/>
      <c r="UBT127" s="463"/>
      <c r="UBU127" s="268"/>
      <c r="UBV127" s="463"/>
      <c r="UBW127" s="463"/>
      <c r="UBX127" s="463"/>
      <c r="UBY127" s="269"/>
      <c r="UBZ127" s="474"/>
      <c r="UCA127" s="474"/>
      <c r="UCB127" s="474"/>
      <c r="UCG127" s="268"/>
      <c r="UCH127" s="463"/>
      <c r="UCI127" s="463"/>
      <c r="UCJ127" s="463"/>
      <c r="UCK127" s="268"/>
      <c r="UCL127" s="463"/>
      <c r="UCM127" s="463"/>
      <c r="UCN127" s="463"/>
      <c r="UCO127" s="269"/>
      <c r="UCP127" s="474"/>
      <c r="UCQ127" s="474"/>
      <c r="UCR127" s="474"/>
      <c r="UCW127" s="268"/>
      <c r="UCX127" s="463"/>
      <c r="UCY127" s="463"/>
      <c r="UCZ127" s="463"/>
      <c r="UDA127" s="268"/>
      <c r="UDB127" s="463"/>
      <c r="UDC127" s="463"/>
      <c r="UDD127" s="463"/>
      <c r="UDE127" s="269"/>
      <c r="UDF127" s="474"/>
      <c r="UDG127" s="474"/>
      <c r="UDH127" s="474"/>
      <c r="UDM127" s="268"/>
      <c r="UDN127" s="463"/>
      <c r="UDO127" s="463"/>
      <c r="UDP127" s="463"/>
      <c r="UDQ127" s="268"/>
      <c r="UDR127" s="463"/>
      <c r="UDS127" s="463"/>
      <c r="UDT127" s="463"/>
      <c r="UDU127" s="269"/>
      <c r="UDV127" s="474"/>
      <c r="UDW127" s="474"/>
      <c r="UDX127" s="474"/>
      <c r="UEC127" s="268"/>
      <c r="UED127" s="463"/>
      <c r="UEE127" s="463"/>
      <c r="UEF127" s="463"/>
      <c r="UEG127" s="268"/>
      <c r="UEH127" s="463"/>
      <c r="UEI127" s="463"/>
      <c r="UEJ127" s="463"/>
      <c r="UEK127" s="269"/>
      <c r="UEL127" s="474"/>
      <c r="UEM127" s="474"/>
      <c r="UEN127" s="474"/>
      <c r="UES127" s="268"/>
      <c r="UET127" s="463"/>
      <c r="UEU127" s="463"/>
      <c r="UEV127" s="463"/>
      <c r="UEW127" s="268"/>
      <c r="UEX127" s="463"/>
      <c r="UEY127" s="463"/>
      <c r="UEZ127" s="463"/>
      <c r="UFA127" s="269"/>
      <c r="UFB127" s="474"/>
      <c r="UFC127" s="474"/>
      <c r="UFD127" s="474"/>
      <c r="UFI127" s="268"/>
      <c r="UFJ127" s="463"/>
      <c r="UFK127" s="463"/>
      <c r="UFL127" s="463"/>
      <c r="UFM127" s="268"/>
      <c r="UFN127" s="463"/>
      <c r="UFO127" s="463"/>
      <c r="UFP127" s="463"/>
      <c r="UFQ127" s="269"/>
      <c r="UFR127" s="474"/>
      <c r="UFS127" s="474"/>
      <c r="UFT127" s="474"/>
      <c r="UFY127" s="268"/>
      <c r="UFZ127" s="463"/>
      <c r="UGA127" s="463"/>
      <c r="UGB127" s="463"/>
      <c r="UGC127" s="268"/>
      <c r="UGD127" s="463"/>
      <c r="UGE127" s="463"/>
      <c r="UGF127" s="463"/>
      <c r="UGG127" s="269"/>
      <c r="UGH127" s="474"/>
      <c r="UGI127" s="474"/>
      <c r="UGJ127" s="474"/>
      <c r="UGO127" s="268"/>
      <c r="UGP127" s="463"/>
      <c r="UGQ127" s="463"/>
      <c r="UGR127" s="463"/>
      <c r="UGS127" s="268"/>
      <c r="UGT127" s="463"/>
      <c r="UGU127" s="463"/>
      <c r="UGV127" s="463"/>
      <c r="UGW127" s="269"/>
      <c r="UGX127" s="474"/>
      <c r="UGY127" s="474"/>
      <c r="UGZ127" s="474"/>
      <c r="UHE127" s="268"/>
      <c r="UHF127" s="463"/>
      <c r="UHG127" s="463"/>
      <c r="UHH127" s="463"/>
      <c r="UHI127" s="268"/>
      <c r="UHJ127" s="463"/>
      <c r="UHK127" s="463"/>
      <c r="UHL127" s="463"/>
      <c r="UHM127" s="269"/>
      <c r="UHN127" s="474"/>
      <c r="UHO127" s="474"/>
      <c r="UHP127" s="474"/>
      <c r="UHU127" s="268"/>
      <c r="UHV127" s="463"/>
      <c r="UHW127" s="463"/>
      <c r="UHX127" s="463"/>
      <c r="UHY127" s="268"/>
      <c r="UHZ127" s="463"/>
      <c r="UIA127" s="463"/>
      <c r="UIB127" s="463"/>
      <c r="UIC127" s="269"/>
      <c r="UID127" s="474"/>
      <c r="UIE127" s="474"/>
      <c r="UIF127" s="474"/>
      <c r="UIK127" s="268"/>
      <c r="UIL127" s="463"/>
      <c r="UIM127" s="463"/>
      <c r="UIN127" s="463"/>
      <c r="UIO127" s="268"/>
      <c r="UIP127" s="463"/>
      <c r="UIQ127" s="463"/>
      <c r="UIR127" s="463"/>
      <c r="UIS127" s="269"/>
      <c r="UIT127" s="474"/>
      <c r="UIU127" s="474"/>
      <c r="UIV127" s="474"/>
      <c r="UJA127" s="268"/>
      <c r="UJB127" s="463"/>
      <c r="UJC127" s="463"/>
      <c r="UJD127" s="463"/>
      <c r="UJE127" s="268"/>
      <c r="UJF127" s="463"/>
      <c r="UJG127" s="463"/>
      <c r="UJH127" s="463"/>
      <c r="UJI127" s="269"/>
      <c r="UJJ127" s="474"/>
      <c r="UJK127" s="474"/>
      <c r="UJL127" s="474"/>
      <c r="UJQ127" s="268"/>
      <c r="UJR127" s="463"/>
      <c r="UJS127" s="463"/>
      <c r="UJT127" s="463"/>
      <c r="UJU127" s="268"/>
      <c r="UJV127" s="463"/>
      <c r="UJW127" s="463"/>
      <c r="UJX127" s="463"/>
      <c r="UJY127" s="269"/>
      <c r="UJZ127" s="474"/>
      <c r="UKA127" s="474"/>
      <c r="UKB127" s="474"/>
      <c r="UKG127" s="268"/>
      <c r="UKH127" s="463"/>
      <c r="UKI127" s="463"/>
      <c r="UKJ127" s="463"/>
      <c r="UKK127" s="268"/>
      <c r="UKL127" s="463"/>
      <c r="UKM127" s="463"/>
      <c r="UKN127" s="463"/>
      <c r="UKO127" s="269"/>
      <c r="UKP127" s="474"/>
      <c r="UKQ127" s="474"/>
      <c r="UKR127" s="474"/>
      <c r="UKW127" s="268"/>
      <c r="UKX127" s="463"/>
      <c r="UKY127" s="463"/>
      <c r="UKZ127" s="463"/>
      <c r="ULA127" s="268"/>
      <c r="ULB127" s="463"/>
      <c r="ULC127" s="463"/>
      <c r="ULD127" s="463"/>
      <c r="ULE127" s="269"/>
      <c r="ULF127" s="474"/>
      <c r="ULG127" s="474"/>
      <c r="ULH127" s="474"/>
      <c r="ULM127" s="268"/>
      <c r="ULN127" s="463"/>
      <c r="ULO127" s="463"/>
      <c r="ULP127" s="463"/>
      <c r="ULQ127" s="268"/>
      <c r="ULR127" s="463"/>
      <c r="ULS127" s="463"/>
      <c r="ULT127" s="463"/>
      <c r="ULU127" s="269"/>
      <c r="ULV127" s="474"/>
      <c r="ULW127" s="474"/>
      <c r="ULX127" s="474"/>
      <c r="UMC127" s="268"/>
      <c r="UMD127" s="463"/>
      <c r="UME127" s="463"/>
      <c r="UMF127" s="463"/>
      <c r="UMG127" s="268"/>
      <c r="UMH127" s="463"/>
      <c r="UMI127" s="463"/>
      <c r="UMJ127" s="463"/>
      <c r="UMK127" s="269"/>
      <c r="UML127" s="474"/>
      <c r="UMM127" s="474"/>
      <c r="UMN127" s="474"/>
      <c r="UMS127" s="268"/>
      <c r="UMT127" s="463"/>
      <c r="UMU127" s="463"/>
      <c r="UMV127" s="463"/>
      <c r="UMW127" s="268"/>
      <c r="UMX127" s="463"/>
      <c r="UMY127" s="463"/>
      <c r="UMZ127" s="463"/>
      <c r="UNA127" s="269"/>
      <c r="UNB127" s="474"/>
      <c r="UNC127" s="474"/>
      <c r="UND127" s="474"/>
      <c r="UNI127" s="268"/>
      <c r="UNJ127" s="463"/>
      <c r="UNK127" s="463"/>
      <c r="UNL127" s="463"/>
      <c r="UNM127" s="268"/>
      <c r="UNN127" s="463"/>
      <c r="UNO127" s="463"/>
      <c r="UNP127" s="463"/>
      <c r="UNQ127" s="269"/>
      <c r="UNR127" s="474"/>
      <c r="UNS127" s="474"/>
      <c r="UNT127" s="474"/>
      <c r="UNY127" s="268"/>
      <c r="UNZ127" s="463"/>
      <c r="UOA127" s="463"/>
      <c r="UOB127" s="463"/>
      <c r="UOC127" s="268"/>
      <c r="UOD127" s="463"/>
      <c r="UOE127" s="463"/>
      <c r="UOF127" s="463"/>
      <c r="UOG127" s="269"/>
      <c r="UOH127" s="474"/>
      <c r="UOI127" s="474"/>
      <c r="UOJ127" s="474"/>
      <c r="UOO127" s="268"/>
      <c r="UOP127" s="463"/>
      <c r="UOQ127" s="463"/>
      <c r="UOR127" s="463"/>
      <c r="UOS127" s="268"/>
      <c r="UOT127" s="463"/>
      <c r="UOU127" s="463"/>
      <c r="UOV127" s="463"/>
      <c r="UOW127" s="269"/>
      <c r="UOX127" s="474"/>
      <c r="UOY127" s="474"/>
      <c r="UOZ127" s="474"/>
      <c r="UPE127" s="268"/>
      <c r="UPF127" s="463"/>
      <c r="UPG127" s="463"/>
      <c r="UPH127" s="463"/>
      <c r="UPI127" s="268"/>
      <c r="UPJ127" s="463"/>
      <c r="UPK127" s="463"/>
      <c r="UPL127" s="463"/>
      <c r="UPM127" s="269"/>
      <c r="UPN127" s="474"/>
      <c r="UPO127" s="474"/>
      <c r="UPP127" s="474"/>
      <c r="UPU127" s="268"/>
      <c r="UPV127" s="463"/>
      <c r="UPW127" s="463"/>
      <c r="UPX127" s="463"/>
      <c r="UPY127" s="268"/>
      <c r="UPZ127" s="463"/>
      <c r="UQA127" s="463"/>
      <c r="UQB127" s="463"/>
      <c r="UQC127" s="269"/>
      <c r="UQD127" s="474"/>
      <c r="UQE127" s="474"/>
      <c r="UQF127" s="474"/>
      <c r="UQK127" s="268"/>
      <c r="UQL127" s="463"/>
      <c r="UQM127" s="463"/>
      <c r="UQN127" s="463"/>
      <c r="UQO127" s="268"/>
      <c r="UQP127" s="463"/>
      <c r="UQQ127" s="463"/>
      <c r="UQR127" s="463"/>
      <c r="UQS127" s="269"/>
      <c r="UQT127" s="474"/>
      <c r="UQU127" s="474"/>
      <c r="UQV127" s="474"/>
      <c r="URA127" s="268"/>
      <c r="URB127" s="463"/>
      <c r="URC127" s="463"/>
      <c r="URD127" s="463"/>
      <c r="URE127" s="268"/>
      <c r="URF127" s="463"/>
      <c r="URG127" s="463"/>
      <c r="URH127" s="463"/>
      <c r="URI127" s="269"/>
      <c r="URJ127" s="474"/>
      <c r="URK127" s="474"/>
      <c r="URL127" s="474"/>
      <c r="URQ127" s="268"/>
      <c r="URR127" s="463"/>
      <c r="URS127" s="463"/>
      <c r="URT127" s="463"/>
      <c r="URU127" s="268"/>
      <c r="URV127" s="463"/>
      <c r="URW127" s="463"/>
      <c r="URX127" s="463"/>
      <c r="URY127" s="269"/>
      <c r="URZ127" s="474"/>
      <c r="USA127" s="474"/>
      <c r="USB127" s="474"/>
      <c r="USG127" s="268"/>
      <c r="USH127" s="463"/>
      <c r="USI127" s="463"/>
      <c r="USJ127" s="463"/>
      <c r="USK127" s="268"/>
      <c r="USL127" s="463"/>
      <c r="USM127" s="463"/>
      <c r="USN127" s="463"/>
      <c r="USO127" s="269"/>
      <c r="USP127" s="474"/>
      <c r="USQ127" s="474"/>
      <c r="USR127" s="474"/>
      <c r="USW127" s="268"/>
      <c r="USX127" s="463"/>
      <c r="USY127" s="463"/>
      <c r="USZ127" s="463"/>
      <c r="UTA127" s="268"/>
      <c r="UTB127" s="463"/>
      <c r="UTC127" s="463"/>
      <c r="UTD127" s="463"/>
      <c r="UTE127" s="269"/>
      <c r="UTF127" s="474"/>
      <c r="UTG127" s="474"/>
      <c r="UTH127" s="474"/>
      <c r="UTM127" s="268"/>
      <c r="UTN127" s="463"/>
      <c r="UTO127" s="463"/>
      <c r="UTP127" s="463"/>
      <c r="UTQ127" s="268"/>
      <c r="UTR127" s="463"/>
      <c r="UTS127" s="463"/>
      <c r="UTT127" s="463"/>
      <c r="UTU127" s="269"/>
      <c r="UTV127" s="474"/>
      <c r="UTW127" s="474"/>
      <c r="UTX127" s="474"/>
      <c r="UUC127" s="268"/>
      <c r="UUD127" s="463"/>
      <c r="UUE127" s="463"/>
      <c r="UUF127" s="463"/>
      <c r="UUG127" s="268"/>
      <c r="UUH127" s="463"/>
      <c r="UUI127" s="463"/>
      <c r="UUJ127" s="463"/>
      <c r="UUK127" s="269"/>
      <c r="UUL127" s="474"/>
      <c r="UUM127" s="474"/>
      <c r="UUN127" s="474"/>
      <c r="UUS127" s="268"/>
      <c r="UUT127" s="463"/>
      <c r="UUU127" s="463"/>
      <c r="UUV127" s="463"/>
      <c r="UUW127" s="268"/>
      <c r="UUX127" s="463"/>
      <c r="UUY127" s="463"/>
      <c r="UUZ127" s="463"/>
      <c r="UVA127" s="269"/>
      <c r="UVB127" s="474"/>
      <c r="UVC127" s="474"/>
      <c r="UVD127" s="474"/>
      <c r="UVI127" s="268"/>
      <c r="UVJ127" s="463"/>
      <c r="UVK127" s="463"/>
      <c r="UVL127" s="463"/>
      <c r="UVM127" s="268"/>
      <c r="UVN127" s="463"/>
      <c r="UVO127" s="463"/>
      <c r="UVP127" s="463"/>
      <c r="UVQ127" s="269"/>
      <c r="UVR127" s="474"/>
      <c r="UVS127" s="474"/>
      <c r="UVT127" s="474"/>
      <c r="UVY127" s="268"/>
      <c r="UVZ127" s="463"/>
      <c r="UWA127" s="463"/>
      <c r="UWB127" s="463"/>
      <c r="UWC127" s="268"/>
      <c r="UWD127" s="463"/>
      <c r="UWE127" s="463"/>
      <c r="UWF127" s="463"/>
      <c r="UWG127" s="269"/>
      <c r="UWH127" s="474"/>
      <c r="UWI127" s="474"/>
      <c r="UWJ127" s="474"/>
      <c r="UWO127" s="268"/>
      <c r="UWP127" s="463"/>
      <c r="UWQ127" s="463"/>
      <c r="UWR127" s="463"/>
      <c r="UWS127" s="268"/>
      <c r="UWT127" s="463"/>
      <c r="UWU127" s="463"/>
      <c r="UWV127" s="463"/>
      <c r="UWW127" s="269"/>
      <c r="UWX127" s="474"/>
      <c r="UWY127" s="474"/>
      <c r="UWZ127" s="474"/>
      <c r="UXE127" s="268"/>
      <c r="UXF127" s="463"/>
      <c r="UXG127" s="463"/>
      <c r="UXH127" s="463"/>
      <c r="UXI127" s="268"/>
      <c r="UXJ127" s="463"/>
      <c r="UXK127" s="463"/>
      <c r="UXL127" s="463"/>
      <c r="UXM127" s="269"/>
      <c r="UXN127" s="474"/>
      <c r="UXO127" s="474"/>
      <c r="UXP127" s="474"/>
      <c r="UXU127" s="268"/>
      <c r="UXV127" s="463"/>
      <c r="UXW127" s="463"/>
      <c r="UXX127" s="463"/>
      <c r="UXY127" s="268"/>
      <c r="UXZ127" s="463"/>
      <c r="UYA127" s="463"/>
      <c r="UYB127" s="463"/>
      <c r="UYC127" s="269"/>
      <c r="UYD127" s="474"/>
      <c r="UYE127" s="474"/>
      <c r="UYF127" s="474"/>
      <c r="UYK127" s="268"/>
      <c r="UYL127" s="463"/>
      <c r="UYM127" s="463"/>
      <c r="UYN127" s="463"/>
      <c r="UYO127" s="268"/>
      <c r="UYP127" s="463"/>
      <c r="UYQ127" s="463"/>
      <c r="UYR127" s="463"/>
      <c r="UYS127" s="269"/>
      <c r="UYT127" s="474"/>
      <c r="UYU127" s="474"/>
      <c r="UYV127" s="474"/>
      <c r="UZA127" s="268"/>
      <c r="UZB127" s="463"/>
      <c r="UZC127" s="463"/>
      <c r="UZD127" s="463"/>
      <c r="UZE127" s="268"/>
      <c r="UZF127" s="463"/>
      <c r="UZG127" s="463"/>
      <c r="UZH127" s="463"/>
      <c r="UZI127" s="269"/>
      <c r="UZJ127" s="474"/>
      <c r="UZK127" s="474"/>
      <c r="UZL127" s="474"/>
      <c r="UZQ127" s="268"/>
      <c r="UZR127" s="463"/>
      <c r="UZS127" s="463"/>
      <c r="UZT127" s="463"/>
      <c r="UZU127" s="268"/>
      <c r="UZV127" s="463"/>
      <c r="UZW127" s="463"/>
      <c r="UZX127" s="463"/>
      <c r="UZY127" s="269"/>
      <c r="UZZ127" s="474"/>
      <c r="VAA127" s="474"/>
      <c r="VAB127" s="474"/>
      <c r="VAG127" s="268"/>
      <c r="VAH127" s="463"/>
      <c r="VAI127" s="463"/>
      <c r="VAJ127" s="463"/>
      <c r="VAK127" s="268"/>
      <c r="VAL127" s="463"/>
      <c r="VAM127" s="463"/>
      <c r="VAN127" s="463"/>
      <c r="VAO127" s="269"/>
      <c r="VAP127" s="474"/>
      <c r="VAQ127" s="474"/>
      <c r="VAR127" s="474"/>
      <c r="VAW127" s="268"/>
      <c r="VAX127" s="463"/>
      <c r="VAY127" s="463"/>
      <c r="VAZ127" s="463"/>
      <c r="VBA127" s="268"/>
      <c r="VBB127" s="463"/>
      <c r="VBC127" s="463"/>
      <c r="VBD127" s="463"/>
      <c r="VBE127" s="269"/>
      <c r="VBF127" s="474"/>
      <c r="VBG127" s="474"/>
      <c r="VBH127" s="474"/>
      <c r="VBM127" s="268"/>
      <c r="VBN127" s="463"/>
      <c r="VBO127" s="463"/>
      <c r="VBP127" s="463"/>
      <c r="VBQ127" s="268"/>
      <c r="VBR127" s="463"/>
      <c r="VBS127" s="463"/>
      <c r="VBT127" s="463"/>
      <c r="VBU127" s="269"/>
      <c r="VBV127" s="474"/>
      <c r="VBW127" s="474"/>
      <c r="VBX127" s="474"/>
      <c r="VCC127" s="268"/>
      <c r="VCD127" s="463"/>
      <c r="VCE127" s="463"/>
      <c r="VCF127" s="463"/>
      <c r="VCG127" s="268"/>
      <c r="VCH127" s="463"/>
      <c r="VCI127" s="463"/>
      <c r="VCJ127" s="463"/>
      <c r="VCK127" s="269"/>
      <c r="VCL127" s="474"/>
      <c r="VCM127" s="474"/>
      <c r="VCN127" s="474"/>
      <c r="VCS127" s="268"/>
      <c r="VCT127" s="463"/>
      <c r="VCU127" s="463"/>
      <c r="VCV127" s="463"/>
      <c r="VCW127" s="268"/>
      <c r="VCX127" s="463"/>
      <c r="VCY127" s="463"/>
      <c r="VCZ127" s="463"/>
      <c r="VDA127" s="269"/>
      <c r="VDB127" s="474"/>
      <c r="VDC127" s="474"/>
      <c r="VDD127" s="474"/>
      <c r="VDI127" s="268"/>
      <c r="VDJ127" s="463"/>
      <c r="VDK127" s="463"/>
      <c r="VDL127" s="463"/>
      <c r="VDM127" s="268"/>
      <c r="VDN127" s="463"/>
      <c r="VDO127" s="463"/>
      <c r="VDP127" s="463"/>
      <c r="VDQ127" s="269"/>
      <c r="VDR127" s="474"/>
      <c r="VDS127" s="474"/>
      <c r="VDT127" s="474"/>
      <c r="VDY127" s="268"/>
      <c r="VDZ127" s="463"/>
      <c r="VEA127" s="463"/>
      <c r="VEB127" s="463"/>
      <c r="VEC127" s="268"/>
      <c r="VED127" s="463"/>
      <c r="VEE127" s="463"/>
      <c r="VEF127" s="463"/>
      <c r="VEG127" s="269"/>
      <c r="VEH127" s="474"/>
      <c r="VEI127" s="474"/>
      <c r="VEJ127" s="474"/>
      <c r="VEO127" s="268"/>
      <c r="VEP127" s="463"/>
      <c r="VEQ127" s="463"/>
      <c r="VER127" s="463"/>
      <c r="VES127" s="268"/>
      <c r="VET127" s="463"/>
      <c r="VEU127" s="463"/>
      <c r="VEV127" s="463"/>
      <c r="VEW127" s="269"/>
      <c r="VEX127" s="474"/>
      <c r="VEY127" s="474"/>
      <c r="VEZ127" s="474"/>
      <c r="VFE127" s="268"/>
      <c r="VFF127" s="463"/>
      <c r="VFG127" s="463"/>
      <c r="VFH127" s="463"/>
      <c r="VFI127" s="268"/>
      <c r="VFJ127" s="463"/>
      <c r="VFK127" s="463"/>
      <c r="VFL127" s="463"/>
      <c r="VFM127" s="269"/>
      <c r="VFN127" s="474"/>
      <c r="VFO127" s="474"/>
      <c r="VFP127" s="474"/>
      <c r="VFU127" s="268"/>
      <c r="VFV127" s="463"/>
      <c r="VFW127" s="463"/>
      <c r="VFX127" s="463"/>
      <c r="VFY127" s="268"/>
      <c r="VFZ127" s="463"/>
      <c r="VGA127" s="463"/>
      <c r="VGB127" s="463"/>
      <c r="VGC127" s="269"/>
      <c r="VGD127" s="474"/>
      <c r="VGE127" s="474"/>
      <c r="VGF127" s="474"/>
      <c r="VGK127" s="268"/>
      <c r="VGL127" s="463"/>
      <c r="VGM127" s="463"/>
      <c r="VGN127" s="463"/>
      <c r="VGO127" s="268"/>
      <c r="VGP127" s="463"/>
      <c r="VGQ127" s="463"/>
      <c r="VGR127" s="463"/>
      <c r="VGS127" s="269"/>
      <c r="VGT127" s="474"/>
      <c r="VGU127" s="474"/>
      <c r="VGV127" s="474"/>
      <c r="VHA127" s="268"/>
      <c r="VHB127" s="463"/>
      <c r="VHC127" s="463"/>
      <c r="VHD127" s="463"/>
      <c r="VHE127" s="268"/>
      <c r="VHF127" s="463"/>
      <c r="VHG127" s="463"/>
      <c r="VHH127" s="463"/>
      <c r="VHI127" s="269"/>
      <c r="VHJ127" s="474"/>
      <c r="VHK127" s="474"/>
      <c r="VHL127" s="474"/>
      <c r="VHQ127" s="268"/>
      <c r="VHR127" s="463"/>
      <c r="VHS127" s="463"/>
      <c r="VHT127" s="463"/>
      <c r="VHU127" s="268"/>
      <c r="VHV127" s="463"/>
      <c r="VHW127" s="463"/>
      <c r="VHX127" s="463"/>
      <c r="VHY127" s="269"/>
      <c r="VHZ127" s="474"/>
      <c r="VIA127" s="474"/>
      <c r="VIB127" s="474"/>
      <c r="VIG127" s="268"/>
      <c r="VIH127" s="463"/>
      <c r="VII127" s="463"/>
      <c r="VIJ127" s="463"/>
      <c r="VIK127" s="268"/>
      <c r="VIL127" s="463"/>
      <c r="VIM127" s="463"/>
      <c r="VIN127" s="463"/>
      <c r="VIO127" s="269"/>
      <c r="VIP127" s="474"/>
      <c r="VIQ127" s="474"/>
      <c r="VIR127" s="474"/>
      <c r="VIW127" s="268"/>
      <c r="VIX127" s="463"/>
      <c r="VIY127" s="463"/>
      <c r="VIZ127" s="463"/>
      <c r="VJA127" s="268"/>
      <c r="VJB127" s="463"/>
      <c r="VJC127" s="463"/>
      <c r="VJD127" s="463"/>
      <c r="VJE127" s="269"/>
      <c r="VJF127" s="474"/>
      <c r="VJG127" s="474"/>
      <c r="VJH127" s="474"/>
      <c r="VJM127" s="268"/>
      <c r="VJN127" s="463"/>
      <c r="VJO127" s="463"/>
      <c r="VJP127" s="463"/>
      <c r="VJQ127" s="268"/>
      <c r="VJR127" s="463"/>
      <c r="VJS127" s="463"/>
      <c r="VJT127" s="463"/>
      <c r="VJU127" s="269"/>
      <c r="VJV127" s="474"/>
      <c r="VJW127" s="474"/>
      <c r="VJX127" s="474"/>
      <c r="VKC127" s="268"/>
      <c r="VKD127" s="463"/>
      <c r="VKE127" s="463"/>
      <c r="VKF127" s="463"/>
      <c r="VKG127" s="268"/>
      <c r="VKH127" s="463"/>
      <c r="VKI127" s="463"/>
      <c r="VKJ127" s="463"/>
      <c r="VKK127" s="269"/>
      <c r="VKL127" s="474"/>
      <c r="VKM127" s="474"/>
      <c r="VKN127" s="474"/>
      <c r="VKS127" s="268"/>
      <c r="VKT127" s="463"/>
      <c r="VKU127" s="463"/>
      <c r="VKV127" s="463"/>
      <c r="VKW127" s="268"/>
      <c r="VKX127" s="463"/>
      <c r="VKY127" s="463"/>
      <c r="VKZ127" s="463"/>
      <c r="VLA127" s="269"/>
      <c r="VLB127" s="474"/>
      <c r="VLC127" s="474"/>
      <c r="VLD127" s="474"/>
      <c r="VLI127" s="268"/>
      <c r="VLJ127" s="463"/>
      <c r="VLK127" s="463"/>
      <c r="VLL127" s="463"/>
      <c r="VLM127" s="268"/>
      <c r="VLN127" s="463"/>
      <c r="VLO127" s="463"/>
      <c r="VLP127" s="463"/>
      <c r="VLQ127" s="269"/>
      <c r="VLR127" s="474"/>
      <c r="VLS127" s="474"/>
      <c r="VLT127" s="474"/>
      <c r="VLY127" s="268"/>
      <c r="VLZ127" s="463"/>
      <c r="VMA127" s="463"/>
      <c r="VMB127" s="463"/>
      <c r="VMC127" s="268"/>
      <c r="VMD127" s="463"/>
      <c r="VME127" s="463"/>
      <c r="VMF127" s="463"/>
      <c r="VMG127" s="269"/>
      <c r="VMH127" s="474"/>
      <c r="VMI127" s="474"/>
      <c r="VMJ127" s="474"/>
      <c r="VMO127" s="268"/>
      <c r="VMP127" s="463"/>
      <c r="VMQ127" s="463"/>
      <c r="VMR127" s="463"/>
      <c r="VMS127" s="268"/>
      <c r="VMT127" s="463"/>
      <c r="VMU127" s="463"/>
      <c r="VMV127" s="463"/>
      <c r="VMW127" s="269"/>
      <c r="VMX127" s="474"/>
      <c r="VMY127" s="474"/>
      <c r="VMZ127" s="474"/>
      <c r="VNE127" s="268"/>
      <c r="VNF127" s="463"/>
      <c r="VNG127" s="463"/>
      <c r="VNH127" s="463"/>
      <c r="VNI127" s="268"/>
      <c r="VNJ127" s="463"/>
      <c r="VNK127" s="463"/>
      <c r="VNL127" s="463"/>
      <c r="VNM127" s="269"/>
      <c r="VNN127" s="474"/>
      <c r="VNO127" s="474"/>
      <c r="VNP127" s="474"/>
      <c r="VNU127" s="268"/>
      <c r="VNV127" s="463"/>
      <c r="VNW127" s="463"/>
      <c r="VNX127" s="463"/>
      <c r="VNY127" s="268"/>
      <c r="VNZ127" s="463"/>
      <c r="VOA127" s="463"/>
      <c r="VOB127" s="463"/>
      <c r="VOC127" s="269"/>
      <c r="VOD127" s="474"/>
      <c r="VOE127" s="474"/>
      <c r="VOF127" s="474"/>
      <c r="VOK127" s="268"/>
      <c r="VOL127" s="463"/>
      <c r="VOM127" s="463"/>
      <c r="VON127" s="463"/>
      <c r="VOO127" s="268"/>
      <c r="VOP127" s="463"/>
      <c r="VOQ127" s="463"/>
      <c r="VOR127" s="463"/>
      <c r="VOS127" s="269"/>
      <c r="VOT127" s="474"/>
      <c r="VOU127" s="474"/>
      <c r="VOV127" s="474"/>
      <c r="VPA127" s="268"/>
      <c r="VPB127" s="463"/>
      <c r="VPC127" s="463"/>
      <c r="VPD127" s="463"/>
      <c r="VPE127" s="268"/>
      <c r="VPF127" s="463"/>
      <c r="VPG127" s="463"/>
      <c r="VPH127" s="463"/>
      <c r="VPI127" s="269"/>
      <c r="VPJ127" s="474"/>
      <c r="VPK127" s="474"/>
      <c r="VPL127" s="474"/>
      <c r="VPQ127" s="268"/>
      <c r="VPR127" s="463"/>
      <c r="VPS127" s="463"/>
      <c r="VPT127" s="463"/>
      <c r="VPU127" s="268"/>
      <c r="VPV127" s="463"/>
      <c r="VPW127" s="463"/>
      <c r="VPX127" s="463"/>
      <c r="VPY127" s="269"/>
      <c r="VPZ127" s="474"/>
      <c r="VQA127" s="474"/>
      <c r="VQB127" s="474"/>
      <c r="VQG127" s="268"/>
      <c r="VQH127" s="463"/>
      <c r="VQI127" s="463"/>
      <c r="VQJ127" s="463"/>
      <c r="VQK127" s="268"/>
      <c r="VQL127" s="463"/>
      <c r="VQM127" s="463"/>
      <c r="VQN127" s="463"/>
      <c r="VQO127" s="269"/>
      <c r="VQP127" s="474"/>
      <c r="VQQ127" s="474"/>
      <c r="VQR127" s="474"/>
      <c r="VQW127" s="268"/>
      <c r="VQX127" s="463"/>
      <c r="VQY127" s="463"/>
      <c r="VQZ127" s="463"/>
      <c r="VRA127" s="268"/>
      <c r="VRB127" s="463"/>
      <c r="VRC127" s="463"/>
      <c r="VRD127" s="463"/>
      <c r="VRE127" s="269"/>
      <c r="VRF127" s="474"/>
      <c r="VRG127" s="474"/>
      <c r="VRH127" s="474"/>
      <c r="VRM127" s="268"/>
      <c r="VRN127" s="463"/>
      <c r="VRO127" s="463"/>
      <c r="VRP127" s="463"/>
      <c r="VRQ127" s="268"/>
      <c r="VRR127" s="463"/>
      <c r="VRS127" s="463"/>
      <c r="VRT127" s="463"/>
      <c r="VRU127" s="269"/>
      <c r="VRV127" s="474"/>
      <c r="VRW127" s="474"/>
      <c r="VRX127" s="474"/>
      <c r="VSC127" s="268"/>
      <c r="VSD127" s="463"/>
      <c r="VSE127" s="463"/>
      <c r="VSF127" s="463"/>
      <c r="VSG127" s="268"/>
      <c r="VSH127" s="463"/>
      <c r="VSI127" s="463"/>
      <c r="VSJ127" s="463"/>
      <c r="VSK127" s="269"/>
      <c r="VSL127" s="474"/>
      <c r="VSM127" s="474"/>
      <c r="VSN127" s="474"/>
      <c r="VSS127" s="268"/>
      <c r="VST127" s="463"/>
      <c r="VSU127" s="463"/>
      <c r="VSV127" s="463"/>
      <c r="VSW127" s="268"/>
      <c r="VSX127" s="463"/>
      <c r="VSY127" s="463"/>
      <c r="VSZ127" s="463"/>
      <c r="VTA127" s="269"/>
      <c r="VTB127" s="474"/>
      <c r="VTC127" s="474"/>
      <c r="VTD127" s="474"/>
      <c r="VTI127" s="268"/>
      <c r="VTJ127" s="463"/>
      <c r="VTK127" s="463"/>
      <c r="VTL127" s="463"/>
      <c r="VTM127" s="268"/>
      <c r="VTN127" s="463"/>
      <c r="VTO127" s="463"/>
      <c r="VTP127" s="463"/>
      <c r="VTQ127" s="269"/>
      <c r="VTR127" s="474"/>
      <c r="VTS127" s="474"/>
      <c r="VTT127" s="474"/>
      <c r="VTY127" s="268"/>
      <c r="VTZ127" s="463"/>
      <c r="VUA127" s="463"/>
      <c r="VUB127" s="463"/>
      <c r="VUC127" s="268"/>
      <c r="VUD127" s="463"/>
      <c r="VUE127" s="463"/>
      <c r="VUF127" s="463"/>
      <c r="VUG127" s="269"/>
      <c r="VUH127" s="474"/>
      <c r="VUI127" s="474"/>
      <c r="VUJ127" s="474"/>
      <c r="VUO127" s="268"/>
      <c r="VUP127" s="463"/>
      <c r="VUQ127" s="463"/>
      <c r="VUR127" s="463"/>
      <c r="VUS127" s="268"/>
      <c r="VUT127" s="463"/>
      <c r="VUU127" s="463"/>
      <c r="VUV127" s="463"/>
      <c r="VUW127" s="269"/>
      <c r="VUX127" s="474"/>
      <c r="VUY127" s="474"/>
      <c r="VUZ127" s="474"/>
      <c r="VVE127" s="268"/>
      <c r="VVF127" s="463"/>
      <c r="VVG127" s="463"/>
      <c r="VVH127" s="463"/>
      <c r="VVI127" s="268"/>
      <c r="VVJ127" s="463"/>
      <c r="VVK127" s="463"/>
      <c r="VVL127" s="463"/>
      <c r="VVM127" s="269"/>
      <c r="VVN127" s="474"/>
      <c r="VVO127" s="474"/>
      <c r="VVP127" s="474"/>
      <c r="VVU127" s="268"/>
      <c r="VVV127" s="463"/>
      <c r="VVW127" s="463"/>
      <c r="VVX127" s="463"/>
      <c r="VVY127" s="268"/>
      <c r="VVZ127" s="463"/>
      <c r="VWA127" s="463"/>
      <c r="VWB127" s="463"/>
      <c r="VWC127" s="269"/>
      <c r="VWD127" s="474"/>
      <c r="VWE127" s="474"/>
      <c r="VWF127" s="474"/>
      <c r="VWK127" s="268"/>
      <c r="VWL127" s="463"/>
      <c r="VWM127" s="463"/>
      <c r="VWN127" s="463"/>
      <c r="VWO127" s="268"/>
      <c r="VWP127" s="463"/>
      <c r="VWQ127" s="463"/>
      <c r="VWR127" s="463"/>
      <c r="VWS127" s="269"/>
      <c r="VWT127" s="474"/>
      <c r="VWU127" s="474"/>
      <c r="VWV127" s="474"/>
      <c r="VXA127" s="268"/>
      <c r="VXB127" s="463"/>
      <c r="VXC127" s="463"/>
      <c r="VXD127" s="463"/>
      <c r="VXE127" s="268"/>
      <c r="VXF127" s="463"/>
      <c r="VXG127" s="463"/>
      <c r="VXH127" s="463"/>
      <c r="VXI127" s="269"/>
      <c r="VXJ127" s="474"/>
      <c r="VXK127" s="474"/>
      <c r="VXL127" s="474"/>
      <c r="VXQ127" s="268"/>
      <c r="VXR127" s="463"/>
      <c r="VXS127" s="463"/>
      <c r="VXT127" s="463"/>
      <c r="VXU127" s="268"/>
      <c r="VXV127" s="463"/>
      <c r="VXW127" s="463"/>
      <c r="VXX127" s="463"/>
      <c r="VXY127" s="269"/>
      <c r="VXZ127" s="474"/>
      <c r="VYA127" s="474"/>
      <c r="VYB127" s="474"/>
      <c r="VYG127" s="268"/>
      <c r="VYH127" s="463"/>
      <c r="VYI127" s="463"/>
      <c r="VYJ127" s="463"/>
      <c r="VYK127" s="268"/>
      <c r="VYL127" s="463"/>
      <c r="VYM127" s="463"/>
      <c r="VYN127" s="463"/>
      <c r="VYO127" s="269"/>
      <c r="VYP127" s="474"/>
      <c r="VYQ127" s="474"/>
      <c r="VYR127" s="474"/>
      <c r="VYW127" s="268"/>
      <c r="VYX127" s="463"/>
      <c r="VYY127" s="463"/>
      <c r="VYZ127" s="463"/>
      <c r="VZA127" s="268"/>
      <c r="VZB127" s="463"/>
      <c r="VZC127" s="463"/>
      <c r="VZD127" s="463"/>
      <c r="VZE127" s="269"/>
      <c r="VZF127" s="474"/>
      <c r="VZG127" s="474"/>
      <c r="VZH127" s="474"/>
      <c r="VZM127" s="268"/>
      <c r="VZN127" s="463"/>
      <c r="VZO127" s="463"/>
      <c r="VZP127" s="463"/>
      <c r="VZQ127" s="268"/>
      <c r="VZR127" s="463"/>
      <c r="VZS127" s="463"/>
      <c r="VZT127" s="463"/>
      <c r="VZU127" s="269"/>
      <c r="VZV127" s="474"/>
      <c r="VZW127" s="474"/>
      <c r="VZX127" s="474"/>
      <c r="WAC127" s="268"/>
      <c r="WAD127" s="463"/>
      <c r="WAE127" s="463"/>
      <c r="WAF127" s="463"/>
      <c r="WAG127" s="268"/>
      <c r="WAH127" s="463"/>
      <c r="WAI127" s="463"/>
      <c r="WAJ127" s="463"/>
      <c r="WAK127" s="269"/>
      <c r="WAL127" s="474"/>
      <c r="WAM127" s="474"/>
      <c r="WAN127" s="474"/>
      <c r="WAS127" s="268"/>
      <c r="WAT127" s="463"/>
      <c r="WAU127" s="463"/>
      <c r="WAV127" s="463"/>
      <c r="WAW127" s="268"/>
      <c r="WAX127" s="463"/>
      <c r="WAY127" s="463"/>
      <c r="WAZ127" s="463"/>
      <c r="WBA127" s="269"/>
      <c r="WBB127" s="474"/>
      <c r="WBC127" s="474"/>
      <c r="WBD127" s="474"/>
      <c r="WBI127" s="268"/>
      <c r="WBJ127" s="463"/>
      <c r="WBK127" s="463"/>
      <c r="WBL127" s="463"/>
      <c r="WBM127" s="268"/>
      <c r="WBN127" s="463"/>
      <c r="WBO127" s="463"/>
      <c r="WBP127" s="463"/>
      <c r="WBQ127" s="269"/>
      <c r="WBR127" s="474"/>
      <c r="WBS127" s="474"/>
      <c r="WBT127" s="474"/>
      <c r="WBY127" s="268"/>
      <c r="WBZ127" s="463"/>
      <c r="WCA127" s="463"/>
      <c r="WCB127" s="463"/>
      <c r="WCC127" s="268"/>
      <c r="WCD127" s="463"/>
      <c r="WCE127" s="463"/>
      <c r="WCF127" s="463"/>
      <c r="WCG127" s="269"/>
      <c r="WCH127" s="474"/>
      <c r="WCI127" s="474"/>
      <c r="WCJ127" s="474"/>
      <c r="WCO127" s="268"/>
      <c r="WCP127" s="463"/>
      <c r="WCQ127" s="463"/>
      <c r="WCR127" s="463"/>
      <c r="WCS127" s="268"/>
      <c r="WCT127" s="463"/>
      <c r="WCU127" s="463"/>
      <c r="WCV127" s="463"/>
      <c r="WCW127" s="269"/>
      <c r="WCX127" s="474"/>
      <c r="WCY127" s="474"/>
      <c r="WCZ127" s="474"/>
      <c r="WDE127" s="268"/>
      <c r="WDF127" s="463"/>
      <c r="WDG127" s="463"/>
      <c r="WDH127" s="463"/>
      <c r="WDI127" s="268"/>
      <c r="WDJ127" s="463"/>
      <c r="WDK127" s="463"/>
      <c r="WDL127" s="463"/>
      <c r="WDM127" s="269"/>
      <c r="WDN127" s="474"/>
      <c r="WDO127" s="474"/>
      <c r="WDP127" s="474"/>
      <c r="WDU127" s="268"/>
      <c r="WDV127" s="463"/>
      <c r="WDW127" s="463"/>
      <c r="WDX127" s="463"/>
      <c r="WDY127" s="268"/>
      <c r="WDZ127" s="463"/>
      <c r="WEA127" s="463"/>
      <c r="WEB127" s="463"/>
      <c r="WEC127" s="269"/>
      <c r="WED127" s="474"/>
      <c r="WEE127" s="474"/>
      <c r="WEF127" s="474"/>
      <c r="WEK127" s="268"/>
      <c r="WEL127" s="463"/>
      <c r="WEM127" s="463"/>
      <c r="WEN127" s="463"/>
      <c r="WEO127" s="268"/>
      <c r="WEP127" s="463"/>
      <c r="WEQ127" s="463"/>
      <c r="WER127" s="463"/>
      <c r="WES127" s="269"/>
      <c r="WET127" s="474"/>
      <c r="WEU127" s="474"/>
      <c r="WEV127" s="474"/>
      <c r="WFA127" s="268"/>
      <c r="WFB127" s="463"/>
      <c r="WFC127" s="463"/>
      <c r="WFD127" s="463"/>
      <c r="WFE127" s="268"/>
      <c r="WFF127" s="463"/>
      <c r="WFG127" s="463"/>
      <c r="WFH127" s="463"/>
      <c r="WFI127" s="269"/>
      <c r="WFJ127" s="474"/>
      <c r="WFK127" s="474"/>
      <c r="WFL127" s="474"/>
      <c r="WFQ127" s="268"/>
      <c r="WFR127" s="463"/>
      <c r="WFS127" s="463"/>
      <c r="WFT127" s="463"/>
      <c r="WFU127" s="268"/>
      <c r="WFV127" s="463"/>
      <c r="WFW127" s="463"/>
      <c r="WFX127" s="463"/>
      <c r="WFY127" s="269"/>
      <c r="WFZ127" s="474"/>
      <c r="WGA127" s="474"/>
      <c r="WGB127" s="474"/>
      <c r="WGG127" s="268"/>
      <c r="WGH127" s="463"/>
      <c r="WGI127" s="463"/>
      <c r="WGJ127" s="463"/>
      <c r="WGK127" s="268"/>
      <c r="WGL127" s="463"/>
      <c r="WGM127" s="463"/>
      <c r="WGN127" s="463"/>
      <c r="WGO127" s="269"/>
      <c r="WGP127" s="474"/>
      <c r="WGQ127" s="474"/>
      <c r="WGR127" s="474"/>
      <c r="WGW127" s="268"/>
      <c r="WGX127" s="463"/>
      <c r="WGY127" s="463"/>
      <c r="WGZ127" s="463"/>
      <c r="WHA127" s="268"/>
      <c r="WHB127" s="463"/>
      <c r="WHC127" s="463"/>
      <c r="WHD127" s="463"/>
      <c r="WHE127" s="269"/>
      <c r="WHF127" s="474"/>
      <c r="WHG127" s="474"/>
      <c r="WHH127" s="474"/>
      <c r="WHM127" s="268"/>
      <c r="WHN127" s="463"/>
      <c r="WHO127" s="463"/>
      <c r="WHP127" s="463"/>
      <c r="WHQ127" s="268"/>
      <c r="WHR127" s="463"/>
      <c r="WHS127" s="463"/>
      <c r="WHT127" s="463"/>
      <c r="WHU127" s="269"/>
      <c r="WHV127" s="474"/>
      <c r="WHW127" s="474"/>
      <c r="WHX127" s="474"/>
      <c r="WIC127" s="268"/>
      <c r="WID127" s="463"/>
      <c r="WIE127" s="463"/>
      <c r="WIF127" s="463"/>
      <c r="WIG127" s="268"/>
      <c r="WIH127" s="463"/>
      <c r="WII127" s="463"/>
      <c r="WIJ127" s="463"/>
      <c r="WIK127" s="269"/>
      <c r="WIL127" s="474"/>
      <c r="WIM127" s="474"/>
      <c r="WIN127" s="474"/>
      <c r="WIS127" s="268"/>
      <c r="WIT127" s="463"/>
      <c r="WIU127" s="463"/>
      <c r="WIV127" s="463"/>
      <c r="WIW127" s="268"/>
      <c r="WIX127" s="463"/>
      <c r="WIY127" s="463"/>
      <c r="WIZ127" s="463"/>
      <c r="WJA127" s="269"/>
      <c r="WJB127" s="474"/>
      <c r="WJC127" s="474"/>
      <c r="WJD127" s="474"/>
      <c r="WJI127" s="268"/>
      <c r="WJJ127" s="463"/>
      <c r="WJK127" s="463"/>
      <c r="WJL127" s="463"/>
      <c r="WJM127" s="268"/>
      <c r="WJN127" s="463"/>
      <c r="WJO127" s="463"/>
      <c r="WJP127" s="463"/>
      <c r="WJQ127" s="269"/>
      <c r="WJR127" s="474"/>
      <c r="WJS127" s="474"/>
      <c r="WJT127" s="474"/>
      <c r="WJY127" s="268"/>
      <c r="WJZ127" s="463"/>
      <c r="WKA127" s="463"/>
      <c r="WKB127" s="463"/>
      <c r="WKC127" s="268"/>
      <c r="WKD127" s="463"/>
      <c r="WKE127" s="463"/>
      <c r="WKF127" s="463"/>
      <c r="WKG127" s="269"/>
      <c r="WKH127" s="474"/>
      <c r="WKI127" s="474"/>
      <c r="WKJ127" s="474"/>
      <c r="WKO127" s="268"/>
      <c r="WKP127" s="463"/>
      <c r="WKQ127" s="463"/>
      <c r="WKR127" s="463"/>
      <c r="WKS127" s="268"/>
      <c r="WKT127" s="463"/>
      <c r="WKU127" s="463"/>
      <c r="WKV127" s="463"/>
      <c r="WKW127" s="269"/>
      <c r="WKX127" s="474"/>
      <c r="WKY127" s="474"/>
      <c r="WKZ127" s="474"/>
      <c r="WLE127" s="268"/>
      <c r="WLF127" s="463"/>
      <c r="WLG127" s="463"/>
      <c r="WLH127" s="463"/>
      <c r="WLI127" s="268"/>
      <c r="WLJ127" s="463"/>
      <c r="WLK127" s="463"/>
      <c r="WLL127" s="463"/>
      <c r="WLM127" s="269"/>
      <c r="WLN127" s="474"/>
      <c r="WLO127" s="474"/>
      <c r="WLP127" s="474"/>
      <c r="WLU127" s="268"/>
      <c r="WLV127" s="463"/>
      <c r="WLW127" s="463"/>
      <c r="WLX127" s="463"/>
      <c r="WLY127" s="268"/>
      <c r="WLZ127" s="463"/>
      <c r="WMA127" s="463"/>
      <c r="WMB127" s="463"/>
      <c r="WMC127" s="269"/>
      <c r="WMD127" s="474"/>
      <c r="WME127" s="474"/>
      <c r="WMF127" s="474"/>
      <c r="WMK127" s="268"/>
      <c r="WML127" s="463"/>
      <c r="WMM127" s="463"/>
      <c r="WMN127" s="463"/>
      <c r="WMO127" s="268"/>
      <c r="WMP127" s="463"/>
      <c r="WMQ127" s="463"/>
      <c r="WMR127" s="463"/>
      <c r="WMS127" s="269"/>
      <c r="WMT127" s="474"/>
      <c r="WMU127" s="474"/>
      <c r="WMV127" s="474"/>
      <c r="WNA127" s="268"/>
      <c r="WNB127" s="463"/>
      <c r="WNC127" s="463"/>
      <c r="WND127" s="463"/>
      <c r="WNE127" s="268"/>
      <c r="WNF127" s="463"/>
      <c r="WNG127" s="463"/>
      <c r="WNH127" s="463"/>
      <c r="WNI127" s="269"/>
      <c r="WNJ127" s="474"/>
      <c r="WNK127" s="474"/>
      <c r="WNL127" s="474"/>
      <c r="WNQ127" s="268"/>
      <c r="WNR127" s="463"/>
      <c r="WNS127" s="463"/>
      <c r="WNT127" s="463"/>
      <c r="WNU127" s="268"/>
      <c r="WNV127" s="463"/>
      <c r="WNW127" s="463"/>
      <c r="WNX127" s="463"/>
      <c r="WNY127" s="269"/>
      <c r="WNZ127" s="474"/>
      <c r="WOA127" s="474"/>
      <c r="WOB127" s="474"/>
      <c r="WOG127" s="268"/>
      <c r="WOH127" s="463"/>
      <c r="WOI127" s="463"/>
      <c r="WOJ127" s="463"/>
      <c r="WOK127" s="268"/>
      <c r="WOL127" s="463"/>
      <c r="WOM127" s="463"/>
      <c r="WON127" s="463"/>
      <c r="WOO127" s="269"/>
      <c r="WOP127" s="474"/>
      <c r="WOQ127" s="474"/>
      <c r="WOR127" s="474"/>
      <c r="WOW127" s="268"/>
      <c r="WOX127" s="463"/>
      <c r="WOY127" s="463"/>
      <c r="WOZ127" s="463"/>
      <c r="WPA127" s="268"/>
      <c r="WPB127" s="463"/>
      <c r="WPC127" s="463"/>
      <c r="WPD127" s="463"/>
      <c r="WPE127" s="269"/>
      <c r="WPF127" s="474"/>
      <c r="WPG127" s="474"/>
      <c r="WPH127" s="474"/>
      <c r="WPM127" s="268"/>
      <c r="WPN127" s="463"/>
      <c r="WPO127" s="463"/>
      <c r="WPP127" s="463"/>
      <c r="WPQ127" s="268"/>
      <c r="WPR127" s="463"/>
      <c r="WPS127" s="463"/>
      <c r="WPT127" s="463"/>
      <c r="WPU127" s="269"/>
      <c r="WPV127" s="474"/>
      <c r="WPW127" s="474"/>
      <c r="WPX127" s="474"/>
      <c r="WQC127" s="268"/>
      <c r="WQD127" s="463"/>
      <c r="WQE127" s="463"/>
      <c r="WQF127" s="463"/>
      <c r="WQG127" s="268"/>
      <c r="WQH127" s="463"/>
      <c r="WQI127" s="463"/>
      <c r="WQJ127" s="463"/>
      <c r="WQK127" s="269"/>
      <c r="WQL127" s="474"/>
      <c r="WQM127" s="474"/>
      <c r="WQN127" s="474"/>
      <c r="WQS127" s="268"/>
      <c r="WQT127" s="463"/>
      <c r="WQU127" s="463"/>
      <c r="WQV127" s="463"/>
      <c r="WQW127" s="268"/>
      <c r="WQX127" s="463"/>
      <c r="WQY127" s="463"/>
      <c r="WQZ127" s="463"/>
      <c r="WRA127" s="269"/>
      <c r="WRB127" s="474"/>
      <c r="WRC127" s="474"/>
      <c r="WRD127" s="474"/>
      <c r="WRI127" s="268"/>
      <c r="WRJ127" s="463"/>
      <c r="WRK127" s="463"/>
      <c r="WRL127" s="463"/>
      <c r="WRM127" s="268"/>
      <c r="WRN127" s="463"/>
      <c r="WRO127" s="463"/>
      <c r="WRP127" s="463"/>
      <c r="WRQ127" s="269"/>
      <c r="WRR127" s="474"/>
      <c r="WRS127" s="474"/>
      <c r="WRT127" s="474"/>
      <c r="WRY127" s="268"/>
      <c r="WRZ127" s="463"/>
      <c r="WSA127" s="463"/>
      <c r="WSB127" s="463"/>
      <c r="WSC127" s="268"/>
      <c r="WSD127" s="463"/>
      <c r="WSE127" s="463"/>
      <c r="WSF127" s="463"/>
      <c r="WSG127" s="269"/>
      <c r="WSH127" s="474"/>
      <c r="WSI127" s="474"/>
      <c r="WSJ127" s="474"/>
      <c r="WSO127" s="268"/>
      <c r="WSP127" s="463"/>
      <c r="WSQ127" s="463"/>
      <c r="WSR127" s="463"/>
      <c r="WSS127" s="268"/>
      <c r="WST127" s="463"/>
      <c r="WSU127" s="463"/>
      <c r="WSV127" s="463"/>
      <c r="WSW127" s="269"/>
      <c r="WSX127" s="474"/>
      <c r="WSY127" s="474"/>
      <c r="WSZ127" s="474"/>
      <c r="WTE127" s="268"/>
      <c r="WTF127" s="463"/>
      <c r="WTG127" s="463"/>
      <c r="WTH127" s="463"/>
      <c r="WTI127" s="268"/>
      <c r="WTJ127" s="463"/>
      <c r="WTK127" s="463"/>
      <c r="WTL127" s="463"/>
      <c r="WTM127" s="269"/>
      <c r="WTN127" s="474"/>
      <c r="WTO127" s="474"/>
      <c r="WTP127" s="474"/>
      <c r="WTU127" s="268"/>
      <c r="WTV127" s="463"/>
      <c r="WTW127" s="463"/>
      <c r="WTX127" s="463"/>
      <c r="WTY127" s="268"/>
      <c r="WTZ127" s="463"/>
      <c r="WUA127" s="463"/>
      <c r="WUB127" s="463"/>
      <c r="WUC127" s="269"/>
      <c r="WUD127" s="474"/>
      <c r="WUE127" s="474"/>
      <c r="WUF127" s="474"/>
      <c r="WUK127" s="268"/>
      <c r="WUL127" s="463"/>
      <c r="WUM127" s="463"/>
      <c r="WUN127" s="463"/>
      <c r="WUO127" s="268"/>
      <c r="WUP127" s="463"/>
      <c r="WUQ127" s="463"/>
      <c r="WUR127" s="463"/>
      <c r="WUS127" s="269"/>
      <c r="WUT127" s="474"/>
      <c r="WUU127" s="474"/>
      <c r="WUV127" s="474"/>
      <c r="WVA127" s="268"/>
      <c r="WVB127" s="463"/>
      <c r="WVC127" s="463"/>
      <c r="WVD127" s="463"/>
      <c r="WVE127" s="268"/>
      <c r="WVF127" s="463"/>
      <c r="WVG127" s="463"/>
      <c r="WVH127" s="463"/>
      <c r="WVI127" s="269"/>
      <c r="WVJ127" s="474"/>
      <c r="WVK127" s="474"/>
      <c r="WVL127" s="474"/>
      <c r="WVQ127" s="268"/>
      <c r="WVR127" s="463"/>
      <c r="WVS127" s="463"/>
      <c r="WVT127" s="463"/>
      <c r="WVU127" s="268"/>
      <c r="WVV127" s="463"/>
      <c r="WVW127" s="463"/>
      <c r="WVX127" s="463"/>
      <c r="WVY127" s="269"/>
      <c r="WVZ127" s="474"/>
      <c r="WWA127" s="474"/>
      <c r="WWB127" s="474"/>
      <c r="WWG127" s="268"/>
      <c r="WWH127" s="463"/>
      <c r="WWI127" s="463"/>
      <c r="WWJ127" s="463"/>
      <c r="WWK127" s="268"/>
      <c r="WWL127" s="463"/>
      <c r="WWM127" s="463"/>
      <c r="WWN127" s="463"/>
      <c r="WWO127" s="269"/>
      <c r="WWP127" s="474"/>
      <c r="WWQ127" s="474"/>
      <c r="WWR127" s="474"/>
      <c r="WWW127" s="268"/>
      <c r="WWX127" s="463"/>
      <c r="WWY127" s="463"/>
      <c r="WWZ127" s="463"/>
      <c r="WXA127" s="268"/>
      <c r="WXB127" s="463"/>
      <c r="WXC127" s="463"/>
      <c r="WXD127" s="463"/>
      <c r="WXE127" s="269"/>
      <c r="WXF127" s="474"/>
      <c r="WXG127" s="474"/>
      <c r="WXH127" s="474"/>
      <c r="WXM127" s="268"/>
      <c r="WXN127" s="463"/>
      <c r="WXO127" s="463"/>
      <c r="WXP127" s="463"/>
      <c r="WXQ127" s="268"/>
      <c r="WXR127" s="463"/>
      <c r="WXS127" s="463"/>
      <c r="WXT127" s="463"/>
      <c r="WXU127" s="269"/>
      <c r="WXV127" s="474"/>
      <c r="WXW127" s="474"/>
      <c r="WXX127" s="474"/>
      <c r="WYC127" s="268"/>
      <c r="WYD127" s="463"/>
      <c r="WYE127" s="463"/>
      <c r="WYF127" s="463"/>
      <c r="WYG127" s="268"/>
      <c r="WYH127" s="463"/>
      <c r="WYI127" s="463"/>
      <c r="WYJ127" s="463"/>
      <c r="WYK127" s="269"/>
      <c r="WYL127" s="474"/>
      <c r="WYM127" s="474"/>
      <c r="WYN127" s="474"/>
      <c r="WYS127" s="268"/>
      <c r="WYT127" s="463"/>
      <c r="WYU127" s="463"/>
      <c r="WYV127" s="463"/>
      <c r="WYW127" s="268"/>
      <c r="WYX127" s="463"/>
      <c r="WYY127" s="463"/>
      <c r="WYZ127" s="463"/>
      <c r="WZA127" s="269"/>
      <c r="WZB127" s="474"/>
      <c r="WZC127" s="474"/>
      <c r="WZD127" s="474"/>
      <c r="WZI127" s="268"/>
      <c r="WZJ127" s="463"/>
      <c r="WZK127" s="463"/>
      <c r="WZL127" s="463"/>
      <c r="WZM127" s="268"/>
      <c r="WZN127" s="463"/>
      <c r="WZO127" s="463"/>
      <c r="WZP127" s="463"/>
      <c r="WZQ127" s="269"/>
      <c r="WZR127" s="474"/>
      <c r="WZS127" s="474"/>
      <c r="WZT127" s="474"/>
      <c r="WZY127" s="268"/>
      <c r="WZZ127" s="463"/>
      <c r="XAA127" s="463"/>
      <c r="XAB127" s="463"/>
      <c r="XAC127" s="268"/>
      <c r="XAD127" s="463"/>
      <c r="XAE127" s="463"/>
      <c r="XAF127" s="463"/>
      <c r="XAG127" s="269"/>
      <c r="XAH127" s="474"/>
      <c r="XAI127" s="474"/>
      <c r="XAJ127" s="474"/>
      <c r="XAO127" s="268"/>
      <c r="XAP127" s="463"/>
      <c r="XAQ127" s="463"/>
      <c r="XAR127" s="463"/>
      <c r="XAS127" s="268"/>
      <c r="XAT127" s="463"/>
      <c r="XAU127" s="463"/>
      <c r="XAV127" s="463"/>
      <c r="XAW127" s="269"/>
      <c r="XAX127" s="474"/>
      <c r="XAY127" s="474"/>
      <c r="XAZ127" s="474"/>
      <c r="XBE127" s="268"/>
      <c r="XBF127" s="463"/>
      <c r="XBG127" s="463"/>
      <c r="XBH127" s="463"/>
      <c r="XBI127" s="268"/>
      <c r="XBJ127" s="463"/>
      <c r="XBK127" s="463"/>
      <c r="XBL127" s="463"/>
      <c r="XBM127" s="269"/>
      <c r="XBN127" s="474"/>
      <c r="XBO127" s="474"/>
      <c r="XBP127" s="474"/>
      <c r="XBU127" s="268"/>
      <c r="XBV127" s="463"/>
      <c r="XBW127" s="463"/>
      <c r="XBX127" s="463"/>
      <c r="XBY127" s="268"/>
      <c r="XBZ127" s="463"/>
      <c r="XCA127" s="463"/>
      <c r="XCB127" s="463"/>
      <c r="XCC127" s="269"/>
      <c r="XCD127" s="474"/>
      <c r="XCE127" s="474"/>
      <c r="XCF127" s="474"/>
      <c r="XCK127" s="268"/>
      <c r="XCL127" s="463"/>
      <c r="XCM127" s="463"/>
      <c r="XCN127" s="463"/>
      <c r="XCO127" s="268"/>
      <c r="XCP127" s="463"/>
      <c r="XCQ127" s="463"/>
      <c r="XCR127" s="463"/>
      <c r="XCS127" s="269"/>
      <c r="XCT127" s="474"/>
      <c r="XCU127" s="474"/>
      <c r="XCV127" s="474"/>
      <c r="XDA127" s="268"/>
      <c r="XDB127" s="463"/>
      <c r="XDC127" s="463"/>
      <c r="XDD127" s="463"/>
      <c r="XDE127" s="268"/>
      <c r="XDF127" s="463"/>
      <c r="XDG127" s="463"/>
      <c r="XDH127" s="463"/>
      <c r="XDI127" s="269"/>
      <c r="XDJ127" s="474"/>
      <c r="XDK127" s="474"/>
      <c r="XDL127" s="474"/>
      <c r="XDQ127" s="268"/>
      <c r="XDR127" s="463"/>
      <c r="XDS127" s="463"/>
      <c r="XDT127" s="463"/>
      <c r="XDU127" s="268"/>
      <c r="XDV127" s="463"/>
      <c r="XDW127" s="463"/>
      <c r="XDX127" s="463"/>
      <c r="XDY127" s="269"/>
      <c r="XDZ127" s="474"/>
      <c r="XEA127" s="474"/>
      <c r="XEB127" s="474"/>
      <c r="XEG127" s="268"/>
      <c r="XEH127" s="463"/>
      <c r="XEI127" s="463"/>
      <c r="XEJ127" s="463"/>
      <c r="XEK127" s="268"/>
      <c r="XEL127" s="463"/>
      <c r="XEM127" s="463"/>
      <c r="XEN127" s="463"/>
      <c r="XEO127" s="269"/>
      <c r="XEP127" s="474"/>
      <c r="XEQ127" s="474"/>
      <c r="XER127" s="474"/>
      <c r="XEW127" s="268"/>
      <c r="XEX127" s="463"/>
      <c r="XEY127" s="463"/>
      <c r="XEZ127" s="463"/>
      <c r="XFA127" s="268"/>
      <c r="XFB127" s="463"/>
      <c r="XFC127" s="463"/>
      <c r="XFD127" s="463"/>
    </row>
    <row r="128" spans="1:16384" s="175" customFormat="1" ht="14.25" customHeight="1" x14ac:dyDescent="0.4">
      <c r="A128" s="351" t="s">
        <v>569</v>
      </c>
      <c r="B128" s="416" t="s">
        <v>702</v>
      </c>
      <c r="C128" s="424"/>
      <c r="D128" s="425"/>
      <c r="E128" s="306"/>
      <c r="F128" s="460"/>
      <c r="G128" s="460"/>
      <c r="H128" s="460"/>
      <c r="I128" s="349">
        <v>41415</v>
      </c>
      <c r="J128" s="394" t="s">
        <v>961</v>
      </c>
      <c r="K128" s="394"/>
      <c r="L128" s="394"/>
      <c r="M128" s="316"/>
      <c r="N128" s="316"/>
      <c r="O128" s="316"/>
      <c r="P128" s="316"/>
      <c r="Q128" s="269"/>
      <c r="R128" s="474"/>
      <c r="S128" s="474"/>
      <c r="T128" s="474"/>
      <c r="Y128" s="268"/>
      <c r="Z128" s="463"/>
      <c r="AA128" s="463"/>
      <c r="AB128" s="463"/>
      <c r="AC128" s="268"/>
      <c r="AD128" s="463"/>
      <c r="AE128" s="463"/>
      <c r="AF128" s="463"/>
      <c r="AG128" s="269"/>
      <c r="AH128" s="474"/>
      <c r="AI128" s="474"/>
      <c r="AJ128" s="474"/>
      <c r="AO128" s="268"/>
      <c r="AP128" s="463"/>
      <c r="AQ128" s="463"/>
      <c r="AR128" s="463"/>
      <c r="AS128" s="268"/>
      <c r="AT128" s="463"/>
      <c r="AU128" s="463"/>
      <c r="AV128" s="463"/>
      <c r="AW128" s="269"/>
      <c r="AX128" s="474"/>
      <c r="AY128" s="474"/>
      <c r="AZ128" s="474"/>
      <c r="BE128" s="268"/>
      <c r="BF128" s="463"/>
      <c r="BG128" s="463"/>
      <c r="BH128" s="463"/>
      <c r="BI128" s="268"/>
      <c r="BJ128" s="463"/>
      <c r="BK128" s="463"/>
      <c r="BL128" s="463"/>
      <c r="BM128" s="269"/>
      <c r="BN128" s="474"/>
      <c r="BO128" s="474"/>
      <c r="BP128" s="474"/>
      <c r="BU128" s="268"/>
      <c r="BV128" s="463"/>
      <c r="BW128" s="463"/>
      <c r="BX128" s="463"/>
      <c r="BY128" s="268"/>
      <c r="BZ128" s="463"/>
      <c r="CA128" s="463"/>
      <c r="CB128" s="463"/>
      <c r="CC128" s="269"/>
      <c r="CD128" s="474"/>
      <c r="CE128" s="474"/>
      <c r="CF128" s="474"/>
      <c r="CK128" s="268"/>
      <c r="CL128" s="463"/>
      <c r="CM128" s="463"/>
      <c r="CN128" s="463"/>
      <c r="CO128" s="268"/>
      <c r="CP128" s="463"/>
      <c r="CQ128" s="463"/>
      <c r="CR128" s="463"/>
      <c r="CS128" s="269"/>
      <c r="CT128" s="474"/>
      <c r="CU128" s="474"/>
      <c r="CV128" s="474"/>
      <c r="DA128" s="268"/>
      <c r="DB128" s="463"/>
      <c r="DC128" s="463"/>
      <c r="DD128" s="463"/>
      <c r="DE128" s="268"/>
      <c r="DF128" s="463"/>
      <c r="DG128" s="463"/>
      <c r="DH128" s="463"/>
      <c r="DI128" s="269"/>
      <c r="DJ128" s="474"/>
      <c r="DK128" s="474"/>
      <c r="DL128" s="474"/>
      <c r="DQ128" s="268"/>
      <c r="DR128" s="463"/>
      <c r="DS128" s="463"/>
      <c r="DT128" s="463"/>
      <c r="DU128" s="268"/>
      <c r="DV128" s="463"/>
      <c r="DW128" s="463"/>
      <c r="DX128" s="463"/>
      <c r="DY128" s="269"/>
      <c r="DZ128" s="474"/>
      <c r="EA128" s="474"/>
      <c r="EB128" s="474"/>
      <c r="EG128" s="268"/>
      <c r="EH128" s="463"/>
      <c r="EI128" s="463"/>
      <c r="EJ128" s="463"/>
      <c r="EK128" s="268"/>
      <c r="EL128" s="463"/>
      <c r="EM128" s="463"/>
      <c r="EN128" s="463"/>
      <c r="EO128" s="269"/>
      <c r="EP128" s="474"/>
      <c r="EQ128" s="474"/>
      <c r="ER128" s="474"/>
      <c r="EW128" s="268"/>
      <c r="EX128" s="463"/>
      <c r="EY128" s="463"/>
      <c r="EZ128" s="463"/>
      <c r="FA128" s="268"/>
      <c r="FB128" s="463"/>
      <c r="FC128" s="463"/>
      <c r="FD128" s="463"/>
      <c r="FE128" s="269"/>
      <c r="FF128" s="474"/>
      <c r="FG128" s="474"/>
      <c r="FH128" s="474"/>
      <c r="FM128" s="268"/>
      <c r="FN128" s="463"/>
      <c r="FO128" s="463"/>
      <c r="FP128" s="463"/>
      <c r="FQ128" s="268"/>
      <c r="FR128" s="463"/>
      <c r="FS128" s="463"/>
      <c r="FT128" s="463"/>
      <c r="FU128" s="269"/>
      <c r="FV128" s="474"/>
      <c r="FW128" s="474"/>
      <c r="FX128" s="474"/>
      <c r="GC128" s="268"/>
      <c r="GD128" s="463"/>
      <c r="GE128" s="463"/>
      <c r="GF128" s="463"/>
      <c r="GG128" s="268"/>
      <c r="GH128" s="463"/>
      <c r="GI128" s="463"/>
      <c r="GJ128" s="463"/>
      <c r="GK128" s="269"/>
      <c r="GL128" s="474"/>
      <c r="GM128" s="474"/>
      <c r="GN128" s="474"/>
      <c r="GS128" s="268"/>
      <c r="GT128" s="463"/>
      <c r="GU128" s="463"/>
      <c r="GV128" s="463"/>
      <c r="GW128" s="268"/>
      <c r="GX128" s="463"/>
      <c r="GY128" s="463"/>
      <c r="GZ128" s="463"/>
      <c r="HA128" s="269"/>
      <c r="HB128" s="474"/>
      <c r="HC128" s="474"/>
      <c r="HD128" s="474"/>
      <c r="HI128" s="268"/>
      <c r="HJ128" s="463"/>
      <c r="HK128" s="463"/>
      <c r="HL128" s="463"/>
      <c r="HM128" s="268"/>
      <c r="HN128" s="463"/>
      <c r="HO128" s="463"/>
      <c r="HP128" s="463"/>
      <c r="HQ128" s="269"/>
      <c r="HR128" s="474"/>
      <c r="HS128" s="474"/>
      <c r="HT128" s="474"/>
      <c r="HY128" s="268"/>
      <c r="HZ128" s="463"/>
      <c r="IA128" s="463"/>
      <c r="IB128" s="463"/>
      <c r="IC128" s="268"/>
      <c r="ID128" s="463"/>
      <c r="IE128" s="463"/>
      <c r="IF128" s="463"/>
      <c r="IG128" s="269"/>
      <c r="IH128" s="474"/>
      <c r="II128" s="474"/>
      <c r="IJ128" s="474"/>
      <c r="IO128" s="268"/>
      <c r="IP128" s="463"/>
      <c r="IQ128" s="463"/>
      <c r="IR128" s="463"/>
      <c r="IS128" s="268"/>
      <c r="IT128" s="463"/>
      <c r="IU128" s="463"/>
      <c r="IV128" s="463"/>
      <c r="IW128" s="269"/>
      <c r="IX128" s="474"/>
      <c r="IY128" s="474"/>
      <c r="IZ128" s="474"/>
      <c r="JE128" s="268"/>
      <c r="JF128" s="463"/>
      <c r="JG128" s="463"/>
      <c r="JH128" s="463"/>
      <c r="JI128" s="268"/>
      <c r="JJ128" s="463"/>
      <c r="JK128" s="463"/>
      <c r="JL128" s="463"/>
      <c r="JM128" s="269"/>
      <c r="JN128" s="474"/>
      <c r="JO128" s="474"/>
      <c r="JP128" s="474"/>
      <c r="JU128" s="268"/>
      <c r="JV128" s="463"/>
      <c r="JW128" s="463"/>
      <c r="JX128" s="463"/>
      <c r="JY128" s="268"/>
      <c r="JZ128" s="463"/>
      <c r="KA128" s="463"/>
      <c r="KB128" s="463"/>
      <c r="KC128" s="269"/>
      <c r="KD128" s="474"/>
      <c r="KE128" s="474"/>
      <c r="KF128" s="474"/>
      <c r="KK128" s="268"/>
      <c r="KL128" s="463"/>
      <c r="KM128" s="463"/>
      <c r="KN128" s="463"/>
      <c r="KO128" s="268"/>
      <c r="KP128" s="463"/>
      <c r="KQ128" s="463"/>
      <c r="KR128" s="463"/>
      <c r="KS128" s="269"/>
      <c r="KT128" s="474"/>
      <c r="KU128" s="474"/>
      <c r="KV128" s="474"/>
      <c r="LA128" s="268"/>
      <c r="LB128" s="463"/>
      <c r="LC128" s="463"/>
      <c r="LD128" s="463"/>
      <c r="LE128" s="268"/>
      <c r="LF128" s="463"/>
      <c r="LG128" s="463"/>
      <c r="LH128" s="463"/>
      <c r="LI128" s="269"/>
      <c r="LJ128" s="474"/>
      <c r="LK128" s="474"/>
      <c r="LL128" s="474"/>
      <c r="LQ128" s="268"/>
      <c r="LR128" s="463"/>
      <c r="LS128" s="463"/>
      <c r="LT128" s="463"/>
      <c r="LU128" s="268"/>
      <c r="LV128" s="463"/>
      <c r="LW128" s="463"/>
      <c r="LX128" s="463"/>
      <c r="LY128" s="269"/>
      <c r="LZ128" s="474"/>
      <c r="MA128" s="474"/>
      <c r="MB128" s="474"/>
      <c r="MG128" s="268"/>
      <c r="MH128" s="463"/>
      <c r="MI128" s="463"/>
      <c r="MJ128" s="463"/>
      <c r="MK128" s="268"/>
      <c r="ML128" s="463"/>
      <c r="MM128" s="463"/>
      <c r="MN128" s="463"/>
      <c r="MO128" s="269"/>
      <c r="MP128" s="474"/>
      <c r="MQ128" s="474"/>
      <c r="MR128" s="474"/>
      <c r="MW128" s="268"/>
      <c r="MX128" s="463"/>
      <c r="MY128" s="463"/>
      <c r="MZ128" s="463"/>
      <c r="NA128" s="268"/>
      <c r="NB128" s="463"/>
      <c r="NC128" s="463"/>
      <c r="ND128" s="463"/>
      <c r="NE128" s="269"/>
      <c r="NF128" s="474"/>
      <c r="NG128" s="474"/>
      <c r="NH128" s="474"/>
      <c r="NM128" s="268"/>
      <c r="NN128" s="463"/>
      <c r="NO128" s="463"/>
      <c r="NP128" s="463"/>
      <c r="NQ128" s="268"/>
      <c r="NR128" s="463"/>
      <c r="NS128" s="463"/>
      <c r="NT128" s="463"/>
      <c r="NU128" s="269"/>
      <c r="NV128" s="474"/>
      <c r="NW128" s="474"/>
      <c r="NX128" s="474"/>
      <c r="OC128" s="268"/>
      <c r="OD128" s="463"/>
      <c r="OE128" s="463"/>
      <c r="OF128" s="463"/>
      <c r="OG128" s="268"/>
      <c r="OH128" s="463"/>
      <c r="OI128" s="463"/>
      <c r="OJ128" s="463"/>
      <c r="OK128" s="269"/>
      <c r="OL128" s="474"/>
      <c r="OM128" s="474"/>
      <c r="ON128" s="474"/>
      <c r="OS128" s="268"/>
      <c r="OT128" s="463"/>
      <c r="OU128" s="463"/>
      <c r="OV128" s="463"/>
      <c r="OW128" s="268"/>
      <c r="OX128" s="463"/>
      <c r="OY128" s="463"/>
      <c r="OZ128" s="463"/>
      <c r="PA128" s="269"/>
      <c r="PB128" s="474"/>
      <c r="PC128" s="474"/>
      <c r="PD128" s="474"/>
      <c r="PI128" s="268"/>
      <c r="PJ128" s="463"/>
      <c r="PK128" s="463"/>
      <c r="PL128" s="463"/>
      <c r="PM128" s="268"/>
      <c r="PN128" s="463"/>
      <c r="PO128" s="463"/>
      <c r="PP128" s="463"/>
      <c r="PQ128" s="269"/>
      <c r="PR128" s="474"/>
      <c r="PS128" s="474"/>
      <c r="PT128" s="474"/>
      <c r="PY128" s="268"/>
      <c r="PZ128" s="463"/>
      <c r="QA128" s="463"/>
      <c r="QB128" s="463"/>
      <c r="QC128" s="268"/>
      <c r="QD128" s="463"/>
      <c r="QE128" s="463"/>
      <c r="QF128" s="463"/>
      <c r="QG128" s="269"/>
      <c r="QH128" s="474"/>
      <c r="QI128" s="474"/>
      <c r="QJ128" s="474"/>
      <c r="QO128" s="268"/>
      <c r="QP128" s="463"/>
      <c r="QQ128" s="463"/>
      <c r="QR128" s="463"/>
      <c r="QS128" s="268"/>
      <c r="QT128" s="463"/>
      <c r="QU128" s="463"/>
      <c r="QV128" s="463"/>
      <c r="QW128" s="269"/>
      <c r="QX128" s="474"/>
      <c r="QY128" s="474"/>
      <c r="QZ128" s="474"/>
      <c r="RE128" s="268"/>
      <c r="RF128" s="463"/>
      <c r="RG128" s="463"/>
      <c r="RH128" s="463"/>
      <c r="RI128" s="268"/>
      <c r="RJ128" s="463"/>
      <c r="RK128" s="463"/>
      <c r="RL128" s="463"/>
      <c r="RM128" s="269"/>
      <c r="RN128" s="474"/>
      <c r="RO128" s="474"/>
      <c r="RP128" s="474"/>
      <c r="RU128" s="268"/>
      <c r="RV128" s="463"/>
      <c r="RW128" s="463"/>
      <c r="RX128" s="463"/>
      <c r="RY128" s="268"/>
      <c r="RZ128" s="463"/>
      <c r="SA128" s="463"/>
      <c r="SB128" s="463"/>
      <c r="SC128" s="269"/>
      <c r="SD128" s="474"/>
      <c r="SE128" s="474"/>
      <c r="SF128" s="474"/>
      <c r="SK128" s="268"/>
      <c r="SL128" s="463"/>
      <c r="SM128" s="463"/>
      <c r="SN128" s="463"/>
      <c r="SO128" s="268"/>
      <c r="SP128" s="463"/>
      <c r="SQ128" s="463"/>
      <c r="SR128" s="463"/>
      <c r="SS128" s="269"/>
      <c r="ST128" s="474"/>
      <c r="SU128" s="474"/>
      <c r="SV128" s="474"/>
      <c r="TA128" s="268"/>
      <c r="TB128" s="463"/>
      <c r="TC128" s="463"/>
      <c r="TD128" s="463"/>
      <c r="TE128" s="268"/>
      <c r="TF128" s="463"/>
      <c r="TG128" s="463"/>
      <c r="TH128" s="463"/>
      <c r="TI128" s="269"/>
      <c r="TJ128" s="474"/>
      <c r="TK128" s="474"/>
      <c r="TL128" s="474"/>
      <c r="TQ128" s="268"/>
      <c r="TR128" s="463"/>
      <c r="TS128" s="463"/>
      <c r="TT128" s="463"/>
      <c r="TU128" s="268"/>
      <c r="TV128" s="463"/>
      <c r="TW128" s="463"/>
      <c r="TX128" s="463"/>
      <c r="TY128" s="269"/>
      <c r="TZ128" s="474"/>
      <c r="UA128" s="474"/>
      <c r="UB128" s="474"/>
      <c r="UG128" s="268"/>
      <c r="UH128" s="463"/>
      <c r="UI128" s="463"/>
      <c r="UJ128" s="463"/>
      <c r="UK128" s="268"/>
      <c r="UL128" s="463"/>
      <c r="UM128" s="463"/>
      <c r="UN128" s="463"/>
      <c r="UO128" s="269"/>
      <c r="UP128" s="474"/>
      <c r="UQ128" s="474"/>
      <c r="UR128" s="474"/>
      <c r="UW128" s="268"/>
      <c r="UX128" s="463"/>
      <c r="UY128" s="463"/>
      <c r="UZ128" s="463"/>
      <c r="VA128" s="268"/>
      <c r="VB128" s="463"/>
      <c r="VC128" s="463"/>
      <c r="VD128" s="463"/>
      <c r="VE128" s="269"/>
      <c r="VF128" s="474"/>
      <c r="VG128" s="474"/>
      <c r="VH128" s="474"/>
      <c r="VM128" s="268"/>
      <c r="VN128" s="463"/>
      <c r="VO128" s="463"/>
      <c r="VP128" s="463"/>
      <c r="VQ128" s="268"/>
      <c r="VR128" s="463"/>
      <c r="VS128" s="463"/>
      <c r="VT128" s="463"/>
      <c r="VU128" s="269"/>
      <c r="VV128" s="474"/>
      <c r="VW128" s="474"/>
      <c r="VX128" s="474"/>
      <c r="WC128" s="268"/>
      <c r="WD128" s="463"/>
      <c r="WE128" s="463"/>
      <c r="WF128" s="463"/>
      <c r="WG128" s="268"/>
      <c r="WH128" s="463"/>
      <c r="WI128" s="463"/>
      <c r="WJ128" s="463"/>
      <c r="WK128" s="269"/>
      <c r="WL128" s="474"/>
      <c r="WM128" s="474"/>
      <c r="WN128" s="474"/>
      <c r="WS128" s="268"/>
      <c r="WT128" s="463"/>
      <c r="WU128" s="463"/>
      <c r="WV128" s="463"/>
      <c r="WW128" s="268"/>
      <c r="WX128" s="463"/>
      <c r="WY128" s="463"/>
      <c r="WZ128" s="463"/>
      <c r="XA128" s="269"/>
      <c r="XB128" s="474"/>
      <c r="XC128" s="474"/>
      <c r="XD128" s="474"/>
      <c r="XI128" s="268"/>
      <c r="XJ128" s="463"/>
      <c r="XK128" s="463"/>
      <c r="XL128" s="463"/>
      <c r="XM128" s="268"/>
      <c r="XN128" s="463"/>
      <c r="XO128" s="463"/>
      <c r="XP128" s="463"/>
      <c r="XQ128" s="269"/>
      <c r="XR128" s="474"/>
      <c r="XS128" s="474"/>
      <c r="XT128" s="474"/>
      <c r="XY128" s="268"/>
      <c r="XZ128" s="463"/>
      <c r="YA128" s="463"/>
      <c r="YB128" s="463"/>
      <c r="YC128" s="268"/>
      <c r="YD128" s="463"/>
      <c r="YE128" s="463"/>
      <c r="YF128" s="463"/>
      <c r="YG128" s="269"/>
      <c r="YH128" s="474"/>
      <c r="YI128" s="474"/>
      <c r="YJ128" s="474"/>
      <c r="YO128" s="268"/>
      <c r="YP128" s="463"/>
      <c r="YQ128" s="463"/>
      <c r="YR128" s="463"/>
      <c r="YS128" s="268"/>
      <c r="YT128" s="463"/>
      <c r="YU128" s="463"/>
      <c r="YV128" s="463"/>
      <c r="YW128" s="269"/>
      <c r="YX128" s="474"/>
      <c r="YY128" s="474"/>
      <c r="YZ128" s="474"/>
      <c r="ZE128" s="268"/>
      <c r="ZF128" s="463"/>
      <c r="ZG128" s="463"/>
      <c r="ZH128" s="463"/>
      <c r="ZI128" s="268"/>
      <c r="ZJ128" s="463"/>
      <c r="ZK128" s="463"/>
      <c r="ZL128" s="463"/>
      <c r="ZM128" s="269"/>
      <c r="ZN128" s="474"/>
      <c r="ZO128" s="474"/>
      <c r="ZP128" s="474"/>
      <c r="ZU128" s="268"/>
      <c r="ZV128" s="463"/>
      <c r="ZW128" s="463"/>
      <c r="ZX128" s="463"/>
      <c r="ZY128" s="268"/>
      <c r="ZZ128" s="463"/>
      <c r="AAA128" s="463"/>
      <c r="AAB128" s="463"/>
      <c r="AAC128" s="269"/>
      <c r="AAD128" s="474"/>
      <c r="AAE128" s="474"/>
      <c r="AAF128" s="474"/>
      <c r="AAK128" s="268"/>
      <c r="AAL128" s="463"/>
      <c r="AAM128" s="463"/>
      <c r="AAN128" s="463"/>
      <c r="AAO128" s="268"/>
      <c r="AAP128" s="463"/>
      <c r="AAQ128" s="463"/>
      <c r="AAR128" s="463"/>
      <c r="AAS128" s="269"/>
      <c r="AAT128" s="474"/>
      <c r="AAU128" s="474"/>
      <c r="AAV128" s="474"/>
      <c r="ABA128" s="268"/>
      <c r="ABB128" s="463"/>
      <c r="ABC128" s="463"/>
      <c r="ABD128" s="463"/>
      <c r="ABE128" s="268"/>
      <c r="ABF128" s="463"/>
      <c r="ABG128" s="463"/>
      <c r="ABH128" s="463"/>
      <c r="ABI128" s="269"/>
      <c r="ABJ128" s="474"/>
      <c r="ABK128" s="474"/>
      <c r="ABL128" s="474"/>
      <c r="ABQ128" s="268"/>
      <c r="ABR128" s="463"/>
      <c r="ABS128" s="463"/>
      <c r="ABT128" s="463"/>
      <c r="ABU128" s="268"/>
      <c r="ABV128" s="463"/>
      <c r="ABW128" s="463"/>
      <c r="ABX128" s="463"/>
      <c r="ABY128" s="269"/>
      <c r="ABZ128" s="474"/>
      <c r="ACA128" s="474"/>
      <c r="ACB128" s="474"/>
      <c r="ACG128" s="268"/>
      <c r="ACH128" s="463"/>
      <c r="ACI128" s="463"/>
      <c r="ACJ128" s="463"/>
      <c r="ACK128" s="268"/>
      <c r="ACL128" s="463"/>
      <c r="ACM128" s="463"/>
      <c r="ACN128" s="463"/>
      <c r="ACO128" s="269"/>
      <c r="ACP128" s="474"/>
      <c r="ACQ128" s="474"/>
      <c r="ACR128" s="474"/>
      <c r="ACW128" s="268"/>
      <c r="ACX128" s="463"/>
      <c r="ACY128" s="463"/>
      <c r="ACZ128" s="463"/>
      <c r="ADA128" s="268"/>
      <c r="ADB128" s="463"/>
      <c r="ADC128" s="463"/>
      <c r="ADD128" s="463"/>
      <c r="ADE128" s="269"/>
      <c r="ADF128" s="474"/>
      <c r="ADG128" s="474"/>
      <c r="ADH128" s="474"/>
      <c r="ADM128" s="268"/>
      <c r="ADN128" s="463"/>
      <c r="ADO128" s="463"/>
      <c r="ADP128" s="463"/>
      <c r="ADQ128" s="268"/>
      <c r="ADR128" s="463"/>
      <c r="ADS128" s="463"/>
      <c r="ADT128" s="463"/>
      <c r="ADU128" s="269"/>
      <c r="ADV128" s="474"/>
      <c r="ADW128" s="474"/>
      <c r="ADX128" s="474"/>
      <c r="AEC128" s="268"/>
      <c r="AED128" s="463"/>
      <c r="AEE128" s="463"/>
      <c r="AEF128" s="463"/>
      <c r="AEG128" s="268"/>
      <c r="AEH128" s="463"/>
      <c r="AEI128" s="463"/>
      <c r="AEJ128" s="463"/>
      <c r="AEK128" s="269"/>
      <c r="AEL128" s="474"/>
      <c r="AEM128" s="474"/>
      <c r="AEN128" s="474"/>
      <c r="AES128" s="268"/>
      <c r="AET128" s="463"/>
      <c r="AEU128" s="463"/>
      <c r="AEV128" s="463"/>
      <c r="AEW128" s="268"/>
      <c r="AEX128" s="463"/>
      <c r="AEY128" s="463"/>
      <c r="AEZ128" s="463"/>
      <c r="AFA128" s="269"/>
      <c r="AFB128" s="474"/>
      <c r="AFC128" s="474"/>
      <c r="AFD128" s="474"/>
      <c r="AFI128" s="268"/>
      <c r="AFJ128" s="463"/>
      <c r="AFK128" s="463"/>
      <c r="AFL128" s="463"/>
      <c r="AFM128" s="268"/>
      <c r="AFN128" s="463"/>
      <c r="AFO128" s="463"/>
      <c r="AFP128" s="463"/>
      <c r="AFQ128" s="269"/>
      <c r="AFR128" s="474"/>
      <c r="AFS128" s="474"/>
      <c r="AFT128" s="474"/>
      <c r="AFY128" s="268"/>
      <c r="AFZ128" s="463"/>
      <c r="AGA128" s="463"/>
      <c r="AGB128" s="463"/>
      <c r="AGC128" s="268"/>
      <c r="AGD128" s="463"/>
      <c r="AGE128" s="463"/>
      <c r="AGF128" s="463"/>
      <c r="AGG128" s="269"/>
      <c r="AGH128" s="474"/>
      <c r="AGI128" s="474"/>
      <c r="AGJ128" s="474"/>
      <c r="AGO128" s="268"/>
      <c r="AGP128" s="463"/>
      <c r="AGQ128" s="463"/>
      <c r="AGR128" s="463"/>
      <c r="AGS128" s="268"/>
      <c r="AGT128" s="463"/>
      <c r="AGU128" s="463"/>
      <c r="AGV128" s="463"/>
      <c r="AGW128" s="269"/>
      <c r="AGX128" s="474"/>
      <c r="AGY128" s="474"/>
      <c r="AGZ128" s="474"/>
      <c r="AHE128" s="268"/>
      <c r="AHF128" s="463"/>
      <c r="AHG128" s="463"/>
      <c r="AHH128" s="463"/>
      <c r="AHI128" s="268"/>
      <c r="AHJ128" s="463"/>
      <c r="AHK128" s="463"/>
      <c r="AHL128" s="463"/>
      <c r="AHM128" s="269"/>
      <c r="AHN128" s="474"/>
      <c r="AHO128" s="474"/>
      <c r="AHP128" s="474"/>
      <c r="AHU128" s="268"/>
      <c r="AHV128" s="463"/>
      <c r="AHW128" s="463"/>
      <c r="AHX128" s="463"/>
      <c r="AHY128" s="268"/>
      <c r="AHZ128" s="463"/>
      <c r="AIA128" s="463"/>
      <c r="AIB128" s="463"/>
      <c r="AIC128" s="269"/>
      <c r="AID128" s="474"/>
      <c r="AIE128" s="474"/>
      <c r="AIF128" s="474"/>
      <c r="AIK128" s="268"/>
      <c r="AIL128" s="463"/>
      <c r="AIM128" s="463"/>
      <c r="AIN128" s="463"/>
      <c r="AIO128" s="268"/>
      <c r="AIP128" s="463"/>
      <c r="AIQ128" s="463"/>
      <c r="AIR128" s="463"/>
      <c r="AIS128" s="269"/>
      <c r="AIT128" s="474"/>
      <c r="AIU128" s="474"/>
      <c r="AIV128" s="474"/>
      <c r="AJA128" s="268"/>
      <c r="AJB128" s="463"/>
      <c r="AJC128" s="463"/>
      <c r="AJD128" s="463"/>
      <c r="AJE128" s="268"/>
      <c r="AJF128" s="463"/>
      <c r="AJG128" s="463"/>
      <c r="AJH128" s="463"/>
      <c r="AJI128" s="269"/>
      <c r="AJJ128" s="474"/>
      <c r="AJK128" s="474"/>
      <c r="AJL128" s="474"/>
      <c r="AJQ128" s="268"/>
      <c r="AJR128" s="463"/>
      <c r="AJS128" s="463"/>
      <c r="AJT128" s="463"/>
      <c r="AJU128" s="268"/>
      <c r="AJV128" s="463"/>
      <c r="AJW128" s="463"/>
      <c r="AJX128" s="463"/>
      <c r="AJY128" s="269"/>
      <c r="AJZ128" s="474"/>
      <c r="AKA128" s="474"/>
      <c r="AKB128" s="474"/>
      <c r="AKG128" s="268"/>
      <c r="AKH128" s="463"/>
      <c r="AKI128" s="463"/>
      <c r="AKJ128" s="463"/>
      <c r="AKK128" s="268"/>
      <c r="AKL128" s="463"/>
      <c r="AKM128" s="463"/>
      <c r="AKN128" s="463"/>
      <c r="AKO128" s="269"/>
      <c r="AKP128" s="474"/>
      <c r="AKQ128" s="474"/>
      <c r="AKR128" s="474"/>
      <c r="AKW128" s="268"/>
      <c r="AKX128" s="463"/>
      <c r="AKY128" s="463"/>
      <c r="AKZ128" s="463"/>
      <c r="ALA128" s="268"/>
      <c r="ALB128" s="463"/>
      <c r="ALC128" s="463"/>
      <c r="ALD128" s="463"/>
      <c r="ALE128" s="269"/>
      <c r="ALF128" s="474"/>
      <c r="ALG128" s="474"/>
      <c r="ALH128" s="474"/>
      <c r="ALM128" s="268"/>
      <c r="ALN128" s="463"/>
      <c r="ALO128" s="463"/>
      <c r="ALP128" s="463"/>
      <c r="ALQ128" s="268"/>
      <c r="ALR128" s="463"/>
      <c r="ALS128" s="463"/>
      <c r="ALT128" s="463"/>
      <c r="ALU128" s="269"/>
      <c r="ALV128" s="474"/>
      <c r="ALW128" s="474"/>
      <c r="ALX128" s="474"/>
      <c r="AMC128" s="268"/>
      <c r="AMD128" s="463"/>
      <c r="AME128" s="463"/>
      <c r="AMF128" s="463"/>
      <c r="AMG128" s="268"/>
      <c r="AMH128" s="463"/>
      <c r="AMI128" s="463"/>
      <c r="AMJ128" s="463"/>
      <c r="AMK128" s="269"/>
      <c r="AML128" s="474"/>
      <c r="AMM128" s="474"/>
      <c r="AMN128" s="474"/>
      <c r="AMS128" s="268"/>
      <c r="AMT128" s="463"/>
      <c r="AMU128" s="463"/>
      <c r="AMV128" s="463"/>
      <c r="AMW128" s="268"/>
      <c r="AMX128" s="463"/>
      <c r="AMY128" s="463"/>
      <c r="AMZ128" s="463"/>
      <c r="ANA128" s="269"/>
      <c r="ANB128" s="474"/>
      <c r="ANC128" s="474"/>
      <c r="AND128" s="474"/>
      <c r="ANI128" s="268"/>
      <c r="ANJ128" s="463"/>
      <c r="ANK128" s="463"/>
      <c r="ANL128" s="463"/>
      <c r="ANM128" s="268"/>
      <c r="ANN128" s="463"/>
      <c r="ANO128" s="463"/>
      <c r="ANP128" s="463"/>
      <c r="ANQ128" s="269"/>
      <c r="ANR128" s="474"/>
      <c r="ANS128" s="474"/>
      <c r="ANT128" s="474"/>
      <c r="ANY128" s="268"/>
      <c r="ANZ128" s="463"/>
      <c r="AOA128" s="463"/>
      <c r="AOB128" s="463"/>
      <c r="AOC128" s="268"/>
      <c r="AOD128" s="463"/>
      <c r="AOE128" s="463"/>
      <c r="AOF128" s="463"/>
      <c r="AOG128" s="269"/>
      <c r="AOH128" s="474"/>
      <c r="AOI128" s="474"/>
      <c r="AOJ128" s="474"/>
      <c r="AOO128" s="268"/>
      <c r="AOP128" s="463"/>
      <c r="AOQ128" s="463"/>
      <c r="AOR128" s="463"/>
      <c r="AOS128" s="268"/>
      <c r="AOT128" s="463"/>
      <c r="AOU128" s="463"/>
      <c r="AOV128" s="463"/>
      <c r="AOW128" s="269"/>
      <c r="AOX128" s="474"/>
      <c r="AOY128" s="474"/>
      <c r="AOZ128" s="474"/>
      <c r="APE128" s="268"/>
      <c r="APF128" s="463"/>
      <c r="APG128" s="463"/>
      <c r="APH128" s="463"/>
      <c r="API128" s="268"/>
      <c r="APJ128" s="463"/>
      <c r="APK128" s="463"/>
      <c r="APL128" s="463"/>
      <c r="APM128" s="269"/>
      <c r="APN128" s="474"/>
      <c r="APO128" s="474"/>
      <c r="APP128" s="474"/>
      <c r="APU128" s="268"/>
      <c r="APV128" s="463"/>
      <c r="APW128" s="463"/>
      <c r="APX128" s="463"/>
      <c r="APY128" s="268"/>
      <c r="APZ128" s="463"/>
      <c r="AQA128" s="463"/>
      <c r="AQB128" s="463"/>
      <c r="AQC128" s="269"/>
      <c r="AQD128" s="474"/>
      <c r="AQE128" s="474"/>
      <c r="AQF128" s="474"/>
      <c r="AQK128" s="268"/>
      <c r="AQL128" s="463"/>
      <c r="AQM128" s="463"/>
      <c r="AQN128" s="463"/>
      <c r="AQO128" s="268"/>
      <c r="AQP128" s="463"/>
      <c r="AQQ128" s="463"/>
      <c r="AQR128" s="463"/>
      <c r="AQS128" s="269"/>
      <c r="AQT128" s="474"/>
      <c r="AQU128" s="474"/>
      <c r="AQV128" s="474"/>
      <c r="ARA128" s="268"/>
      <c r="ARB128" s="463"/>
      <c r="ARC128" s="463"/>
      <c r="ARD128" s="463"/>
      <c r="ARE128" s="268"/>
      <c r="ARF128" s="463"/>
      <c r="ARG128" s="463"/>
      <c r="ARH128" s="463"/>
      <c r="ARI128" s="269"/>
      <c r="ARJ128" s="474"/>
      <c r="ARK128" s="474"/>
      <c r="ARL128" s="474"/>
      <c r="ARQ128" s="268"/>
      <c r="ARR128" s="463"/>
      <c r="ARS128" s="463"/>
      <c r="ART128" s="463"/>
      <c r="ARU128" s="268"/>
      <c r="ARV128" s="463"/>
      <c r="ARW128" s="463"/>
      <c r="ARX128" s="463"/>
      <c r="ARY128" s="269"/>
      <c r="ARZ128" s="474"/>
      <c r="ASA128" s="474"/>
      <c r="ASB128" s="474"/>
      <c r="ASG128" s="268"/>
      <c r="ASH128" s="463"/>
      <c r="ASI128" s="463"/>
      <c r="ASJ128" s="463"/>
      <c r="ASK128" s="268"/>
      <c r="ASL128" s="463"/>
      <c r="ASM128" s="463"/>
      <c r="ASN128" s="463"/>
      <c r="ASO128" s="269"/>
      <c r="ASP128" s="474"/>
      <c r="ASQ128" s="474"/>
      <c r="ASR128" s="474"/>
      <c r="ASW128" s="268"/>
      <c r="ASX128" s="463"/>
      <c r="ASY128" s="463"/>
      <c r="ASZ128" s="463"/>
      <c r="ATA128" s="268"/>
      <c r="ATB128" s="463"/>
      <c r="ATC128" s="463"/>
      <c r="ATD128" s="463"/>
      <c r="ATE128" s="269"/>
      <c r="ATF128" s="474"/>
      <c r="ATG128" s="474"/>
      <c r="ATH128" s="474"/>
      <c r="ATM128" s="268"/>
      <c r="ATN128" s="463"/>
      <c r="ATO128" s="463"/>
      <c r="ATP128" s="463"/>
      <c r="ATQ128" s="268"/>
      <c r="ATR128" s="463"/>
      <c r="ATS128" s="463"/>
      <c r="ATT128" s="463"/>
      <c r="ATU128" s="269"/>
      <c r="ATV128" s="474"/>
      <c r="ATW128" s="474"/>
      <c r="ATX128" s="474"/>
      <c r="AUC128" s="268"/>
      <c r="AUD128" s="463"/>
      <c r="AUE128" s="463"/>
      <c r="AUF128" s="463"/>
      <c r="AUG128" s="268"/>
      <c r="AUH128" s="463"/>
      <c r="AUI128" s="463"/>
      <c r="AUJ128" s="463"/>
      <c r="AUK128" s="269"/>
      <c r="AUL128" s="474"/>
      <c r="AUM128" s="474"/>
      <c r="AUN128" s="474"/>
      <c r="AUS128" s="268"/>
      <c r="AUT128" s="463"/>
      <c r="AUU128" s="463"/>
      <c r="AUV128" s="463"/>
      <c r="AUW128" s="268"/>
      <c r="AUX128" s="463"/>
      <c r="AUY128" s="463"/>
      <c r="AUZ128" s="463"/>
      <c r="AVA128" s="269"/>
      <c r="AVB128" s="474"/>
      <c r="AVC128" s="474"/>
      <c r="AVD128" s="474"/>
      <c r="AVI128" s="268"/>
      <c r="AVJ128" s="463"/>
      <c r="AVK128" s="463"/>
      <c r="AVL128" s="463"/>
      <c r="AVM128" s="268"/>
      <c r="AVN128" s="463"/>
      <c r="AVO128" s="463"/>
      <c r="AVP128" s="463"/>
      <c r="AVQ128" s="269"/>
      <c r="AVR128" s="474"/>
      <c r="AVS128" s="474"/>
      <c r="AVT128" s="474"/>
      <c r="AVY128" s="268"/>
      <c r="AVZ128" s="463"/>
      <c r="AWA128" s="463"/>
      <c r="AWB128" s="463"/>
      <c r="AWC128" s="268"/>
      <c r="AWD128" s="463"/>
      <c r="AWE128" s="463"/>
      <c r="AWF128" s="463"/>
      <c r="AWG128" s="269"/>
      <c r="AWH128" s="474"/>
      <c r="AWI128" s="474"/>
      <c r="AWJ128" s="474"/>
      <c r="AWO128" s="268"/>
      <c r="AWP128" s="463"/>
      <c r="AWQ128" s="463"/>
      <c r="AWR128" s="463"/>
      <c r="AWS128" s="268"/>
      <c r="AWT128" s="463"/>
      <c r="AWU128" s="463"/>
      <c r="AWV128" s="463"/>
      <c r="AWW128" s="269"/>
      <c r="AWX128" s="474"/>
      <c r="AWY128" s="474"/>
      <c r="AWZ128" s="474"/>
      <c r="AXE128" s="268"/>
      <c r="AXF128" s="463"/>
      <c r="AXG128" s="463"/>
      <c r="AXH128" s="463"/>
      <c r="AXI128" s="268"/>
      <c r="AXJ128" s="463"/>
      <c r="AXK128" s="463"/>
      <c r="AXL128" s="463"/>
      <c r="AXM128" s="269"/>
      <c r="AXN128" s="474"/>
      <c r="AXO128" s="474"/>
      <c r="AXP128" s="474"/>
      <c r="AXU128" s="268"/>
      <c r="AXV128" s="463"/>
      <c r="AXW128" s="463"/>
      <c r="AXX128" s="463"/>
      <c r="AXY128" s="268"/>
      <c r="AXZ128" s="463"/>
      <c r="AYA128" s="463"/>
      <c r="AYB128" s="463"/>
      <c r="AYC128" s="269"/>
      <c r="AYD128" s="474"/>
      <c r="AYE128" s="474"/>
      <c r="AYF128" s="474"/>
      <c r="AYK128" s="268"/>
      <c r="AYL128" s="463"/>
      <c r="AYM128" s="463"/>
      <c r="AYN128" s="463"/>
      <c r="AYO128" s="268"/>
      <c r="AYP128" s="463"/>
      <c r="AYQ128" s="463"/>
      <c r="AYR128" s="463"/>
      <c r="AYS128" s="269"/>
      <c r="AYT128" s="474"/>
      <c r="AYU128" s="474"/>
      <c r="AYV128" s="474"/>
      <c r="AZA128" s="268"/>
      <c r="AZB128" s="463"/>
      <c r="AZC128" s="463"/>
      <c r="AZD128" s="463"/>
      <c r="AZE128" s="268"/>
      <c r="AZF128" s="463"/>
      <c r="AZG128" s="463"/>
      <c r="AZH128" s="463"/>
      <c r="AZI128" s="269"/>
      <c r="AZJ128" s="474"/>
      <c r="AZK128" s="474"/>
      <c r="AZL128" s="474"/>
      <c r="AZQ128" s="268"/>
      <c r="AZR128" s="463"/>
      <c r="AZS128" s="463"/>
      <c r="AZT128" s="463"/>
      <c r="AZU128" s="268"/>
      <c r="AZV128" s="463"/>
      <c r="AZW128" s="463"/>
      <c r="AZX128" s="463"/>
      <c r="AZY128" s="269"/>
      <c r="AZZ128" s="474"/>
      <c r="BAA128" s="474"/>
      <c r="BAB128" s="474"/>
      <c r="BAG128" s="268"/>
      <c r="BAH128" s="463"/>
      <c r="BAI128" s="463"/>
      <c r="BAJ128" s="463"/>
      <c r="BAK128" s="268"/>
      <c r="BAL128" s="463"/>
      <c r="BAM128" s="463"/>
      <c r="BAN128" s="463"/>
      <c r="BAO128" s="269"/>
      <c r="BAP128" s="474"/>
      <c r="BAQ128" s="474"/>
      <c r="BAR128" s="474"/>
      <c r="BAW128" s="268"/>
      <c r="BAX128" s="463"/>
      <c r="BAY128" s="463"/>
      <c r="BAZ128" s="463"/>
      <c r="BBA128" s="268"/>
      <c r="BBB128" s="463"/>
      <c r="BBC128" s="463"/>
      <c r="BBD128" s="463"/>
      <c r="BBE128" s="269"/>
      <c r="BBF128" s="474"/>
      <c r="BBG128" s="474"/>
      <c r="BBH128" s="474"/>
      <c r="BBM128" s="268"/>
      <c r="BBN128" s="463"/>
      <c r="BBO128" s="463"/>
      <c r="BBP128" s="463"/>
      <c r="BBQ128" s="268"/>
      <c r="BBR128" s="463"/>
      <c r="BBS128" s="463"/>
      <c r="BBT128" s="463"/>
      <c r="BBU128" s="269"/>
      <c r="BBV128" s="474"/>
      <c r="BBW128" s="474"/>
      <c r="BBX128" s="474"/>
      <c r="BCC128" s="268"/>
      <c r="BCD128" s="463"/>
      <c r="BCE128" s="463"/>
      <c r="BCF128" s="463"/>
      <c r="BCG128" s="268"/>
      <c r="BCH128" s="463"/>
      <c r="BCI128" s="463"/>
      <c r="BCJ128" s="463"/>
      <c r="BCK128" s="269"/>
      <c r="BCL128" s="474"/>
      <c r="BCM128" s="474"/>
      <c r="BCN128" s="474"/>
      <c r="BCS128" s="268"/>
      <c r="BCT128" s="463"/>
      <c r="BCU128" s="463"/>
      <c r="BCV128" s="463"/>
      <c r="BCW128" s="268"/>
      <c r="BCX128" s="463"/>
      <c r="BCY128" s="463"/>
      <c r="BCZ128" s="463"/>
      <c r="BDA128" s="269"/>
      <c r="BDB128" s="474"/>
      <c r="BDC128" s="474"/>
      <c r="BDD128" s="474"/>
      <c r="BDI128" s="268"/>
      <c r="BDJ128" s="463"/>
      <c r="BDK128" s="463"/>
      <c r="BDL128" s="463"/>
      <c r="BDM128" s="268"/>
      <c r="BDN128" s="463"/>
      <c r="BDO128" s="463"/>
      <c r="BDP128" s="463"/>
      <c r="BDQ128" s="269"/>
      <c r="BDR128" s="474"/>
      <c r="BDS128" s="474"/>
      <c r="BDT128" s="474"/>
      <c r="BDY128" s="268"/>
      <c r="BDZ128" s="463"/>
      <c r="BEA128" s="463"/>
      <c r="BEB128" s="463"/>
      <c r="BEC128" s="268"/>
      <c r="BED128" s="463"/>
      <c r="BEE128" s="463"/>
      <c r="BEF128" s="463"/>
      <c r="BEG128" s="269"/>
      <c r="BEH128" s="474"/>
      <c r="BEI128" s="474"/>
      <c r="BEJ128" s="474"/>
      <c r="BEO128" s="268"/>
      <c r="BEP128" s="463"/>
      <c r="BEQ128" s="463"/>
      <c r="BER128" s="463"/>
      <c r="BES128" s="268"/>
      <c r="BET128" s="463"/>
      <c r="BEU128" s="463"/>
      <c r="BEV128" s="463"/>
      <c r="BEW128" s="269"/>
      <c r="BEX128" s="474"/>
      <c r="BEY128" s="474"/>
      <c r="BEZ128" s="474"/>
      <c r="BFE128" s="268"/>
      <c r="BFF128" s="463"/>
      <c r="BFG128" s="463"/>
      <c r="BFH128" s="463"/>
      <c r="BFI128" s="268"/>
      <c r="BFJ128" s="463"/>
      <c r="BFK128" s="463"/>
      <c r="BFL128" s="463"/>
      <c r="BFM128" s="269"/>
      <c r="BFN128" s="474"/>
      <c r="BFO128" s="474"/>
      <c r="BFP128" s="474"/>
      <c r="BFU128" s="268"/>
      <c r="BFV128" s="463"/>
      <c r="BFW128" s="463"/>
      <c r="BFX128" s="463"/>
      <c r="BFY128" s="268"/>
      <c r="BFZ128" s="463"/>
      <c r="BGA128" s="463"/>
      <c r="BGB128" s="463"/>
      <c r="BGC128" s="269"/>
      <c r="BGD128" s="474"/>
      <c r="BGE128" s="474"/>
      <c r="BGF128" s="474"/>
      <c r="BGK128" s="268"/>
      <c r="BGL128" s="463"/>
      <c r="BGM128" s="463"/>
      <c r="BGN128" s="463"/>
      <c r="BGO128" s="268"/>
      <c r="BGP128" s="463"/>
      <c r="BGQ128" s="463"/>
      <c r="BGR128" s="463"/>
      <c r="BGS128" s="269"/>
      <c r="BGT128" s="474"/>
      <c r="BGU128" s="474"/>
      <c r="BGV128" s="474"/>
      <c r="BHA128" s="268"/>
      <c r="BHB128" s="463"/>
      <c r="BHC128" s="463"/>
      <c r="BHD128" s="463"/>
      <c r="BHE128" s="268"/>
      <c r="BHF128" s="463"/>
      <c r="BHG128" s="463"/>
      <c r="BHH128" s="463"/>
      <c r="BHI128" s="269"/>
      <c r="BHJ128" s="474"/>
      <c r="BHK128" s="474"/>
      <c r="BHL128" s="474"/>
      <c r="BHQ128" s="268"/>
      <c r="BHR128" s="463"/>
      <c r="BHS128" s="463"/>
      <c r="BHT128" s="463"/>
      <c r="BHU128" s="268"/>
      <c r="BHV128" s="463"/>
      <c r="BHW128" s="463"/>
      <c r="BHX128" s="463"/>
      <c r="BHY128" s="269"/>
      <c r="BHZ128" s="474"/>
      <c r="BIA128" s="474"/>
      <c r="BIB128" s="474"/>
      <c r="BIG128" s="268"/>
      <c r="BIH128" s="463"/>
      <c r="BII128" s="463"/>
      <c r="BIJ128" s="463"/>
      <c r="BIK128" s="268"/>
      <c r="BIL128" s="463"/>
      <c r="BIM128" s="463"/>
      <c r="BIN128" s="463"/>
      <c r="BIO128" s="269"/>
      <c r="BIP128" s="474"/>
      <c r="BIQ128" s="474"/>
      <c r="BIR128" s="474"/>
      <c r="BIW128" s="268"/>
      <c r="BIX128" s="463"/>
      <c r="BIY128" s="463"/>
      <c r="BIZ128" s="463"/>
      <c r="BJA128" s="268"/>
      <c r="BJB128" s="463"/>
      <c r="BJC128" s="463"/>
      <c r="BJD128" s="463"/>
      <c r="BJE128" s="269"/>
      <c r="BJF128" s="474"/>
      <c r="BJG128" s="474"/>
      <c r="BJH128" s="474"/>
      <c r="BJM128" s="268"/>
      <c r="BJN128" s="463"/>
      <c r="BJO128" s="463"/>
      <c r="BJP128" s="463"/>
      <c r="BJQ128" s="268"/>
      <c r="BJR128" s="463"/>
      <c r="BJS128" s="463"/>
      <c r="BJT128" s="463"/>
      <c r="BJU128" s="269"/>
      <c r="BJV128" s="474"/>
      <c r="BJW128" s="474"/>
      <c r="BJX128" s="474"/>
      <c r="BKC128" s="268"/>
      <c r="BKD128" s="463"/>
      <c r="BKE128" s="463"/>
      <c r="BKF128" s="463"/>
      <c r="BKG128" s="268"/>
      <c r="BKH128" s="463"/>
      <c r="BKI128" s="463"/>
      <c r="BKJ128" s="463"/>
      <c r="BKK128" s="269"/>
      <c r="BKL128" s="474"/>
      <c r="BKM128" s="474"/>
      <c r="BKN128" s="474"/>
      <c r="BKS128" s="268"/>
      <c r="BKT128" s="463"/>
      <c r="BKU128" s="463"/>
      <c r="BKV128" s="463"/>
      <c r="BKW128" s="268"/>
      <c r="BKX128" s="463"/>
      <c r="BKY128" s="463"/>
      <c r="BKZ128" s="463"/>
      <c r="BLA128" s="269"/>
      <c r="BLB128" s="474"/>
      <c r="BLC128" s="474"/>
      <c r="BLD128" s="474"/>
      <c r="BLI128" s="268"/>
      <c r="BLJ128" s="463"/>
      <c r="BLK128" s="463"/>
      <c r="BLL128" s="463"/>
      <c r="BLM128" s="268"/>
      <c r="BLN128" s="463"/>
      <c r="BLO128" s="463"/>
      <c r="BLP128" s="463"/>
      <c r="BLQ128" s="269"/>
      <c r="BLR128" s="474"/>
      <c r="BLS128" s="474"/>
      <c r="BLT128" s="474"/>
      <c r="BLY128" s="268"/>
      <c r="BLZ128" s="463"/>
      <c r="BMA128" s="463"/>
      <c r="BMB128" s="463"/>
      <c r="BMC128" s="268"/>
      <c r="BMD128" s="463"/>
      <c r="BME128" s="463"/>
      <c r="BMF128" s="463"/>
      <c r="BMG128" s="269"/>
      <c r="BMH128" s="474"/>
      <c r="BMI128" s="474"/>
      <c r="BMJ128" s="474"/>
      <c r="BMO128" s="268"/>
      <c r="BMP128" s="463"/>
      <c r="BMQ128" s="463"/>
      <c r="BMR128" s="463"/>
      <c r="BMS128" s="268"/>
      <c r="BMT128" s="463"/>
      <c r="BMU128" s="463"/>
      <c r="BMV128" s="463"/>
      <c r="BMW128" s="269"/>
      <c r="BMX128" s="474"/>
      <c r="BMY128" s="474"/>
      <c r="BMZ128" s="474"/>
      <c r="BNE128" s="268"/>
      <c r="BNF128" s="463"/>
      <c r="BNG128" s="463"/>
      <c r="BNH128" s="463"/>
      <c r="BNI128" s="268"/>
      <c r="BNJ128" s="463"/>
      <c r="BNK128" s="463"/>
      <c r="BNL128" s="463"/>
      <c r="BNM128" s="269"/>
      <c r="BNN128" s="474"/>
      <c r="BNO128" s="474"/>
      <c r="BNP128" s="474"/>
      <c r="BNU128" s="268"/>
      <c r="BNV128" s="463"/>
      <c r="BNW128" s="463"/>
      <c r="BNX128" s="463"/>
      <c r="BNY128" s="268"/>
      <c r="BNZ128" s="463"/>
      <c r="BOA128" s="463"/>
      <c r="BOB128" s="463"/>
      <c r="BOC128" s="269"/>
      <c r="BOD128" s="474"/>
      <c r="BOE128" s="474"/>
      <c r="BOF128" s="474"/>
      <c r="BOK128" s="268"/>
      <c r="BOL128" s="463"/>
      <c r="BOM128" s="463"/>
      <c r="BON128" s="463"/>
      <c r="BOO128" s="268"/>
      <c r="BOP128" s="463"/>
      <c r="BOQ128" s="463"/>
      <c r="BOR128" s="463"/>
      <c r="BOS128" s="269"/>
      <c r="BOT128" s="474"/>
      <c r="BOU128" s="474"/>
      <c r="BOV128" s="474"/>
      <c r="BPA128" s="268"/>
      <c r="BPB128" s="463"/>
      <c r="BPC128" s="463"/>
      <c r="BPD128" s="463"/>
      <c r="BPE128" s="268"/>
      <c r="BPF128" s="463"/>
      <c r="BPG128" s="463"/>
      <c r="BPH128" s="463"/>
      <c r="BPI128" s="269"/>
      <c r="BPJ128" s="474"/>
      <c r="BPK128" s="474"/>
      <c r="BPL128" s="474"/>
      <c r="BPQ128" s="268"/>
      <c r="BPR128" s="463"/>
      <c r="BPS128" s="463"/>
      <c r="BPT128" s="463"/>
      <c r="BPU128" s="268"/>
      <c r="BPV128" s="463"/>
      <c r="BPW128" s="463"/>
      <c r="BPX128" s="463"/>
      <c r="BPY128" s="269"/>
      <c r="BPZ128" s="474"/>
      <c r="BQA128" s="474"/>
      <c r="BQB128" s="474"/>
      <c r="BQG128" s="268"/>
      <c r="BQH128" s="463"/>
      <c r="BQI128" s="463"/>
      <c r="BQJ128" s="463"/>
      <c r="BQK128" s="268"/>
      <c r="BQL128" s="463"/>
      <c r="BQM128" s="463"/>
      <c r="BQN128" s="463"/>
      <c r="BQO128" s="269"/>
      <c r="BQP128" s="474"/>
      <c r="BQQ128" s="474"/>
      <c r="BQR128" s="474"/>
      <c r="BQW128" s="268"/>
      <c r="BQX128" s="463"/>
      <c r="BQY128" s="463"/>
      <c r="BQZ128" s="463"/>
      <c r="BRA128" s="268"/>
      <c r="BRB128" s="463"/>
      <c r="BRC128" s="463"/>
      <c r="BRD128" s="463"/>
      <c r="BRE128" s="269"/>
      <c r="BRF128" s="474"/>
      <c r="BRG128" s="474"/>
      <c r="BRH128" s="474"/>
      <c r="BRM128" s="268"/>
      <c r="BRN128" s="463"/>
      <c r="BRO128" s="463"/>
      <c r="BRP128" s="463"/>
      <c r="BRQ128" s="268"/>
      <c r="BRR128" s="463"/>
      <c r="BRS128" s="463"/>
      <c r="BRT128" s="463"/>
      <c r="BRU128" s="269"/>
      <c r="BRV128" s="474"/>
      <c r="BRW128" s="474"/>
      <c r="BRX128" s="474"/>
      <c r="BSC128" s="268"/>
      <c r="BSD128" s="463"/>
      <c r="BSE128" s="463"/>
      <c r="BSF128" s="463"/>
      <c r="BSG128" s="268"/>
      <c r="BSH128" s="463"/>
      <c r="BSI128" s="463"/>
      <c r="BSJ128" s="463"/>
      <c r="BSK128" s="269"/>
      <c r="BSL128" s="474"/>
      <c r="BSM128" s="474"/>
      <c r="BSN128" s="474"/>
      <c r="BSS128" s="268"/>
      <c r="BST128" s="463"/>
      <c r="BSU128" s="463"/>
      <c r="BSV128" s="463"/>
      <c r="BSW128" s="268"/>
      <c r="BSX128" s="463"/>
      <c r="BSY128" s="463"/>
      <c r="BSZ128" s="463"/>
      <c r="BTA128" s="269"/>
      <c r="BTB128" s="474"/>
      <c r="BTC128" s="474"/>
      <c r="BTD128" s="474"/>
      <c r="BTI128" s="268"/>
      <c r="BTJ128" s="463"/>
      <c r="BTK128" s="463"/>
      <c r="BTL128" s="463"/>
      <c r="BTM128" s="268"/>
      <c r="BTN128" s="463"/>
      <c r="BTO128" s="463"/>
      <c r="BTP128" s="463"/>
      <c r="BTQ128" s="269"/>
      <c r="BTR128" s="474"/>
      <c r="BTS128" s="474"/>
      <c r="BTT128" s="474"/>
      <c r="BTY128" s="268"/>
      <c r="BTZ128" s="463"/>
      <c r="BUA128" s="463"/>
      <c r="BUB128" s="463"/>
      <c r="BUC128" s="268"/>
      <c r="BUD128" s="463"/>
      <c r="BUE128" s="463"/>
      <c r="BUF128" s="463"/>
      <c r="BUG128" s="269"/>
      <c r="BUH128" s="474"/>
      <c r="BUI128" s="474"/>
      <c r="BUJ128" s="474"/>
      <c r="BUO128" s="268"/>
      <c r="BUP128" s="463"/>
      <c r="BUQ128" s="463"/>
      <c r="BUR128" s="463"/>
      <c r="BUS128" s="268"/>
      <c r="BUT128" s="463"/>
      <c r="BUU128" s="463"/>
      <c r="BUV128" s="463"/>
      <c r="BUW128" s="269"/>
      <c r="BUX128" s="474"/>
      <c r="BUY128" s="474"/>
      <c r="BUZ128" s="474"/>
      <c r="BVE128" s="268"/>
      <c r="BVF128" s="463"/>
      <c r="BVG128" s="463"/>
      <c r="BVH128" s="463"/>
      <c r="BVI128" s="268"/>
      <c r="BVJ128" s="463"/>
      <c r="BVK128" s="463"/>
      <c r="BVL128" s="463"/>
      <c r="BVM128" s="269"/>
      <c r="BVN128" s="474"/>
      <c r="BVO128" s="474"/>
      <c r="BVP128" s="474"/>
      <c r="BVU128" s="268"/>
      <c r="BVV128" s="463"/>
      <c r="BVW128" s="463"/>
      <c r="BVX128" s="463"/>
      <c r="BVY128" s="268"/>
      <c r="BVZ128" s="463"/>
      <c r="BWA128" s="463"/>
      <c r="BWB128" s="463"/>
      <c r="BWC128" s="269"/>
      <c r="BWD128" s="474"/>
      <c r="BWE128" s="474"/>
      <c r="BWF128" s="474"/>
      <c r="BWK128" s="268"/>
      <c r="BWL128" s="463"/>
      <c r="BWM128" s="463"/>
      <c r="BWN128" s="463"/>
      <c r="BWO128" s="268"/>
      <c r="BWP128" s="463"/>
      <c r="BWQ128" s="463"/>
      <c r="BWR128" s="463"/>
      <c r="BWS128" s="269"/>
      <c r="BWT128" s="474"/>
      <c r="BWU128" s="474"/>
      <c r="BWV128" s="474"/>
      <c r="BXA128" s="268"/>
      <c r="BXB128" s="463"/>
      <c r="BXC128" s="463"/>
      <c r="BXD128" s="463"/>
      <c r="BXE128" s="268"/>
      <c r="BXF128" s="463"/>
      <c r="BXG128" s="463"/>
      <c r="BXH128" s="463"/>
      <c r="BXI128" s="269"/>
      <c r="BXJ128" s="474"/>
      <c r="BXK128" s="474"/>
      <c r="BXL128" s="474"/>
      <c r="BXQ128" s="268"/>
      <c r="BXR128" s="463"/>
      <c r="BXS128" s="463"/>
      <c r="BXT128" s="463"/>
      <c r="BXU128" s="268"/>
      <c r="BXV128" s="463"/>
      <c r="BXW128" s="463"/>
      <c r="BXX128" s="463"/>
      <c r="BXY128" s="269"/>
      <c r="BXZ128" s="474"/>
      <c r="BYA128" s="474"/>
      <c r="BYB128" s="474"/>
      <c r="BYG128" s="268"/>
      <c r="BYH128" s="463"/>
      <c r="BYI128" s="463"/>
      <c r="BYJ128" s="463"/>
      <c r="BYK128" s="268"/>
      <c r="BYL128" s="463"/>
      <c r="BYM128" s="463"/>
      <c r="BYN128" s="463"/>
      <c r="BYO128" s="269"/>
      <c r="BYP128" s="474"/>
      <c r="BYQ128" s="474"/>
      <c r="BYR128" s="474"/>
      <c r="BYW128" s="268"/>
      <c r="BYX128" s="463"/>
      <c r="BYY128" s="463"/>
      <c r="BYZ128" s="463"/>
      <c r="BZA128" s="268"/>
      <c r="BZB128" s="463"/>
      <c r="BZC128" s="463"/>
      <c r="BZD128" s="463"/>
      <c r="BZE128" s="269"/>
      <c r="BZF128" s="474"/>
      <c r="BZG128" s="474"/>
      <c r="BZH128" s="474"/>
      <c r="BZM128" s="268"/>
      <c r="BZN128" s="463"/>
      <c r="BZO128" s="463"/>
      <c r="BZP128" s="463"/>
      <c r="BZQ128" s="268"/>
      <c r="BZR128" s="463"/>
      <c r="BZS128" s="463"/>
      <c r="BZT128" s="463"/>
      <c r="BZU128" s="269"/>
      <c r="BZV128" s="474"/>
      <c r="BZW128" s="474"/>
      <c r="BZX128" s="474"/>
      <c r="CAC128" s="268"/>
      <c r="CAD128" s="463"/>
      <c r="CAE128" s="463"/>
      <c r="CAF128" s="463"/>
      <c r="CAG128" s="268"/>
      <c r="CAH128" s="463"/>
      <c r="CAI128" s="463"/>
      <c r="CAJ128" s="463"/>
      <c r="CAK128" s="269"/>
      <c r="CAL128" s="474"/>
      <c r="CAM128" s="474"/>
      <c r="CAN128" s="474"/>
      <c r="CAS128" s="268"/>
      <c r="CAT128" s="463"/>
      <c r="CAU128" s="463"/>
      <c r="CAV128" s="463"/>
      <c r="CAW128" s="268"/>
      <c r="CAX128" s="463"/>
      <c r="CAY128" s="463"/>
      <c r="CAZ128" s="463"/>
      <c r="CBA128" s="269"/>
      <c r="CBB128" s="474"/>
      <c r="CBC128" s="474"/>
      <c r="CBD128" s="474"/>
      <c r="CBI128" s="268"/>
      <c r="CBJ128" s="463"/>
      <c r="CBK128" s="463"/>
      <c r="CBL128" s="463"/>
      <c r="CBM128" s="268"/>
      <c r="CBN128" s="463"/>
      <c r="CBO128" s="463"/>
      <c r="CBP128" s="463"/>
      <c r="CBQ128" s="269"/>
      <c r="CBR128" s="474"/>
      <c r="CBS128" s="474"/>
      <c r="CBT128" s="474"/>
      <c r="CBY128" s="268"/>
      <c r="CBZ128" s="463"/>
      <c r="CCA128" s="463"/>
      <c r="CCB128" s="463"/>
      <c r="CCC128" s="268"/>
      <c r="CCD128" s="463"/>
      <c r="CCE128" s="463"/>
      <c r="CCF128" s="463"/>
      <c r="CCG128" s="269"/>
      <c r="CCH128" s="474"/>
      <c r="CCI128" s="474"/>
      <c r="CCJ128" s="474"/>
      <c r="CCO128" s="268"/>
      <c r="CCP128" s="463"/>
      <c r="CCQ128" s="463"/>
      <c r="CCR128" s="463"/>
      <c r="CCS128" s="268"/>
      <c r="CCT128" s="463"/>
      <c r="CCU128" s="463"/>
      <c r="CCV128" s="463"/>
      <c r="CCW128" s="269"/>
      <c r="CCX128" s="474"/>
      <c r="CCY128" s="474"/>
      <c r="CCZ128" s="474"/>
      <c r="CDE128" s="268"/>
      <c r="CDF128" s="463"/>
      <c r="CDG128" s="463"/>
      <c r="CDH128" s="463"/>
      <c r="CDI128" s="268"/>
      <c r="CDJ128" s="463"/>
      <c r="CDK128" s="463"/>
      <c r="CDL128" s="463"/>
      <c r="CDM128" s="269"/>
      <c r="CDN128" s="474"/>
      <c r="CDO128" s="474"/>
      <c r="CDP128" s="474"/>
      <c r="CDU128" s="268"/>
      <c r="CDV128" s="463"/>
      <c r="CDW128" s="463"/>
      <c r="CDX128" s="463"/>
      <c r="CDY128" s="268"/>
      <c r="CDZ128" s="463"/>
      <c r="CEA128" s="463"/>
      <c r="CEB128" s="463"/>
      <c r="CEC128" s="269"/>
      <c r="CED128" s="474"/>
      <c r="CEE128" s="474"/>
      <c r="CEF128" s="474"/>
      <c r="CEK128" s="268"/>
      <c r="CEL128" s="463"/>
      <c r="CEM128" s="463"/>
      <c r="CEN128" s="463"/>
      <c r="CEO128" s="268"/>
      <c r="CEP128" s="463"/>
      <c r="CEQ128" s="463"/>
      <c r="CER128" s="463"/>
      <c r="CES128" s="269"/>
      <c r="CET128" s="474"/>
      <c r="CEU128" s="474"/>
      <c r="CEV128" s="474"/>
      <c r="CFA128" s="268"/>
      <c r="CFB128" s="463"/>
      <c r="CFC128" s="463"/>
      <c r="CFD128" s="463"/>
      <c r="CFE128" s="268"/>
      <c r="CFF128" s="463"/>
      <c r="CFG128" s="463"/>
      <c r="CFH128" s="463"/>
      <c r="CFI128" s="269"/>
      <c r="CFJ128" s="474"/>
      <c r="CFK128" s="474"/>
      <c r="CFL128" s="474"/>
      <c r="CFQ128" s="268"/>
      <c r="CFR128" s="463"/>
      <c r="CFS128" s="463"/>
      <c r="CFT128" s="463"/>
      <c r="CFU128" s="268"/>
      <c r="CFV128" s="463"/>
      <c r="CFW128" s="463"/>
      <c r="CFX128" s="463"/>
      <c r="CFY128" s="269"/>
      <c r="CFZ128" s="474"/>
      <c r="CGA128" s="474"/>
      <c r="CGB128" s="474"/>
      <c r="CGG128" s="268"/>
      <c r="CGH128" s="463"/>
      <c r="CGI128" s="463"/>
      <c r="CGJ128" s="463"/>
      <c r="CGK128" s="268"/>
      <c r="CGL128" s="463"/>
      <c r="CGM128" s="463"/>
      <c r="CGN128" s="463"/>
      <c r="CGO128" s="269"/>
      <c r="CGP128" s="474"/>
      <c r="CGQ128" s="474"/>
      <c r="CGR128" s="474"/>
      <c r="CGW128" s="268"/>
      <c r="CGX128" s="463"/>
      <c r="CGY128" s="463"/>
      <c r="CGZ128" s="463"/>
      <c r="CHA128" s="268"/>
      <c r="CHB128" s="463"/>
      <c r="CHC128" s="463"/>
      <c r="CHD128" s="463"/>
      <c r="CHE128" s="269"/>
      <c r="CHF128" s="474"/>
      <c r="CHG128" s="474"/>
      <c r="CHH128" s="474"/>
      <c r="CHM128" s="268"/>
      <c r="CHN128" s="463"/>
      <c r="CHO128" s="463"/>
      <c r="CHP128" s="463"/>
      <c r="CHQ128" s="268"/>
      <c r="CHR128" s="463"/>
      <c r="CHS128" s="463"/>
      <c r="CHT128" s="463"/>
      <c r="CHU128" s="269"/>
      <c r="CHV128" s="474"/>
      <c r="CHW128" s="474"/>
      <c r="CHX128" s="474"/>
      <c r="CIC128" s="268"/>
      <c r="CID128" s="463"/>
      <c r="CIE128" s="463"/>
      <c r="CIF128" s="463"/>
      <c r="CIG128" s="268"/>
      <c r="CIH128" s="463"/>
      <c r="CII128" s="463"/>
      <c r="CIJ128" s="463"/>
      <c r="CIK128" s="269"/>
      <c r="CIL128" s="474"/>
      <c r="CIM128" s="474"/>
      <c r="CIN128" s="474"/>
      <c r="CIS128" s="268"/>
      <c r="CIT128" s="463"/>
      <c r="CIU128" s="463"/>
      <c r="CIV128" s="463"/>
      <c r="CIW128" s="268"/>
      <c r="CIX128" s="463"/>
      <c r="CIY128" s="463"/>
      <c r="CIZ128" s="463"/>
      <c r="CJA128" s="269"/>
      <c r="CJB128" s="474"/>
      <c r="CJC128" s="474"/>
      <c r="CJD128" s="474"/>
      <c r="CJI128" s="268"/>
      <c r="CJJ128" s="463"/>
      <c r="CJK128" s="463"/>
      <c r="CJL128" s="463"/>
      <c r="CJM128" s="268"/>
      <c r="CJN128" s="463"/>
      <c r="CJO128" s="463"/>
      <c r="CJP128" s="463"/>
      <c r="CJQ128" s="269"/>
      <c r="CJR128" s="474"/>
      <c r="CJS128" s="474"/>
      <c r="CJT128" s="474"/>
      <c r="CJY128" s="268"/>
      <c r="CJZ128" s="463"/>
      <c r="CKA128" s="463"/>
      <c r="CKB128" s="463"/>
      <c r="CKC128" s="268"/>
      <c r="CKD128" s="463"/>
      <c r="CKE128" s="463"/>
      <c r="CKF128" s="463"/>
      <c r="CKG128" s="269"/>
      <c r="CKH128" s="474"/>
      <c r="CKI128" s="474"/>
      <c r="CKJ128" s="474"/>
      <c r="CKO128" s="268"/>
      <c r="CKP128" s="463"/>
      <c r="CKQ128" s="463"/>
      <c r="CKR128" s="463"/>
      <c r="CKS128" s="268"/>
      <c r="CKT128" s="463"/>
      <c r="CKU128" s="463"/>
      <c r="CKV128" s="463"/>
      <c r="CKW128" s="269"/>
      <c r="CKX128" s="474"/>
      <c r="CKY128" s="474"/>
      <c r="CKZ128" s="474"/>
      <c r="CLE128" s="268"/>
      <c r="CLF128" s="463"/>
      <c r="CLG128" s="463"/>
      <c r="CLH128" s="463"/>
      <c r="CLI128" s="268"/>
      <c r="CLJ128" s="463"/>
      <c r="CLK128" s="463"/>
      <c r="CLL128" s="463"/>
      <c r="CLM128" s="269"/>
      <c r="CLN128" s="474"/>
      <c r="CLO128" s="474"/>
      <c r="CLP128" s="474"/>
      <c r="CLU128" s="268"/>
      <c r="CLV128" s="463"/>
      <c r="CLW128" s="463"/>
      <c r="CLX128" s="463"/>
      <c r="CLY128" s="268"/>
      <c r="CLZ128" s="463"/>
      <c r="CMA128" s="463"/>
      <c r="CMB128" s="463"/>
      <c r="CMC128" s="269"/>
      <c r="CMD128" s="474"/>
      <c r="CME128" s="474"/>
      <c r="CMF128" s="474"/>
      <c r="CMK128" s="268"/>
      <c r="CML128" s="463"/>
      <c r="CMM128" s="463"/>
      <c r="CMN128" s="463"/>
      <c r="CMO128" s="268"/>
      <c r="CMP128" s="463"/>
      <c r="CMQ128" s="463"/>
      <c r="CMR128" s="463"/>
      <c r="CMS128" s="269"/>
      <c r="CMT128" s="474"/>
      <c r="CMU128" s="474"/>
      <c r="CMV128" s="474"/>
      <c r="CNA128" s="268"/>
      <c r="CNB128" s="463"/>
      <c r="CNC128" s="463"/>
      <c r="CND128" s="463"/>
      <c r="CNE128" s="268"/>
      <c r="CNF128" s="463"/>
      <c r="CNG128" s="463"/>
      <c r="CNH128" s="463"/>
      <c r="CNI128" s="269"/>
      <c r="CNJ128" s="474"/>
      <c r="CNK128" s="474"/>
      <c r="CNL128" s="474"/>
      <c r="CNQ128" s="268"/>
      <c r="CNR128" s="463"/>
      <c r="CNS128" s="463"/>
      <c r="CNT128" s="463"/>
      <c r="CNU128" s="268"/>
      <c r="CNV128" s="463"/>
      <c r="CNW128" s="463"/>
      <c r="CNX128" s="463"/>
      <c r="CNY128" s="269"/>
      <c r="CNZ128" s="474"/>
      <c r="COA128" s="474"/>
      <c r="COB128" s="474"/>
      <c r="COG128" s="268"/>
      <c r="COH128" s="463"/>
      <c r="COI128" s="463"/>
      <c r="COJ128" s="463"/>
      <c r="COK128" s="268"/>
      <c r="COL128" s="463"/>
      <c r="COM128" s="463"/>
      <c r="CON128" s="463"/>
      <c r="COO128" s="269"/>
      <c r="COP128" s="474"/>
      <c r="COQ128" s="474"/>
      <c r="COR128" s="474"/>
      <c r="COW128" s="268"/>
      <c r="COX128" s="463"/>
      <c r="COY128" s="463"/>
      <c r="COZ128" s="463"/>
      <c r="CPA128" s="268"/>
      <c r="CPB128" s="463"/>
      <c r="CPC128" s="463"/>
      <c r="CPD128" s="463"/>
      <c r="CPE128" s="269"/>
      <c r="CPF128" s="474"/>
      <c r="CPG128" s="474"/>
      <c r="CPH128" s="474"/>
      <c r="CPM128" s="268"/>
      <c r="CPN128" s="463"/>
      <c r="CPO128" s="463"/>
      <c r="CPP128" s="463"/>
      <c r="CPQ128" s="268"/>
      <c r="CPR128" s="463"/>
      <c r="CPS128" s="463"/>
      <c r="CPT128" s="463"/>
      <c r="CPU128" s="269"/>
      <c r="CPV128" s="474"/>
      <c r="CPW128" s="474"/>
      <c r="CPX128" s="474"/>
      <c r="CQC128" s="268"/>
      <c r="CQD128" s="463"/>
      <c r="CQE128" s="463"/>
      <c r="CQF128" s="463"/>
      <c r="CQG128" s="268"/>
      <c r="CQH128" s="463"/>
      <c r="CQI128" s="463"/>
      <c r="CQJ128" s="463"/>
      <c r="CQK128" s="269"/>
      <c r="CQL128" s="474"/>
      <c r="CQM128" s="474"/>
      <c r="CQN128" s="474"/>
      <c r="CQS128" s="268"/>
      <c r="CQT128" s="463"/>
      <c r="CQU128" s="463"/>
      <c r="CQV128" s="463"/>
      <c r="CQW128" s="268"/>
      <c r="CQX128" s="463"/>
      <c r="CQY128" s="463"/>
      <c r="CQZ128" s="463"/>
      <c r="CRA128" s="269"/>
      <c r="CRB128" s="474"/>
      <c r="CRC128" s="474"/>
      <c r="CRD128" s="474"/>
      <c r="CRI128" s="268"/>
      <c r="CRJ128" s="463"/>
      <c r="CRK128" s="463"/>
      <c r="CRL128" s="463"/>
      <c r="CRM128" s="268"/>
      <c r="CRN128" s="463"/>
      <c r="CRO128" s="463"/>
      <c r="CRP128" s="463"/>
      <c r="CRQ128" s="269"/>
      <c r="CRR128" s="474"/>
      <c r="CRS128" s="474"/>
      <c r="CRT128" s="474"/>
      <c r="CRY128" s="268"/>
      <c r="CRZ128" s="463"/>
      <c r="CSA128" s="463"/>
      <c r="CSB128" s="463"/>
      <c r="CSC128" s="268"/>
      <c r="CSD128" s="463"/>
      <c r="CSE128" s="463"/>
      <c r="CSF128" s="463"/>
      <c r="CSG128" s="269"/>
      <c r="CSH128" s="474"/>
      <c r="CSI128" s="474"/>
      <c r="CSJ128" s="474"/>
      <c r="CSO128" s="268"/>
      <c r="CSP128" s="463"/>
      <c r="CSQ128" s="463"/>
      <c r="CSR128" s="463"/>
      <c r="CSS128" s="268"/>
      <c r="CST128" s="463"/>
      <c r="CSU128" s="463"/>
      <c r="CSV128" s="463"/>
      <c r="CSW128" s="269"/>
      <c r="CSX128" s="474"/>
      <c r="CSY128" s="474"/>
      <c r="CSZ128" s="474"/>
      <c r="CTE128" s="268"/>
      <c r="CTF128" s="463"/>
      <c r="CTG128" s="463"/>
      <c r="CTH128" s="463"/>
      <c r="CTI128" s="268"/>
      <c r="CTJ128" s="463"/>
      <c r="CTK128" s="463"/>
      <c r="CTL128" s="463"/>
      <c r="CTM128" s="269"/>
      <c r="CTN128" s="474"/>
      <c r="CTO128" s="474"/>
      <c r="CTP128" s="474"/>
      <c r="CTU128" s="268"/>
      <c r="CTV128" s="463"/>
      <c r="CTW128" s="463"/>
      <c r="CTX128" s="463"/>
      <c r="CTY128" s="268"/>
      <c r="CTZ128" s="463"/>
      <c r="CUA128" s="463"/>
      <c r="CUB128" s="463"/>
      <c r="CUC128" s="269"/>
      <c r="CUD128" s="474"/>
      <c r="CUE128" s="474"/>
      <c r="CUF128" s="474"/>
      <c r="CUK128" s="268"/>
      <c r="CUL128" s="463"/>
      <c r="CUM128" s="463"/>
      <c r="CUN128" s="463"/>
      <c r="CUO128" s="268"/>
      <c r="CUP128" s="463"/>
      <c r="CUQ128" s="463"/>
      <c r="CUR128" s="463"/>
      <c r="CUS128" s="269"/>
      <c r="CUT128" s="474"/>
      <c r="CUU128" s="474"/>
      <c r="CUV128" s="474"/>
      <c r="CVA128" s="268"/>
      <c r="CVB128" s="463"/>
      <c r="CVC128" s="463"/>
      <c r="CVD128" s="463"/>
      <c r="CVE128" s="268"/>
      <c r="CVF128" s="463"/>
      <c r="CVG128" s="463"/>
      <c r="CVH128" s="463"/>
      <c r="CVI128" s="269"/>
      <c r="CVJ128" s="474"/>
      <c r="CVK128" s="474"/>
      <c r="CVL128" s="474"/>
      <c r="CVQ128" s="268"/>
      <c r="CVR128" s="463"/>
      <c r="CVS128" s="463"/>
      <c r="CVT128" s="463"/>
      <c r="CVU128" s="268"/>
      <c r="CVV128" s="463"/>
      <c r="CVW128" s="463"/>
      <c r="CVX128" s="463"/>
      <c r="CVY128" s="269"/>
      <c r="CVZ128" s="474"/>
      <c r="CWA128" s="474"/>
      <c r="CWB128" s="474"/>
      <c r="CWG128" s="268"/>
      <c r="CWH128" s="463"/>
      <c r="CWI128" s="463"/>
      <c r="CWJ128" s="463"/>
      <c r="CWK128" s="268"/>
      <c r="CWL128" s="463"/>
      <c r="CWM128" s="463"/>
      <c r="CWN128" s="463"/>
      <c r="CWO128" s="269"/>
      <c r="CWP128" s="474"/>
      <c r="CWQ128" s="474"/>
      <c r="CWR128" s="474"/>
      <c r="CWW128" s="268"/>
      <c r="CWX128" s="463"/>
      <c r="CWY128" s="463"/>
      <c r="CWZ128" s="463"/>
      <c r="CXA128" s="268"/>
      <c r="CXB128" s="463"/>
      <c r="CXC128" s="463"/>
      <c r="CXD128" s="463"/>
      <c r="CXE128" s="269"/>
      <c r="CXF128" s="474"/>
      <c r="CXG128" s="474"/>
      <c r="CXH128" s="474"/>
      <c r="CXM128" s="268"/>
      <c r="CXN128" s="463"/>
      <c r="CXO128" s="463"/>
      <c r="CXP128" s="463"/>
      <c r="CXQ128" s="268"/>
      <c r="CXR128" s="463"/>
      <c r="CXS128" s="463"/>
      <c r="CXT128" s="463"/>
      <c r="CXU128" s="269"/>
      <c r="CXV128" s="474"/>
      <c r="CXW128" s="474"/>
      <c r="CXX128" s="474"/>
      <c r="CYC128" s="268"/>
      <c r="CYD128" s="463"/>
      <c r="CYE128" s="463"/>
      <c r="CYF128" s="463"/>
      <c r="CYG128" s="268"/>
      <c r="CYH128" s="463"/>
      <c r="CYI128" s="463"/>
      <c r="CYJ128" s="463"/>
      <c r="CYK128" s="269"/>
      <c r="CYL128" s="474"/>
      <c r="CYM128" s="474"/>
      <c r="CYN128" s="474"/>
      <c r="CYS128" s="268"/>
      <c r="CYT128" s="463"/>
      <c r="CYU128" s="463"/>
      <c r="CYV128" s="463"/>
      <c r="CYW128" s="268"/>
      <c r="CYX128" s="463"/>
      <c r="CYY128" s="463"/>
      <c r="CYZ128" s="463"/>
      <c r="CZA128" s="269"/>
      <c r="CZB128" s="474"/>
      <c r="CZC128" s="474"/>
      <c r="CZD128" s="474"/>
      <c r="CZI128" s="268"/>
      <c r="CZJ128" s="463"/>
      <c r="CZK128" s="463"/>
      <c r="CZL128" s="463"/>
      <c r="CZM128" s="268"/>
      <c r="CZN128" s="463"/>
      <c r="CZO128" s="463"/>
      <c r="CZP128" s="463"/>
      <c r="CZQ128" s="269"/>
      <c r="CZR128" s="474"/>
      <c r="CZS128" s="474"/>
      <c r="CZT128" s="474"/>
      <c r="CZY128" s="268"/>
      <c r="CZZ128" s="463"/>
      <c r="DAA128" s="463"/>
      <c r="DAB128" s="463"/>
      <c r="DAC128" s="268"/>
      <c r="DAD128" s="463"/>
      <c r="DAE128" s="463"/>
      <c r="DAF128" s="463"/>
      <c r="DAG128" s="269"/>
      <c r="DAH128" s="474"/>
      <c r="DAI128" s="474"/>
      <c r="DAJ128" s="474"/>
      <c r="DAO128" s="268"/>
      <c r="DAP128" s="463"/>
      <c r="DAQ128" s="463"/>
      <c r="DAR128" s="463"/>
      <c r="DAS128" s="268"/>
      <c r="DAT128" s="463"/>
      <c r="DAU128" s="463"/>
      <c r="DAV128" s="463"/>
      <c r="DAW128" s="269"/>
      <c r="DAX128" s="474"/>
      <c r="DAY128" s="474"/>
      <c r="DAZ128" s="474"/>
      <c r="DBE128" s="268"/>
      <c r="DBF128" s="463"/>
      <c r="DBG128" s="463"/>
      <c r="DBH128" s="463"/>
      <c r="DBI128" s="268"/>
      <c r="DBJ128" s="463"/>
      <c r="DBK128" s="463"/>
      <c r="DBL128" s="463"/>
      <c r="DBM128" s="269"/>
      <c r="DBN128" s="474"/>
      <c r="DBO128" s="474"/>
      <c r="DBP128" s="474"/>
      <c r="DBU128" s="268"/>
      <c r="DBV128" s="463"/>
      <c r="DBW128" s="463"/>
      <c r="DBX128" s="463"/>
      <c r="DBY128" s="268"/>
      <c r="DBZ128" s="463"/>
      <c r="DCA128" s="463"/>
      <c r="DCB128" s="463"/>
      <c r="DCC128" s="269"/>
      <c r="DCD128" s="474"/>
      <c r="DCE128" s="474"/>
      <c r="DCF128" s="474"/>
      <c r="DCK128" s="268"/>
      <c r="DCL128" s="463"/>
      <c r="DCM128" s="463"/>
      <c r="DCN128" s="463"/>
      <c r="DCO128" s="268"/>
      <c r="DCP128" s="463"/>
      <c r="DCQ128" s="463"/>
      <c r="DCR128" s="463"/>
      <c r="DCS128" s="269"/>
      <c r="DCT128" s="474"/>
      <c r="DCU128" s="474"/>
      <c r="DCV128" s="474"/>
      <c r="DDA128" s="268"/>
      <c r="DDB128" s="463"/>
      <c r="DDC128" s="463"/>
      <c r="DDD128" s="463"/>
      <c r="DDE128" s="268"/>
      <c r="DDF128" s="463"/>
      <c r="DDG128" s="463"/>
      <c r="DDH128" s="463"/>
      <c r="DDI128" s="269"/>
      <c r="DDJ128" s="474"/>
      <c r="DDK128" s="474"/>
      <c r="DDL128" s="474"/>
      <c r="DDQ128" s="268"/>
      <c r="DDR128" s="463"/>
      <c r="DDS128" s="463"/>
      <c r="DDT128" s="463"/>
      <c r="DDU128" s="268"/>
      <c r="DDV128" s="463"/>
      <c r="DDW128" s="463"/>
      <c r="DDX128" s="463"/>
      <c r="DDY128" s="269"/>
      <c r="DDZ128" s="474"/>
      <c r="DEA128" s="474"/>
      <c r="DEB128" s="474"/>
      <c r="DEG128" s="268"/>
      <c r="DEH128" s="463"/>
      <c r="DEI128" s="463"/>
      <c r="DEJ128" s="463"/>
      <c r="DEK128" s="268"/>
      <c r="DEL128" s="463"/>
      <c r="DEM128" s="463"/>
      <c r="DEN128" s="463"/>
      <c r="DEO128" s="269"/>
      <c r="DEP128" s="474"/>
      <c r="DEQ128" s="474"/>
      <c r="DER128" s="474"/>
      <c r="DEW128" s="268"/>
      <c r="DEX128" s="463"/>
      <c r="DEY128" s="463"/>
      <c r="DEZ128" s="463"/>
      <c r="DFA128" s="268"/>
      <c r="DFB128" s="463"/>
      <c r="DFC128" s="463"/>
      <c r="DFD128" s="463"/>
      <c r="DFE128" s="269"/>
      <c r="DFF128" s="474"/>
      <c r="DFG128" s="474"/>
      <c r="DFH128" s="474"/>
      <c r="DFM128" s="268"/>
      <c r="DFN128" s="463"/>
      <c r="DFO128" s="463"/>
      <c r="DFP128" s="463"/>
      <c r="DFQ128" s="268"/>
      <c r="DFR128" s="463"/>
      <c r="DFS128" s="463"/>
      <c r="DFT128" s="463"/>
      <c r="DFU128" s="269"/>
      <c r="DFV128" s="474"/>
      <c r="DFW128" s="474"/>
      <c r="DFX128" s="474"/>
      <c r="DGC128" s="268"/>
      <c r="DGD128" s="463"/>
      <c r="DGE128" s="463"/>
      <c r="DGF128" s="463"/>
      <c r="DGG128" s="268"/>
      <c r="DGH128" s="463"/>
      <c r="DGI128" s="463"/>
      <c r="DGJ128" s="463"/>
      <c r="DGK128" s="269"/>
      <c r="DGL128" s="474"/>
      <c r="DGM128" s="474"/>
      <c r="DGN128" s="474"/>
      <c r="DGS128" s="268"/>
      <c r="DGT128" s="463"/>
      <c r="DGU128" s="463"/>
      <c r="DGV128" s="463"/>
      <c r="DGW128" s="268"/>
      <c r="DGX128" s="463"/>
      <c r="DGY128" s="463"/>
      <c r="DGZ128" s="463"/>
      <c r="DHA128" s="269"/>
      <c r="DHB128" s="474"/>
      <c r="DHC128" s="474"/>
      <c r="DHD128" s="474"/>
      <c r="DHI128" s="268"/>
      <c r="DHJ128" s="463"/>
      <c r="DHK128" s="463"/>
      <c r="DHL128" s="463"/>
      <c r="DHM128" s="268"/>
      <c r="DHN128" s="463"/>
      <c r="DHO128" s="463"/>
      <c r="DHP128" s="463"/>
      <c r="DHQ128" s="269"/>
      <c r="DHR128" s="474"/>
      <c r="DHS128" s="474"/>
      <c r="DHT128" s="474"/>
      <c r="DHY128" s="268"/>
      <c r="DHZ128" s="463"/>
      <c r="DIA128" s="463"/>
      <c r="DIB128" s="463"/>
      <c r="DIC128" s="268"/>
      <c r="DID128" s="463"/>
      <c r="DIE128" s="463"/>
      <c r="DIF128" s="463"/>
      <c r="DIG128" s="269"/>
      <c r="DIH128" s="474"/>
      <c r="DII128" s="474"/>
      <c r="DIJ128" s="474"/>
      <c r="DIO128" s="268"/>
      <c r="DIP128" s="463"/>
      <c r="DIQ128" s="463"/>
      <c r="DIR128" s="463"/>
      <c r="DIS128" s="268"/>
      <c r="DIT128" s="463"/>
      <c r="DIU128" s="463"/>
      <c r="DIV128" s="463"/>
      <c r="DIW128" s="269"/>
      <c r="DIX128" s="474"/>
      <c r="DIY128" s="474"/>
      <c r="DIZ128" s="474"/>
      <c r="DJE128" s="268"/>
      <c r="DJF128" s="463"/>
      <c r="DJG128" s="463"/>
      <c r="DJH128" s="463"/>
      <c r="DJI128" s="268"/>
      <c r="DJJ128" s="463"/>
      <c r="DJK128" s="463"/>
      <c r="DJL128" s="463"/>
      <c r="DJM128" s="269"/>
      <c r="DJN128" s="474"/>
      <c r="DJO128" s="474"/>
      <c r="DJP128" s="474"/>
      <c r="DJU128" s="268"/>
      <c r="DJV128" s="463"/>
      <c r="DJW128" s="463"/>
      <c r="DJX128" s="463"/>
      <c r="DJY128" s="268"/>
      <c r="DJZ128" s="463"/>
      <c r="DKA128" s="463"/>
      <c r="DKB128" s="463"/>
      <c r="DKC128" s="269"/>
      <c r="DKD128" s="474"/>
      <c r="DKE128" s="474"/>
      <c r="DKF128" s="474"/>
      <c r="DKK128" s="268"/>
      <c r="DKL128" s="463"/>
      <c r="DKM128" s="463"/>
      <c r="DKN128" s="463"/>
      <c r="DKO128" s="268"/>
      <c r="DKP128" s="463"/>
      <c r="DKQ128" s="463"/>
      <c r="DKR128" s="463"/>
      <c r="DKS128" s="269"/>
      <c r="DKT128" s="474"/>
      <c r="DKU128" s="474"/>
      <c r="DKV128" s="474"/>
      <c r="DLA128" s="268"/>
      <c r="DLB128" s="463"/>
      <c r="DLC128" s="463"/>
      <c r="DLD128" s="463"/>
      <c r="DLE128" s="268"/>
      <c r="DLF128" s="463"/>
      <c r="DLG128" s="463"/>
      <c r="DLH128" s="463"/>
      <c r="DLI128" s="269"/>
      <c r="DLJ128" s="474"/>
      <c r="DLK128" s="474"/>
      <c r="DLL128" s="474"/>
      <c r="DLQ128" s="268"/>
      <c r="DLR128" s="463"/>
      <c r="DLS128" s="463"/>
      <c r="DLT128" s="463"/>
      <c r="DLU128" s="268"/>
      <c r="DLV128" s="463"/>
      <c r="DLW128" s="463"/>
      <c r="DLX128" s="463"/>
      <c r="DLY128" s="269"/>
      <c r="DLZ128" s="474"/>
      <c r="DMA128" s="474"/>
      <c r="DMB128" s="474"/>
      <c r="DMG128" s="268"/>
      <c r="DMH128" s="463"/>
      <c r="DMI128" s="463"/>
      <c r="DMJ128" s="463"/>
      <c r="DMK128" s="268"/>
      <c r="DML128" s="463"/>
      <c r="DMM128" s="463"/>
      <c r="DMN128" s="463"/>
      <c r="DMO128" s="269"/>
      <c r="DMP128" s="474"/>
      <c r="DMQ128" s="474"/>
      <c r="DMR128" s="474"/>
      <c r="DMW128" s="268"/>
      <c r="DMX128" s="463"/>
      <c r="DMY128" s="463"/>
      <c r="DMZ128" s="463"/>
      <c r="DNA128" s="268"/>
      <c r="DNB128" s="463"/>
      <c r="DNC128" s="463"/>
      <c r="DND128" s="463"/>
      <c r="DNE128" s="269"/>
      <c r="DNF128" s="474"/>
      <c r="DNG128" s="474"/>
      <c r="DNH128" s="474"/>
      <c r="DNM128" s="268"/>
      <c r="DNN128" s="463"/>
      <c r="DNO128" s="463"/>
      <c r="DNP128" s="463"/>
      <c r="DNQ128" s="268"/>
      <c r="DNR128" s="463"/>
      <c r="DNS128" s="463"/>
      <c r="DNT128" s="463"/>
      <c r="DNU128" s="269"/>
      <c r="DNV128" s="474"/>
      <c r="DNW128" s="474"/>
      <c r="DNX128" s="474"/>
      <c r="DOC128" s="268"/>
      <c r="DOD128" s="463"/>
      <c r="DOE128" s="463"/>
      <c r="DOF128" s="463"/>
      <c r="DOG128" s="268"/>
      <c r="DOH128" s="463"/>
      <c r="DOI128" s="463"/>
      <c r="DOJ128" s="463"/>
      <c r="DOK128" s="269"/>
      <c r="DOL128" s="474"/>
      <c r="DOM128" s="474"/>
      <c r="DON128" s="474"/>
      <c r="DOS128" s="268"/>
      <c r="DOT128" s="463"/>
      <c r="DOU128" s="463"/>
      <c r="DOV128" s="463"/>
      <c r="DOW128" s="268"/>
      <c r="DOX128" s="463"/>
      <c r="DOY128" s="463"/>
      <c r="DOZ128" s="463"/>
      <c r="DPA128" s="269"/>
      <c r="DPB128" s="474"/>
      <c r="DPC128" s="474"/>
      <c r="DPD128" s="474"/>
      <c r="DPI128" s="268"/>
      <c r="DPJ128" s="463"/>
      <c r="DPK128" s="463"/>
      <c r="DPL128" s="463"/>
      <c r="DPM128" s="268"/>
      <c r="DPN128" s="463"/>
      <c r="DPO128" s="463"/>
      <c r="DPP128" s="463"/>
      <c r="DPQ128" s="269"/>
      <c r="DPR128" s="474"/>
      <c r="DPS128" s="474"/>
      <c r="DPT128" s="474"/>
      <c r="DPY128" s="268"/>
      <c r="DPZ128" s="463"/>
      <c r="DQA128" s="463"/>
      <c r="DQB128" s="463"/>
      <c r="DQC128" s="268"/>
      <c r="DQD128" s="463"/>
      <c r="DQE128" s="463"/>
      <c r="DQF128" s="463"/>
      <c r="DQG128" s="269"/>
      <c r="DQH128" s="474"/>
      <c r="DQI128" s="474"/>
      <c r="DQJ128" s="474"/>
      <c r="DQO128" s="268"/>
      <c r="DQP128" s="463"/>
      <c r="DQQ128" s="463"/>
      <c r="DQR128" s="463"/>
      <c r="DQS128" s="268"/>
      <c r="DQT128" s="463"/>
      <c r="DQU128" s="463"/>
      <c r="DQV128" s="463"/>
      <c r="DQW128" s="269"/>
      <c r="DQX128" s="474"/>
      <c r="DQY128" s="474"/>
      <c r="DQZ128" s="474"/>
      <c r="DRE128" s="268"/>
      <c r="DRF128" s="463"/>
      <c r="DRG128" s="463"/>
      <c r="DRH128" s="463"/>
      <c r="DRI128" s="268"/>
      <c r="DRJ128" s="463"/>
      <c r="DRK128" s="463"/>
      <c r="DRL128" s="463"/>
      <c r="DRM128" s="269"/>
      <c r="DRN128" s="474"/>
      <c r="DRO128" s="474"/>
      <c r="DRP128" s="474"/>
      <c r="DRU128" s="268"/>
      <c r="DRV128" s="463"/>
      <c r="DRW128" s="463"/>
      <c r="DRX128" s="463"/>
      <c r="DRY128" s="268"/>
      <c r="DRZ128" s="463"/>
      <c r="DSA128" s="463"/>
      <c r="DSB128" s="463"/>
      <c r="DSC128" s="269"/>
      <c r="DSD128" s="474"/>
      <c r="DSE128" s="474"/>
      <c r="DSF128" s="474"/>
      <c r="DSK128" s="268"/>
      <c r="DSL128" s="463"/>
      <c r="DSM128" s="463"/>
      <c r="DSN128" s="463"/>
      <c r="DSO128" s="268"/>
      <c r="DSP128" s="463"/>
      <c r="DSQ128" s="463"/>
      <c r="DSR128" s="463"/>
      <c r="DSS128" s="269"/>
      <c r="DST128" s="474"/>
      <c r="DSU128" s="474"/>
      <c r="DSV128" s="474"/>
      <c r="DTA128" s="268"/>
      <c r="DTB128" s="463"/>
      <c r="DTC128" s="463"/>
      <c r="DTD128" s="463"/>
      <c r="DTE128" s="268"/>
      <c r="DTF128" s="463"/>
      <c r="DTG128" s="463"/>
      <c r="DTH128" s="463"/>
      <c r="DTI128" s="269"/>
      <c r="DTJ128" s="474"/>
      <c r="DTK128" s="474"/>
      <c r="DTL128" s="474"/>
      <c r="DTQ128" s="268"/>
      <c r="DTR128" s="463"/>
      <c r="DTS128" s="463"/>
      <c r="DTT128" s="463"/>
      <c r="DTU128" s="268"/>
      <c r="DTV128" s="463"/>
      <c r="DTW128" s="463"/>
      <c r="DTX128" s="463"/>
      <c r="DTY128" s="269"/>
      <c r="DTZ128" s="474"/>
      <c r="DUA128" s="474"/>
      <c r="DUB128" s="474"/>
      <c r="DUG128" s="268"/>
      <c r="DUH128" s="463"/>
      <c r="DUI128" s="463"/>
      <c r="DUJ128" s="463"/>
      <c r="DUK128" s="268"/>
      <c r="DUL128" s="463"/>
      <c r="DUM128" s="463"/>
      <c r="DUN128" s="463"/>
      <c r="DUO128" s="269"/>
      <c r="DUP128" s="474"/>
      <c r="DUQ128" s="474"/>
      <c r="DUR128" s="474"/>
      <c r="DUW128" s="268"/>
      <c r="DUX128" s="463"/>
      <c r="DUY128" s="463"/>
      <c r="DUZ128" s="463"/>
      <c r="DVA128" s="268"/>
      <c r="DVB128" s="463"/>
      <c r="DVC128" s="463"/>
      <c r="DVD128" s="463"/>
      <c r="DVE128" s="269"/>
      <c r="DVF128" s="474"/>
      <c r="DVG128" s="474"/>
      <c r="DVH128" s="474"/>
      <c r="DVM128" s="268"/>
      <c r="DVN128" s="463"/>
      <c r="DVO128" s="463"/>
      <c r="DVP128" s="463"/>
      <c r="DVQ128" s="268"/>
      <c r="DVR128" s="463"/>
      <c r="DVS128" s="463"/>
      <c r="DVT128" s="463"/>
      <c r="DVU128" s="269"/>
      <c r="DVV128" s="474"/>
      <c r="DVW128" s="474"/>
      <c r="DVX128" s="474"/>
      <c r="DWC128" s="268"/>
      <c r="DWD128" s="463"/>
      <c r="DWE128" s="463"/>
      <c r="DWF128" s="463"/>
      <c r="DWG128" s="268"/>
      <c r="DWH128" s="463"/>
      <c r="DWI128" s="463"/>
      <c r="DWJ128" s="463"/>
      <c r="DWK128" s="269"/>
      <c r="DWL128" s="474"/>
      <c r="DWM128" s="474"/>
      <c r="DWN128" s="474"/>
      <c r="DWS128" s="268"/>
      <c r="DWT128" s="463"/>
      <c r="DWU128" s="463"/>
      <c r="DWV128" s="463"/>
      <c r="DWW128" s="268"/>
      <c r="DWX128" s="463"/>
      <c r="DWY128" s="463"/>
      <c r="DWZ128" s="463"/>
      <c r="DXA128" s="269"/>
      <c r="DXB128" s="474"/>
      <c r="DXC128" s="474"/>
      <c r="DXD128" s="474"/>
      <c r="DXI128" s="268"/>
      <c r="DXJ128" s="463"/>
      <c r="DXK128" s="463"/>
      <c r="DXL128" s="463"/>
      <c r="DXM128" s="268"/>
      <c r="DXN128" s="463"/>
      <c r="DXO128" s="463"/>
      <c r="DXP128" s="463"/>
      <c r="DXQ128" s="269"/>
      <c r="DXR128" s="474"/>
      <c r="DXS128" s="474"/>
      <c r="DXT128" s="474"/>
      <c r="DXY128" s="268"/>
      <c r="DXZ128" s="463"/>
      <c r="DYA128" s="463"/>
      <c r="DYB128" s="463"/>
      <c r="DYC128" s="268"/>
      <c r="DYD128" s="463"/>
      <c r="DYE128" s="463"/>
      <c r="DYF128" s="463"/>
      <c r="DYG128" s="269"/>
      <c r="DYH128" s="474"/>
      <c r="DYI128" s="474"/>
      <c r="DYJ128" s="474"/>
      <c r="DYO128" s="268"/>
      <c r="DYP128" s="463"/>
      <c r="DYQ128" s="463"/>
      <c r="DYR128" s="463"/>
      <c r="DYS128" s="268"/>
      <c r="DYT128" s="463"/>
      <c r="DYU128" s="463"/>
      <c r="DYV128" s="463"/>
      <c r="DYW128" s="269"/>
      <c r="DYX128" s="474"/>
      <c r="DYY128" s="474"/>
      <c r="DYZ128" s="474"/>
      <c r="DZE128" s="268"/>
      <c r="DZF128" s="463"/>
      <c r="DZG128" s="463"/>
      <c r="DZH128" s="463"/>
      <c r="DZI128" s="268"/>
      <c r="DZJ128" s="463"/>
      <c r="DZK128" s="463"/>
      <c r="DZL128" s="463"/>
      <c r="DZM128" s="269"/>
      <c r="DZN128" s="474"/>
      <c r="DZO128" s="474"/>
      <c r="DZP128" s="474"/>
      <c r="DZU128" s="268"/>
      <c r="DZV128" s="463"/>
      <c r="DZW128" s="463"/>
      <c r="DZX128" s="463"/>
      <c r="DZY128" s="268"/>
      <c r="DZZ128" s="463"/>
      <c r="EAA128" s="463"/>
      <c r="EAB128" s="463"/>
      <c r="EAC128" s="269"/>
      <c r="EAD128" s="474"/>
      <c r="EAE128" s="474"/>
      <c r="EAF128" s="474"/>
      <c r="EAK128" s="268"/>
      <c r="EAL128" s="463"/>
      <c r="EAM128" s="463"/>
      <c r="EAN128" s="463"/>
      <c r="EAO128" s="268"/>
      <c r="EAP128" s="463"/>
      <c r="EAQ128" s="463"/>
      <c r="EAR128" s="463"/>
      <c r="EAS128" s="269"/>
      <c r="EAT128" s="474"/>
      <c r="EAU128" s="474"/>
      <c r="EAV128" s="474"/>
      <c r="EBA128" s="268"/>
      <c r="EBB128" s="463"/>
      <c r="EBC128" s="463"/>
      <c r="EBD128" s="463"/>
      <c r="EBE128" s="268"/>
      <c r="EBF128" s="463"/>
      <c r="EBG128" s="463"/>
      <c r="EBH128" s="463"/>
      <c r="EBI128" s="269"/>
      <c r="EBJ128" s="474"/>
      <c r="EBK128" s="474"/>
      <c r="EBL128" s="474"/>
      <c r="EBQ128" s="268"/>
      <c r="EBR128" s="463"/>
      <c r="EBS128" s="463"/>
      <c r="EBT128" s="463"/>
      <c r="EBU128" s="268"/>
      <c r="EBV128" s="463"/>
      <c r="EBW128" s="463"/>
      <c r="EBX128" s="463"/>
      <c r="EBY128" s="269"/>
      <c r="EBZ128" s="474"/>
      <c r="ECA128" s="474"/>
      <c r="ECB128" s="474"/>
      <c r="ECG128" s="268"/>
      <c r="ECH128" s="463"/>
      <c r="ECI128" s="463"/>
      <c r="ECJ128" s="463"/>
      <c r="ECK128" s="268"/>
      <c r="ECL128" s="463"/>
      <c r="ECM128" s="463"/>
      <c r="ECN128" s="463"/>
      <c r="ECO128" s="269"/>
      <c r="ECP128" s="474"/>
      <c r="ECQ128" s="474"/>
      <c r="ECR128" s="474"/>
      <c r="ECW128" s="268"/>
      <c r="ECX128" s="463"/>
      <c r="ECY128" s="463"/>
      <c r="ECZ128" s="463"/>
      <c r="EDA128" s="268"/>
      <c r="EDB128" s="463"/>
      <c r="EDC128" s="463"/>
      <c r="EDD128" s="463"/>
      <c r="EDE128" s="269"/>
      <c r="EDF128" s="474"/>
      <c r="EDG128" s="474"/>
      <c r="EDH128" s="474"/>
      <c r="EDM128" s="268"/>
      <c r="EDN128" s="463"/>
      <c r="EDO128" s="463"/>
      <c r="EDP128" s="463"/>
      <c r="EDQ128" s="268"/>
      <c r="EDR128" s="463"/>
      <c r="EDS128" s="463"/>
      <c r="EDT128" s="463"/>
      <c r="EDU128" s="269"/>
      <c r="EDV128" s="474"/>
      <c r="EDW128" s="474"/>
      <c r="EDX128" s="474"/>
      <c r="EEC128" s="268"/>
      <c r="EED128" s="463"/>
      <c r="EEE128" s="463"/>
      <c r="EEF128" s="463"/>
      <c r="EEG128" s="268"/>
      <c r="EEH128" s="463"/>
      <c r="EEI128" s="463"/>
      <c r="EEJ128" s="463"/>
      <c r="EEK128" s="269"/>
      <c r="EEL128" s="474"/>
      <c r="EEM128" s="474"/>
      <c r="EEN128" s="474"/>
      <c r="EES128" s="268"/>
      <c r="EET128" s="463"/>
      <c r="EEU128" s="463"/>
      <c r="EEV128" s="463"/>
      <c r="EEW128" s="268"/>
      <c r="EEX128" s="463"/>
      <c r="EEY128" s="463"/>
      <c r="EEZ128" s="463"/>
      <c r="EFA128" s="269"/>
      <c r="EFB128" s="474"/>
      <c r="EFC128" s="474"/>
      <c r="EFD128" s="474"/>
      <c r="EFI128" s="268"/>
      <c r="EFJ128" s="463"/>
      <c r="EFK128" s="463"/>
      <c r="EFL128" s="463"/>
      <c r="EFM128" s="268"/>
      <c r="EFN128" s="463"/>
      <c r="EFO128" s="463"/>
      <c r="EFP128" s="463"/>
      <c r="EFQ128" s="269"/>
      <c r="EFR128" s="474"/>
      <c r="EFS128" s="474"/>
      <c r="EFT128" s="474"/>
      <c r="EFY128" s="268"/>
      <c r="EFZ128" s="463"/>
      <c r="EGA128" s="463"/>
      <c r="EGB128" s="463"/>
      <c r="EGC128" s="268"/>
      <c r="EGD128" s="463"/>
      <c r="EGE128" s="463"/>
      <c r="EGF128" s="463"/>
      <c r="EGG128" s="269"/>
      <c r="EGH128" s="474"/>
      <c r="EGI128" s="474"/>
      <c r="EGJ128" s="474"/>
      <c r="EGO128" s="268"/>
      <c r="EGP128" s="463"/>
      <c r="EGQ128" s="463"/>
      <c r="EGR128" s="463"/>
      <c r="EGS128" s="268"/>
      <c r="EGT128" s="463"/>
      <c r="EGU128" s="463"/>
      <c r="EGV128" s="463"/>
      <c r="EGW128" s="269"/>
      <c r="EGX128" s="474"/>
      <c r="EGY128" s="474"/>
      <c r="EGZ128" s="474"/>
      <c r="EHE128" s="268"/>
      <c r="EHF128" s="463"/>
      <c r="EHG128" s="463"/>
      <c r="EHH128" s="463"/>
      <c r="EHI128" s="268"/>
      <c r="EHJ128" s="463"/>
      <c r="EHK128" s="463"/>
      <c r="EHL128" s="463"/>
      <c r="EHM128" s="269"/>
      <c r="EHN128" s="474"/>
      <c r="EHO128" s="474"/>
      <c r="EHP128" s="474"/>
      <c r="EHU128" s="268"/>
      <c r="EHV128" s="463"/>
      <c r="EHW128" s="463"/>
      <c r="EHX128" s="463"/>
      <c r="EHY128" s="268"/>
      <c r="EHZ128" s="463"/>
      <c r="EIA128" s="463"/>
      <c r="EIB128" s="463"/>
      <c r="EIC128" s="269"/>
      <c r="EID128" s="474"/>
      <c r="EIE128" s="474"/>
      <c r="EIF128" s="474"/>
      <c r="EIK128" s="268"/>
      <c r="EIL128" s="463"/>
      <c r="EIM128" s="463"/>
      <c r="EIN128" s="463"/>
      <c r="EIO128" s="268"/>
      <c r="EIP128" s="463"/>
      <c r="EIQ128" s="463"/>
      <c r="EIR128" s="463"/>
      <c r="EIS128" s="269"/>
      <c r="EIT128" s="474"/>
      <c r="EIU128" s="474"/>
      <c r="EIV128" s="474"/>
      <c r="EJA128" s="268"/>
      <c r="EJB128" s="463"/>
      <c r="EJC128" s="463"/>
      <c r="EJD128" s="463"/>
      <c r="EJE128" s="268"/>
      <c r="EJF128" s="463"/>
      <c r="EJG128" s="463"/>
      <c r="EJH128" s="463"/>
      <c r="EJI128" s="269"/>
      <c r="EJJ128" s="474"/>
      <c r="EJK128" s="474"/>
      <c r="EJL128" s="474"/>
      <c r="EJQ128" s="268"/>
      <c r="EJR128" s="463"/>
      <c r="EJS128" s="463"/>
      <c r="EJT128" s="463"/>
      <c r="EJU128" s="268"/>
      <c r="EJV128" s="463"/>
      <c r="EJW128" s="463"/>
      <c r="EJX128" s="463"/>
      <c r="EJY128" s="269"/>
      <c r="EJZ128" s="474"/>
      <c r="EKA128" s="474"/>
      <c r="EKB128" s="474"/>
      <c r="EKG128" s="268"/>
      <c r="EKH128" s="463"/>
      <c r="EKI128" s="463"/>
      <c r="EKJ128" s="463"/>
      <c r="EKK128" s="268"/>
      <c r="EKL128" s="463"/>
      <c r="EKM128" s="463"/>
      <c r="EKN128" s="463"/>
      <c r="EKO128" s="269"/>
      <c r="EKP128" s="474"/>
      <c r="EKQ128" s="474"/>
      <c r="EKR128" s="474"/>
      <c r="EKW128" s="268"/>
      <c r="EKX128" s="463"/>
      <c r="EKY128" s="463"/>
      <c r="EKZ128" s="463"/>
      <c r="ELA128" s="268"/>
      <c r="ELB128" s="463"/>
      <c r="ELC128" s="463"/>
      <c r="ELD128" s="463"/>
      <c r="ELE128" s="269"/>
      <c r="ELF128" s="474"/>
      <c r="ELG128" s="474"/>
      <c r="ELH128" s="474"/>
      <c r="ELM128" s="268"/>
      <c r="ELN128" s="463"/>
      <c r="ELO128" s="463"/>
      <c r="ELP128" s="463"/>
      <c r="ELQ128" s="268"/>
      <c r="ELR128" s="463"/>
      <c r="ELS128" s="463"/>
      <c r="ELT128" s="463"/>
      <c r="ELU128" s="269"/>
      <c r="ELV128" s="474"/>
      <c r="ELW128" s="474"/>
      <c r="ELX128" s="474"/>
      <c r="EMC128" s="268"/>
      <c r="EMD128" s="463"/>
      <c r="EME128" s="463"/>
      <c r="EMF128" s="463"/>
      <c r="EMG128" s="268"/>
      <c r="EMH128" s="463"/>
      <c r="EMI128" s="463"/>
      <c r="EMJ128" s="463"/>
      <c r="EMK128" s="269"/>
      <c r="EML128" s="474"/>
      <c r="EMM128" s="474"/>
      <c r="EMN128" s="474"/>
      <c r="EMS128" s="268"/>
      <c r="EMT128" s="463"/>
      <c r="EMU128" s="463"/>
      <c r="EMV128" s="463"/>
      <c r="EMW128" s="268"/>
      <c r="EMX128" s="463"/>
      <c r="EMY128" s="463"/>
      <c r="EMZ128" s="463"/>
      <c r="ENA128" s="269"/>
      <c r="ENB128" s="474"/>
      <c r="ENC128" s="474"/>
      <c r="END128" s="474"/>
      <c r="ENI128" s="268"/>
      <c r="ENJ128" s="463"/>
      <c r="ENK128" s="463"/>
      <c r="ENL128" s="463"/>
      <c r="ENM128" s="268"/>
      <c r="ENN128" s="463"/>
      <c r="ENO128" s="463"/>
      <c r="ENP128" s="463"/>
      <c r="ENQ128" s="269"/>
      <c r="ENR128" s="474"/>
      <c r="ENS128" s="474"/>
      <c r="ENT128" s="474"/>
      <c r="ENY128" s="268"/>
      <c r="ENZ128" s="463"/>
      <c r="EOA128" s="463"/>
      <c r="EOB128" s="463"/>
      <c r="EOC128" s="268"/>
      <c r="EOD128" s="463"/>
      <c r="EOE128" s="463"/>
      <c r="EOF128" s="463"/>
      <c r="EOG128" s="269"/>
      <c r="EOH128" s="474"/>
      <c r="EOI128" s="474"/>
      <c r="EOJ128" s="474"/>
      <c r="EOO128" s="268"/>
      <c r="EOP128" s="463"/>
      <c r="EOQ128" s="463"/>
      <c r="EOR128" s="463"/>
      <c r="EOS128" s="268"/>
      <c r="EOT128" s="463"/>
      <c r="EOU128" s="463"/>
      <c r="EOV128" s="463"/>
      <c r="EOW128" s="269"/>
      <c r="EOX128" s="474"/>
      <c r="EOY128" s="474"/>
      <c r="EOZ128" s="474"/>
      <c r="EPE128" s="268"/>
      <c r="EPF128" s="463"/>
      <c r="EPG128" s="463"/>
      <c r="EPH128" s="463"/>
      <c r="EPI128" s="268"/>
      <c r="EPJ128" s="463"/>
      <c r="EPK128" s="463"/>
      <c r="EPL128" s="463"/>
      <c r="EPM128" s="269"/>
      <c r="EPN128" s="474"/>
      <c r="EPO128" s="474"/>
      <c r="EPP128" s="474"/>
      <c r="EPU128" s="268"/>
      <c r="EPV128" s="463"/>
      <c r="EPW128" s="463"/>
      <c r="EPX128" s="463"/>
      <c r="EPY128" s="268"/>
      <c r="EPZ128" s="463"/>
      <c r="EQA128" s="463"/>
      <c r="EQB128" s="463"/>
      <c r="EQC128" s="269"/>
      <c r="EQD128" s="474"/>
      <c r="EQE128" s="474"/>
      <c r="EQF128" s="474"/>
      <c r="EQK128" s="268"/>
      <c r="EQL128" s="463"/>
      <c r="EQM128" s="463"/>
      <c r="EQN128" s="463"/>
      <c r="EQO128" s="268"/>
      <c r="EQP128" s="463"/>
      <c r="EQQ128" s="463"/>
      <c r="EQR128" s="463"/>
      <c r="EQS128" s="269"/>
      <c r="EQT128" s="474"/>
      <c r="EQU128" s="474"/>
      <c r="EQV128" s="474"/>
      <c r="ERA128" s="268"/>
      <c r="ERB128" s="463"/>
      <c r="ERC128" s="463"/>
      <c r="ERD128" s="463"/>
      <c r="ERE128" s="268"/>
      <c r="ERF128" s="463"/>
      <c r="ERG128" s="463"/>
      <c r="ERH128" s="463"/>
      <c r="ERI128" s="269"/>
      <c r="ERJ128" s="474"/>
      <c r="ERK128" s="474"/>
      <c r="ERL128" s="474"/>
      <c r="ERQ128" s="268"/>
      <c r="ERR128" s="463"/>
      <c r="ERS128" s="463"/>
      <c r="ERT128" s="463"/>
      <c r="ERU128" s="268"/>
      <c r="ERV128" s="463"/>
      <c r="ERW128" s="463"/>
      <c r="ERX128" s="463"/>
      <c r="ERY128" s="269"/>
      <c r="ERZ128" s="474"/>
      <c r="ESA128" s="474"/>
      <c r="ESB128" s="474"/>
      <c r="ESG128" s="268"/>
      <c r="ESH128" s="463"/>
      <c r="ESI128" s="463"/>
      <c r="ESJ128" s="463"/>
      <c r="ESK128" s="268"/>
      <c r="ESL128" s="463"/>
      <c r="ESM128" s="463"/>
      <c r="ESN128" s="463"/>
      <c r="ESO128" s="269"/>
      <c r="ESP128" s="474"/>
      <c r="ESQ128" s="474"/>
      <c r="ESR128" s="474"/>
      <c r="ESW128" s="268"/>
      <c r="ESX128" s="463"/>
      <c r="ESY128" s="463"/>
      <c r="ESZ128" s="463"/>
      <c r="ETA128" s="268"/>
      <c r="ETB128" s="463"/>
      <c r="ETC128" s="463"/>
      <c r="ETD128" s="463"/>
      <c r="ETE128" s="269"/>
      <c r="ETF128" s="474"/>
      <c r="ETG128" s="474"/>
      <c r="ETH128" s="474"/>
      <c r="ETM128" s="268"/>
      <c r="ETN128" s="463"/>
      <c r="ETO128" s="463"/>
      <c r="ETP128" s="463"/>
      <c r="ETQ128" s="268"/>
      <c r="ETR128" s="463"/>
      <c r="ETS128" s="463"/>
      <c r="ETT128" s="463"/>
      <c r="ETU128" s="269"/>
      <c r="ETV128" s="474"/>
      <c r="ETW128" s="474"/>
      <c r="ETX128" s="474"/>
      <c r="EUC128" s="268"/>
      <c r="EUD128" s="463"/>
      <c r="EUE128" s="463"/>
      <c r="EUF128" s="463"/>
      <c r="EUG128" s="268"/>
      <c r="EUH128" s="463"/>
      <c r="EUI128" s="463"/>
      <c r="EUJ128" s="463"/>
      <c r="EUK128" s="269"/>
      <c r="EUL128" s="474"/>
      <c r="EUM128" s="474"/>
      <c r="EUN128" s="474"/>
      <c r="EUS128" s="268"/>
      <c r="EUT128" s="463"/>
      <c r="EUU128" s="463"/>
      <c r="EUV128" s="463"/>
      <c r="EUW128" s="268"/>
      <c r="EUX128" s="463"/>
      <c r="EUY128" s="463"/>
      <c r="EUZ128" s="463"/>
      <c r="EVA128" s="269"/>
      <c r="EVB128" s="474"/>
      <c r="EVC128" s="474"/>
      <c r="EVD128" s="474"/>
      <c r="EVI128" s="268"/>
      <c r="EVJ128" s="463"/>
      <c r="EVK128" s="463"/>
      <c r="EVL128" s="463"/>
      <c r="EVM128" s="268"/>
      <c r="EVN128" s="463"/>
      <c r="EVO128" s="463"/>
      <c r="EVP128" s="463"/>
      <c r="EVQ128" s="269"/>
      <c r="EVR128" s="474"/>
      <c r="EVS128" s="474"/>
      <c r="EVT128" s="474"/>
      <c r="EVY128" s="268"/>
      <c r="EVZ128" s="463"/>
      <c r="EWA128" s="463"/>
      <c r="EWB128" s="463"/>
      <c r="EWC128" s="268"/>
      <c r="EWD128" s="463"/>
      <c r="EWE128" s="463"/>
      <c r="EWF128" s="463"/>
      <c r="EWG128" s="269"/>
      <c r="EWH128" s="474"/>
      <c r="EWI128" s="474"/>
      <c r="EWJ128" s="474"/>
      <c r="EWO128" s="268"/>
      <c r="EWP128" s="463"/>
      <c r="EWQ128" s="463"/>
      <c r="EWR128" s="463"/>
      <c r="EWS128" s="268"/>
      <c r="EWT128" s="463"/>
      <c r="EWU128" s="463"/>
      <c r="EWV128" s="463"/>
      <c r="EWW128" s="269"/>
      <c r="EWX128" s="474"/>
      <c r="EWY128" s="474"/>
      <c r="EWZ128" s="474"/>
      <c r="EXE128" s="268"/>
      <c r="EXF128" s="463"/>
      <c r="EXG128" s="463"/>
      <c r="EXH128" s="463"/>
      <c r="EXI128" s="268"/>
      <c r="EXJ128" s="463"/>
      <c r="EXK128" s="463"/>
      <c r="EXL128" s="463"/>
      <c r="EXM128" s="269"/>
      <c r="EXN128" s="474"/>
      <c r="EXO128" s="474"/>
      <c r="EXP128" s="474"/>
      <c r="EXU128" s="268"/>
      <c r="EXV128" s="463"/>
      <c r="EXW128" s="463"/>
      <c r="EXX128" s="463"/>
      <c r="EXY128" s="268"/>
      <c r="EXZ128" s="463"/>
      <c r="EYA128" s="463"/>
      <c r="EYB128" s="463"/>
      <c r="EYC128" s="269"/>
      <c r="EYD128" s="474"/>
      <c r="EYE128" s="474"/>
      <c r="EYF128" s="474"/>
      <c r="EYK128" s="268"/>
      <c r="EYL128" s="463"/>
      <c r="EYM128" s="463"/>
      <c r="EYN128" s="463"/>
      <c r="EYO128" s="268"/>
      <c r="EYP128" s="463"/>
      <c r="EYQ128" s="463"/>
      <c r="EYR128" s="463"/>
      <c r="EYS128" s="269"/>
      <c r="EYT128" s="474"/>
      <c r="EYU128" s="474"/>
      <c r="EYV128" s="474"/>
      <c r="EZA128" s="268"/>
      <c r="EZB128" s="463"/>
      <c r="EZC128" s="463"/>
      <c r="EZD128" s="463"/>
      <c r="EZE128" s="268"/>
      <c r="EZF128" s="463"/>
      <c r="EZG128" s="463"/>
      <c r="EZH128" s="463"/>
      <c r="EZI128" s="269"/>
      <c r="EZJ128" s="474"/>
      <c r="EZK128" s="474"/>
      <c r="EZL128" s="474"/>
      <c r="EZQ128" s="268"/>
      <c r="EZR128" s="463"/>
      <c r="EZS128" s="463"/>
      <c r="EZT128" s="463"/>
      <c r="EZU128" s="268"/>
      <c r="EZV128" s="463"/>
      <c r="EZW128" s="463"/>
      <c r="EZX128" s="463"/>
      <c r="EZY128" s="269"/>
      <c r="EZZ128" s="474"/>
      <c r="FAA128" s="474"/>
      <c r="FAB128" s="474"/>
      <c r="FAG128" s="268"/>
      <c r="FAH128" s="463"/>
      <c r="FAI128" s="463"/>
      <c r="FAJ128" s="463"/>
      <c r="FAK128" s="268"/>
      <c r="FAL128" s="463"/>
      <c r="FAM128" s="463"/>
      <c r="FAN128" s="463"/>
      <c r="FAO128" s="269"/>
      <c r="FAP128" s="474"/>
      <c r="FAQ128" s="474"/>
      <c r="FAR128" s="474"/>
      <c r="FAW128" s="268"/>
      <c r="FAX128" s="463"/>
      <c r="FAY128" s="463"/>
      <c r="FAZ128" s="463"/>
      <c r="FBA128" s="268"/>
      <c r="FBB128" s="463"/>
      <c r="FBC128" s="463"/>
      <c r="FBD128" s="463"/>
      <c r="FBE128" s="269"/>
      <c r="FBF128" s="474"/>
      <c r="FBG128" s="474"/>
      <c r="FBH128" s="474"/>
      <c r="FBM128" s="268"/>
      <c r="FBN128" s="463"/>
      <c r="FBO128" s="463"/>
      <c r="FBP128" s="463"/>
      <c r="FBQ128" s="268"/>
      <c r="FBR128" s="463"/>
      <c r="FBS128" s="463"/>
      <c r="FBT128" s="463"/>
      <c r="FBU128" s="269"/>
      <c r="FBV128" s="474"/>
      <c r="FBW128" s="474"/>
      <c r="FBX128" s="474"/>
      <c r="FCC128" s="268"/>
      <c r="FCD128" s="463"/>
      <c r="FCE128" s="463"/>
      <c r="FCF128" s="463"/>
      <c r="FCG128" s="268"/>
      <c r="FCH128" s="463"/>
      <c r="FCI128" s="463"/>
      <c r="FCJ128" s="463"/>
      <c r="FCK128" s="269"/>
      <c r="FCL128" s="474"/>
      <c r="FCM128" s="474"/>
      <c r="FCN128" s="474"/>
      <c r="FCS128" s="268"/>
      <c r="FCT128" s="463"/>
      <c r="FCU128" s="463"/>
      <c r="FCV128" s="463"/>
      <c r="FCW128" s="268"/>
      <c r="FCX128" s="463"/>
      <c r="FCY128" s="463"/>
      <c r="FCZ128" s="463"/>
      <c r="FDA128" s="269"/>
      <c r="FDB128" s="474"/>
      <c r="FDC128" s="474"/>
      <c r="FDD128" s="474"/>
      <c r="FDI128" s="268"/>
      <c r="FDJ128" s="463"/>
      <c r="FDK128" s="463"/>
      <c r="FDL128" s="463"/>
      <c r="FDM128" s="268"/>
      <c r="FDN128" s="463"/>
      <c r="FDO128" s="463"/>
      <c r="FDP128" s="463"/>
      <c r="FDQ128" s="269"/>
      <c r="FDR128" s="474"/>
      <c r="FDS128" s="474"/>
      <c r="FDT128" s="474"/>
      <c r="FDY128" s="268"/>
      <c r="FDZ128" s="463"/>
      <c r="FEA128" s="463"/>
      <c r="FEB128" s="463"/>
      <c r="FEC128" s="268"/>
      <c r="FED128" s="463"/>
      <c r="FEE128" s="463"/>
      <c r="FEF128" s="463"/>
      <c r="FEG128" s="269"/>
      <c r="FEH128" s="474"/>
      <c r="FEI128" s="474"/>
      <c r="FEJ128" s="474"/>
      <c r="FEO128" s="268"/>
      <c r="FEP128" s="463"/>
      <c r="FEQ128" s="463"/>
      <c r="FER128" s="463"/>
      <c r="FES128" s="268"/>
      <c r="FET128" s="463"/>
      <c r="FEU128" s="463"/>
      <c r="FEV128" s="463"/>
      <c r="FEW128" s="269"/>
      <c r="FEX128" s="474"/>
      <c r="FEY128" s="474"/>
      <c r="FEZ128" s="474"/>
      <c r="FFE128" s="268"/>
      <c r="FFF128" s="463"/>
      <c r="FFG128" s="463"/>
      <c r="FFH128" s="463"/>
      <c r="FFI128" s="268"/>
      <c r="FFJ128" s="463"/>
      <c r="FFK128" s="463"/>
      <c r="FFL128" s="463"/>
      <c r="FFM128" s="269"/>
      <c r="FFN128" s="474"/>
      <c r="FFO128" s="474"/>
      <c r="FFP128" s="474"/>
      <c r="FFU128" s="268"/>
      <c r="FFV128" s="463"/>
      <c r="FFW128" s="463"/>
      <c r="FFX128" s="463"/>
      <c r="FFY128" s="268"/>
      <c r="FFZ128" s="463"/>
      <c r="FGA128" s="463"/>
      <c r="FGB128" s="463"/>
      <c r="FGC128" s="269"/>
      <c r="FGD128" s="474"/>
      <c r="FGE128" s="474"/>
      <c r="FGF128" s="474"/>
      <c r="FGK128" s="268"/>
      <c r="FGL128" s="463"/>
      <c r="FGM128" s="463"/>
      <c r="FGN128" s="463"/>
      <c r="FGO128" s="268"/>
      <c r="FGP128" s="463"/>
      <c r="FGQ128" s="463"/>
      <c r="FGR128" s="463"/>
      <c r="FGS128" s="269"/>
      <c r="FGT128" s="474"/>
      <c r="FGU128" s="474"/>
      <c r="FGV128" s="474"/>
      <c r="FHA128" s="268"/>
      <c r="FHB128" s="463"/>
      <c r="FHC128" s="463"/>
      <c r="FHD128" s="463"/>
      <c r="FHE128" s="268"/>
      <c r="FHF128" s="463"/>
      <c r="FHG128" s="463"/>
      <c r="FHH128" s="463"/>
      <c r="FHI128" s="269"/>
      <c r="FHJ128" s="474"/>
      <c r="FHK128" s="474"/>
      <c r="FHL128" s="474"/>
      <c r="FHQ128" s="268"/>
      <c r="FHR128" s="463"/>
      <c r="FHS128" s="463"/>
      <c r="FHT128" s="463"/>
      <c r="FHU128" s="268"/>
      <c r="FHV128" s="463"/>
      <c r="FHW128" s="463"/>
      <c r="FHX128" s="463"/>
      <c r="FHY128" s="269"/>
      <c r="FHZ128" s="474"/>
      <c r="FIA128" s="474"/>
      <c r="FIB128" s="474"/>
      <c r="FIG128" s="268"/>
      <c r="FIH128" s="463"/>
      <c r="FII128" s="463"/>
      <c r="FIJ128" s="463"/>
      <c r="FIK128" s="268"/>
      <c r="FIL128" s="463"/>
      <c r="FIM128" s="463"/>
      <c r="FIN128" s="463"/>
      <c r="FIO128" s="269"/>
      <c r="FIP128" s="474"/>
      <c r="FIQ128" s="474"/>
      <c r="FIR128" s="474"/>
      <c r="FIW128" s="268"/>
      <c r="FIX128" s="463"/>
      <c r="FIY128" s="463"/>
      <c r="FIZ128" s="463"/>
      <c r="FJA128" s="268"/>
      <c r="FJB128" s="463"/>
      <c r="FJC128" s="463"/>
      <c r="FJD128" s="463"/>
      <c r="FJE128" s="269"/>
      <c r="FJF128" s="474"/>
      <c r="FJG128" s="474"/>
      <c r="FJH128" s="474"/>
      <c r="FJM128" s="268"/>
      <c r="FJN128" s="463"/>
      <c r="FJO128" s="463"/>
      <c r="FJP128" s="463"/>
      <c r="FJQ128" s="268"/>
      <c r="FJR128" s="463"/>
      <c r="FJS128" s="463"/>
      <c r="FJT128" s="463"/>
      <c r="FJU128" s="269"/>
      <c r="FJV128" s="474"/>
      <c r="FJW128" s="474"/>
      <c r="FJX128" s="474"/>
      <c r="FKC128" s="268"/>
      <c r="FKD128" s="463"/>
      <c r="FKE128" s="463"/>
      <c r="FKF128" s="463"/>
      <c r="FKG128" s="268"/>
      <c r="FKH128" s="463"/>
      <c r="FKI128" s="463"/>
      <c r="FKJ128" s="463"/>
      <c r="FKK128" s="269"/>
      <c r="FKL128" s="474"/>
      <c r="FKM128" s="474"/>
      <c r="FKN128" s="474"/>
      <c r="FKS128" s="268"/>
      <c r="FKT128" s="463"/>
      <c r="FKU128" s="463"/>
      <c r="FKV128" s="463"/>
      <c r="FKW128" s="268"/>
      <c r="FKX128" s="463"/>
      <c r="FKY128" s="463"/>
      <c r="FKZ128" s="463"/>
      <c r="FLA128" s="269"/>
      <c r="FLB128" s="474"/>
      <c r="FLC128" s="474"/>
      <c r="FLD128" s="474"/>
      <c r="FLI128" s="268"/>
      <c r="FLJ128" s="463"/>
      <c r="FLK128" s="463"/>
      <c r="FLL128" s="463"/>
      <c r="FLM128" s="268"/>
      <c r="FLN128" s="463"/>
      <c r="FLO128" s="463"/>
      <c r="FLP128" s="463"/>
      <c r="FLQ128" s="269"/>
      <c r="FLR128" s="474"/>
      <c r="FLS128" s="474"/>
      <c r="FLT128" s="474"/>
      <c r="FLY128" s="268"/>
      <c r="FLZ128" s="463"/>
      <c r="FMA128" s="463"/>
      <c r="FMB128" s="463"/>
      <c r="FMC128" s="268"/>
      <c r="FMD128" s="463"/>
      <c r="FME128" s="463"/>
      <c r="FMF128" s="463"/>
      <c r="FMG128" s="269"/>
      <c r="FMH128" s="474"/>
      <c r="FMI128" s="474"/>
      <c r="FMJ128" s="474"/>
      <c r="FMO128" s="268"/>
      <c r="FMP128" s="463"/>
      <c r="FMQ128" s="463"/>
      <c r="FMR128" s="463"/>
      <c r="FMS128" s="268"/>
      <c r="FMT128" s="463"/>
      <c r="FMU128" s="463"/>
      <c r="FMV128" s="463"/>
      <c r="FMW128" s="269"/>
      <c r="FMX128" s="474"/>
      <c r="FMY128" s="474"/>
      <c r="FMZ128" s="474"/>
      <c r="FNE128" s="268"/>
      <c r="FNF128" s="463"/>
      <c r="FNG128" s="463"/>
      <c r="FNH128" s="463"/>
      <c r="FNI128" s="268"/>
      <c r="FNJ128" s="463"/>
      <c r="FNK128" s="463"/>
      <c r="FNL128" s="463"/>
      <c r="FNM128" s="269"/>
      <c r="FNN128" s="474"/>
      <c r="FNO128" s="474"/>
      <c r="FNP128" s="474"/>
      <c r="FNU128" s="268"/>
      <c r="FNV128" s="463"/>
      <c r="FNW128" s="463"/>
      <c r="FNX128" s="463"/>
      <c r="FNY128" s="268"/>
      <c r="FNZ128" s="463"/>
      <c r="FOA128" s="463"/>
      <c r="FOB128" s="463"/>
      <c r="FOC128" s="269"/>
      <c r="FOD128" s="474"/>
      <c r="FOE128" s="474"/>
      <c r="FOF128" s="474"/>
      <c r="FOK128" s="268"/>
      <c r="FOL128" s="463"/>
      <c r="FOM128" s="463"/>
      <c r="FON128" s="463"/>
      <c r="FOO128" s="268"/>
      <c r="FOP128" s="463"/>
      <c r="FOQ128" s="463"/>
      <c r="FOR128" s="463"/>
      <c r="FOS128" s="269"/>
      <c r="FOT128" s="474"/>
      <c r="FOU128" s="474"/>
      <c r="FOV128" s="474"/>
      <c r="FPA128" s="268"/>
      <c r="FPB128" s="463"/>
      <c r="FPC128" s="463"/>
      <c r="FPD128" s="463"/>
      <c r="FPE128" s="268"/>
      <c r="FPF128" s="463"/>
      <c r="FPG128" s="463"/>
      <c r="FPH128" s="463"/>
      <c r="FPI128" s="269"/>
      <c r="FPJ128" s="474"/>
      <c r="FPK128" s="474"/>
      <c r="FPL128" s="474"/>
      <c r="FPQ128" s="268"/>
      <c r="FPR128" s="463"/>
      <c r="FPS128" s="463"/>
      <c r="FPT128" s="463"/>
      <c r="FPU128" s="268"/>
      <c r="FPV128" s="463"/>
      <c r="FPW128" s="463"/>
      <c r="FPX128" s="463"/>
      <c r="FPY128" s="269"/>
      <c r="FPZ128" s="474"/>
      <c r="FQA128" s="474"/>
      <c r="FQB128" s="474"/>
      <c r="FQG128" s="268"/>
      <c r="FQH128" s="463"/>
      <c r="FQI128" s="463"/>
      <c r="FQJ128" s="463"/>
      <c r="FQK128" s="268"/>
      <c r="FQL128" s="463"/>
      <c r="FQM128" s="463"/>
      <c r="FQN128" s="463"/>
      <c r="FQO128" s="269"/>
      <c r="FQP128" s="474"/>
      <c r="FQQ128" s="474"/>
      <c r="FQR128" s="474"/>
      <c r="FQW128" s="268"/>
      <c r="FQX128" s="463"/>
      <c r="FQY128" s="463"/>
      <c r="FQZ128" s="463"/>
      <c r="FRA128" s="268"/>
      <c r="FRB128" s="463"/>
      <c r="FRC128" s="463"/>
      <c r="FRD128" s="463"/>
      <c r="FRE128" s="269"/>
      <c r="FRF128" s="474"/>
      <c r="FRG128" s="474"/>
      <c r="FRH128" s="474"/>
      <c r="FRM128" s="268"/>
      <c r="FRN128" s="463"/>
      <c r="FRO128" s="463"/>
      <c r="FRP128" s="463"/>
      <c r="FRQ128" s="268"/>
      <c r="FRR128" s="463"/>
      <c r="FRS128" s="463"/>
      <c r="FRT128" s="463"/>
      <c r="FRU128" s="269"/>
      <c r="FRV128" s="474"/>
      <c r="FRW128" s="474"/>
      <c r="FRX128" s="474"/>
      <c r="FSC128" s="268"/>
      <c r="FSD128" s="463"/>
      <c r="FSE128" s="463"/>
      <c r="FSF128" s="463"/>
      <c r="FSG128" s="268"/>
      <c r="FSH128" s="463"/>
      <c r="FSI128" s="463"/>
      <c r="FSJ128" s="463"/>
      <c r="FSK128" s="269"/>
      <c r="FSL128" s="474"/>
      <c r="FSM128" s="474"/>
      <c r="FSN128" s="474"/>
      <c r="FSS128" s="268"/>
      <c r="FST128" s="463"/>
      <c r="FSU128" s="463"/>
      <c r="FSV128" s="463"/>
      <c r="FSW128" s="268"/>
      <c r="FSX128" s="463"/>
      <c r="FSY128" s="463"/>
      <c r="FSZ128" s="463"/>
      <c r="FTA128" s="269"/>
      <c r="FTB128" s="474"/>
      <c r="FTC128" s="474"/>
      <c r="FTD128" s="474"/>
      <c r="FTI128" s="268"/>
      <c r="FTJ128" s="463"/>
      <c r="FTK128" s="463"/>
      <c r="FTL128" s="463"/>
      <c r="FTM128" s="268"/>
      <c r="FTN128" s="463"/>
      <c r="FTO128" s="463"/>
      <c r="FTP128" s="463"/>
      <c r="FTQ128" s="269"/>
      <c r="FTR128" s="474"/>
      <c r="FTS128" s="474"/>
      <c r="FTT128" s="474"/>
      <c r="FTY128" s="268"/>
      <c r="FTZ128" s="463"/>
      <c r="FUA128" s="463"/>
      <c r="FUB128" s="463"/>
      <c r="FUC128" s="268"/>
      <c r="FUD128" s="463"/>
      <c r="FUE128" s="463"/>
      <c r="FUF128" s="463"/>
      <c r="FUG128" s="269"/>
      <c r="FUH128" s="474"/>
      <c r="FUI128" s="474"/>
      <c r="FUJ128" s="474"/>
      <c r="FUO128" s="268"/>
      <c r="FUP128" s="463"/>
      <c r="FUQ128" s="463"/>
      <c r="FUR128" s="463"/>
      <c r="FUS128" s="268"/>
      <c r="FUT128" s="463"/>
      <c r="FUU128" s="463"/>
      <c r="FUV128" s="463"/>
      <c r="FUW128" s="269"/>
      <c r="FUX128" s="474"/>
      <c r="FUY128" s="474"/>
      <c r="FUZ128" s="474"/>
      <c r="FVE128" s="268"/>
      <c r="FVF128" s="463"/>
      <c r="FVG128" s="463"/>
      <c r="FVH128" s="463"/>
      <c r="FVI128" s="268"/>
      <c r="FVJ128" s="463"/>
      <c r="FVK128" s="463"/>
      <c r="FVL128" s="463"/>
      <c r="FVM128" s="269"/>
      <c r="FVN128" s="474"/>
      <c r="FVO128" s="474"/>
      <c r="FVP128" s="474"/>
      <c r="FVU128" s="268"/>
      <c r="FVV128" s="463"/>
      <c r="FVW128" s="463"/>
      <c r="FVX128" s="463"/>
      <c r="FVY128" s="268"/>
      <c r="FVZ128" s="463"/>
      <c r="FWA128" s="463"/>
      <c r="FWB128" s="463"/>
      <c r="FWC128" s="269"/>
      <c r="FWD128" s="474"/>
      <c r="FWE128" s="474"/>
      <c r="FWF128" s="474"/>
      <c r="FWK128" s="268"/>
      <c r="FWL128" s="463"/>
      <c r="FWM128" s="463"/>
      <c r="FWN128" s="463"/>
      <c r="FWO128" s="268"/>
      <c r="FWP128" s="463"/>
      <c r="FWQ128" s="463"/>
      <c r="FWR128" s="463"/>
      <c r="FWS128" s="269"/>
      <c r="FWT128" s="474"/>
      <c r="FWU128" s="474"/>
      <c r="FWV128" s="474"/>
      <c r="FXA128" s="268"/>
      <c r="FXB128" s="463"/>
      <c r="FXC128" s="463"/>
      <c r="FXD128" s="463"/>
      <c r="FXE128" s="268"/>
      <c r="FXF128" s="463"/>
      <c r="FXG128" s="463"/>
      <c r="FXH128" s="463"/>
      <c r="FXI128" s="269"/>
      <c r="FXJ128" s="474"/>
      <c r="FXK128" s="474"/>
      <c r="FXL128" s="474"/>
      <c r="FXQ128" s="268"/>
      <c r="FXR128" s="463"/>
      <c r="FXS128" s="463"/>
      <c r="FXT128" s="463"/>
      <c r="FXU128" s="268"/>
      <c r="FXV128" s="463"/>
      <c r="FXW128" s="463"/>
      <c r="FXX128" s="463"/>
      <c r="FXY128" s="269"/>
      <c r="FXZ128" s="474"/>
      <c r="FYA128" s="474"/>
      <c r="FYB128" s="474"/>
      <c r="FYG128" s="268"/>
      <c r="FYH128" s="463"/>
      <c r="FYI128" s="463"/>
      <c r="FYJ128" s="463"/>
      <c r="FYK128" s="268"/>
      <c r="FYL128" s="463"/>
      <c r="FYM128" s="463"/>
      <c r="FYN128" s="463"/>
      <c r="FYO128" s="269"/>
      <c r="FYP128" s="474"/>
      <c r="FYQ128" s="474"/>
      <c r="FYR128" s="474"/>
      <c r="FYW128" s="268"/>
      <c r="FYX128" s="463"/>
      <c r="FYY128" s="463"/>
      <c r="FYZ128" s="463"/>
      <c r="FZA128" s="268"/>
      <c r="FZB128" s="463"/>
      <c r="FZC128" s="463"/>
      <c r="FZD128" s="463"/>
      <c r="FZE128" s="269"/>
      <c r="FZF128" s="474"/>
      <c r="FZG128" s="474"/>
      <c r="FZH128" s="474"/>
      <c r="FZM128" s="268"/>
      <c r="FZN128" s="463"/>
      <c r="FZO128" s="463"/>
      <c r="FZP128" s="463"/>
      <c r="FZQ128" s="268"/>
      <c r="FZR128" s="463"/>
      <c r="FZS128" s="463"/>
      <c r="FZT128" s="463"/>
      <c r="FZU128" s="269"/>
      <c r="FZV128" s="474"/>
      <c r="FZW128" s="474"/>
      <c r="FZX128" s="474"/>
      <c r="GAC128" s="268"/>
      <c r="GAD128" s="463"/>
      <c r="GAE128" s="463"/>
      <c r="GAF128" s="463"/>
      <c r="GAG128" s="268"/>
      <c r="GAH128" s="463"/>
      <c r="GAI128" s="463"/>
      <c r="GAJ128" s="463"/>
      <c r="GAK128" s="269"/>
      <c r="GAL128" s="474"/>
      <c r="GAM128" s="474"/>
      <c r="GAN128" s="474"/>
      <c r="GAS128" s="268"/>
      <c r="GAT128" s="463"/>
      <c r="GAU128" s="463"/>
      <c r="GAV128" s="463"/>
      <c r="GAW128" s="268"/>
      <c r="GAX128" s="463"/>
      <c r="GAY128" s="463"/>
      <c r="GAZ128" s="463"/>
      <c r="GBA128" s="269"/>
      <c r="GBB128" s="474"/>
      <c r="GBC128" s="474"/>
      <c r="GBD128" s="474"/>
      <c r="GBI128" s="268"/>
      <c r="GBJ128" s="463"/>
      <c r="GBK128" s="463"/>
      <c r="GBL128" s="463"/>
      <c r="GBM128" s="268"/>
      <c r="GBN128" s="463"/>
      <c r="GBO128" s="463"/>
      <c r="GBP128" s="463"/>
      <c r="GBQ128" s="269"/>
      <c r="GBR128" s="474"/>
      <c r="GBS128" s="474"/>
      <c r="GBT128" s="474"/>
      <c r="GBY128" s="268"/>
      <c r="GBZ128" s="463"/>
      <c r="GCA128" s="463"/>
      <c r="GCB128" s="463"/>
      <c r="GCC128" s="268"/>
      <c r="GCD128" s="463"/>
      <c r="GCE128" s="463"/>
      <c r="GCF128" s="463"/>
      <c r="GCG128" s="269"/>
      <c r="GCH128" s="474"/>
      <c r="GCI128" s="474"/>
      <c r="GCJ128" s="474"/>
      <c r="GCO128" s="268"/>
      <c r="GCP128" s="463"/>
      <c r="GCQ128" s="463"/>
      <c r="GCR128" s="463"/>
      <c r="GCS128" s="268"/>
      <c r="GCT128" s="463"/>
      <c r="GCU128" s="463"/>
      <c r="GCV128" s="463"/>
      <c r="GCW128" s="269"/>
      <c r="GCX128" s="474"/>
      <c r="GCY128" s="474"/>
      <c r="GCZ128" s="474"/>
      <c r="GDE128" s="268"/>
      <c r="GDF128" s="463"/>
      <c r="GDG128" s="463"/>
      <c r="GDH128" s="463"/>
      <c r="GDI128" s="268"/>
      <c r="GDJ128" s="463"/>
      <c r="GDK128" s="463"/>
      <c r="GDL128" s="463"/>
      <c r="GDM128" s="269"/>
      <c r="GDN128" s="474"/>
      <c r="GDO128" s="474"/>
      <c r="GDP128" s="474"/>
      <c r="GDU128" s="268"/>
      <c r="GDV128" s="463"/>
      <c r="GDW128" s="463"/>
      <c r="GDX128" s="463"/>
      <c r="GDY128" s="268"/>
      <c r="GDZ128" s="463"/>
      <c r="GEA128" s="463"/>
      <c r="GEB128" s="463"/>
      <c r="GEC128" s="269"/>
      <c r="GED128" s="474"/>
      <c r="GEE128" s="474"/>
      <c r="GEF128" s="474"/>
      <c r="GEK128" s="268"/>
      <c r="GEL128" s="463"/>
      <c r="GEM128" s="463"/>
      <c r="GEN128" s="463"/>
      <c r="GEO128" s="268"/>
      <c r="GEP128" s="463"/>
      <c r="GEQ128" s="463"/>
      <c r="GER128" s="463"/>
      <c r="GES128" s="269"/>
      <c r="GET128" s="474"/>
      <c r="GEU128" s="474"/>
      <c r="GEV128" s="474"/>
      <c r="GFA128" s="268"/>
      <c r="GFB128" s="463"/>
      <c r="GFC128" s="463"/>
      <c r="GFD128" s="463"/>
      <c r="GFE128" s="268"/>
      <c r="GFF128" s="463"/>
      <c r="GFG128" s="463"/>
      <c r="GFH128" s="463"/>
      <c r="GFI128" s="269"/>
      <c r="GFJ128" s="474"/>
      <c r="GFK128" s="474"/>
      <c r="GFL128" s="474"/>
      <c r="GFQ128" s="268"/>
      <c r="GFR128" s="463"/>
      <c r="GFS128" s="463"/>
      <c r="GFT128" s="463"/>
      <c r="GFU128" s="268"/>
      <c r="GFV128" s="463"/>
      <c r="GFW128" s="463"/>
      <c r="GFX128" s="463"/>
      <c r="GFY128" s="269"/>
      <c r="GFZ128" s="474"/>
      <c r="GGA128" s="474"/>
      <c r="GGB128" s="474"/>
      <c r="GGG128" s="268"/>
      <c r="GGH128" s="463"/>
      <c r="GGI128" s="463"/>
      <c r="GGJ128" s="463"/>
      <c r="GGK128" s="268"/>
      <c r="GGL128" s="463"/>
      <c r="GGM128" s="463"/>
      <c r="GGN128" s="463"/>
      <c r="GGO128" s="269"/>
      <c r="GGP128" s="474"/>
      <c r="GGQ128" s="474"/>
      <c r="GGR128" s="474"/>
      <c r="GGW128" s="268"/>
      <c r="GGX128" s="463"/>
      <c r="GGY128" s="463"/>
      <c r="GGZ128" s="463"/>
      <c r="GHA128" s="268"/>
      <c r="GHB128" s="463"/>
      <c r="GHC128" s="463"/>
      <c r="GHD128" s="463"/>
      <c r="GHE128" s="269"/>
      <c r="GHF128" s="474"/>
      <c r="GHG128" s="474"/>
      <c r="GHH128" s="474"/>
      <c r="GHM128" s="268"/>
      <c r="GHN128" s="463"/>
      <c r="GHO128" s="463"/>
      <c r="GHP128" s="463"/>
      <c r="GHQ128" s="268"/>
      <c r="GHR128" s="463"/>
      <c r="GHS128" s="463"/>
      <c r="GHT128" s="463"/>
      <c r="GHU128" s="269"/>
      <c r="GHV128" s="474"/>
      <c r="GHW128" s="474"/>
      <c r="GHX128" s="474"/>
      <c r="GIC128" s="268"/>
      <c r="GID128" s="463"/>
      <c r="GIE128" s="463"/>
      <c r="GIF128" s="463"/>
      <c r="GIG128" s="268"/>
      <c r="GIH128" s="463"/>
      <c r="GII128" s="463"/>
      <c r="GIJ128" s="463"/>
      <c r="GIK128" s="269"/>
      <c r="GIL128" s="474"/>
      <c r="GIM128" s="474"/>
      <c r="GIN128" s="474"/>
      <c r="GIS128" s="268"/>
      <c r="GIT128" s="463"/>
      <c r="GIU128" s="463"/>
      <c r="GIV128" s="463"/>
      <c r="GIW128" s="268"/>
      <c r="GIX128" s="463"/>
      <c r="GIY128" s="463"/>
      <c r="GIZ128" s="463"/>
      <c r="GJA128" s="269"/>
      <c r="GJB128" s="474"/>
      <c r="GJC128" s="474"/>
      <c r="GJD128" s="474"/>
      <c r="GJI128" s="268"/>
      <c r="GJJ128" s="463"/>
      <c r="GJK128" s="463"/>
      <c r="GJL128" s="463"/>
      <c r="GJM128" s="268"/>
      <c r="GJN128" s="463"/>
      <c r="GJO128" s="463"/>
      <c r="GJP128" s="463"/>
      <c r="GJQ128" s="269"/>
      <c r="GJR128" s="474"/>
      <c r="GJS128" s="474"/>
      <c r="GJT128" s="474"/>
      <c r="GJY128" s="268"/>
      <c r="GJZ128" s="463"/>
      <c r="GKA128" s="463"/>
      <c r="GKB128" s="463"/>
      <c r="GKC128" s="268"/>
      <c r="GKD128" s="463"/>
      <c r="GKE128" s="463"/>
      <c r="GKF128" s="463"/>
      <c r="GKG128" s="269"/>
      <c r="GKH128" s="474"/>
      <c r="GKI128" s="474"/>
      <c r="GKJ128" s="474"/>
      <c r="GKO128" s="268"/>
      <c r="GKP128" s="463"/>
      <c r="GKQ128" s="463"/>
      <c r="GKR128" s="463"/>
      <c r="GKS128" s="268"/>
      <c r="GKT128" s="463"/>
      <c r="GKU128" s="463"/>
      <c r="GKV128" s="463"/>
      <c r="GKW128" s="269"/>
      <c r="GKX128" s="474"/>
      <c r="GKY128" s="474"/>
      <c r="GKZ128" s="474"/>
      <c r="GLE128" s="268"/>
      <c r="GLF128" s="463"/>
      <c r="GLG128" s="463"/>
      <c r="GLH128" s="463"/>
      <c r="GLI128" s="268"/>
      <c r="GLJ128" s="463"/>
      <c r="GLK128" s="463"/>
      <c r="GLL128" s="463"/>
      <c r="GLM128" s="269"/>
      <c r="GLN128" s="474"/>
      <c r="GLO128" s="474"/>
      <c r="GLP128" s="474"/>
      <c r="GLU128" s="268"/>
      <c r="GLV128" s="463"/>
      <c r="GLW128" s="463"/>
      <c r="GLX128" s="463"/>
      <c r="GLY128" s="268"/>
      <c r="GLZ128" s="463"/>
      <c r="GMA128" s="463"/>
      <c r="GMB128" s="463"/>
      <c r="GMC128" s="269"/>
      <c r="GMD128" s="474"/>
      <c r="GME128" s="474"/>
      <c r="GMF128" s="474"/>
      <c r="GMK128" s="268"/>
      <c r="GML128" s="463"/>
      <c r="GMM128" s="463"/>
      <c r="GMN128" s="463"/>
      <c r="GMO128" s="268"/>
      <c r="GMP128" s="463"/>
      <c r="GMQ128" s="463"/>
      <c r="GMR128" s="463"/>
      <c r="GMS128" s="269"/>
      <c r="GMT128" s="474"/>
      <c r="GMU128" s="474"/>
      <c r="GMV128" s="474"/>
      <c r="GNA128" s="268"/>
      <c r="GNB128" s="463"/>
      <c r="GNC128" s="463"/>
      <c r="GND128" s="463"/>
      <c r="GNE128" s="268"/>
      <c r="GNF128" s="463"/>
      <c r="GNG128" s="463"/>
      <c r="GNH128" s="463"/>
      <c r="GNI128" s="269"/>
      <c r="GNJ128" s="474"/>
      <c r="GNK128" s="474"/>
      <c r="GNL128" s="474"/>
      <c r="GNQ128" s="268"/>
      <c r="GNR128" s="463"/>
      <c r="GNS128" s="463"/>
      <c r="GNT128" s="463"/>
      <c r="GNU128" s="268"/>
      <c r="GNV128" s="463"/>
      <c r="GNW128" s="463"/>
      <c r="GNX128" s="463"/>
      <c r="GNY128" s="269"/>
      <c r="GNZ128" s="474"/>
      <c r="GOA128" s="474"/>
      <c r="GOB128" s="474"/>
      <c r="GOG128" s="268"/>
      <c r="GOH128" s="463"/>
      <c r="GOI128" s="463"/>
      <c r="GOJ128" s="463"/>
      <c r="GOK128" s="268"/>
      <c r="GOL128" s="463"/>
      <c r="GOM128" s="463"/>
      <c r="GON128" s="463"/>
      <c r="GOO128" s="269"/>
      <c r="GOP128" s="474"/>
      <c r="GOQ128" s="474"/>
      <c r="GOR128" s="474"/>
      <c r="GOW128" s="268"/>
      <c r="GOX128" s="463"/>
      <c r="GOY128" s="463"/>
      <c r="GOZ128" s="463"/>
      <c r="GPA128" s="268"/>
      <c r="GPB128" s="463"/>
      <c r="GPC128" s="463"/>
      <c r="GPD128" s="463"/>
      <c r="GPE128" s="269"/>
      <c r="GPF128" s="474"/>
      <c r="GPG128" s="474"/>
      <c r="GPH128" s="474"/>
      <c r="GPM128" s="268"/>
      <c r="GPN128" s="463"/>
      <c r="GPO128" s="463"/>
      <c r="GPP128" s="463"/>
      <c r="GPQ128" s="268"/>
      <c r="GPR128" s="463"/>
      <c r="GPS128" s="463"/>
      <c r="GPT128" s="463"/>
      <c r="GPU128" s="269"/>
      <c r="GPV128" s="474"/>
      <c r="GPW128" s="474"/>
      <c r="GPX128" s="474"/>
      <c r="GQC128" s="268"/>
      <c r="GQD128" s="463"/>
      <c r="GQE128" s="463"/>
      <c r="GQF128" s="463"/>
      <c r="GQG128" s="268"/>
      <c r="GQH128" s="463"/>
      <c r="GQI128" s="463"/>
      <c r="GQJ128" s="463"/>
      <c r="GQK128" s="269"/>
      <c r="GQL128" s="474"/>
      <c r="GQM128" s="474"/>
      <c r="GQN128" s="474"/>
      <c r="GQS128" s="268"/>
      <c r="GQT128" s="463"/>
      <c r="GQU128" s="463"/>
      <c r="GQV128" s="463"/>
      <c r="GQW128" s="268"/>
      <c r="GQX128" s="463"/>
      <c r="GQY128" s="463"/>
      <c r="GQZ128" s="463"/>
      <c r="GRA128" s="269"/>
      <c r="GRB128" s="474"/>
      <c r="GRC128" s="474"/>
      <c r="GRD128" s="474"/>
      <c r="GRI128" s="268"/>
      <c r="GRJ128" s="463"/>
      <c r="GRK128" s="463"/>
      <c r="GRL128" s="463"/>
      <c r="GRM128" s="268"/>
      <c r="GRN128" s="463"/>
      <c r="GRO128" s="463"/>
      <c r="GRP128" s="463"/>
      <c r="GRQ128" s="269"/>
      <c r="GRR128" s="474"/>
      <c r="GRS128" s="474"/>
      <c r="GRT128" s="474"/>
      <c r="GRY128" s="268"/>
      <c r="GRZ128" s="463"/>
      <c r="GSA128" s="463"/>
      <c r="GSB128" s="463"/>
      <c r="GSC128" s="268"/>
      <c r="GSD128" s="463"/>
      <c r="GSE128" s="463"/>
      <c r="GSF128" s="463"/>
      <c r="GSG128" s="269"/>
      <c r="GSH128" s="474"/>
      <c r="GSI128" s="474"/>
      <c r="GSJ128" s="474"/>
      <c r="GSO128" s="268"/>
      <c r="GSP128" s="463"/>
      <c r="GSQ128" s="463"/>
      <c r="GSR128" s="463"/>
      <c r="GSS128" s="268"/>
      <c r="GST128" s="463"/>
      <c r="GSU128" s="463"/>
      <c r="GSV128" s="463"/>
      <c r="GSW128" s="269"/>
      <c r="GSX128" s="474"/>
      <c r="GSY128" s="474"/>
      <c r="GSZ128" s="474"/>
      <c r="GTE128" s="268"/>
      <c r="GTF128" s="463"/>
      <c r="GTG128" s="463"/>
      <c r="GTH128" s="463"/>
      <c r="GTI128" s="268"/>
      <c r="GTJ128" s="463"/>
      <c r="GTK128" s="463"/>
      <c r="GTL128" s="463"/>
      <c r="GTM128" s="269"/>
      <c r="GTN128" s="474"/>
      <c r="GTO128" s="474"/>
      <c r="GTP128" s="474"/>
      <c r="GTU128" s="268"/>
      <c r="GTV128" s="463"/>
      <c r="GTW128" s="463"/>
      <c r="GTX128" s="463"/>
      <c r="GTY128" s="268"/>
      <c r="GTZ128" s="463"/>
      <c r="GUA128" s="463"/>
      <c r="GUB128" s="463"/>
      <c r="GUC128" s="269"/>
      <c r="GUD128" s="474"/>
      <c r="GUE128" s="474"/>
      <c r="GUF128" s="474"/>
      <c r="GUK128" s="268"/>
      <c r="GUL128" s="463"/>
      <c r="GUM128" s="463"/>
      <c r="GUN128" s="463"/>
      <c r="GUO128" s="268"/>
      <c r="GUP128" s="463"/>
      <c r="GUQ128" s="463"/>
      <c r="GUR128" s="463"/>
      <c r="GUS128" s="269"/>
      <c r="GUT128" s="474"/>
      <c r="GUU128" s="474"/>
      <c r="GUV128" s="474"/>
      <c r="GVA128" s="268"/>
      <c r="GVB128" s="463"/>
      <c r="GVC128" s="463"/>
      <c r="GVD128" s="463"/>
      <c r="GVE128" s="268"/>
      <c r="GVF128" s="463"/>
      <c r="GVG128" s="463"/>
      <c r="GVH128" s="463"/>
      <c r="GVI128" s="269"/>
      <c r="GVJ128" s="474"/>
      <c r="GVK128" s="474"/>
      <c r="GVL128" s="474"/>
      <c r="GVQ128" s="268"/>
      <c r="GVR128" s="463"/>
      <c r="GVS128" s="463"/>
      <c r="GVT128" s="463"/>
      <c r="GVU128" s="268"/>
      <c r="GVV128" s="463"/>
      <c r="GVW128" s="463"/>
      <c r="GVX128" s="463"/>
      <c r="GVY128" s="269"/>
      <c r="GVZ128" s="474"/>
      <c r="GWA128" s="474"/>
      <c r="GWB128" s="474"/>
      <c r="GWG128" s="268"/>
      <c r="GWH128" s="463"/>
      <c r="GWI128" s="463"/>
      <c r="GWJ128" s="463"/>
      <c r="GWK128" s="268"/>
      <c r="GWL128" s="463"/>
      <c r="GWM128" s="463"/>
      <c r="GWN128" s="463"/>
      <c r="GWO128" s="269"/>
      <c r="GWP128" s="474"/>
      <c r="GWQ128" s="474"/>
      <c r="GWR128" s="474"/>
      <c r="GWW128" s="268"/>
      <c r="GWX128" s="463"/>
      <c r="GWY128" s="463"/>
      <c r="GWZ128" s="463"/>
      <c r="GXA128" s="268"/>
      <c r="GXB128" s="463"/>
      <c r="GXC128" s="463"/>
      <c r="GXD128" s="463"/>
      <c r="GXE128" s="269"/>
      <c r="GXF128" s="474"/>
      <c r="GXG128" s="474"/>
      <c r="GXH128" s="474"/>
      <c r="GXM128" s="268"/>
      <c r="GXN128" s="463"/>
      <c r="GXO128" s="463"/>
      <c r="GXP128" s="463"/>
      <c r="GXQ128" s="268"/>
      <c r="GXR128" s="463"/>
      <c r="GXS128" s="463"/>
      <c r="GXT128" s="463"/>
      <c r="GXU128" s="269"/>
      <c r="GXV128" s="474"/>
      <c r="GXW128" s="474"/>
      <c r="GXX128" s="474"/>
      <c r="GYC128" s="268"/>
      <c r="GYD128" s="463"/>
      <c r="GYE128" s="463"/>
      <c r="GYF128" s="463"/>
      <c r="GYG128" s="268"/>
      <c r="GYH128" s="463"/>
      <c r="GYI128" s="463"/>
      <c r="GYJ128" s="463"/>
      <c r="GYK128" s="269"/>
      <c r="GYL128" s="474"/>
      <c r="GYM128" s="474"/>
      <c r="GYN128" s="474"/>
      <c r="GYS128" s="268"/>
      <c r="GYT128" s="463"/>
      <c r="GYU128" s="463"/>
      <c r="GYV128" s="463"/>
      <c r="GYW128" s="268"/>
      <c r="GYX128" s="463"/>
      <c r="GYY128" s="463"/>
      <c r="GYZ128" s="463"/>
      <c r="GZA128" s="269"/>
      <c r="GZB128" s="474"/>
      <c r="GZC128" s="474"/>
      <c r="GZD128" s="474"/>
      <c r="GZI128" s="268"/>
      <c r="GZJ128" s="463"/>
      <c r="GZK128" s="463"/>
      <c r="GZL128" s="463"/>
      <c r="GZM128" s="268"/>
      <c r="GZN128" s="463"/>
      <c r="GZO128" s="463"/>
      <c r="GZP128" s="463"/>
      <c r="GZQ128" s="269"/>
      <c r="GZR128" s="474"/>
      <c r="GZS128" s="474"/>
      <c r="GZT128" s="474"/>
      <c r="GZY128" s="268"/>
      <c r="GZZ128" s="463"/>
      <c r="HAA128" s="463"/>
      <c r="HAB128" s="463"/>
      <c r="HAC128" s="268"/>
      <c r="HAD128" s="463"/>
      <c r="HAE128" s="463"/>
      <c r="HAF128" s="463"/>
      <c r="HAG128" s="269"/>
      <c r="HAH128" s="474"/>
      <c r="HAI128" s="474"/>
      <c r="HAJ128" s="474"/>
      <c r="HAO128" s="268"/>
      <c r="HAP128" s="463"/>
      <c r="HAQ128" s="463"/>
      <c r="HAR128" s="463"/>
      <c r="HAS128" s="268"/>
      <c r="HAT128" s="463"/>
      <c r="HAU128" s="463"/>
      <c r="HAV128" s="463"/>
      <c r="HAW128" s="269"/>
      <c r="HAX128" s="474"/>
      <c r="HAY128" s="474"/>
      <c r="HAZ128" s="474"/>
      <c r="HBE128" s="268"/>
      <c r="HBF128" s="463"/>
      <c r="HBG128" s="463"/>
      <c r="HBH128" s="463"/>
      <c r="HBI128" s="268"/>
      <c r="HBJ128" s="463"/>
      <c r="HBK128" s="463"/>
      <c r="HBL128" s="463"/>
      <c r="HBM128" s="269"/>
      <c r="HBN128" s="474"/>
      <c r="HBO128" s="474"/>
      <c r="HBP128" s="474"/>
      <c r="HBU128" s="268"/>
      <c r="HBV128" s="463"/>
      <c r="HBW128" s="463"/>
      <c r="HBX128" s="463"/>
      <c r="HBY128" s="268"/>
      <c r="HBZ128" s="463"/>
      <c r="HCA128" s="463"/>
      <c r="HCB128" s="463"/>
      <c r="HCC128" s="269"/>
      <c r="HCD128" s="474"/>
      <c r="HCE128" s="474"/>
      <c r="HCF128" s="474"/>
      <c r="HCK128" s="268"/>
      <c r="HCL128" s="463"/>
      <c r="HCM128" s="463"/>
      <c r="HCN128" s="463"/>
      <c r="HCO128" s="268"/>
      <c r="HCP128" s="463"/>
      <c r="HCQ128" s="463"/>
      <c r="HCR128" s="463"/>
      <c r="HCS128" s="269"/>
      <c r="HCT128" s="474"/>
      <c r="HCU128" s="474"/>
      <c r="HCV128" s="474"/>
      <c r="HDA128" s="268"/>
      <c r="HDB128" s="463"/>
      <c r="HDC128" s="463"/>
      <c r="HDD128" s="463"/>
      <c r="HDE128" s="268"/>
      <c r="HDF128" s="463"/>
      <c r="HDG128" s="463"/>
      <c r="HDH128" s="463"/>
      <c r="HDI128" s="269"/>
      <c r="HDJ128" s="474"/>
      <c r="HDK128" s="474"/>
      <c r="HDL128" s="474"/>
      <c r="HDQ128" s="268"/>
      <c r="HDR128" s="463"/>
      <c r="HDS128" s="463"/>
      <c r="HDT128" s="463"/>
      <c r="HDU128" s="268"/>
      <c r="HDV128" s="463"/>
      <c r="HDW128" s="463"/>
      <c r="HDX128" s="463"/>
      <c r="HDY128" s="269"/>
      <c r="HDZ128" s="474"/>
      <c r="HEA128" s="474"/>
      <c r="HEB128" s="474"/>
      <c r="HEG128" s="268"/>
      <c r="HEH128" s="463"/>
      <c r="HEI128" s="463"/>
      <c r="HEJ128" s="463"/>
      <c r="HEK128" s="268"/>
      <c r="HEL128" s="463"/>
      <c r="HEM128" s="463"/>
      <c r="HEN128" s="463"/>
      <c r="HEO128" s="269"/>
      <c r="HEP128" s="474"/>
      <c r="HEQ128" s="474"/>
      <c r="HER128" s="474"/>
      <c r="HEW128" s="268"/>
      <c r="HEX128" s="463"/>
      <c r="HEY128" s="463"/>
      <c r="HEZ128" s="463"/>
      <c r="HFA128" s="268"/>
      <c r="HFB128" s="463"/>
      <c r="HFC128" s="463"/>
      <c r="HFD128" s="463"/>
      <c r="HFE128" s="269"/>
      <c r="HFF128" s="474"/>
      <c r="HFG128" s="474"/>
      <c r="HFH128" s="474"/>
      <c r="HFM128" s="268"/>
      <c r="HFN128" s="463"/>
      <c r="HFO128" s="463"/>
      <c r="HFP128" s="463"/>
      <c r="HFQ128" s="268"/>
      <c r="HFR128" s="463"/>
      <c r="HFS128" s="463"/>
      <c r="HFT128" s="463"/>
      <c r="HFU128" s="269"/>
      <c r="HFV128" s="474"/>
      <c r="HFW128" s="474"/>
      <c r="HFX128" s="474"/>
      <c r="HGC128" s="268"/>
      <c r="HGD128" s="463"/>
      <c r="HGE128" s="463"/>
      <c r="HGF128" s="463"/>
      <c r="HGG128" s="268"/>
      <c r="HGH128" s="463"/>
      <c r="HGI128" s="463"/>
      <c r="HGJ128" s="463"/>
      <c r="HGK128" s="269"/>
      <c r="HGL128" s="474"/>
      <c r="HGM128" s="474"/>
      <c r="HGN128" s="474"/>
      <c r="HGS128" s="268"/>
      <c r="HGT128" s="463"/>
      <c r="HGU128" s="463"/>
      <c r="HGV128" s="463"/>
      <c r="HGW128" s="268"/>
      <c r="HGX128" s="463"/>
      <c r="HGY128" s="463"/>
      <c r="HGZ128" s="463"/>
      <c r="HHA128" s="269"/>
      <c r="HHB128" s="474"/>
      <c r="HHC128" s="474"/>
      <c r="HHD128" s="474"/>
      <c r="HHI128" s="268"/>
      <c r="HHJ128" s="463"/>
      <c r="HHK128" s="463"/>
      <c r="HHL128" s="463"/>
      <c r="HHM128" s="268"/>
      <c r="HHN128" s="463"/>
      <c r="HHO128" s="463"/>
      <c r="HHP128" s="463"/>
      <c r="HHQ128" s="269"/>
      <c r="HHR128" s="474"/>
      <c r="HHS128" s="474"/>
      <c r="HHT128" s="474"/>
      <c r="HHY128" s="268"/>
      <c r="HHZ128" s="463"/>
      <c r="HIA128" s="463"/>
      <c r="HIB128" s="463"/>
      <c r="HIC128" s="268"/>
      <c r="HID128" s="463"/>
      <c r="HIE128" s="463"/>
      <c r="HIF128" s="463"/>
      <c r="HIG128" s="269"/>
      <c r="HIH128" s="474"/>
      <c r="HII128" s="474"/>
      <c r="HIJ128" s="474"/>
      <c r="HIO128" s="268"/>
      <c r="HIP128" s="463"/>
      <c r="HIQ128" s="463"/>
      <c r="HIR128" s="463"/>
      <c r="HIS128" s="268"/>
      <c r="HIT128" s="463"/>
      <c r="HIU128" s="463"/>
      <c r="HIV128" s="463"/>
      <c r="HIW128" s="269"/>
      <c r="HIX128" s="474"/>
      <c r="HIY128" s="474"/>
      <c r="HIZ128" s="474"/>
      <c r="HJE128" s="268"/>
      <c r="HJF128" s="463"/>
      <c r="HJG128" s="463"/>
      <c r="HJH128" s="463"/>
      <c r="HJI128" s="268"/>
      <c r="HJJ128" s="463"/>
      <c r="HJK128" s="463"/>
      <c r="HJL128" s="463"/>
      <c r="HJM128" s="269"/>
      <c r="HJN128" s="474"/>
      <c r="HJO128" s="474"/>
      <c r="HJP128" s="474"/>
      <c r="HJU128" s="268"/>
      <c r="HJV128" s="463"/>
      <c r="HJW128" s="463"/>
      <c r="HJX128" s="463"/>
      <c r="HJY128" s="268"/>
      <c r="HJZ128" s="463"/>
      <c r="HKA128" s="463"/>
      <c r="HKB128" s="463"/>
      <c r="HKC128" s="269"/>
      <c r="HKD128" s="474"/>
      <c r="HKE128" s="474"/>
      <c r="HKF128" s="474"/>
      <c r="HKK128" s="268"/>
      <c r="HKL128" s="463"/>
      <c r="HKM128" s="463"/>
      <c r="HKN128" s="463"/>
      <c r="HKO128" s="268"/>
      <c r="HKP128" s="463"/>
      <c r="HKQ128" s="463"/>
      <c r="HKR128" s="463"/>
      <c r="HKS128" s="269"/>
      <c r="HKT128" s="474"/>
      <c r="HKU128" s="474"/>
      <c r="HKV128" s="474"/>
      <c r="HLA128" s="268"/>
      <c r="HLB128" s="463"/>
      <c r="HLC128" s="463"/>
      <c r="HLD128" s="463"/>
      <c r="HLE128" s="268"/>
      <c r="HLF128" s="463"/>
      <c r="HLG128" s="463"/>
      <c r="HLH128" s="463"/>
      <c r="HLI128" s="269"/>
      <c r="HLJ128" s="474"/>
      <c r="HLK128" s="474"/>
      <c r="HLL128" s="474"/>
      <c r="HLQ128" s="268"/>
      <c r="HLR128" s="463"/>
      <c r="HLS128" s="463"/>
      <c r="HLT128" s="463"/>
      <c r="HLU128" s="268"/>
      <c r="HLV128" s="463"/>
      <c r="HLW128" s="463"/>
      <c r="HLX128" s="463"/>
      <c r="HLY128" s="269"/>
      <c r="HLZ128" s="474"/>
      <c r="HMA128" s="474"/>
      <c r="HMB128" s="474"/>
      <c r="HMG128" s="268"/>
      <c r="HMH128" s="463"/>
      <c r="HMI128" s="463"/>
      <c r="HMJ128" s="463"/>
      <c r="HMK128" s="268"/>
      <c r="HML128" s="463"/>
      <c r="HMM128" s="463"/>
      <c r="HMN128" s="463"/>
      <c r="HMO128" s="269"/>
      <c r="HMP128" s="474"/>
      <c r="HMQ128" s="474"/>
      <c r="HMR128" s="474"/>
      <c r="HMW128" s="268"/>
      <c r="HMX128" s="463"/>
      <c r="HMY128" s="463"/>
      <c r="HMZ128" s="463"/>
      <c r="HNA128" s="268"/>
      <c r="HNB128" s="463"/>
      <c r="HNC128" s="463"/>
      <c r="HND128" s="463"/>
      <c r="HNE128" s="269"/>
      <c r="HNF128" s="474"/>
      <c r="HNG128" s="474"/>
      <c r="HNH128" s="474"/>
      <c r="HNM128" s="268"/>
      <c r="HNN128" s="463"/>
      <c r="HNO128" s="463"/>
      <c r="HNP128" s="463"/>
      <c r="HNQ128" s="268"/>
      <c r="HNR128" s="463"/>
      <c r="HNS128" s="463"/>
      <c r="HNT128" s="463"/>
      <c r="HNU128" s="269"/>
      <c r="HNV128" s="474"/>
      <c r="HNW128" s="474"/>
      <c r="HNX128" s="474"/>
      <c r="HOC128" s="268"/>
      <c r="HOD128" s="463"/>
      <c r="HOE128" s="463"/>
      <c r="HOF128" s="463"/>
      <c r="HOG128" s="268"/>
      <c r="HOH128" s="463"/>
      <c r="HOI128" s="463"/>
      <c r="HOJ128" s="463"/>
      <c r="HOK128" s="269"/>
      <c r="HOL128" s="474"/>
      <c r="HOM128" s="474"/>
      <c r="HON128" s="474"/>
      <c r="HOS128" s="268"/>
      <c r="HOT128" s="463"/>
      <c r="HOU128" s="463"/>
      <c r="HOV128" s="463"/>
      <c r="HOW128" s="268"/>
      <c r="HOX128" s="463"/>
      <c r="HOY128" s="463"/>
      <c r="HOZ128" s="463"/>
      <c r="HPA128" s="269"/>
      <c r="HPB128" s="474"/>
      <c r="HPC128" s="474"/>
      <c r="HPD128" s="474"/>
      <c r="HPI128" s="268"/>
      <c r="HPJ128" s="463"/>
      <c r="HPK128" s="463"/>
      <c r="HPL128" s="463"/>
      <c r="HPM128" s="268"/>
      <c r="HPN128" s="463"/>
      <c r="HPO128" s="463"/>
      <c r="HPP128" s="463"/>
      <c r="HPQ128" s="269"/>
      <c r="HPR128" s="474"/>
      <c r="HPS128" s="474"/>
      <c r="HPT128" s="474"/>
      <c r="HPY128" s="268"/>
      <c r="HPZ128" s="463"/>
      <c r="HQA128" s="463"/>
      <c r="HQB128" s="463"/>
      <c r="HQC128" s="268"/>
      <c r="HQD128" s="463"/>
      <c r="HQE128" s="463"/>
      <c r="HQF128" s="463"/>
      <c r="HQG128" s="269"/>
      <c r="HQH128" s="474"/>
      <c r="HQI128" s="474"/>
      <c r="HQJ128" s="474"/>
      <c r="HQO128" s="268"/>
      <c r="HQP128" s="463"/>
      <c r="HQQ128" s="463"/>
      <c r="HQR128" s="463"/>
      <c r="HQS128" s="268"/>
      <c r="HQT128" s="463"/>
      <c r="HQU128" s="463"/>
      <c r="HQV128" s="463"/>
      <c r="HQW128" s="269"/>
      <c r="HQX128" s="474"/>
      <c r="HQY128" s="474"/>
      <c r="HQZ128" s="474"/>
      <c r="HRE128" s="268"/>
      <c r="HRF128" s="463"/>
      <c r="HRG128" s="463"/>
      <c r="HRH128" s="463"/>
      <c r="HRI128" s="268"/>
      <c r="HRJ128" s="463"/>
      <c r="HRK128" s="463"/>
      <c r="HRL128" s="463"/>
      <c r="HRM128" s="269"/>
      <c r="HRN128" s="474"/>
      <c r="HRO128" s="474"/>
      <c r="HRP128" s="474"/>
      <c r="HRU128" s="268"/>
      <c r="HRV128" s="463"/>
      <c r="HRW128" s="463"/>
      <c r="HRX128" s="463"/>
      <c r="HRY128" s="268"/>
      <c r="HRZ128" s="463"/>
      <c r="HSA128" s="463"/>
      <c r="HSB128" s="463"/>
      <c r="HSC128" s="269"/>
      <c r="HSD128" s="474"/>
      <c r="HSE128" s="474"/>
      <c r="HSF128" s="474"/>
      <c r="HSK128" s="268"/>
      <c r="HSL128" s="463"/>
      <c r="HSM128" s="463"/>
      <c r="HSN128" s="463"/>
      <c r="HSO128" s="268"/>
      <c r="HSP128" s="463"/>
      <c r="HSQ128" s="463"/>
      <c r="HSR128" s="463"/>
      <c r="HSS128" s="269"/>
      <c r="HST128" s="474"/>
      <c r="HSU128" s="474"/>
      <c r="HSV128" s="474"/>
      <c r="HTA128" s="268"/>
      <c r="HTB128" s="463"/>
      <c r="HTC128" s="463"/>
      <c r="HTD128" s="463"/>
      <c r="HTE128" s="268"/>
      <c r="HTF128" s="463"/>
      <c r="HTG128" s="463"/>
      <c r="HTH128" s="463"/>
      <c r="HTI128" s="269"/>
      <c r="HTJ128" s="474"/>
      <c r="HTK128" s="474"/>
      <c r="HTL128" s="474"/>
      <c r="HTQ128" s="268"/>
      <c r="HTR128" s="463"/>
      <c r="HTS128" s="463"/>
      <c r="HTT128" s="463"/>
      <c r="HTU128" s="268"/>
      <c r="HTV128" s="463"/>
      <c r="HTW128" s="463"/>
      <c r="HTX128" s="463"/>
      <c r="HTY128" s="269"/>
      <c r="HTZ128" s="474"/>
      <c r="HUA128" s="474"/>
      <c r="HUB128" s="474"/>
      <c r="HUG128" s="268"/>
      <c r="HUH128" s="463"/>
      <c r="HUI128" s="463"/>
      <c r="HUJ128" s="463"/>
      <c r="HUK128" s="268"/>
      <c r="HUL128" s="463"/>
      <c r="HUM128" s="463"/>
      <c r="HUN128" s="463"/>
      <c r="HUO128" s="269"/>
      <c r="HUP128" s="474"/>
      <c r="HUQ128" s="474"/>
      <c r="HUR128" s="474"/>
      <c r="HUW128" s="268"/>
      <c r="HUX128" s="463"/>
      <c r="HUY128" s="463"/>
      <c r="HUZ128" s="463"/>
      <c r="HVA128" s="268"/>
      <c r="HVB128" s="463"/>
      <c r="HVC128" s="463"/>
      <c r="HVD128" s="463"/>
      <c r="HVE128" s="269"/>
      <c r="HVF128" s="474"/>
      <c r="HVG128" s="474"/>
      <c r="HVH128" s="474"/>
      <c r="HVM128" s="268"/>
      <c r="HVN128" s="463"/>
      <c r="HVO128" s="463"/>
      <c r="HVP128" s="463"/>
      <c r="HVQ128" s="268"/>
      <c r="HVR128" s="463"/>
      <c r="HVS128" s="463"/>
      <c r="HVT128" s="463"/>
      <c r="HVU128" s="269"/>
      <c r="HVV128" s="474"/>
      <c r="HVW128" s="474"/>
      <c r="HVX128" s="474"/>
      <c r="HWC128" s="268"/>
      <c r="HWD128" s="463"/>
      <c r="HWE128" s="463"/>
      <c r="HWF128" s="463"/>
      <c r="HWG128" s="268"/>
      <c r="HWH128" s="463"/>
      <c r="HWI128" s="463"/>
      <c r="HWJ128" s="463"/>
      <c r="HWK128" s="269"/>
      <c r="HWL128" s="474"/>
      <c r="HWM128" s="474"/>
      <c r="HWN128" s="474"/>
      <c r="HWS128" s="268"/>
      <c r="HWT128" s="463"/>
      <c r="HWU128" s="463"/>
      <c r="HWV128" s="463"/>
      <c r="HWW128" s="268"/>
      <c r="HWX128" s="463"/>
      <c r="HWY128" s="463"/>
      <c r="HWZ128" s="463"/>
      <c r="HXA128" s="269"/>
      <c r="HXB128" s="474"/>
      <c r="HXC128" s="474"/>
      <c r="HXD128" s="474"/>
      <c r="HXI128" s="268"/>
      <c r="HXJ128" s="463"/>
      <c r="HXK128" s="463"/>
      <c r="HXL128" s="463"/>
      <c r="HXM128" s="268"/>
      <c r="HXN128" s="463"/>
      <c r="HXO128" s="463"/>
      <c r="HXP128" s="463"/>
      <c r="HXQ128" s="269"/>
      <c r="HXR128" s="474"/>
      <c r="HXS128" s="474"/>
      <c r="HXT128" s="474"/>
      <c r="HXY128" s="268"/>
      <c r="HXZ128" s="463"/>
      <c r="HYA128" s="463"/>
      <c r="HYB128" s="463"/>
      <c r="HYC128" s="268"/>
      <c r="HYD128" s="463"/>
      <c r="HYE128" s="463"/>
      <c r="HYF128" s="463"/>
      <c r="HYG128" s="269"/>
      <c r="HYH128" s="474"/>
      <c r="HYI128" s="474"/>
      <c r="HYJ128" s="474"/>
      <c r="HYO128" s="268"/>
      <c r="HYP128" s="463"/>
      <c r="HYQ128" s="463"/>
      <c r="HYR128" s="463"/>
      <c r="HYS128" s="268"/>
      <c r="HYT128" s="463"/>
      <c r="HYU128" s="463"/>
      <c r="HYV128" s="463"/>
      <c r="HYW128" s="269"/>
      <c r="HYX128" s="474"/>
      <c r="HYY128" s="474"/>
      <c r="HYZ128" s="474"/>
      <c r="HZE128" s="268"/>
      <c r="HZF128" s="463"/>
      <c r="HZG128" s="463"/>
      <c r="HZH128" s="463"/>
      <c r="HZI128" s="268"/>
      <c r="HZJ128" s="463"/>
      <c r="HZK128" s="463"/>
      <c r="HZL128" s="463"/>
      <c r="HZM128" s="269"/>
      <c r="HZN128" s="474"/>
      <c r="HZO128" s="474"/>
      <c r="HZP128" s="474"/>
      <c r="HZU128" s="268"/>
      <c r="HZV128" s="463"/>
      <c r="HZW128" s="463"/>
      <c r="HZX128" s="463"/>
      <c r="HZY128" s="268"/>
      <c r="HZZ128" s="463"/>
      <c r="IAA128" s="463"/>
      <c r="IAB128" s="463"/>
      <c r="IAC128" s="269"/>
      <c r="IAD128" s="474"/>
      <c r="IAE128" s="474"/>
      <c r="IAF128" s="474"/>
      <c r="IAK128" s="268"/>
      <c r="IAL128" s="463"/>
      <c r="IAM128" s="463"/>
      <c r="IAN128" s="463"/>
      <c r="IAO128" s="268"/>
      <c r="IAP128" s="463"/>
      <c r="IAQ128" s="463"/>
      <c r="IAR128" s="463"/>
      <c r="IAS128" s="269"/>
      <c r="IAT128" s="474"/>
      <c r="IAU128" s="474"/>
      <c r="IAV128" s="474"/>
      <c r="IBA128" s="268"/>
      <c r="IBB128" s="463"/>
      <c r="IBC128" s="463"/>
      <c r="IBD128" s="463"/>
      <c r="IBE128" s="268"/>
      <c r="IBF128" s="463"/>
      <c r="IBG128" s="463"/>
      <c r="IBH128" s="463"/>
      <c r="IBI128" s="269"/>
      <c r="IBJ128" s="474"/>
      <c r="IBK128" s="474"/>
      <c r="IBL128" s="474"/>
      <c r="IBQ128" s="268"/>
      <c r="IBR128" s="463"/>
      <c r="IBS128" s="463"/>
      <c r="IBT128" s="463"/>
      <c r="IBU128" s="268"/>
      <c r="IBV128" s="463"/>
      <c r="IBW128" s="463"/>
      <c r="IBX128" s="463"/>
      <c r="IBY128" s="269"/>
      <c r="IBZ128" s="474"/>
      <c r="ICA128" s="474"/>
      <c r="ICB128" s="474"/>
      <c r="ICG128" s="268"/>
      <c r="ICH128" s="463"/>
      <c r="ICI128" s="463"/>
      <c r="ICJ128" s="463"/>
      <c r="ICK128" s="268"/>
      <c r="ICL128" s="463"/>
      <c r="ICM128" s="463"/>
      <c r="ICN128" s="463"/>
      <c r="ICO128" s="269"/>
      <c r="ICP128" s="474"/>
      <c r="ICQ128" s="474"/>
      <c r="ICR128" s="474"/>
      <c r="ICW128" s="268"/>
      <c r="ICX128" s="463"/>
      <c r="ICY128" s="463"/>
      <c r="ICZ128" s="463"/>
      <c r="IDA128" s="268"/>
      <c r="IDB128" s="463"/>
      <c r="IDC128" s="463"/>
      <c r="IDD128" s="463"/>
      <c r="IDE128" s="269"/>
      <c r="IDF128" s="474"/>
      <c r="IDG128" s="474"/>
      <c r="IDH128" s="474"/>
      <c r="IDM128" s="268"/>
      <c r="IDN128" s="463"/>
      <c r="IDO128" s="463"/>
      <c r="IDP128" s="463"/>
      <c r="IDQ128" s="268"/>
      <c r="IDR128" s="463"/>
      <c r="IDS128" s="463"/>
      <c r="IDT128" s="463"/>
      <c r="IDU128" s="269"/>
      <c r="IDV128" s="474"/>
      <c r="IDW128" s="474"/>
      <c r="IDX128" s="474"/>
      <c r="IEC128" s="268"/>
      <c r="IED128" s="463"/>
      <c r="IEE128" s="463"/>
      <c r="IEF128" s="463"/>
      <c r="IEG128" s="268"/>
      <c r="IEH128" s="463"/>
      <c r="IEI128" s="463"/>
      <c r="IEJ128" s="463"/>
      <c r="IEK128" s="269"/>
      <c r="IEL128" s="474"/>
      <c r="IEM128" s="474"/>
      <c r="IEN128" s="474"/>
      <c r="IES128" s="268"/>
      <c r="IET128" s="463"/>
      <c r="IEU128" s="463"/>
      <c r="IEV128" s="463"/>
      <c r="IEW128" s="268"/>
      <c r="IEX128" s="463"/>
      <c r="IEY128" s="463"/>
      <c r="IEZ128" s="463"/>
      <c r="IFA128" s="269"/>
      <c r="IFB128" s="474"/>
      <c r="IFC128" s="474"/>
      <c r="IFD128" s="474"/>
      <c r="IFI128" s="268"/>
      <c r="IFJ128" s="463"/>
      <c r="IFK128" s="463"/>
      <c r="IFL128" s="463"/>
      <c r="IFM128" s="268"/>
      <c r="IFN128" s="463"/>
      <c r="IFO128" s="463"/>
      <c r="IFP128" s="463"/>
      <c r="IFQ128" s="269"/>
      <c r="IFR128" s="474"/>
      <c r="IFS128" s="474"/>
      <c r="IFT128" s="474"/>
      <c r="IFY128" s="268"/>
      <c r="IFZ128" s="463"/>
      <c r="IGA128" s="463"/>
      <c r="IGB128" s="463"/>
      <c r="IGC128" s="268"/>
      <c r="IGD128" s="463"/>
      <c r="IGE128" s="463"/>
      <c r="IGF128" s="463"/>
      <c r="IGG128" s="269"/>
      <c r="IGH128" s="474"/>
      <c r="IGI128" s="474"/>
      <c r="IGJ128" s="474"/>
      <c r="IGO128" s="268"/>
      <c r="IGP128" s="463"/>
      <c r="IGQ128" s="463"/>
      <c r="IGR128" s="463"/>
      <c r="IGS128" s="268"/>
      <c r="IGT128" s="463"/>
      <c r="IGU128" s="463"/>
      <c r="IGV128" s="463"/>
      <c r="IGW128" s="269"/>
      <c r="IGX128" s="474"/>
      <c r="IGY128" s="474"/>
      <c r="IGZ128" s="474"/>
      <c r="IHE128" s="268"/>
      <c r="IHF128" s="463"/>
      <c r="IHG128" s="463"/>
      <c r="IHH128" s="463"/>
      <c r="IHI128" s="268"/>
      <c r="IHJ128" s="463"/>
      <c r="IHK128" s="463"/>
      <c r="IHL128" s="463"/>
      <c r="IHM128" s="269"/>
      <c r="IHN128" s="474"/>
      <c r="IHO128" s="474"/>
      <c r="IHP128" s="474"/>
      <c r="IHU128" s="268"/>
      <c r="IHV128" s="463"/>
      <c r="IHW128" s="463"/>
      <c r="IHX128" s="463"/>
      <c r="IHY128" s="268"/>
      <c r="IHZ128" s="463"/>
      <c r="IIA128" s="463"/>
      <c r="IIB128" s="463"/>
      <c r="IIC128" s="269"/>
      <c r="IID128" s="474"/>
      <c r="IIE128" s="474"/>
      <c r="IIF128" s="474"/>
      <c r="IIK128" s="268"/>
      <c r="IIL128" s="463"/>
      <c r="IIM128" s="463"/>
      <c r="IIN128" s="463"/>
      <c r="IIO128" s="268"/>
      <c r="IIP128" s="463"/>
      <c r="IIQ128" s="463"/>
      <c r="IIR128" s="463"/>
      <c r="IIS128" s="269"/>
      <c r="IIT128" s="474"/>
      <c r="IIU128" s="474"/>
      <c r="IIV128" s="474"/>
      <c r="IJA128" s="268"/>
      <c r="IJB128" s="463"/>
      <c r="IJC128" s="463"/>
      <c r="IJD128" s="463"/>
      <c r="IJE128" s="268"/>
      <c r="IJF128" s="463"/>
      <c r="IJG128" s="463"/>
      <c r="IJH128" s="463"/>
      <c r="IJI128" s="269"/>
      <c r="IJJ128" s="474"/>
      <c r="IJK128" s="474"/>
      <c r="IJL128" s="474"/>
      <c r="IJQ128" s="268"/>
      <c r="IJR128" s="463"/>
      <c r="IJS128" s="463"/>
      <c r="IJT128" s="463"/>
      <c r="IJU128" s="268"/>
      <c r="IJV128" s="463"/>
      <c r="IJW128" s="463"/>
      <c r="IJX128" s="463"/>
      <c r="IJY128" s="269"/>
      <c r="IJZ128" s="474"/>
      <c r="IKA128" s="474"/>
      <c r="IKB128" s="474"/>
      <c r="IKG128" s="268"/>
      <c r="IKH128" s="463"/>
      <c r="IKI128" s="463"/>
      <c r="IKJ128" s="463"/>
      <c r="IKK128" s="268"/>
      <c r="IKL128" s="463"/>
      <c r="IKM128" s="463"/>
      <c r="IKN128" s="463"/>
      <c r="IKO128" s="269"/>
      <c r="IKP128" s="474"/>
      <c r="IKQ128" s="474"/>
      <c r="IKR128" s="474"/>
      <c r="IKW128" s="268"/>
      <c r="IKX128" s="463"/>
      <c r="IKY128" s="463"/>
      <c r="IKZ128" s="463"/>
      <c r="ILA128" s="268"/>
      <c r="ILB128" s="463"/>
      <c r="ILC128" s="463"/>
      <c r="ILD128" s="463"/>
      <c r="ILE128" s="269"/>
      <c r="ILF128" s="474"/>
      <c r="ILG128" s="474"/>
      <c r="ILH128" s="474"/>
      <c r="ILM128" s="268"/>
      <c r="ILN128" s="463"/>
      <c r="ILO128" s="463"/>
      <c r="ILP128" s="463"/>
      <c r="ILQ128" s="268"/>
      <c r="ILR128" s="463"/>
      <c r="ILS128" s="463"/>
      <c r="ILT128" s="463"/>
      <c r="ILU128" s="269"/>
      <c r="ILV128" s="474"/>
      <c r="ILW128" s="474"/>
      <c r="ILX128" s="474"/>
      <c r="IMC128" s="268"/>
      <c r="IMD128" s="463"/>
      <c r="IME128" s="463"/>
      <c r="IMF128" s="463"/>
      <c r="IMG128" s="268"/>
      <c r="IMH128" s="463"/>
      <c r="IMI128" s="463"/>
      <c r="IMJ128" s="463"/>
      <c r="IMK128" s="269"/>
      <c r="IML128" s="474"/>
      <c r="IMM128" s="474"/>
      <c r="IMN128" s="474"/>
      <c r="IMS128" s="268"/>
      <c r="IMT128" s="463"/>
      <c r="IMU128" s="463"/>
      <c r="IMV128" s="463"/>
      <c r="IMW128" s="268"/>
      <c r="IMX128" s="463"/>
      <c r="IMY128" s="463"/>
      <c r="IMZ128" s="463"/>
      <c r="INA128" s="269"/>
      <c r="INB128" s="474"/>
      <c r="INC128" s="474"/>
      <c r="IND128" s="474"/>
      <c r="INI128" s="268"/>
      <c r="INJ128" s="463"/>
      <c r="INK128" s="463"/>
      <c r="INL128" s="463"/>
      <c r="INM128" s="268"/>
      <c r="INN128" s="463"/>
      <c r="INO128" s="463"/>
      <c r="INP128" s="463"/>
      <c r="INQ128" s="269"/>
      <c r="INR128" s="474"/>
      <c r="INS128" s="474"/>
      <c r="INT128" s="474"/>
      <c r="INY128" s="268"/>
      <c r="INZ128" s="463"/>
      <c r="IOA128" s="463"/>
      <c r="IOB128" s="463"/>
      <c r="IOC128" s="268"/>
      <c r="IOD128" s="463"/>
      <c r="IOE128" s="463"/>
      <c r="IOF128" s="463"/>
      <c r="IOG128" s="269"/>
      <c r="IOH128" s="474"/>
      <c r="IOI128" s="474"/>
      <c r="IOJ128" s="474"/>
      <c r="IOO128" s="268"/>
      <c r="IOP128" s="463"/>
      <c r="IOQ128" s="463"/>
      <c r="IOR128" s="463"/>
      <c r="IOS128" s="268"/>
      <c r="IOT128" s="463"/>
      <c r="IOU128" s="463"/>
      <c r="IOV128" s="463"/>
      <c r="IOW128" s="269"/>
      <c r="IOX128" s="474"/>
      <c r="IOY128" s="474"/>
      <c r="IOZ128" s="474"/>
      <c r="IPE128" s="268"/>
      <c r="IPF128" s="463"/>
      <c r="IPG128" s="463"/>
      <c r="IPH128" s="463"/>
      <c r="IPI128" s="268"/>
      <c r="IPJ128" s="463"/>
      <c r="IPK128" s="463"/>
      <c r="IPL128" s="463"/>
      <c r="IPM128" s="269"/>
      <c r="IPN128" s="474"/>
      <c r="IPO128" s="474"/>
      <c r="IPP128" s="474"/>
      <c r="IPU128" s="268"/>
      <c r="IPV128" s="463"/>
      <c r="IPW128" s="463"/>
      <c r="IPX128" s="463"/>
      <c r="IPY128" s="268"/>
      <c r="IPZ128" s="463"/>
      <c r="IQA128" s="463"/>
      <c r="IQB128" s="463"/>
      <c r="IQC128" s="269"/>
      <c r="IQD128" s="474"/>
      <c r="IQE128" s="474"/>
      <c r="IQF128" s="474"/>
      <c r="IQK128" s="268"/>
      <c r="IQL128" s="463"/>
      <c r="IQM128" s="463"/>
      <c r="IQN128" s="463"/>
      <c r="IQO128" s="268"/>
      <c r="IQP128" s="463"/>
      <c r="IQQ128" s="463"/>
      <c r="IQR128" s="463"/>
      <c r="IQS128" s="269"/>
      <c r="IQT128" s="474"/>
      <c r="IQU128" s="474"/>
      <c r="IQV128" s="474"/>
      <c r="IRA128" s="268"/>
      <c r="IRB128" s="463"/>
      <c r="IRC128" s="463"/>
      <c r="IRD128" s="463"/>
      <c r="IRE128" s="268"/>
      <c r="IRF128" s="463"/>
      <c r="IRG128" s="463"/>
      <c r="IRH128" s="463"/>
      <c r="IRI128" s="269"/>
      <c r="IRJ128" s="474"/>
      <c r="IRK128" s="474"/>
      <c r="IRL128" s="474"/>
      <c r="IRQ128" s="268"/>
      <c r="IRR128" s="463"/>
      <c r="IRS128" s="463"/>
      <c r="IRT128" s="463"/>
      <c r="IRU128" s="268"/>
      <c r="IRV128" s="463"/>
      <c r="IRW128" s="463"/>
      <c r="IRX128" s="463"/>
      <c r="IRY128" s="269"/>
      <c r="IRZ128" s="474"/>
      <c r="ISA128" s="474"/>
      <c r="ISB128" s="474"/>
      <c r="ISG128" s="268"/>
      <c r="ISH128" s="463"/>
      <c r="ISI128" s="463"/>
      <c r="ISJ128" s="463"/>
      <c r="ISK128" s="268"/>
      <c r="ISL128" s="463"/>
      <c r="ISM128" s="463"/>
      <c r="ISN128" s="463"/>
      <c r="ISO128" s="269"/>
      <c r="ISP128" s="474"/>
      <c r="ISQ128" s="474"/>
      <c r="ISR128" s="474"/>
      <c r="ISW128" s="268"/>
      <c r="ISX128" s="463"/>
      <c r="ISY128" s="463"/>
      <c r="ISZ128" s="463"/>
      <c r="ITA128" s="268"/>
      <c r="ITB128" s="463"/>
      <c r="ITC128" s="463"/>
      <c r="ITD128" s="463"/>
      <c r="ITE128" s="269"/>
      <c r="ITF128" s="474"/>
      <c r="ITG128" s="474"/>
      <c r="ITH128" s="474"/>
      <c r="ITM128" s="268"/>
      <c r="ITN128" s="463"/>
      <c r="ITO128" s="463"/>
      <c r="ITP128" s="463"/>
      <c r="ITQ128" s="268"/>
      <c r="ITR128" s="463"/>
      <c r="ITS128" s="463"/>
      <c r="ITT128" s="463"/>
      <c r="ITU128" s="269"/>
      <c r="ITV128" s="474"/>
      <c r="ITW128" s="474"/>
      <c r="ITX128" s="474"/>
      <c r="IUC128" s="268"/>
      <c r="IUD128" s="463"/>
      <c r="IUE128" s="463"/>
      <c r="IUF128" s="463"/>
      <c r="IUG128" s="268"/>
      <c r="IUH128" s="463"/>
      <c r="IUI128" s="463"/>
      <c r="IUJ128" s="463"/>
      <c r="IUK128" s="269"/>
      <c r="IUL128" s="474"/>
      <c r="IUM128" s="474"/>
      <c r="IUN128" s="474"/>
      <c r="IUS128" s="268"/>
      <c r="IUT128" s="463"/>
      <c r="IUU128" s="463"/>
      <c r="IUV128" s="463"/>
      <c r="IUW128" s="268"/>
      <c r="IUX128" s="463"/>
      <c r="IUY128" s="463"/>
      <c r="IUZ128" s="463"/>
      <c r="IVA128" s="269"/>
      <c r="IVB128" s="474"/>
      <c r="IVC128" s="474"/>
      <c r="IVD128" s="474"/>
      <c r="IVI128" s="268"/>
      <c r="IVJ128" s="463"/>
      <c r="IVK128" s="463"/>
      <c r="IVL128" s="463"/>
      <c r="IVM128" s="268"/>
      <c r="IVN128" s="463"/>
      <c r="IVO128" s="463"/>
      <c r="IVP128" s="463"/>
      <c r="IVQ128" s="269"/>
      <c r="IVR128" s="474"/>
      <c r="IVS128" s="474"/>
      <c r="IVT128" s="474"/>
      <c r="IVY128" s="268"/>
      <c r="IVZ128" s="463"/>
      <c r="IWA128" s="463"/>
      <c r="IWB128" s="463"/>
      <c r="IWC128" s="268"/>
      <c r="IWD128" s="463"/>
      <c r="IWE128" s="463"/>
      <c r="IWF128" s="463"/>
      <c r="IWG128" s="269"/>
      <c r="IWH128" s="474"/>
      <c r="IWI128" s="474"/>
      <c r="IWJ128" s="474"/>
      <c r="IWO128" s="268"/>
      <c r="IWP128" s="463"/>
      <c r="IWQ128" s="463"/>
      <c r="IWR128" s="463"/>
      <c r="IWS128" s="268"/>
      <c r="IWT128" s="463"/>
      <c r="IWU128" s="463"/>
      <c r="IWV128" s="463"/>
      <c r="IWW128" s="269"/>
      <c r="IWX128" s="474"/>
      <c r="IWY128" s="474"/>
      <c r="IWZ128" s="474"/>
      <c r="IXE128" s="268"/>
      <c r="IXF128" s="463"/>
      <c r="IXG128" s="463"/>
      <c r="IXH128" s="463"/>
      <c r="IXI128" s="268"/>
      <c r="IXJ128" s="463"/>
      <c r="IXK128" s="463"/>
      <c r="IXL128" s="463"/>
      <c r="IXM128" s="269"/>
      <c r="IXN128" s="474"/>
      <c r="IXO128" s="474"/>
      <c r="IXP128" s="474"/>
      <c r="IXU128" s="268"/>
      <c r="IXV128" s="463"/>
      <c r="IXW128" s="463"/>
      <c r="IXX128" s="463"/>
      <c r="IXY128" s="268"/>
      <c r="IXZ128" s="463"/>
      <c r="IYA128" s="463"/>
      <c r="IYB128" s="463"/>
      <c r="IYC128" s="269"/>
      <c r="IYD128" s="474"/>
      <c r="IYE128" s="474"/>
      <c r="IYF128" s="474"/>
      <c r="IYK128" s="268"/>
      <c r="IYL128" s="463"/>
      <c r="IYM128" s="463"/>
      <c r="IYN128" s="463"/>
      <c r="IYO128" s="268"/>
      <c r="IYP128" s="463"/>
      <c r="IYQ128" s="463"/>
      <c r="IYR128" s="463"/>
      <c r="IYS128" s="269"/>
      <c r="IYT128" s="474"/>
      <c r="IYU128" s="474"/>
      <c r="IYV128" s="474"/>
      <c r="IZA128" s="268"/>
      <c r="IZB128" s="463"/>
      <c r="IZC128" s="463"/>
      <c r="IZD128" s="463"/>
      <c r="IZE128" s="268"/>
      <c r="IZF128" s="463"/>
      <c r="IZG128" s="463"/>
      <c r="IZH128" s="463"/>
      <c r="IZI128" s="269"/>
      <c r="IZJ128" s="474"/>
      <c r="IZK128" s="474"/>
      <c r="IZL128" s="474"/>
      <c r="IZQ128" s="268"/>
      <c r="IZR128" s="463"/>
      <c r="IZS128" s="463"/>
      <c r="IZT128" s="463"/>
      <c r="IZU128" s="268"/>
      <c r="IZV128" s="463"/>
      <c r="IZW128" s="463"/>
      <c r="IZX128" s="463"/>
      <c r="IZY128" s="269"/>
      <c r="IZZ128" s="474"/>
      <c r="JAA128" s="474"/>
      <c r="JAB128" s="474"/>
      <c r="JAG128" s="268"/>
      <c r="JAH128" s="463"/>
      <c r="JAI128" s="463"/>
      <c r="JAJ128" s="463"/>
      <c r="JAK128" s="268"/>
      <c r="JAL128" s="463"/>
      <c r="JAM128" s="463"/>
      <c r="JAN128" s="463"/>
      <c r="JAO128" s="269"/>
      <c r="JAP128" s="474"/>
      <c r="JAQ128" s="474"/>
      <c r="JAR128" s="474"/>
      <c r="JAW128" s="268"/>
      <c r="JAX128" s="463"/>
      <c r="JAY128" s="463"/>
      <c r="JAZ128" s="463"/>
      <c r="JBA128" s="268"/>
      <c r="JBB128" s="463"/>
      <c r="JBC128" s="463"/>
      <c r="JBD128" s="463"/>
      <c r="JBE128" s="269"/>
      <c r="JBF128" s="474"/>
      <c r="JBG128" s="474"/>
      <c r="JBH128" s="474"/>
      <c r="JBM128" s="268"/>
      <c r="JBN128" s="463"/>
      <c r="JBO128" s="463"/>
      <c r="JBP128" s="463"/>
      <c r="JBQ128" s="268"/>
      <c r="JBR128" s="463"/>
      <c r="JBS128" s="463"/>
      <c r="JBT128" s="463"/>
      <c r="JBU128" s="269"/>
      <c r="JBV128" s="474"/>
      <c r="JBW128" s="474"/>
      <c r="JBX128" s="474"/>
      <c r="JCC128" s="268"/>
      <c r="JCD128" s="463"/>
      <c r="JCE128" s="463"/>
      <c r="JCF128" s="463"/>
      <c r="JCG128" s="268"/>
      <c r="JCH128" s="463"/>
      <c r="JCI128" s="463"/>
      <c r="JCJ128" s="463"/>
      <c r="JCK128" s="269"/>
      <c r="JCL128" s="474"/>
      <c r="JCM128" s="474"/>
      <c r="JCN128" s="474"/>
      <c r="JCS128" s="268"/>
      <c r="JCT128" s="463"/>
      <c r="JCU128" s="463"/>
      <c r="JCV128" s="463"/>
      <c r="JCW128" s="268"/>
      <c r="JCX128" s="463"/>
      <c r="JCY128" s="463"/>
      <c r="JCZ128" s="463"/>
      <c r="JDA128" s="269"/>
      <c r="JDB128" s="474"/>
      <c r="JDC128" s="474"/>
      <c r="JDD128" s="474"/>
      <c r="JDI128" s="268"/>
      <c r="JDJ128" s="463"/>
      <c r="JDK128" s="463"/>
      <c r="JDL128" s="463"/>
      <c r="JDM128" s="268"/>
      <c r="JDN128" s="463"/>
      <c r="JDO128" s="463"/>
      <c r="JDP128" s="463"/>
      <c r="JDQ128" s="269"/>
      <c r="JDR128" s="474"/>
      <c r="JDS128" s="474"/>
      <c r="JDT128" s="474"/>
      <c r="JDY128" s="268"/>
      <c r="JDZ128" s="463"/>
      <c r="JEA128" s="463"/>
      <c r="JEB128" s="463"/>
      <c r="JEC128" s="268"/>
      <c r="JED128" s="463"/>
      <c r="JEE128" s="463"/>
      <c r="JEF128" s="463"/>
      <c r="JEG128" s="269"/>
      <c r="JEH128" s="474"/>
      <c r="JEI128" s="474"/>
      <c r="JEJ128" s="474"/>
      <c r="JEO128" s="268"/>
      <c r="JEP128" s="463"/>
      <c r="JEQ128" s="463"/>
      <c r="JER128" s="463"/>
      <c r="JES128" s="268"/>
      <c r="JET128" s="463"/>
      <c r="JEU128" s="463"/>
      <c r="JEV128" s="463"/>
      <c r="JEW128" s="269"/>
      <c r="JEX128" s="474"/>
      <c r="JEY128" s="474"/>
      <c r="JEZ128" s="474"/>
      <c r="JFE128" s="268"/>
      <c r="JFF128" s="463"/>
      <c r="JFG128" s="463"/>
      <c r="JFH128" s="463"/>
      <c r="JFI128" s="268"/>
      <c r="JFJ128" s="463"/>
      <c r="JFK128" s="463"/>
      <c r="JFL128" s="463"/>
      <c r="JFM128" s="269"/>
      <c r="JFN128" s="474"/>
      <c r="JFO128" s="474"/>
      <c r="JFP128" s="474"/>
      <c r="JFU128" s="268"/>
      <c r="JFV128" s="463"/>
      <c r="JFW128" s="463"/>
      <c r="JFX128" s="463"/>
      <c r="JFY128" s="268"/>
      <c r="JFZ128" s="463"/>
      <c r="JGA128" s="463"/>
      <c r="JGB128" s="463"/>
      <c r="JGC128" s="269"/>
      <c r="JGD128" s="474"/>
      <c r="JGE128" s="474"/>
      <c r="JGF128" s="474"/>
      <c r="JGK128" s="268"/>
      <c r="JGL128" s="463"/>
      <c r="JGM128" s="463"/>
      <c r="JGN128" s="463"/>
      <c r="JGO128" s="268"/>
      <c r="JGP128" s="463"/>
      <c r="JGQ128" s="463"/>
      <c r="JGR128" s="463"/>
      <c r="JGS128" s="269"/>
      <c r="JGT128" s="474"/>
      <c r="JGU128" s="474"/>
      <c r="JGV128" s="474"/>
      <c r="JHA128" s="268"/>
      <c r="JHB128" s="463"/>
      <c r="JHC128" s="463"/>
      <c r="JHD128" s="463"/>
      <c r="JHE128" s="268"/>
      <c r="JHF128" s="463"/>
      <c r="JHG128" s="463"/>
      <c r="JHH128" s="463"/>
      <c r="JHI128" s="269"/>
      <c r="JHJ128" s="474"/>
      <c r="JHK128" s="474"/>
      <c r="JHL128" s="474"/>
      <c r="JHQ128" s="268"/>
      <c r="JHR128" s="463"/>
      <c r="JHS128" s="463"/>
      <c r="JHT128" s="463"/>
      <c r="JHU128" s="268"/>
      <c r="JHV128" s="463"/>
      <c r="JHW128" s="463"/>
      <c r="JHX128" s="463"/>
      <c r="JHY128" s="269"/>
      <c r="JHZ128" s="474"/>
      <c r="JIA128" s="474"/>
      <c r="JIB128" s="474"/>
      <c r="JIG128" s="268"/>
      <c r="JIH128" s="463"/>
      <c r="JII128" s="463"/>
      <c r="JIJ128" s="463"/>
      <c r="JIK128" s="268"/>
      <c r="JIL128" s="463"/>
      <c r="JIM128" s="463"/>
      <c r="JIN128" s="463"/>
      <c r="JIO128" s="269"/>
      <c r="JIP128" s="474"/>
      <c r="JIQ128" s="474"/>
      <c r="JIR128" s="474"/>
      <c r="JIW128" s="268"/>
      <c r="JIX128" s="463"/>
      <c r="JIY128" s="463"/>
      <c r="JIZ128" s="463"/>
      <c r="JJA128" s="268"/>
      <c r="JJB128" s="463"/>
      <c r="JJC128" s="463"/>
      <c r="JJD128" s="463"/>
      <c r="JJE128" s="269"/>
      <c r="JJF128" s="474"/>
      <c r="JJG128" s="474"/>
      <c r="JJH128" s="474"/>
      <c r="JJM128" s="268"/>
      <c r="JJN128" s="463"/>
      <c r="JJO128" s="463"/>
      <c r="JJP128" s="463"/>
      <c r="JJQ128" s="268"/>
      <c r="JJR128" s="463"/>
      <c r="JJS128" s="463"/>
      <c r="JJT128" s="463"/>
      <c r="JJU128" s="269"/>
      <c r="JJV128" s="474"/>
      <c r="JJW128" s="474"/>
      <c r="JJX128" s="474"/>
      <c r="JKC128" s="268"/>
      <c r="JKD128" s="463"/>
      <c r="JKE128" s="463"/>
      <c r="JKF128" s="463"/>
      <c r="JKG128" s="268"/>
      <c r="JKH128" s="463"/>
      <c r="JKI128" s="463"/>
      <c r="JKJ128" s="463"/>
      <c r="JKK128" s="269"/>
      <c r="JKL128" s="474"/>
      <c r="JKM128" s="474"/>
      <c r="JKN128" s="474"/>
      <c r="JKS128" s="268"/>
      <c r="JKT128" s="463"/>
      <c r="JKU128" s="463"/>
      <c r="JKV128" s="463"/>
      <c r="JKW128" s="268"/>
      <c r="JKX128" s="463"/>
      <c r="JKY128" s="463"/>
      <c r="JKZ128" s="463"/>
      <c r="JLA128" s="269"/>
      <c r="JLB128" s="474"/>
      <c r="JLC128" s="474"/>
      <c r="JLD128" s="474"/>
      <c r="JLI128" s="268"/>
      <c r="JLJ128" s="463"/>
      <c r="JLK128" s="463"/>
      <c r="JLL128" s="463"/>
      <c r="JLM128" s="268"/>
      <c r="JLN128" s="463"/>
      <c r="JLO128" s="463"/>
      <c r="JLP128" s="463"/>
      <c r="JLQ128" s="269"/>
      <c r="JLR128" s="474"/>
      <c r="JLS128" s="474"/>
      <c r="JLT128" s="474"/>
      <c r="JLY128" s="268"/>
      <c r="JLZ128" s="463"/>
      <c r="JMA128" s="463"/>
      <c r="JMB128" s="463"/>
      <c r="JMC128" s="268"/>
      <c r="JMD128" s="463"/>
      <c r="JME128" s="463"/>
      <c r="JMF128" s="463"/>
      <c r="JMG128" s="269"/>
      <c r="JMH128" s="474"/>
      <c r="JMI128" s="474"/>
      <c r="JMJ128" s="474"/>
      <c r="JMO128" s="268"/>
      <c r="JMP128" s="463"/>
      <c r="JMQ128" s="463"/>
      <c r="JMR128" s="463"/>
      <c r="JMS128" s="268"/>
      <c r="JMT128" s="463"/>
      <c r="JMU128" s="463"/>
      <c r="JMV128" s="463"/>
      <c r="JMW128" s="269"/>
      <c r="JMX128" s="474"/>
      <c r="JMY128" s="474"/>
      <c r="JMZ128" s="474"/>
      <c r="JNE128" s="268"/>
      <c r="JNF128" s="463"/>
      <c r="JNG128" s="463"/>
      <c r="JNH128" s="463"/>
      <c r="JNI128" s="268"/>
      <c r="JNJ128" s="463"/>
      <c r="JNK128" s="463"/>
      <c r="JNL128" s="463"/>
      <c r="JNM128" s="269"/>
      <c r="JNN128" s="474"/>
      <c r="JNO128" s="474"/>
      <c r="JNP128" s="474"/>
      <c r="JNU128" s="268"/>
      <c r="JNV128" s="463"/>
      <c r="JNW128" s="463"/>
      <c r="JNX128" s="463"/>
      <c r="JNY128" s="268"/>
      <c r="JNZ128" s="463"/>
      <c r="JOA128" s="463"/>
      <c r="JOB128" s="463"/>
      <c r="JOC128" s="269"/>
      <c r="JOD128" s="474"/>
      <c r="JOE128" s="474"/>
      <c r="JOF128" s="474"/>
      <c r="JOK128" s="268"/>
      <c r="JOL128" s="463"/>
      <c r="JOM128" s="463"/>
      <c r="JON128" s="463"/>
      <c r="JOO128" s="268"/>
      <c r="JOP128" s="463"/>
      <c r="JOQ128" s="463"/>
      <c r="JOR128" s="463"/>
      <c r="JOS128" s="269"/>
      <c r="JOT128" s="474"/>
      <c r="JOU128" s="474"/>
      <c r="JOV128" s="474"/>
      <c r="JPA128" s="268"/>
      <c r="JPB128" s="463"/>
      <c r="JPC128" s="463"/>
      <c r="JPD128" s="463"/>
      <c r="JPE128" s="268"/>
      <c r="JPF128" s="463"/>
      <c r="JPG128" s="463"/>
      <c r="JPH128" s="463"/>
      <c r="JPI128" s="269"/>
      <c r="JPJ128" s="474"/>
      <c r="JPK128" s="474"/>
      <c r="JPL128" s="474"/>
      <c r="JPQ128" s="268"/>
      <c r="JPR128" s="463"/>
      <c r="JPS128" s="463"/>
      <c r="JPT128" s="463"/>
      <c r="JPU128" s="268"/>
      <c r="JPV128" s="463"/>
      <c r="JPW128" s="463"/>
      <c r="JPX128" s="463"/>
      <c r="JPY128" s="269"/>
      <c r="JPZ128" s="474"/>
      <c r="JQA128" s="474"/>
      <c r="JQB128" s="474"/>
      <c r="JQG128" s="268"/>
      <c r="JQH128" s="463"/>
      <c r="JQI128" s="463"/>
      <c r="JQJ128" s="463"/>
      <c r="JQK128" s="268"/>
      <c r="JQL128" s="463"/>
      <c r="JQM128" s="463"/>
      <c r="JQN128" s="463"/>
      <c r="JQO128" s="269"/>
      <c r="JQP128" s="474"/>
      <c r="JQQ128" s="474"/>
      <c r="JQR128" s="474"/>
      <c r="JQW128" s="268"/>
      <c r="JQX128" s="463"/>
      <c r="JQY128" s="463"/>
      <c r="JQZ128" s="463"/>
      <c r="JRA128" s="268"/>
      <c r="JRB128" s="463"/>
      <c r="JRC128" s="463"/>
      <c r="JRD128" s="463"/>
      <c r="JRE128" s="269"/>
      <c r="JRF128" s="474"/>
      <c r="JRG128" s="474"/>
      <c r="JRH128" s="474"/>
      <c r="JRM128" s="268"/>
      <c r="JRN128" s="463"/>
      <c r="JRO128" s="463"/>
      <c r="JRP128" s="463"/>
      <c r="JRQ128" s="268"/>
      <c r="JRR128" s="463"/>
      <c r="JRS128" s="463"/>
      <c r="JRT128" s="463"/>
      <c r="JRU128" s="269"/>
      <c r="JRV128" s="474"/>
      <c r="JRW128" s="474"/>
      <c r="JRX128" s="474"/>
      <c r="JSC128" s="268"/>
      <c r="JSD128" s="463"/>
      <c r="JSE128" s="463"/>
      <c r="JSF128" s="463"/>
      <c r="JSG128" s="268"/>
      <c r="JSH128" s="463"/>
      <c r="JSI128" s="463"/>
      <c r="JSJ128" s="463"/>
      <c r="JSK128" s="269"/>
      <c r="JSL128" s="474"/>
      <c r="JSM128" s="474"/>
      <c r="JSN128" s="474"/>
      <c r="JSS128" s="268"/>
      <c r="JST128" s="463"/>
      <c r="JSU128" s="463"/>
      <c r="JSV128" s="463"/>
      <c r="JSW128" s="268"/>
      <c r="JSX128" s="463"/>
      <c r="JSY128" s="463"/>
      <c r="JSZ128" s="463"/>
      <c r="JTA128" s="269"/>
      <c r="JTB128" s="474"/>
      <c r="JTC128" s="474"/>
      <c r="JTD128" s="474"/>
      <c r="JTI128" s="268"/>
      <c r="JTJ128" s="463"/>
      <c r="JTK128" s="463"/>
      <c r="JTL128" s="463"/>
      <c r="JTM128" s="268"/>
      <c r="JTN128" s="463"/>
      <c r="JTO128" s="463"/>
      <c r="JTP128" s="463"/>
      <c r="JTQ128" s="269"/>
      <c r="JTR128" s="474"/>
      <c r="JTS128" s="474"/>
      <c r="JTT128" s="474"/>
      <c r="JTY128" s="268"/>
      <c r="JTZ128" s="463"/>
      <c r="JUA128" s="463"/>
      <c r="JUB128" s="463"/>
      <c r="JUC128" s="268"/>
      <c r="JUD128" s="463"/>
      <c r="JUE128" s="463"/>
      <c r="JUF128" s="463"/>
      <c r="JUG128" s="269"/>
      <c r="JUH128" s="474"/>
      <c r="JUI128" s="474"/>
      <c r="JUJ128" s="474"/>
      <c r="JUO128" s="268"/>
      <c r="JUP128" s="463"/>
      <c r="JUQ128" s="463"/>
      <c r="JUR128" s="463"/>
      <c r="JUS128" s="268"/>
      <c r="JUT128" s="463"/>
      <c r="JUU128" s="463"/>
      <c r="JUV128" s="463"/>
      <c r="JUW128" s="269"/>
      <c r="JUX128" s="474"/>
      <c r="JUY128" s="474"/>
      <c r="JUZ128" s="474"/>
      <c r="JVE128" s="268"/>
      <c r="JVF128" s="463"/>
      <c r="JVG128" s="463"/>
      <c r="JVH128" s="463"/>
      <c r="JVI128" s="268"/>
      <c r="JVJ128" s="463"/>
      <c r="JVK128" s="463"/>
      <c r="JVL128" s="463"/>
      <c r="JVM128" s="269"/>
      <c r="JVN128" s="474"/>
      <c r="JVO128" s="474"/>
      <c r="JVP128" s="474"/>
      <c r="JVU128" s="268"/>
      <c r="JVV128" s="463"/>
      <c r="JVW128" s="463"/>
      <c r="JVX128" s="463"/>
      <c r="JVY128" s="268"/>
      <c r="JVZ128" s="463"/>
      <c r="JWA128" s="463"/>
      <c r="JWB128" s="463"/>
      <c r="JWC128" s="269"/>
      <c r="JWD128" s="474"/>
      <c r="JWE128" s="474"/>
      <c r="JWF128" s="474"/>
      <c r="JWK128" s="268"/>
      <c r="JWL128" s="463"/>
      <c r="JWM128" s="463"/>
      <c r="JWN128" s="463"/>
      <c r="JWO128" s="268"/>
      <c r="JWP128" s="463"/>
      <c r="JWQ128" s="463"/>
      <c r="JWR128" s="463"/>
      <c r="JWS128" s="269"/>
      <c r="JWT128" s="474"/>
      <c r="JWU128" s="474"/>
      <c r="JWV128" s="474"/>
      <c r="JXA128" s="268"/>
      <c r="JXB128" s="463"/>
      <c r="JXC128" s="463"/>
      <c r="JXD128" s="463"/>
      <c r="JXE128" s="268"/>
      <c r="JXF128" s="463"/>
      <c r="JXG128" s="463"/>
      <c r="JXH128" s="463"/>
      <c r="JXI128" s="269"/>
      <c r="JXJ128" s="474"/>
      <c r="JXK128" s="474"/>
      <c r="JXL128" s="474"/>
      <c r="JXQ128" s="268"/>
      <c r="JXR128" s="463"/>
      <c r="JXS128" s="463"/>
      <c r="JXT128" s="463"/>
      <c r="JXU128" s="268"/>
      <c r="JXV128" s="463"/>
      <c r="JXW128" s="463"/>
      <c r="JXX128" s="463"/>
      <c r="JXY128" s="269"/>
      <c r="JXZ128" s="474"/>
      <c r="JYA128" s="474"/>
      <c r="JYB128" s="474"/>
      <c r="JYG128" s="268"/>
      <c r="JYH128" s="463"/>
      <c r="JYI128" s="463"/>
      <c r="JYJ128" s="463"/>
      <c r="JYK128" s="268"/>
      <c r="JYL128" s="463"/>
      <c r="JYM128" s="463"/>
      <c r="JYN128" s="463"/>
      <c r="JYO128" s="269"/>
      <c r="JYP128" s="474"/>
      <c r="JYQ128" s="474"/>
      <c r="JYR128" s="474"/>
      <c r="JYW128" s="268"/>
      <c r="JYX128" s="463"/>
      <c r="JYY128" s="463"/>
      <c r="JYZ128" s="463"/>
      <c r="JZA128" s="268"/>
      <c r="JZB128" s="463"/>
      <c r="JZC128" s="463"/>
      <c r="JZD128" s="463"/>
      <c r="JZE128" s="269"/>
      <c r="JZF128" s="474"/>
      <c r="JZG128" s="474"/>
      <c r="JZH128" s="474"/>
      <c r="JZM128" s="268"/>
      <c r="JZN128" s="463"/>
      <c r="JZO128" s="463"/>
      <c r="JZP128" s="463"/>
      <c r="JZQ128" s="268"/>
      <c r="JZR128" s="463"/>
      <c r="JZS128" s="463"/>
      <c r="JZT128" s="463"/>
      <c r="JZU128" s="269"/>
      <c r="JZV128" s="474"/>
      <c r="JZW128" s="474"/>
      <c r="JZX128" s="474"/>
      <c r="KAC128" s="268"/>
      <c r="KAD128" s="463"/>
      <c r="KAE128" s="463"/>
      <c r="KAF128" s="463"/>
      <c r="KAG128" s="268"/>
      <c r="KAH128" s="463"/>
      <c r="KAI128" s="463"/>
      <c r="KAJ128" s="463"/>
      <c r="KAK128" s="269"/>
      <c r="KAL128" s="474"/>
      <c r="KAM128" s="474"/>
      <c r="KAN128" s="474"/>
      <c r="KAS128" s="268"/>
      <c r="KAT128" s="463"/>
      <c r="KAU128" s="463"/>
      <c r="KAV128" s="463"/>
      <c r="KAW128" s="268"/>
      <c r="KAX128" s="463"/>
      <c r="KAY128" s="463"/>
      <c r="KAZ128" s="463"/>
      <c r="KBA128" s="269"/>
      <c r="KBB128" s="474"/>
      <c r="KBC128" s="474"/>
      <c r="KBD128" s="474"/>
      <c r="KBI128" s="268"/>
      <c r="KBJ128" s="463"/>
      <c r="KBK128" s="463"/>
      <c r="KBL128" s="463"/>
      <c r="KBM128" s="268"/>
      <c r="KBN128" s="463"/>
      <c r="KBO128" s="463"/>
      <c r="KBP128" s="463"/>
      <c r="KBQ128" s="269"/>
      <c r="KBR128" s="474"/>
      <c r="KBS128" s="474"/>
      <c r="KBT128" s="474"/>
      <c r="KBY128" s="268"/>
      <c r="KBZ128" s="463"/>
      <c r="KCA128" s="463"/>
      <c r="KCB128" s="463"/>
      <c r="KCC128" s="268"/>
      <c r="KCD128" s="463"/>
      <c r="KCE128" s="463"/>
      <c r="KCF128" s="463"/>
      <c r="KCG128" s="269"/>
      <c r="KCH128" s="474"/>
      <c r="KCI128" s="474"/>
      <c r="KCJ128" s="474"/>
      <c r="KCO128" s="268"/>
      <c r="KCP128" s="463"/>
      <c r="KCQ128" s="463"/>
      <c r="KCR128" s="463"/>
      <c r="KCS128" s="268"/>
      <c r="KCT128" s="463"/>
      <c r="KCU128" s="463"/>
      <c r="KCV128" s="463"/>
      <c r="KCW128" s="269"/>
      <c r="KCX128" s="474"/>
      <c r="KCY128" s="474"/>
      <c r="KCZ128" s="474"/>
      <c r="KDE128" s="268"/>
      <c r="KDF128" s="463"/>
      <c r="KDG128" s="463"/>
      <c r="KDH128" s="463"/>
      <c r="KDI128" s="268"/>
      <c r="KDJ128" s="463"/>
      <c r="KDK128" s="463"/>
      <c r="KDL128" s="463"/>
      <c r="KDM128" s="269"/>
      <c r="KDN128" s="474"/>
      <c r="KDO128" s="474"/>
      <c r="KDP128" s="474"/>
      <c r="KDU128" s="268"/>
      <c r="KDV128" s="463"/>
      <c r="KDW128" s="463"/>
      <c r="KDX128" s="463"/>
      <c r="KDY128" s="268"/>
      <c r="KDZ128" s="463"/>
      <c r="KEA128" s="463"/>
      <c r="KEB128" s="463"/>
      <c r="KEC128" s="269"/>
      <c r="KED128" s="474"/>
      <c r="KEE128" s="474"/>
      <c r="KEF128" s="474"/>
      <c r="KEK128" s="268"/>
      <c r="KEL128" s="463"/>
      <c r="KEM128" s="463"/>
      <c r="KEN128" s="463"/>
      <c r="KEO128" s="268"/>
      <c r="KEP128" s="463"/>
      <c r="KEQ128" s="463"/>
      <c r="KER128" s="463"/>
      <c r="KES128" s="269"/>
      <c r="KET128" s="474"/>
      <c r="KEU128" s="474"/>
      <c r="KEV128" s="474"/>
      <c r="KFA128" s="268"/>
      <c r="KFB128" s="463"/>
      <c r="KFC128" s="463"/>
      <c r="KFD128" s="463"/>
      <c r="KFE128" s="268"/>
      <c r="KFF128" s="463"/>
      <c r="KFG128" s="463"/>
      <c r="KFH128" s="463"/>
      <c r="KFI128" s="269"/>
      <c r="KFJ128" s="474"/>
      <c r="KFK128" s="474"/>
      <c r="KFL128" s="474"/>
      <c r="KFQ128" s="268"/>
      <c r="KFR128" s="463"/>
      <c r="KFS128" s="463"/>
      <c r="KFT128" s="463"/>
      <c r="KFU128" s="268"/>
      <c r="KFV128" s="463"/>
      <c r="KFW128" s="463"/>
      <c r="KFX128" s="463"/>
      <c r="KFY128" s="269"/>
      <c r="KFZ128" s="474"/>
      <c r="KGA128" s="474"/>
      <c r="KGB128" s="474"/>
      <c r="KGG128" s="268"/>
      <c r="KGH128" s="463"/>
      <c r="KGI128" s="463"/>
      <c r="KGJ128" s="463"/>
      <c r="KGK128" s="268"/>
      <c r="KGL128" s="463"/>
      <c r="KGM128" s="463"/>
      <c r="KGN128" s="463"/>
      <c r="KGO128" s="269"/>
      <c r="KGP128" s="474"/>
      <c r="KGQ128" s="474"/>
      <c r="KGR128" s="474"/>
      <c r="KGW128" s="268"/>
      <c r="KGX128" s="463"/>
      <c r="KGY128" s="463"/>
      <c r="KGZ128" s="463"/>
      <c r="KHA128" s="268"/>
      <c r="KHB128" s="463"/>
      <c r="KHC128" s="463"/>
      <c r="KHD128" s="463"/>
      <c r="KHE128" s="269"/>
      <c r="KHF128" s="474"/>
      <c r="KHG128" s="474"/>
      <c r="KHH128" s="474"/>
      <c r="KHM128" s="268"/>
      <c r="KHN128" s="463"/>
      <c r="KHO128" s="463"/>
      <c r="KHP128" s="463"/>
      <c r="KHQ128" s="268"/>
      <c r="KHR128" s="463"/>
      <c r="KHS128" s="463"/>
      <c r="KHT128" s="463"/>
      <c r="KHU128" s="269"/>
      <c r="KHV128" s="474"/>
      <c r="KHW128" s="474"/>
      <c r="KHX128" s="474"/>
      <c r="KIC128" s="268"/>
      <c r="KID128" s="463"/>
      <c r="KIE128" s="463"/>
      <c r="KIF128" s="463"/>
      <c r="KIG128" s="268"/>
      <c r="KIH128" s="463"/>
      <c r="KII128" s="463"/>
      <c r="KIJ128" s="463"/>
      <c r="KIK128" s="269"/>
      <c r="KIL128" s="474"/>
      <c r="KIM128" s="474"/>
      <c r="KIN128" s="474"/>
      <c r="KIS128" s="268"/>
      <c r="KIT128" s="463"/>
      <c r="KIU128" s="463"/>
      <c r="KIV128" s="463"/>
      <c r="KIW128" s="268"/>
      <c r="KIX128" s="463"/>
      <c r="KIY128" s="463"/>
      <c r="KIZ128" s="463"/>
      <c r="KJA128" s="269"/>
      <c r="KJB128" s="474"/>
      <c r="KJC128" s="474"/>
      <c r="KJD128" s="474"/>
      <c r="KJI128" s="268"/>
      <c r="KJJ128" s="463"/>
      <c r="KJK128" s="463"/>
      <c r="KJL128" s="463"/>
      <c r="KJM128" s="268"/>
      <c r="KJN128" s="463"/>
      <c r="KJO128" s="463"/>
      <c r="KJP128" s="463"/>
      <c r="KJQ128" s="269"/>
      <c r="KJR128" s="474"/>
      <c r="KJS128" s="474"/>
      <c r="KJT128" s="474"/>
      <c r="KJY128" s="268"/>
      <c r="KJZ128" s="463"/>
      <c r="KKA128" s="463"/>
      <c r="KKB128" s="463"/>
      <c r="KKC128" s="268"/>
      <c r="KKD128" s="463"/>
      <c r="KKE128" s="463"/>
      <c r="KKF128" s="463"/>
      <c r="KKG128" s="269"/>
      <c r="KKH128" s="474"/>
      <c r="KKI128" s="474"/>
      <c r="KKJ128" s="474"/>
      <c r="KKO128" s="268"/>
      <c r="KKP128" s="463"/>
      <c r="KKQ128" s="463"/>
      <c r="KKR128" s="463"/>
      <c r="KKS128" s="268"/>
      <c r="KKT128" s="463"/>
      <c r="KKU128" s="463"/>
      <c r="KKV128" s="463"/>
      <c r="KKW128" s="269"/>
      <c r="KKX128" s="474"/>
      <c r="KKY128" s="474"/>
      <c r="KKZ128" s="474"/>
      <c r="KLE128" s="268"/>
      <c r="KLF128" s="463"/>
      <c r="KLG128" s="463"/>
      <c r="KLH128" s="463"/>
      <c r="KLI128" s="268"/>
      <c r="KLJ128" s="463"/>
      <c r="KLK128" s="463"/>
      <c r="KLL128" s="463"/>
      <c r="KLM128" s="269"/>
      <c r="KLN128" s="474"/>
      <c r="KLO128" s="474"/>
      <c r="KLP128" s="474"/>
      <c r="KLU128" s="268"/>
      <c r="KLV128" s="463"/>
      <c r="KLW128" s="463"/>
      <c r="KLX128" s="463"/>
      <c r="KLY128" s="268"/>
      <c r="KLZ128" s="463"/>
      <c r="KMA128" s="463"/>
      <c r="KMB128" s="463"/>
      <c r="KMC128" s="269"/>
      <c r="KMD128" s="474"/>
      <c r="KME128" s="474"/>
      <c r="KMF128" s="474"/>
      <c r="KMK128" s="268"/>
      <c r="KML128" s="463"/>
      <c r="KMM128" s="463"/>
      <c r="KMN128" s="463"/>
      <c r="KMO128" s="268"/>
      <c r="KMP128" s="463"/>
      <c r="KMQ128" s="463"/>
      <c r="KMR128" s="463"/>
      <c r="KMS128" s="269"/>
      <c r="KMT128" s="474"/>
      <c r="KMU128" s="474"/>
      <c r="KMV128" s="474"/>
      <c r="KNA128" s="268"/>
      <c r="KNB128" s="463"/>
      <c r="KNC128" s="463"/>
      <c r="KND128" s="463"/>
      <c r="KNE128" s="268"/>
      <c r="KNF128" s="463"/>
      <c r="KNG128" s="463"/>
      <c r="KNH128" s="463"/>
      <c r="KNI128" s="269"/>
      <c r="KNJ128" s="474"/>
      <c r="KNK128" s="474"/>
      <c r="KNL128" s="474"/>
      <c r="KNQ128" s="268"/>
      <c r="KNR128" s="463"/>
      <c r="KNS128" s="463"/>
      <c r="KNT128" s="463"/>
      <c r="KNU128" s="268"/>
      <c r="KNV128" s="463"/>
      <c r="KNW128" s="463"/>
      <c r="KNX128" s="463"/>
      <c r="KNY128" s="269"/>
      <c r="KNZ128" s="474"/>
      <c r="KOA128" s="474"/>
      <c r="KOB128" s="474"/>
      <c r="KOG128" s="268"/>
      <c r="KOH128" s="463"/>
      <c r="KOI128" s="463"/>
      <c r="KOJ128" s="463"/>
      <c r="KOK128" s="268"/>
      <c r="KOL128" s="463"/>
      <c r="KOM128" s="463"/>
      <c r="KON128" s="463"/>
      <c r="KOO128" s="269"/>
      <c r="KOP128" s="474"/>
      <c r="KOQ128" s="474"/>
      <c r="KOR128" s="474"/>
      <c r="KOW128" s="268"/>
      <c r="KOX128" s="463"/>
      <c r="KOY128" s="463"/>
      <c r="KOZ128" s="463"/>
      <c r="KPA128" s="268"/>
      <c r="KPB128" s="463"/>
      <c r="KPC128" s="463"/>
      <c r="KPD128" s="463"/>
      <c r="KPE128" s="269"/>
      <c r="KPF128" s="474"/>
      <c r="KPG128" s="474"/>
      <c r="KPH128" s="474"/>
      <c r="KPM128" s="268"/>
      <c r="KPN128" s="463"/>
      <c r="KPO128" s="463"/>
      <c r="KPP128" s="463"/>
      <c r="KPQ128" s="268"/>
      <c r="KPR128" s="463"/>
      <c r="KPS128" s="463"/>
      <c r="KPT128" s="463"/>
      <c r="KPU128" s="269"/>
      <c r="KPV128" s="474"/>
      <c r="KPW128" s="474"/>
      <c r="KPX128" s="474"/>
      <c r="KQC128" s="268"/>
      <c r="KQD128" s="463"/>
      <c r="KQE128" s="463"/>
      <c r="KQF128" s="463"/>
      <c r="KQG128" s="268"/>
      <c r="KQH128" s="463"/>
      <c r="KQI128" s="463"/>
      <c r="KQJ128" s="463"/>
      <c r="KQK128" s="269"/>
      <c r="KQL128" s="474"/>
      <c r="KQM128" s="474"/>
      <c r="KQN128" s="474"/>
      <c r="KQS128" s="268"/>
      <c r="KQT128" s="463"/>
      <c r="KQU128" s="463"/>
      <c r="KQV128" s="463"/>
      <c r="KQW128" s="268"/>
      <c r="KQX128" s="463"/>
      <c r="KQY128" s="463"/>
      <c r="KQZ128" s="463"/>
      <c r="KRA128" s="269"/>
      <c r="KRB128" s="474"/>
      <c r="KRC128" s="474"/>
      <c r="KRD128" s="474"/>
      <c r="KRI128" s="268"/>
      <c r="KRJ128" s="463"/>
      <c r="KRK128" s="463"/>
      <c r="KRL128" s="463"/>
      <c r="KRM128" s="268"/>
      <c r="KRN128" s="463"/>
      <c r="KRO128" s="463"/>
      <c r="KRP128" s="463"/>
      <c r="KRQ128" s="269"/>
      <c r="KRR128" s="474"/>
      <c r="KRS128" s="474"/>
      <c r="KRT128" s="474"/>
      <c r="KRY128" s="268"/>
      <c r="KRZ128" s="463"/>
      <c r="KSA128" s="463"/>
      <c r="KSB128" s="463"/>
      <c r="KSC128" s="268"/>
      <c r="KSD128" s="463"/>
      <c r="KSE128" s="463"/>
      <c r="KSF128" s="463"/>
      <c r="KSG128" s="269"/>
      <c r="KSH128" s="474"/>
      <c r="KSI128" s="474"/>
      <c r="KSJ128" s="474"/>
      <c r="KSO128" s="268"/>
      <c r="KSP128" s="463"/>
      <c r="KSQ128" s="463"/>
      <c r="KSR128" s="463"/>
      <c r="KSS128" s="268"/>
      <c r="KST128" s="463"/>
      <c r="KSU128" s="463"/>
      <c r="KSV128" s="463"/>
      <c r="KSW128" s="269"/>
      <c r="KSX128" s="474"/>
      <c r="KSY128" s="474"/>
      <c r="KSZ128" s="474"/>
      <c r="KTE128" s="268"/>
      <c r="KTF128" s="463"/>
      <c r="KTG128" s="463"/>
      <c r="KTH128" s="463"/>
      <c r="KTI128" s="268"/>
      <c r="KTJ128" s="463"/>
      <c r="KTK128" s="463"/>
      <c r="KTL128" s="463"/>
      <c r="KTM128" s="269"/>
      <c r="KTN128" s="474"/>
      <c r="KTO128" s="474"/>
      <c r="KTP128" s="474"/>
      <c r="KTU128" s="268"/>
      <c r="KTV128" s="463"/>
      <c r="KTW128" s="463"/>
      <c r="KTX128" s="463"/>
      <c r="KTY128" s="268"/>
      <c r="KTZ128" s="463"/>
      <c r="KUA128" s="463"/>
      <c r="KUB128" s="463"/>
      <c r="KUC128" s="269"/>
      <c r="KUD128" s="474"/>
      <c r="KUE128" s="474"/>
      <c r="KUF128" s="474"/>
      <c r="KUK128" s="268"/>
      <c r="KUL128" s="463"/>
      <c r="KUM128" s="463"/>
      <c r="KUN128" s="463"/>
      <c r="KUO128" s="268"/>
      <c r="KUP128" s="463"/>
      <c r="KUQ128" s="463"/>
      <c r="KUR128" s="463"/>
      <c r="KUS128" s="269"/>
      <c r="KUT128" s="474"/>
      <c r="KUU128" s="474"/>
      <c r="KUV128" s="474"/>
      <c r="KVA128" s="268"/>
      <c r="KVB128" s="463"/>
      <c r="KVC128" s="463"/>
      <c r="KVD128" s="463"/>
      <c r="KVE128" s="268"/>
      <c r="KVF128" s="463"/>
      <c r="KVG128" s="463"/>
      <c r="KVH128" s="463"/>
      <c r="KVI128" s="269"/>
      <c r="KVJ128" s="474"/>
      <c r="KVK128" s="474"/>
      <c r="KVL128" s="474"/>
      <c r="KVQ128" s="268"/>
      <c r="KVR128" s="463"/>
      <c r="KVS128" s="463"/>
      <c r="KVT128" s="463"/>
      <c r="KVU128" s="268"/>
      <c r="KVV128" s="463"/>
      <c r="KVW128" s="463"/>
      <c r="KVX128" s="463"/>
      <c r="KVY128" s="269"/>
      <c r="KVZ128" s="474"/>
      <c r="KWA128" s="474"/>
      <c r="KWB128" s="474"/>
      <c r="KWG128" s="268"/>
      <c r="KWH128" s="463"/>
      <c r="KWI128" s="463"/>
      <c r="KWJ128" s="463"/>
      <c r="KWK128" s="268"/>
      <c r="KWL128" s="463"/>
      <c r="KWM128" s="463"/>
      <c r="KWN128" s="463"/>
      <c r="KWO128" s="269"/>
      <c r="KWP128" s="474"/>
      <c r="KWQ128" s="474"/>
      <c r="KWR128" s="474"/>
      <c r="KWW128" s="268"/>
      <c r="KWX128" s="463"/>
      <c r="KWY128" s="463"/>
      <c r="KWZ128" s="463"/>
      <c r="KXA128" s="268"/>
      <c r="KXB128" s="463"/>
      <c r="KXC128" s="463"/>
      <c r="KXD128" s="463"/>
      <c r="KXE128" s="269"/>
      <c r="KXF128" s="474"/>
      <c r="KXG128" s="474"/>
      <c r="KXH128" s="474"/>
      <c r="KXM128" s="268"/>
      <c r="KXN128" s="463"/>
      <c r="KXO128" s="463"/>
      <c r="KXP128" s="463"/>
      <c r="KXQ128" s="268"/>
      <c r="KXR128" s="463"/>
      <c r="KXS128" s="463"/>
      <c r="KXT128" s="463"/>
      <c r="KXU128" s="269"/>
      <c r="KXV128" s="474"/>
      <c r="KXW128" s="474"/>
      <c r="KXX128" s="474"/>
      <c r="KYC128" s="268"/>
      <c r="KYD128" s="463"/>
      <c r="KYE128" s="463"/>
      <c r="KYF128" s="463"/>
      <c r="KYG128" s="268"/>
      <c r="KYH128" s="463"/>
      <c r="KYI128" s="463"/>
      <c r="KYJ128" s="463"/>
      <c r="KYK128" s="269"/>
      <c r="KYL128" s="474"/>
      <c r="KYM128" s="474"/>
      <c r="KYN128" s="474"/>
      <c r="KYS128" s="268"/>
      <c r="KYT128" s="463"/>
      <c r="KYU128" s="463"/>
      <c r="KYV128" s="463"/>
      <c r="KYW128" s="268"/>
      <c r="KYX128" s="463"/>
      <c r="KYY128" s="463"/>
      <c r="KYZ128" s="463"/>
      <c r="KZA128" s="269"/>
      <c r="KZB128" s="474"/>
      <c r="KZC128" s="474"/>
      <c r="KZD128" s="474"/>
      <c r="KZI128" s="268"/>
      <c r="KZJ128" s="463"/>
      <c r="KZK128" s="463"/>
      <c r="KZL128" s="463"/>
      <c r="KZM128" s="268"/>
      <c r="KZN128" s="463"/>
      <c r="KZO128" s="463"/>
      <c r="KZP128" s="463"/>
      <c r="KZQ128" s="269"/>
      <c r="KZR128" s="474"/>
      <c r="KZS128" s="474"/>
      <c r="KZT128" s="474"/>
      <c r="KZY128" s="268"/>
      <c r="KZZ128" s="463"/>
      <c r="LAA128" s="463"/>
      <c r="LAB128" s="463"/>
      <c r="LAC128" s="268"/>
      <c r="LAD128" s="463"/>
      <c r="LAE128" s="463"/>
      <c r="LAF128" s="463"/>
      <c r="LAG128" s="269"/>
      <c r="LAH128" s="474"/>
      <c r="LAI128" s="474"/>
      <c r="LAJ128" s="474"/>
      <c r="LAO128" s="268"/>
      <c r="LAP128" s="463"/>
      <c r="LAQ128" s="463"/>
      <c r="LAR128" s="463"/>
      <c r="LAS128" s="268"/>
      <c r="LAT128" s="463"/>
      <c r="LAU128" s="463"/>
      <c r="LAV128" s="463"/>
      <c r="LAW128" s="269"/>
      <c r="LAX128" s="474"/>
      <c r="LAY128" s="474"/>
      <c r="LAZ128" s="474"/>
      <c r="LBE128" s="268"/>
      <c r="LBF128" s="463"/>
      <c r="LBG128" s="463"/>
      <c r="LBH128" s="463"/>
      <c r="LBI128" s="268"/>
      <c r="LBJ128" s="463"/>
      <c r="LBK128" s="463"/>
      <c r="LBL128" s="463"/>
      <c r="LBM128" s="269"/>
      <c r="LBN128" s="474"/>
      <c r="LBO128" s="474"/>
      <c r="LBP128" s="474"/>
      <c r="LBU128" s="268"/>
      <c r="LBV128" s="463"/>
      <c r="LBW128" s="463"/>
      <c r="LBX128" s="463"/>
      <c r="LBY128" s="268"/>
      <c r="LBZ128" s="463"/>
      <c r="LCA128" s="463"/>
      <c r="LCB128" s="463"/>
      <c r="LCC128" s="269"/>
      <c r="LCD128" s="474"/>
      <c r="LCE128" s="474"/>
      <c r="LCF128" s="474"/>
      <c r="LCK128" s="268"/>
      <c r="LCL128" s="463"/>
      <c r="LCM128" s="463"/>
      <c r="LCN128" s="463"/>
      <c r="LCO128" s="268"/>
      <c r="LCP128" s="463"/>
      <c r="LCQ128" s="463"/>
      <c r="LCR128" s="463"/>
      <c r="LCS128" s="269"/>
      <c r="LCT128" s="474"/>
      <c r="LCU128" s="474"/>
      <c r="LCV128" s="474"/>
      <c r="LDA128" s="268"/>
      <c r="LDB128" s="463"/>
      <c r="LDC128" s="463"/>
      <c r="LDD128" s="463"/>
      <c r="LDE128" s="268"/>
      <c r="LDF128" s="463"/>
      <c r="LDG128" s="463"/>
      <c r="LDH128" s="463"/>
      <c r="LDI128" s="269"/>
      <c r="LDJ128" s="474"/>
      <c r="LDK128" s="474"/>
      <c r="LDL128" s="474"/>
      <c r="LDQ128" s="268"/>
      <c r="LDR128" s="463"/>
      <c r="LDS128" s="463"/>
      <c r="LDT128" s="463"/>
      <c r="LDU128" s="268"/>
      <c r="LDV128" s="463"/>
      <c r="LDW128" s="463"/>
      <c r="LDX128" s="463"/>
      <c r="LDY128" s="269"/>
      <c r="LDZ128" s="474"/>
      <c r="LEA128" s="474"/>
      <c r="LEB128" s="474"/>
      <c r="LEG128" s="268"/>
      <c r="LEH128" s="463"/>
      <c r="LEI128" s="463"/>
      <c r="LEJ128" s="463"/>
      <c r="LEK128" s="268"/>
      <c r="LEL128" s="463"/>
      <c r="LEM128" s="463"/>
      <c r="LEN128" s="463"/>
      <c r="LEO128" s="269"/>
      <c r="LEP128" s="474"/>
      <c r="LEQ128" s="474"/>
      <c r="LER128" s="474"/>
      <c r="LEW128" s="268"/>
      <c r="LEX128" s="463"/>
      <c r="LEY128" s="463"/>
      <c r="LEZ128" s="463"/>
      <c r="LFA128" s="268"/>
      <c r="LFB128" s="463"/>
      <c r="LFC128" s="463"/>
      <c r="LFD128" s="463"/>
      <c r="LFE128" s="269"/>
      <c r="LFF128" s="474"/>
      <c r="LFG128" s="474"/>
      <c r="LFH128" s="474"/>
      <c r="LFM128" s="268"/>
      <c r="LFN128" s="463"/>
      <c r="LFO128" s="463"/>
      <c r="LFP128" s="463"/>
      <c r="LFQ128" s="268"/>
      <c r="LFR128" s="463"/>
      <c r="LFS128" s="463"/>
      <c r="LFT128" s="463"/>
      <c r="LFU128" s="269"/>
      <c r="LFV128" s="474"/>
      <c r="LFW128" s="474"/>
      <c r="LFX128" s="474"/>
      <c r="LGC128" s="268"/>
      <c r="LGD128" s="463"/>
      <c r="LGE128" s="463"/>
      <c r="LGF128" s="463"/>
      <c r="LGG128" s="268"/>
      <c r="LGH128" s="463"/>
      <c r="LGI128" s="463"/>
      <c r="LGJ128" s="463"/>
      <c r="LGK128" s="269"/>
      <c r="LGL128" s="474"/>
      <c r="LGM128" s="474"/>
      <c r="LGN128" s="474"/>
      <c r="LGS128" s="268"/>
      <c r="LGT128" s="463"/>
      <c r="LGU128" s="463"/>
      <c r="LGV128" s="463"/>
      <c r="LGW128" s="268"/>
      <c r="LGX128" s="463"/>
      <c r="LGY128" s="463"/>
      <c r="LGZ128" s="463"/>
      <c r="LHA128" s="269"/>
      <c r="LHB128" s="474"/>
      <c r="LHC128" s="474"/>
      <c r="LHD128" s="474"/>
      <c r="LHI128" s="268"/>
      <c r="LHJ128" s="463"/>
      <c r="LHK128" s="463"/>
      <c r="LHL128" s="463"/>
      <c r="LHM128" s="268"/>
      <c r="LHN128" s="463"/>
      <c r="LHO128" s="463"/>
      <c r="LHP128" s="463"/>
      <c r="LHQ128" s="269"/>
      <c r="LHR128" s="474"/>
      <c r="LHS128" s="474"/>
      <c r="LHT128" s="474"/>
      <c r="LHY128" s="268"/>
      <c r="LHZ128" s="463"/>
      <c r="LIA128" s="463"/>
      <c r="LIB128" s="463"/>
      <c r="LIC128" s="268"/>
      <c r="LID128" s="463"/>
      <c r="LIE128" s="463"/>
      <c r="LIF128" s="463"/>
      <c r="LIG128" s="269"/>
      <c r="LIH128" s="474"/>
      <c r="LII128" s="474"/>
      <c r="LIJ128" s="474"/>
      <c r="LIO128" s="268"/>
      <c r="LIP128" s="463"/>
      <c r="LIQ128" s="463"/>
      <c r="LIR128" s="463"/>
      <c r="LIS128" s="268"/>
      <c r="LIT128" s="463"/>
      <c r="LIU128" s="463"/>
      <c r="LIV128" s="463"/>
      <c r="LIW128" s="269"/>
      <c r="LIX128" s="474"/>
      <c r="LIY128" s="474"/>
      <c r="LIZ128" s="474"/>
      <c r="LJE128" s="268"/>
      <c r="LJF128" s="463"/>
      <c r="LJG128" s="463"/>
      <c r="LJH128" s="463"/>
      <c r="LJI128" s="268"/>
      <c r="LJJ128" s="463"/>
      <c r="LJK128" s="463"/>
      <c r="LJL128" s="463"/>
      <c r="LJM128" s="269"/>
      <c r="LJN128" s="474"/>
      <c r="LJO128" s="474"/>
      <c r="LJP128" s="474"/>
      <c r="LJU128" s="268"/>
      <c r="LJV128" s="463"/>
      <c r="LJW128" s="463"/>
      <c r="LJX128" s="463"/>
      <c r="LJY128" s="268"/>
      <c r="LJZ128" s="463"/>
      <c r="LKA128" s="463"/>
      <c r="LKB128" s="463"/>
      <c r="LKC128" s="269"/>
      <c r="LKD128" s="474"/>
      <c r="LKE128" s="474"/>
      <c r="LKF128" s="474"/>
      <c r="LKK128" s="268"/>
      <c r="LKL128" s="463"/>
      <c r="LKM128" s="463"/>
      <c r="LKN128" s="463"/>
      <c r="LKO128" s="268"/>
      <c r="LKP128" s="463"/>
      <c r="LKQ128" s="463"/>
      <c r="LKR128" s="463"/>
      <c r="LKS128" s="269"/>
      <c r="LKT128" s="474"/>
      <c r="LKU128" s="474"/>
      <c r="LKV128" s="474"/>
      <c r="LLA128" s="268"/>
      <c r="LLB128" s="463"/>
      <c r="LLC128" s="463"/>
      <c r="LLD128" s="463"/>
      <c r="LLE128" s="268"/>
      <c r="LLF128" s="463"/>
      <c r="LLG128" s="463"/>
      <c r="LLH128" s="463"/>
      <c r="LLI128" s="269"/>
      <c r="LLJ128" s="474"/>
      <c r="LLK128" s="474"/>
      <c r="LLL128" s="474"/>
      <c r="LLQ128" s="268"/>
      <c r="LLR128" s="463"/>
      <c r="LLS128" s="463"/>
      <c r="LLT128" s="463"/>
      <c r="LLU128" s="268"/>
      <c r="LLV128" s="463"/>
      <c r="LLW128" s="463"/>
      <c r="LLX128" s="463"/>
      <c r="LLY128" s="269"/>
      <c r="LLZ128" s="474"/>
      <c r="LMA128" s="474"/>
      <c r="LMB128" s="474"/>
      <c r="LMG128" s="268"/>
      <c r="LMH128" s="463"/>
      <c r="LMI128" s="463"/>
      <c r="LMJ128" s="463"/>
      <c r="LMK128" s="268"/>
      <c r="LML128" s="463"/>
      <c r="LMM128" s="463"/>
      <c r="LMN128" s="463"/>
      <c r="LMO128" s="269"/>
      <c r="LMP128" s="474"/>
      <c r="LMQ128" s="474"/>
      <c r="LMR128" s="474"/>
      <c r="LMW128" s="268"/>
      <c r="LMX128" s="463"/>
      <c r="LMY128" s="463"/>
      <c r="LMZ128" s="463"/>
      <c r="LNA128" s="268"/>
      <c r="LNB128" s="463"/>
      <c r="LNC128" s="463"/>
      <c r="LND128" s="463"/>
      <c r="LNE128" s="269"/>
      <c r="LNF128" s="474"/>
      <c r="LNG128" s="474"/>
      <c r="LNH128" s="474"/>
      <c r="LNM128" s="268"/>
      <c r="LNN128" s="463"/>
      <c r="LNO128" s="463"/>
      <c r="LNP128" s="463"/>
      <c r="LNQ128" s="268"/>
      <c r="LNR128" s="463"/>
      <c r="LNS128" s="463"/>
      <c r="LNT128" s="463"/>
      <c r="LNU128" s="269"/>
      <c r="LNV128" s="474"/>
      <c r="LNW128" s="474"/>
      <c r="LNX128" s="474"/>
      <c r="LOC128" s="268"/>
      <c r="LOD128" s="463"/>
      <c r="LOE128" s="463"/>
      <c r="LOF128" s="463"/>
      <c r="LOG128" s="268"/>
      <c r="LOH128" s="463"/>
      <c r="LOI128" s="463"/>
      <c r="LOJ128" s="463"/>
      <c r="LOK128" s="269"/>
      <c r="LOL128" s="474"/>
      <c r="LOM128" s="474"/>
      <c r="LON128" s="474"/>
      <c r="LOS128" s="268"/>
      <c r="LOT128" s="463"/>
      <c r="LOU128" s="463"/>
      <c r="LOV128" s="463"/>
      <c r="LOW128" s="268"/>
      <c r="LOX128" s="463"/>
      <c r="LOY128" s="463"/>
      <c r="LOZ128" s="463"/>
      <c r="LPA128" s="269"/>
      <c r="LPB128" s="474"/>
      <c r="LPC128" s="474"/>
      <c r="LPD128" s="474"/>
      <c r="LPI128" s="268"/>
      <c r="LPJ128" s="463"/>
      <c r="LPK128" s="463"/>
      <c r="LPL128" s="463"/>
      <c r="LPM128" s="268"/>
      <c r="LPN128" s="463"/>
      <c r="LPO128" s="463"/>
      <c r="LPP128" s="463"/>
      <c r="LPQ128" s="269"/>
      <c r="LPR128" s="474"/>
      <c r="LPS128" s="474"/>
      <c r="LPT128" s="474"/>
      <c r="LPY128" s="268"/>
      <c r="LPZ128" s="463"/>
      <c r="LQA128" s="463"/>
      <c r="LQB128" s="463"/>
      <c r="LQC128" s="268"/>
      <c r="LQD128" s="463"/>
      <c r="LQE128" s="463"/>
      <c r="LQF128" s="463"/>
      <c r="LQG128" s="269"/>
      <c r="LQH128" s="474"/>
      <c r="LQI128" s="474"/>
      <c r="LQJ128" s="474"/>
      <c r="LQO128" s="268"/>
      <c r="LQP128" s="463"/>
      <c r="LQQ128" s="463"/>
      <c r="LQR128" s="463"/>
      <c r="LQS128" s="268"/>
      <c r="LQT128" s="463"/>
      <c r="LQU128" s="463"/>
      <c r="LQV128" s="463"/>
      <c r="LQW128" s="269"/>
      <c r="LQX128" s="474"/>
      <c r="LQY128" s="474"/>
      <c r="LQZ128" s="474"/>
      <c r="LRE128" s="268"/>
      <c r="LRF128" s="463"/>
      <c r="LRG128" s="463"/>
      <c r="LRH128" s="463"/>
      <c r="LRI128" s="268"/>
      <c r="LRJ128" s="463"/>
      <c r="LRK128" s="463"/>
      <c r="LRL128" s="463"/>
      <c r="LRM128" s="269"/>
      <c r="LRN128" s="474"/>
      <c r="LRO128" s="474"/>
      <c r="LRP128" s="474"/>
      <c r="LRU128" s="268"/>
      <c r="LRV128" s="463"/>
      <c r="LRW128" s="463"/>
      <c r="LRX128" s="463"/>
      <c r="LRY128" s="268"/>
      <c r="LRZ128" s="463"/>
      <c r="LSA128" s="463"/>
      <c r="LSB128" s="463"/>
      <c r="LSC128" s="269"/>
      <c r="LSD128" s="474"/>
      <c r="LSE128" s="474"/>
      <c r="LSF128" s="474"/>
      <c r="LSK128" s="268"/>
      <c r="LSL128" s="463"/>
      <c r="LSM128" s="463"/>
      <c r="LSN128" s="463"/>
      <c r="LSO128" s="268"/>
      <c r="LSP128" s="463"/>
      <c r="LSQ128" s="463"/>
      <c r="LSR128" s="463"/>
      <c r="LSS128" s="269"/>
      <c r="LST128" s="474"/>
      <c r="LSU128" s="474"/>
      <c r="LSV128" s="474"/>
      <c r="LTA128" s="268"/>
      <c r="LTB128" s="463"/>
      <c r="LTC128" s="463"/>
      <c r="LTD128" s="463"/>
      <c r="LTE128" s="268"/>
      <c r="LTF128" s="463"/>
      <c r="LTG128" s="463"/>
      <c r="LTH128" s="463"/>
      <c r="LTI128" s="269"/>
      <c r="LTJ128" s="474"/>
      <c r="LTK128" s="474"/>
      <c r="LTL128" s="474"/>
      <c r="LTQ128" s="268"/>
      <c r="LTR128" s="463"/>
      <c r="LTS128" s="463"/>
      <c r="LTT128" s="463"/>
      <c r="LTU128" s="268"/>
      <c r="LTV128" s="463"/>
      <c r="LTW128" s="463"/>
      <c r="LTX128" s="463"/>
      <c r="LTY128" s="269"/>
      <c r="LTZ128" s="474"/>
      <c r="LUA128" s="474"/>
      <c r="LUB128" s="474"/>
      <c r="LUG128" s="268"/>
      <c r="LUH128" s="463"/>
      <c r="LUI128" s="463"/>
      <c r="LUJ128" s="463"/>
      <c r="LUK128" s="268"/>
      <c r="LUL128" s="463"/>
      <c r="LUM128" s="463"/>
      <c r="LUN128" s="463"/>
      <c r="LUO128" s="269"/>
      <c r="LUP128" s="474"/>
      <c r="LUQ128" s="474"/>
      <c r="LUR128" s="474"/>
      <c r="LUW128" s="268"/>
      <c r="LUX128" s="463"/>
      <c r="LUY128" s="463"/>
      <c r="LUZ128" s="463"/>
      <c r="LVA128" s="268"/>
      <c r="LVB128" s="463"/>
      <c r="LVC128" s="463"/>
      <c r="LVD128" s="463"/>
      <c r="LVE128" s="269"/>
      <c r="LVF128" s="474"/>
      <c r="LVG128" s="474"/>
      <c r="LVH128" s="474"/>
      <c r="LVM128" s="268"/>
      <c r="LVN128" s="463"/>
      <c r="LVO128" s="463"/>
      <c r="LVP128" s="463"/>
      <c r="LVQ128" s="268"/>
      <c r="LVR128" s="463"/>
      <c r="LVS128" s="463"/>
      <c r="LVT128" s="463"/>
      <c r="LVU128" s="269"/>
      <c r="LVV128" s="474"/>
      <c r="LVW128" s="474"/>
      <c r="LVX128" s="474"/>
      <c r="LWC128" s="268"/>
      <c r="LWD128" s="463"/>
      <c r="LWE128" s="463"/>
      <c r="LWF128" s="463"/>
      <c r="LWG128" s="268"/>
      <c r="LWH128" s="463"/>
      <c r="LWI128" s="463"/>
      <c r="LWJ128" s="463"/>
      <c r="LWK128" s="269"/>
      <c r="LWL128" s="474"/>
      <c r="LWM128" s="474"/>
      <c r="LWN128" s="474"/>
      <c r="LWS128" s="268"/>
      <c r="LWT128" s="463"/>
      <c r="LWU128" s="463"/>
      <c r="LWV128" s="463"/>
      <c r="LWW128" s="268"/>
      <c r="LWX128" s="463"/>
      <c r="LWY128" s="463"/>
      <c r="LWZ128" s="463"/>
      <c r="LXA128" s="269"/>
      <c r="LXB128" s="474"/>
      <c r="LXC128" s="474"/>
      <c r="LXD128" s="474"/>
      <c r="LXI128" s="268"/>
      <c r="LXJ128" s="463"/>
      <c r="LXK128" s="463"/>
      <c r="LXL128" s="463"/>
      <c r="LXM128" s="268"/>
      <c r="LXN128" s="463"/>
      <c r="LXO128" s="463"/>
      <c r="LXP128" s="463"/>
      <c r="LXQ128" s="269"/>
      <c r="LXR128" s="474"/>
      <c r="LXS128" s="474"/>
      <c r="LXT128" s="474"/>
      <c r="LXY128" s="268"/>
      <c r="LXZ128" s="463"/>
      <c r="LYA128" s="463"/>
      <c r="LYB128" s="463"/>
      <c r="LYC128" s="268"/>
      <c r="LYD128" s="463"/>
      <c r="LYE128" s="463"/>
      <c r="LYF128" s="463"/>
      <c r="LYG128" s="269"/>
      <c r="LYH128" s="474"/>
      <c r="LYI128" s="474"/>
      <c r="LYJ128" s="474"/>
      <c r="LYO128" s="268"/>
      <c r="LYP128" s="463"/>
      <c r="LYQ128" s="463"/>
      <c r="LYR128" s="463"/>
      <c r="LYS128" s="268"/>
      <c r="LYT128" s="463"/>
      <c r="LYU128" s="463"/>
      <c r="LYV128" s="463"/>
      <c r="LYW128" s="269"/>
      <c r="LYX128" s="474"/>
      <c r="LYY128" s="474"/>
      <c r="LYZ128" s="474"/>
      <c r="LZE128" s="268"/>
      <c r="LZF128" s="463"/>
      <c r="LZG128" s="463"/>
      <c r="LZH128" s="463"/>
      <c r="LZI128" s="268"/>
      <c r="LZJ128" s="463"/>
      <c r="LZK128" s="463"/>
      <c r="LZL128" s="463"/>
      <c r="LZM128" s="269"/>
      <c r="LZN128" s="474"/>
      <c r="LZO128" s="474"/>
      <c r="LZP128" s="474"/>
      <c r="LZU128" s="268"/>
      <c r="LZV128" s="463"/>
      <c r="LZW128" s="463"/>
      <c r="LZX128" s="463"/>
      <c r="LZY128" s="268"/>
      <c r="LZZ128" s="463"/>
      <c r="MAA128" s="463"/>
      <c r="MAB128" s="463"/>
      <c r="MAC128" s="269"/>
      <c r="MAD128" s="474"/>
      <c r="MAE128" s="474"/>
      <c r="MAF128" s="474"/>
      <c r="MAK128" s="268"/>
      <c r="MAL128" s="463"/>
      <c r="MAM128" s="463"/>
      <c r="MAN128" s="463"/>
      <c r="MAO128" s="268"/>
      <c r="MAP128" s="463"/>
      <c r="MAQ128" s="463"/>
      <c r="MAR128" s="463"/>
      <c r="MAS128" s="269"/>
      <c r="MAT128" s="474"/>
      <c r="MAU128" s="474"/>
      <c r="MAV128" s="474"/>
      <c r="MBA128" s="268"/>
      <c r="MBB128" s="463"/>
      <c r="MBC128" s="463"/>
      <c r="MBD128" s="463"/>
      <c r="MBE128" s="268"/>
      <c r="MBF128" s="463"/>
      <c r="MBG128" s="463"/>
      <c r="MBH128" s="463"/>
      <c r="MBI128" s="269"/>
      <c r="MBJ128" s="474"/>
      <c r="MBK128" s="474"/>
      <c r="MBL128" s="474"/>
      <c r="MBQ128" s="268"/>
      <c r="MBR128" s="463"/>
      <c r="MBS128" s="463"/>
      <c r="MBT128" s="463"/>
      <c r="MBU128" s="268"/>
      <c r="MBV128" s="463"/>
      <c r="MBW128" s="463"/>
      <c r="MBX128" s="463"/>
      <c r="MBY128" s="269"/>
      <c r="MBZ128" s="474"/>
      <c r="MCA128" s="474"/>
      <c r="MCB128" s="474"/>
      <c r="MCG128" s="268"/>
      <c r="MCH128" s="463"/>
      <c r="MCI128" s="463"/>
      <c r="MCJ128" s="463"/>
      <c r="MCK128" s="268"/>
      <c r="MCL128" s="463"/>
      <c r="MCM128" s="463"/>
      <c r="MCN128" s="463"/>
      <c r="MCO128" s="269"/>
      <c r="MCP128" s="474"/>
      <c r="MCQ128" s="474"/>
      <c r="MCR128" s="474"/>
      <c r="MCW128" s="268"/>
      <c r="MCX128" s="463"/>
      <c r="MCY128" s="463"/>
      <c r="MCZ128" s="463"/>
      <c r="MDA128" s="268"/>
      <c r="MDB128" s="463"/>
      <c r="MDC128" s="463"/>
      <c r="MDD128" s="463"/>
      <c r="MDE128" s="269"/>
      <c r="MDF128" s="474"/>
      <c r="MDG128" s="474"/>
      <c r="MDH128" s="474"/>
      <c r="MDM128" s="268"/>
      <c r="MDN128" s="463"/>
      <c r="MDO128" s="463"/>
      <c r="MDP128" s="463"/>
      <c r="MDQ128" s="268"/>
      <c r="MDR128" s="463"/>
      <c r="MDS128" s="463"/>
      <c r="MDT128" s="463"/>
      <c r="MDU128" s="269"/>
      <c r="MDV128" s="474"/>
      <c r="MDW128" s="474"/>
      <c r="MDX128" s="474"/>
      <c r="MEC128" s="268"/>
      <c r="MED128" s="463"/>
      <c r="MEE128" s="463"/>
      <c r="MEF128" s="463"/>
      <c r="MEG128" s="268"/>
      <c r="MEH128" s="463"/>
      <c r="MEI128" s="463"/>
      <c r="MEJ128" s="463"/>
      <c r="MEK128" s="269"/>
      <c r="MEL128" s="474"/>
      <c r="MEM128" s="474"/>
      <c r="MEN128" s="474"/>
      <c r="MES128" s="268"/>
      <c r="MET128" s="463"/>
      <c r="MEU128" s="463"/>
      <c r="MEV128" s="463"/>
      <c r="MEW128" s="268"/>
      <c r="MEX128" s="463"/>
      <c r="MEY128" s="463"/>
      <c r="MEZ128" s="463"/>
      <c r="MFA128" s="269"/>
      <c r="MFB128" s="474"/>
      <c r="MFC128" s="474"/>
      <c r="MFD128" s="474"/>
      <c r="MFI128" s="268"/>
      <c r="MFJ128" s="463"/>
      <c r="MFK128" s="463"/>
      <c r="MFL128" s="463"/>
      <c r="MFM128" s="268"/>
      <c r="MFN128" s="463"/>
      <c r="MFO128" s="463"/>
      <c r="MFP128" s="463"/>
      <c r="MFQ128" s="269"/>
      <c r="MFR128" s="474"/>
      <c r="MFS128" s="474"/>
      <c r="MFT128" s="474"/>
      <c r="MFY128" s="268"/>
      <c r="MFZ128" s="463"/>
      <c r="MGA128" s="463"/>
      <c r="MGB128" s="463"/>
      <c r="MGC128" s="268"/>
      <c r="MGD128" s="463"/>
      <c r="MGE128" s="463"/>
      <c r="MGF128" s="463"/>
      <c r="MGG128" s="269"/>
      <c r="MGH128" s="474"/>
      <c r="MGI128" s="474"/>
      <c r="MGJ128" s="474"/>
      <c r="MGO128" s="268"/>
      <c r="MGP128" s="463"/>
      <c r="MGQ128" s="463"/>
      <c r="MGR128" s="463"/>
      <c r="MGS128" s="268"/>
      <c r="MGT128" s="463"/>
      <c r="MGU128" s="463"/>
      <c r="MGV128" s="463"/>
      <c r="MGW128" s="269"/>
      <c r="MGX128" s="474"/>
      <c r="MGY128" s="474"/>
      <c r="MGZ128" s="474"/>
      <c r="MHE128" s="268"/>
      <c r="MHF128" s="463"/>
      <c r="MHG128" s="463"/>
      <c r="MHH128" s="463"/>
      <c r="MHI128" s="268"/>
      <c r="MHJ128" s="463"/>
      <c r="MHK128" s="463"/>
      <c r="MHL128" s="463"/>
      <c r="MHM128" s="269"/>
      <c r="MHN128" s="474"/>
      <c r="MHO128" s="474"/>
      <c r="MHP128" s="474"/>
      <c r="MHU128" s="268"/>
      <c r="MHV128" s="463"/>
      <c r="MHW128" s="463"/>
      <c r="MHX128" s="463"/>
      <c r="MHY128" s="268"/>
      <c r="MHZ128" s="463"/>
      <c r="MIA128" s="463"/>
      <c r="MIB128" s="463"/>
      <c r="MIC128" s="269"/>
      <c r="MID128" s="474"/>
      <c r="MIE128" s="474"/>
      <c r="MIF128" s="474"/>
      <c r="MIK128" s="268"/>
      <c r="MIL128" s="463"/>
      <c r="MIM128" s="463"/>
      <c r="MIN128" s="463"/>
      <c r="MIO128" s="268"/>
      <c r="MIP128" s="463"/>
      <c r="MIQ128" s="463"/>
      <c r="MIR128" s="463"/>
      <c r="MIS128" s="269"/>
      <c r="MIT128" s="474"/>
      <c r="MIU128" s="474"/>
      <c r="MIV128" s="474"/>
      <c r="MJA128" s="268"/>
      <c r="MJB128" s="463"/>
      <c r="MJC128" s="463"/>
      <c r="MJD128" s="463"/>
      <c r="MJE128" s="268"/>
      <c r="MJF128" s="463"/>
      <c r="MJG128" s="463"/>
      <c r="MJH128" s="463"/>
      <c r="MJI128" s="269"/>
      <c r="MJJ128" s="474"/>
      <c r="MJK128" s="474"/>
      <c r="MJL128" s="474"/>
      <c r="MJQ128" s="268"/>
      <c r="MJR128" s="463"/>
      <c r="MJS128" s="463"/>
      <c r="MJT128" s="463"/>
      <c r="MJU128" s="268"/>
      <c r="MJV128" s="463"/>
      <c r="MJW128" s="463"/>
      <c r="MJX128" s="463"/>
      <c r="MJY128" s="269"/>
      <c r="MJZ128" s="474"/>
      <c r="MKA128" s="474"/>
      <c r="MKB128" s="474"/>
      <c r="MKG128" s="268"/>
      <c r="MKH128" s="463"/>
      <c r="MKI128" s="463"/>
      <c r="MKJ128" s="463"/>
      <c r="MKK128" s="268"/>
      <c r="MKL128" s="463"/>
      <c r="MKM128" s="463"/>
      <c r="MKN128" s="463"/>
      <c r="MKO128" s="269"/>
      <c r="MKP128" s="474"/>
      <c r="MKQ128" s="474"/>
      <c r="MKR128" s="474"/>
      <c r="MKW128" s="268"/>
      <c r="MKX128" s="463"/>
      <c r="MKY128" s="463"/>
      <c r="MKZ128" s="463"/>
      <c r="MLA128" s="268"/>
      <c r="MLB128" s="463"/>
      <c r="MLC128" s="463"/>
      <c r="MLD128" s="463"/>
      <c r="MLE128" s="269"/>
      <c r="MLF128" s="474"/>
      <c r="MLG128" s="474"/>
      <c r="MLH128" s="474"/>
      <c r="MLM128" s="268"/>
      <c r="MLN128" s="463"/>
      <c r="MLO128" s="463"/>
      <c r="MLP128" s="463"/>
      <c r="MLQ128" s="268"/>
      <c r="MLR128" s="463"/>
      <c r="MLS128" s="463"/>
      <c r="MLT128" s="463"/>
      <c r="MLU128" s="269"/>
      <c r="MLV128" s="474"/>
      <c r="MLW128" s="474"/>
      <c r="MLX128" s="474"/>
      <c r="MMC128" s="268"/>
      <c r="MMD128" s="463"/>
      <c r="MME128" s="463"/>
      <c r="MMF128" s="463"/>
      <c r="MMG128" s="268"/>
      <c r="MMH128" s="463"/>
      <c r="MMI128" s="463"/>
      <c r="MMJ128" s="463"/>
      <c r="MMK128" s="269"/>
      <c r="MML128" s="474"/>
      <c r="MMM128" s="474"/>
      <c r="MMN128" s="474"/>
      <c r="MMS128" s="268"/>
      <c r="MMT128" s="463"/>
      <c r="MMU128" s="463"/>
      <c r="MMV128" s="463"/>
      <c r="MMW128" s="268"/>
      <c r="MMX128" s="463"/>
      <c r="MMY128" s="463"/>
      <c r="MMZ128" s="463"/>
      <c r="MNA128" s="269"/>
      <c r="MNB128" s="474"/>
      <c r="MNC128" s="474"/>
      <c r="MND128" s="474"/>
      <c r="MNI128" s="268"/>
      <c r="MNJ128" s="463"/>
      <c r="MNK128" s="463"/>
      <c r="MNL128" s="463"/>
      <c r="MNM128" s="268"/>
      <c r="MNN128" s="463"/>
      <c r="MNO128" s="463"/>
      <c r="MNP128" s="463"/>
      <c r="MNQ128" s="269"/>
      <c r="MNR128" s="474"/>
      <c r="MNS128" s="474"/>
      <c r="MNT128" s="474"/>
      <c r="MNY128" s="268"/>
      <c r="MNZ128" s="463"/>
      <c r="MOA128" s="463"/>
      <c r="MOB128" s="463"/>
      <c r="MOC128" s="268"/>
      <c r="MOD128" s="463"/>
      <c r="MOE128" s="463"/>
      <c r="MOF128" s="463"/>
      <c r="MOG128" s="269"/>
      <c r="MOH128" s="474"/>
      <c r="MOI128" s="474"/>
      <c r="MOJ128" s="474"/>
      <c r="MOO128" s="268"/>
      <c r="MOP128" s="463"/>
      <c r="MOQ128" s="463"/>
      <c r="MOR128" s="463"/>
      <c r="MOS128" s="268"/>
      <c r="MOT128" s="463"/>
      <c r="MOU128" s="463"/>
      <c r="MOV128" s="463"/>
      <c r="MOW128" s="269"/>
      <c r="MOX128" s="474"/>
      <c r="MOY128" s="474"/>
      <c r="MOZ128" s="474"/>
      <c r="MPE128" s="268"/>
      <c r="MPF128" s="463"/>
      <c r="MPG128" s="463"/>
      <c r="MPH128" s="463"/>
      <c r="MPI128" s="268"/>
      <c r="MPJ128" s="463"/>
      <c r="MPK128" s="463"/>
      <c r="MPL128" s="463"/>
      <c r="MPM128" s="269"/>
      <c r="MPN128" s="474"/>
      <c r="MPO128" s="474"/>
      <c r="MPP128" s="474"/>
      <c r="MPU128" s="268"/>
      <c r="MPV128" s="463"/>
      <c r="MPW128" s="463"/>
      <c r="MPX128" s="463"/>
      <c r="MPY128" s="268"/>
      <c r="MPZ128" s="463"/>
      <c r="MQA128" s="463"/>
      <c r="MQB128" s="463"/>
      <c r="MQC128" s="269"/>
      <c r="MQD128" s="474"/>
      <c r="MQE128" s="474"/>
      <c r="MQF128" s="474"/>
      <c r="MQK128" s="268"/>
      <c r="MQL128" s="463"/>
      <c r="MQM128" s="463"/>
      <c r="MQN128" s="463"/>
      <c r="MQO128" s="268"/>
      <c r="MQP128" s="463"/>
      <c r="MQQ128" s="463"/>
      <c r="MQR128" s="463"/>
      <c r="MQS128" s="269"/>
      <c r="MQT128" s="474"/>
      <c r="MQU128" s="474"/>
      <c r="MQV128" s="474"/>
      <c r="MRA128" s="268"/>
      <c r="MRB128" s="463"/>
      <c r="MRC128" s="463"/>
      <c r="MRD128" s="463"/>
      <c r="MRE128" s="268"/>
      <c r="MRF128" s="463"/>
      <c r="MRG128" s="463"/>
      <c r="MRH128" s="463"/>
      <c r="MRI128" s="269"/>
      <c r="MRJ128" s="474"/>
      <c r="MRK128" s="474"/>
      <c r="MRL128" s="474"/>
      <c r="MRQ128" s="268"/>
      <c r="MRR128" s="463"/>
      <c r="MRS128" s="463"/>
      <c r="MRT128" s="463"/>
      <c r="MRU128" s="268"/>
      <c r="MRV128" s="463"/>
      <c r="MRW128" s="463"/>
      <c r="MRX128" s="463"/>
      <c r="MRY128" s="269"/>
      <c r="MRZ128" s="474"/>
      <c r="MSA128" s="474"/>
      <c r="MSB128" s="474"/>
      <c r="MSG128" s="268"/>
      <c r="MSH128" s="463"/>
      <c r="MSI128" s="463"/>
      <c r="MSJ128" s="463"/>
      <c r="MSK128" s="268"/>
      <c r="MSL128" s="463"/>
      <c r="MSM128" s="463"/>
      <c r="MSN128" s="463"/>
      <c r="MSO128" s="269"/>
      <c r="MSP128" s="474"/>
      <c r="MSQ128" s="474"/>
      <c r="MSR128" s="474"/>
      <c r="MSW128" s="268"/>
      <c r="MSX128" s="463"/>
      <c r="MSY128" s="463"/>
      <c r="MSZ128" s="463"/>
      <c r="MTA128" s="268"/>
      <c r="MTB128" s="463"/>
      <c r="MTC128" s="463"/>
      <c r="MTD128" s="463"/>
      <c r="MTE128" s="269"/>
      <c r="MTF128" s="474"/>
      <c r="MTG128" s="474"/>
      <c r="MTH128" s="474"/>
      <c r="MTM128" s="268"/>
      <c r="MTN128" s="463"/>
      <c r="MTO128" s="463"/>
      <c r="MTP128" s="463"/>
      <c r="MTQ128" s="268"/>
      <c r="MTR128" s="463"/>
      <c r="MTS128" s="463"/>
      <c r="MTT128" s="463"/>
      <c r="MTU128" s="269"/>
      <c r="MTV128" s="474"/>
      <c r="MTW128" s="474"/>
      <c r="MTX128" s="474"/>
      <c r="MUC128" s="268"/>
      <c r="MUD128" s="463"/>
      <c r="MUE128" s="463"/>
      <c r="MUF128" s="463"/>
      <c r="MUG128" s="268"/>
      <c r="MUH128" s="463"/>
      <c r="MUI128" s="463"/>
      <c r="MUJ128" s="463"/>
      <c r="MUK128" s="269"/>
      <c r="MUL128" s="474"/>
      <c r="MUM128" s="474"/>
      <c r="MUN128" s="474"/>
      <c r="MUS128" s="268"/>
      <c r="MUT128" s="463"/>
      <c r="MUU128" s="463"/>
      <c r="MUV128" s="463"/>
      <c r="MUW128" s="268"/>
      <c r="MUX128" s="463"/>
      <c r="MUY128" s="463"/>
      <c r="MUZ128" s="463"/>
      <c r="MVA128" s="269"/>
      <c r="MVB128" s="474"/>
      <c r="MVC128" s="474"/>
      <c r="MVD128" s="474"/>
      <c r="MVI128" s="268"/>
      <c r="MVJ128" s="463"/>
      <c r="MVK128" s="463"/>
      <c r="MVL128" s="463"/>
      <c r="MVM128" s="268"/>
      <c r="MVN128" s="463"/>
      <c r="MVO128" s="463"/>
      <c r="MVP128" s="463"/>
      <c r="MVQ128" s="269"/>
      <c r="MVR128" s="474"/>
      <c r="MVS128" s="474"/>
      <c r="MVT128" s="474"/>
      <c r="MVY128" s="268"/>
      <c r="MVZ128" s="463"/>
      <c r="MWA128" s="463"/>
      <c r="MWB128" s="463"/>
      <c r="MWC128" s="268"/>
      <c r="MWD128" s="463"/>
      <c r="MWE128" s="463"/>
      <c r="MWF128" s="463"/>
      <c r="MWG128" s="269"/>
      <c r="MWH128" s="474"/>
      <c r="MWI128" s="474"/>
      <c r="MWJ128" s="474"/>
      <c r="MWO128" s="268"/>
      <c r="MWP128" s="463"/>
      <c r="MWQ128" s="463"/>
      <c r="MWR128" s="463"/>
      <c r="MWS128" s="268"/>
      <c r="MWT128" s="463"/>
      <c r="MWU128" s="463"/>
      <c r="MWV128" s="463"/>
      <c r="MWW128" s="269"/>
      <c r="MWX128" s="474"/>
      <c r="MWY128" s="474"/>
      <c r="MWZ128" s="474"/>
      <c r="MXE128" s="268"/>
      <c r="MXF128" s="463"/>
      <c r="MXG128" s="463"/>
      <c r="MXH128" s="463"/>
      <c r="MXI128" s="268"/>
      <c r="MXJ128" s="463"/>
      <c r="MXK128" s="463"/>
      <c r="MXL128" s="463"/>
      <c r="MXM128" s="269"/>
      <c r="MXN128" s="474"/>
      <c r="MXO128" s="474"/>
      <c r="MXP128" s="474"/>
      <c r="MXU128" s="268"/>
      <c r="MXV128" s="463"/>
      <c r="MXW128" s="463"/>
      <c r="MXX128" s="463"/>
      <c r="MXY128" s="268"/>
      <c r="MXZ128" s="463"/>
      <c r="MYA128" s="463"/>
      <c r="MYB128" s="463"/>
      <c r="MYC128" s="269"/>
      <c r="MYD128" s="474"/>
      <c r="MYE128" s="474"/>
      <c r="MYF128" s="474"/>
      <c r="MYK128" s="268"/>
      <c r="MYL128" s="463"/>
      <c r="MYM128" s="463"/>
      <c r="MYN128" s="463"/>
      <c r="MYO128" s="268"/>
      <c r="MYP128" s="463"/>
      <c r="MYQ128" s="463"/>
      <c r="MYR128" s="463"/>
      <c r="MYS128" s="269"/>
      <c r="MYT128" s="474"/>
      <c r="MYU128" s="474"/>
      <c r="MYV128" s="474"/>
      <c r="MZA128" s="268"/>
      <c r="MZB128" s="463"/>
      <c r="MZC128" s="463"/>
      <c r="MZD128" s="463"/>
      <c r="MZE128" s="268"/>
      <c r="MZF128" s="463"/>
      <c r="MZG128" s="463"/>
      <c r="MZH128" s="463"/>
      <c r="MZI128" s="269"/>
      <c r="MZJ128" s="474"/>
      <c r="MZK128" s="474"/>
      <c r="MZL128" s="474"/>
      <c r="MZQ128" s="268"/>
      <c r="MZR128" s="463"/>
      <c r="MZS128" s="463"/>
      <c r="MZT128" s="463"/>
      <c r="MZU128" s="268"/>
      <c r="MZV128" s="463"/>
      <c r="MZW128" s="463"/>
      <c r="MZX128" s="463"/>
      <c r="MZY128" s="269"/>
      <c r="MZZ128" s="474"/>
      <c r="NAA128" s="474"/>
      <c r="NAB128" s="474"/>
      <c r="NAG128" s="268"/>
      <c r="NAH128" s="463"/>
      <c r="NAI128" s="463"/>
      <c r="NAJ128" s="463"/>
      <c r="NAK128" s="268"/>
      <c r="NAL128" s="463"/>
      <c r="NAM128" s="463"/>
      <c r="NAN128" s="463"/>
      <c r="NAO128" s="269"/>
      <c r="NAP128" s="474"/>
      <c r="NAQ128" s="474"/>
      <c r="NAR128" s="474"/>
      <c r="NAW128" s="268"/>
      <c r="NAX128" s="463"/>
      <c r="NAY128" s="463"/>
      <c r="NAZ128" s="463"/>
      <c r="NBA128" s="268"/>
      <c r="NBB128" s="463"/>
      <c r="NBC128" s="463"/>
      <c r="NBD128" s="463"/>
      <c r="NBE128" s="269"/>
      <c r="NBF128" s="474"/>
      <c r="NBG128" s="474"/>
      <c r="NBH128" s="474"/>
      <c r="NBM128" s="268"/>
      <c r="NBN128" s="463"/>
      <c r="NBO128" s="463"/>
      <c r="NBP128" s="463"/>
      <c r="NBQ128" s="268"/>
      <c r="NBR128" s="463"/>
      <c r="NBS128" s="463"/>
      <c r="NBT128" s="463"/>
      <c r="NBU128" s="269"/>
      <c r="NBV128" s="474"/>
      <c r="NBW128" s="474"/>
      <c r="NBX128" s="474"/>
      <c r="NCC128" s="268"/>
      <c r="NCD128" s="463"/>
      <c r="NCE128" s="463"/>
      <c r="NCF128" s="463"/>
      <c r="NCG128" s="268"/>
      <c r="NCH128" s="463"/>
      <c r="NCI128" s="463"/>
      <c r="NCJ128" s="463"/>
      <c r="NCK128" s="269"/>
      <c r="NCL128" s="474"/>
      <c r="NCM128" s="474"/>
      <c r="NCN128" s="474"/>
      <c r="NCS128" s="268"/>
      <c r="NCT128" s="463"/>
      <c r="NCU128" s="463"/>
      <c r="NCV128" s="463"/>
      <c r="NCW128" s="268"/>
      <c r="NCX128" s="463"/>
      <c r="NCY128" s="463"/>
      <c r="NCZ128" s="463"/>
      <c r="NDA128" s="269"/>
      <c r="NDB128" s="474"/>
      <c r="NDC128" s="474"/>
      <c r="NDD128" s="474"/>
      <c r="NDI128" s="268"/>
      <c r="NDJ128" s="463"/>
      <c r="NDK128" s="463"/>
      <c r="NDL128" s="463"/>
      <c r="NDM128" s="268"/>
      <c r="NDN128" s="463"/>
      <c r="NDO128" s="463"/>
      <c r="NDP128" s="463"/>
      <c r="NDQ128" s="269"/>
      <c r="NDR128" s="474"/>
      <c r="NDS128" s="474"/>
      <c r="NDT128" s="474"/>
      <c r="NDY128" s="268"/>
      <c r="NDZ128" s="463"/>
      <c r="NEA128" s="463"/>
      <c r="NEB128" s="463"/>
      <c r="NEC128" s="268"/>
      <c r="NED128" s="463"/>
      <c r="NEE128" s="463"/>
      <c r="NEF128" s="463"/>
      <c r="NEG128" s="269"/>
      <c r="NEH128" s="474"/>
      <c r="NEI128" s="474"/>
      <c r="NEJ128" s="474"/>
      <c r="NEO128" s="268"/>
      <c r="NEP128" s="463"/>
      <c r="NEQ128" s="463"/>
      <c r="NER128" s="463"/>
      <c r="NES128" s="268"/>
      <c r="NET128" s="463"/>
      <c r="NEU128" s="463"/>
      <c r="NEV128" s="463"/>
      <c r="NEW128" s="269"/>
      <c r="NEX128" s="474"/>
      <c r="NEY128" s="474"/>
      <c r="NEZ128" s="474"/>
      <c r="NFE128" s="268"/>
      <c r="NFF128" s="463"/>
      <c r="NFG128" s="463"/>
      <c r="NFH128" s="463"/>
      <c r="NFI128" s="268"/>
      <c r="NFJ128" s="463"/>
      <c r="NFK128" s="463"/>
      <c r="NFL128" s="463"/>
      <c r="NFM128" s="269"/>
      <c r="NFN128" s="474"/>
      <c r="NFO128" s="474"/>
      <c r="NFP128" s="474"/>
      <c r="NFU128" s="268"/>
      <c r="NFV128" s="463"/>
      <c r="NFW128" s="463"/>
      <c r="NFX128" s="463"/>
      <c r="NFY128" s="268"/>
      <c r="NFZ128" s="463"/>
      <c r="NGA128" s="463"/>
      <c r="NGB128" s="463"/>
      <c r="NGC128" s="269"/>
      <c r="NGD128" s="474"/>
      <c r="NGE128" s="474"/>
      <c r="NGF128" s="474"/>
      <c r="NGK128" s="268"/>
      <c r="NGL128" s="463"/>
      <c r="NGM128" s="463"/>
      <c r="NGN128" s="463"/>
      <c r="NGO128" s="268"/>
      <c r="NGP128" s="463"/>
      <c r="NGQ128" s="463"/>
      <c r="NGR128" s="463"/>
      <c r="NGS128" s="269"/>
      <c r="NGT128" s="474"/>
      <c r="NGU128" s="474"/>
      <c r="NGV128" s="474"/>
      <c r="NHA128" s="268"/>
      <c r="NHB128" s="463"/>
      <c r="NHC128" s="463"/>
      <c r="NHD128" s="463"/>
      <c r="NHE128" s="268"/>
      <c r="NHF128" s="463"/>
      <c r="NHG128" s="463"/>
      <c r="NHH128" s="463"/>
      <c r="NHI128" s="269"/>
      <c r="NHJ128" s="474"/>
      <c r="NHK128" s="474"/>
      <c r="NHL128" s="474"/>
      <c r="NHQ128" s="268"/>
      <c r="NHR128" s="463"/>
      <c r="NHS128" s="463"/>
      <c r="NHT128" s="463"/>
      <c r="NHU128" s="268"/>
      <c r="NHV128" s="463"/>
      <c r="NHW128" s="463"/>
      <c r="NHX128" s="463"/>
      <c r="NHY128" s="269"/>
      <c r="NHZ128" s="474"/>
      <c r="NIA128" s="474"/>
      <c r="NIB128" s="474"/>
      <c r="NIG128" s="268"/>
      <c r="NIH128" s="463"/>
      <c r="NII128" s="463"/>
      <c r="NIJ128" s="463"/>
      <c r="NIK128" s="268"/>
      <c r="NIL128" s="463"/>
      <c r="NIM128" s="463"/>
      <c r="NIN128" s="463"/>
      <c r="NIO128" s="269"/>
      <c r="NIP128" s="474"/>
      <c r="NIQ128" s="474"/>
      <c r="NIR128" s="474"/>
      <c r="NIW128" s="268"/>
      <c r="NIX128" s="463"/>
      <c r="NIY128" s="463"/>
      <c r="NIZ128" s="463"/>
      <c r="NJA128" s="268"/>
      <c r="NJB128" s="463"/>
      <c r="NJC128" s="463"/>
      <c r="NJD128" s="463"/>
      <c r="NJE128" s="269"/>
      <c r="NJF128" s="474"/>
      <c r="NJG128" s="474"/>
      <c r="NJH128" s="474"/>
      <c r="NJM128" s="268"/>
      <c r="NJN128" s="463"/>
      <c r="NJO128" s="463"/>
      <c r="NJP128" s="463"/>
      <c r="NJQ128" s="268"/>
      <c r="NJR128" s="463"/>
      <c r="NJS128" s="463"/>
      <c r="NJT128" s="463"/>
      <c r="NJU128" s="269"/>
      <c r="NJV128" s="474"/>
      <c r="NJW128" s="474"/>
      <c r="NJX128" s="474"/>
      <c r="NKC128" s="268"/>
      <c r="NKD128" s="463"/>
      <c r="NKE128" s="463"/>
      <c r="NKF128" s="463"/>
      <c r="NKG128" s="268"/>
      <c r="NKH128" s="463"/>
      <c r="NKI128" s="463"/>
      <c r="NKJ128" s="463"/>
      <c r="NKK128" s="269"/>
      <c r="NKL128" s="474"/>
      <c r="NKM128" s="474"/>
      <c r="NKN128" s="474"/>
      <c r="NKS128" s="268"/>
      <c r="NKT128" s="463"/>
      <c r="NKU128" s="463"/>
      <c r="NKV128" s="463"/>
      <c r="NKW128" s="268"/>
      <c r="NKX128" s="463"/>
      <c r="NKY128" s="463"/>
      <c r="NKZ128" s="463"/>
      <c r="NLA128" s="269"/>
      <c r="NLB128" s="474"/>
      <c r="NLC128" s="474"/>
      <c r="NLD128" s="474"/>
      <c r="NLI128" s="268"/>
      <c r="NLJ128" s="463"/>
      <c r="NLK128" s="463"/>
      <c r="NLL128" s="463"/>
      <c r="NLM128" s="268"/>
      <c r="NLN128" s="463"/>
      <c r="NLO128" s="463"/>
      <c r="NLP128" s="463"/>
      <c r="NLQ128" s="269"/>
      <c r="NLR128" s="474"/>
      <c r="NLS128" s="474"/>
      <c r="NLT128" s="474"/>
      <c r="NLY128" s="268"/>
      <c r="NLZ128" s="463"/>
      <c r="NMA128" s="463"/>
      <c r="NMB128" s="463"/>
      <c r="NMC128" s="268"/>
      <c r="NMD128" s="463"/>
      <c r="NME128" s="463"/>
      <c r="NMF128" s="463"/>
      <c r="NMG128" s="269"/>
      <c r="NMH128" s="474"/>
      <c r="NMI128" s="474"/>
      <c r="NMJ128" s="474"/>
      <c r="NMO128" s="268"/>
      <c r="NMP128" s="463"/>
      <c r="NMQ128" s="463"/>
      <c r="NMR128" s="463"/>
      <c r="NMS128" s="268"/>
      <c r="NMT128" s="463"/>
      <c r="NMU128" s="463"/>
      <c r="NMV128" s="463"/>
      <c r="NMW128" s="269"/>
      <c r="NMX128" s="474"/>
      <c r="NMY128" s="474"/>
      <c r="NMZ128" s="474"/>
      <c r="NNE128" s="268"/>
      <c r="NNF128" s="463"/>
      <c r="NNG128" s="463"/>
      <c r="NNH128" s="463"/>
      <c r="NNI128" s="268"/>
      <c r="NNJ128" s="463"/>
      <c r="NNK128" s="463"/>
      <c r="NNL128" s="463"/>
      <c r="NNM128" s="269"/>
      <c r="NNN128" s="474"/>
      <c r="NNO128" s="474"/>
      <c r="NNP128" s="474"/>
      <c r="NNU128" s="268"/>
      <c r="NNV128" s="463"/>
      <c r="NNW128" s="463"/>
      <c r="NNX128" s="463"/>
      <c r="NNY128" s="268"/>
      <c r="NNZ128" s="463"/>
      <c r="NOA128" s="463"/>
      <c r="NOB128" s="463"/>
      <c r="NOC128" s="269"/>
      <c r="NOD128" s="474"/>
      <c r="NOE128" s="474"/>
      <c r="NOF128" s="474"/>
      <c r="NOK128" s="268"/>
      <c r="NOL128" s="463"/>
      <c r="NOM128" s="463"/>
      <c r="NON128" s="463"/>
      <c r="NOO128" s="268"/>
      <c r="NOP128" s="463"/>
      <c r="NOQ128" s="463"/>
      <c r="NOR128" s="463"/>
      <c r="NOS128" s="269"/>
      <c r="NOT128" s="474"/>
      <c r="NOU128" s="474"/>
      <c r="NOV128" s="474"/>
      <c r="NPA128" s="268"/>
      <c r="NPB128" s="463"/>
      <c r="NPC128" s="463"/>
      <c r="NPD128" s="463"/>
      <c r="NPE128" s="268"/>
      <c r="NPF128" s="463"/>
      <c r="NPG128" s="463"/>
      <c r="NPH128" s="463"/>
      <c r="NPI128" s="269"/>
      <c r="NPJ128" s="474"/>
      <c r="NPK128" s="474"/>
      <c r="NPL128" s="474"/>
      <c r="NPQ128" s="268"/>
      <c r="NPR128" s="463"/>
      <c r="NPS128" s="463"/>
      <c r="NPT128" s="463"/>
      <c r="NPU128" s="268"/>
      <c r="NPV128" s="463"/>
      <c r="NPW128" s="463"/>
      <c r="NPX128" s="463"/>
      <c r="NPY128" s="269"/>
      <c r="NPZ128" s="474"/>
      <c r="NQA128" s="474"/>
      <c r="NQB128" s="474"/>
      <c r="NQG128" s="268"/>
      <c r="NQH128" s="463"/>
      <c r="NQI128" s="463"/>
      <c r="NQJ128" s="463"/>
      <c r="NQK128" s="268"/>
      <c r="NQL128" s="463"/>
      <c r="NQM128" s="463"/>
      <c r="NQN128" s="463"/>
      <c r="NQO128" s="269"/>
      <c r="NQP128" s="474"/>
      <c r="NQQ128" s="474"/>
      <c r="NQR128" s="474"/>
      <c r="NQW128" s="268"/>
      <c r="NQX128" s="463"/>
      <c r="NQY128" s="463"/>
      <c r="NQZ128" s="463"/>
      <c r="NRA128" s="268"/>
      <c r="NRB128" s="463"/>
      <c r="NRC128" s="463"/>
      <c r="NRD128" s="463"/>
      <c r="NRE128" s="269"/>
      <c r="NRF128" s="474"/>
      <c r="NRG128" s="474"/>
      <c r="NRH128" s="474"/>
      <c r="NRM128" s="268"/>
      <c r="NRN128" s="463"/>
      <c r="NRO128" s="463"/>
      <c r="NRP128" s="463"/>
      <c r="NRQ128" s="268"/>
      <c r="NRR128" s="463"/>
      <c r="NRS128" s="463"/>
      <c r="NRT128" s="463"/>
      <c r="NRU128" s="269"/>
      <c r="NRV128" s="474"/>
      <c r="NRW128" s="474"/>
      <c r="NRX128" s="474"/>
      <c r="NSC128" s="268"/>
      <c r="NSD128" s="463"/>
      <c r="NSE128" s="463"/>
      <c r="NSF128" s="463"/>
      <c r="NSG128" s="268"/>
      <c r="NSH128" s="463"/>
      <c r="NSI128" s="463"/>
      <c r="NSJ128" s="463"/>
      <c r="NSK128" s="269"/>
      <c r="NSL128" s="474"/>
      <c r="NSM128" s="474"/>
      <c r="NSN128" s="474"/>
      <c r="NSS128" s="268"/>
      <c r="NST128" s="463"/>
      <c r="NSU128" s="463"/>
      <c r="NSV128" s="463"/>
      <c r="NSW128" s="268"/>
      <c r="NSX128" s="463"/>
      <c r="NSY128" s="463"/>
      <c r="NSZ128" s="463"/>
      <c r="NTA128" s="269"/>
      <c r="NTB128" s="474"/>
      <c r="NTC128" s="474"/>
      <c r="NTD128" s="474"/>
      <c r="NTI128" s="268"/>
      <c r="NTJ128" s="463"/>
      <c r="NTK128" s="463"/>
      <c r="NTL128" s="463"/>
      <c r="NTM128" s="268"/>
      <c r="NTN128" s="463"/>
      <c r="NTO128" s="463"/>
      <c r="NTP128" s="463"/>
      <c r="NTQ128" s="269"/>
      <c r="NTR128" s="474"/>
      <c r="NTS128" s="474"/>
      <c r="NTT128" s="474"/>
      <c r="NTY128" s="268"/>
      <c r="NTZ128" s="463"/>
      <c r="NUA128" s="463"/>
      <c r="NUB128" s="463"/>
      <c r="NUC128" s="268"/>
      <c r="NUD128" s="463"/>
      <c r="NUE128" s="463"/>
      <c r="NUF128" s="463"/>
      <c r="NUG128" s="269"/>
      <c r="NUH128" s="474"/>
      <c r="NUI128" s="474"/>
      <c r="NUJ128" s="474"/>
      <c r="NUO128" s="268"/>
      <c r="NUP128" s="463"/>
      <c r="NUQ128" s="463"/>
      <c r="NUR128" s="463"/>
      <c r="NUS128" s="268"/>
      <c r="NUT128" s="463"/>
      <c r="NUU128" s="463"/>
      <c r="NUV128" s="463"/>
      <c r="NUW128" s="269"/>
      <c r="NUX128" s="474"/>
      <c r="NUY128" s="474"/>
      <c r="NUZ128" s="474"/>
      <c r="NVE128" s="268"/>
      <c r="NVF128" s="463"/>
      <c r="NVG128" s="463"/>
      <c r="NVH128" s="463"/>
      <c r="NVI128" s="268"/>
      <c r="NVJ128" s="463"/>
      <c r="NVK128" s="463"/>
      <c r="NVL128" s="463"/>
      <c r="NVM128" s="269"/>
      <c r="NVN128" s="474"/>
      <c r="NVO128" s="474"/>
      <c r="NVP128" s="474"/>
      <c r="NVU128" s="268"/>
      <c r="NVV128" s="463"/>
      <c r="NVW128" s="463"/>
      <c r="NVX128" s="463"/>
      <c r="NVY128" s="268"/>
      <c r="NVZ128" s="463"/>
      <c r="NWA128" s="463"/>
      <c r="NWB128" s="463"/>
      <c r="NWC128" s="269"/>
      <c r="NWD128" s="474"/>
      <c r="NWE128" s="474"/>
      <c r="NWF128" s="474"/>
      <c r="NWK128" s="268"/>
      <c r="NWL128" s="463"/>
      <c r="NWM128" s="463"/>
      <c r="NWN128" s="463"/>
      <c r="NWO128" s="268"/>
      <c r="NWP128" s="463"/>
      <c r="NWQ128" s="463"/>
      <c r="NWR128" s="463"/>
      <c r="NWS128" s="269"/>
      <c r="NWT128" s="474"/>
      <c r="NWU128" s="474"/>
      <c r="NWV128" s="474"/>
      <c r="NXA128" s="268"/>
      <c r="NXB128" s="463"/>
      <c r="NXC128" s="463"/>
      <c r="NXD128" s="463"/>
      <c r="NXE128" s="268"/>
      <c r="NXF128" s="463"/>
      <c r="NXG128" s="463"/>
      <c r="NXH128" s="463"/>
      <c r="NXI128" s="269"/>
      <c r="NXJ128" s="474"/>
      <c r="NXK128" s="474"/>
      <c r="NXL128" s="474"/>
      <c r="NXQ128" s="268"/>
      <c r="NXR128" s="463"/>
      <c r="NXS128" s="463"/>
      <c r="NXT128" s="463"/>
      <c r="NXU128" s="268"/>
      <c r="NXV128" s="463"/>
      <c r="NXW128" s="463"/>
      <c r="NXX128" s="463"/>
      <c r="NXY128" s="269"/>
      <c r="NXZ128" s="474"/>
      <c r="NYA128" s="474"/>
      <c r="NYB128" s="474"/>
      <c r="NYG128" s="268"/>
      <c r="NYH128" s="463"/>
      <c r="NYI128" s="463"/>
      <c r="NYJ128" s="463"/>
      <c r="NYK128" s="268"/>
      <c r="NYL128" s="463"/>
      <c r="NYM128" s="463"/>
      <c r="NYN128" s="463"/>
      <c r="NYO128" s="269"/>
      <c r="NYP128" s="474"/>
      <c r="NYQ128" s="474"/>
      <c r="NYR128" s="474"/>
      <c r="NYW128" s="268"/>
      <c r="NYX128" s="463"/>
      <c r="NYY128" s="463"/>
      <c r="NYZ128" s="463"/>
      <c r="NZA128" s="268"/>
      <c r="NZB128" s="463"/>
      <c r="NZC128" s="463"/>
      <c r="NZD128" s="463"/>
      <c r="NZE128" s="269"/>
      <c r="NZF128" s="474"/>
      <c r="NZG128" s="474"/>
      <c r="NZH128" s="474"/>
      <c r="NZM128" s="268"/>
      <c r="NZN128" s="463"/>
      <c r="NZO128" s="463"/>
      <c r="NZP128" s="463"/>
      <c r="NZQ128" s="268"/>
      <c r="NZR128" s="463"/>
      <c r="NZS128" s="463"/>
      <c r="NZT128" s="463"/>
      <c r="NZU128" s="269"/>
      <c r="NZV128" s="474"/>
      <c r="NZW128" s="474"/>
      <c r="NZX128" s="474"/>
      <c r="OAC128" s="268"/>
      <c r="OAD128" s="463"/>
      <c r="OAE128" s="463"/>
      <c r="OAF128" s="463"/>
      <c r="OAG128" s="268"/>
      <c r="OAH128" s="463"/>
      <c r="OAI128" s="463"/>
      <c r="OAJ128" s="463"/>
      <c r="OAK128" s="269"/>
      <c r="OAL128" s="474"/>
      <c r="OAM128" s="474"/>
      <c r="OAN128" s="474"/>
      <c r="OAS128" s="268"/>
      <c r="OAT128" s="463"/>
      <c r="OAU128" s="463"/>
      <c r="OAV128" s="463"/>
      <c r="OAW128" s="268"/>
      <c r="OAX128" s="463"/>
      <c r="OAY128" s="463"/>
      <c r="OAZ128" s="463"/>
      <c r="OBA128" s="269"/>
      <c r="OBB128" s="474"/>
      <c r="OBC128" s="474"/>
      <c r="OBD128" s="474"/>
      <c r="OBI128" s="268"/>
      <c r="OBJ128" s="463"/>
      <c r="OBK128" s="463"/>
      <c r="OBL128" s="463"/>
      <c r="OBM128" s="268"/>
      <c r="OBN128" s="463"/>
      <c r="OBO128" s="463"/>
      <c r="OBP128" s="463"/>
      <c r="OBQ128" s="269"/>
      <c r="OBR128" s="474"/>
      <c r="OBS128" s="474"/>
      <c r="OBT128" s="474"/>
      <c r="OBY128" s="268"/>
      <c r="OBZ128" s="463"/>
      <c r="OCA128" s="463"/>
      <c r="OCB128" s="463"/>
      <c r="OCC128" s="268"/>
      <c r="OCD128" s="463"/>
      <c r="OCE128" s="463"/>
      <c r="OCF128" s="463"/>
      <c r="OCG128" s="269"/>
      <c r="OCH128" s="474"/>
      <c r="OCI128" s="474"/>
      <c r="OCJ128" s="474"/>
      <c r="OCO128" s="268"/>
      <c r="OCP128" s="463"/>
      <c r="OCQ128" s="463"/>
      <c r="OCR128" s="463"/>
      <c r="OCS128" s="268"/>
      <c r="OCT128" s="463"/>
      <c r="OCU128" s="463"/>
      <c r="OCV128" s="463"/>
      <c r="OCW128" s="269"/>
      <c r="OCX128" s="474"/>
      <c r="OCY128" s="474"/>
      <c r="OCZ128" s="474"/>
      <c r="ODE128" s="268"/>
      <c r="ODF128" s="463"/>
      <c r="ODG128" s="463"/>
      <c r="ODH128" s="463"/>
      <c r="ODI128" s="268"/>
      <c r="ODJ128" s="463"/>
      <c r="ODK128" s="463"/>
      <c r="ODL128" s="463"/>
      <c r="ODM128" s="269"/>
      <c r="ODN128" s="474"/>
      <c r="ODO128" s="474"/>
      <c r="ODP128" s="474"/>
      <c r="ODU128" s="268"/>
      <c r="ODV128" s="463"/>
      <c r="ODW128" s="463"/>
      <c r="ODX128" s="463"/>
      <c r="ODY128" s="268"/>
      <c r="ODZ128" s="463"/>
      <c r="OEA128" s="463"/>
      <c r="OEB128" s="463"/>
      <c r="OEC128" s="269"/>
      <c r="OED128" s="474"/>
      <c r="OEE128" s="474"/>
      <c r="OEF128" s="474"/>
      <c r="OEK128" s="268"/>
      <c r="OEL128" s="463"/>
      <c r="OEM128" s="463"/>
      <c r="OEN128" s="463"/>
      <c r="OEO128" s="268"/>
      <c r="OEP128" s="463"/>
      <c r="OEQ128" s="463"/>
      <c r="OER128" s="463"/>
      <c r="OES128" s="269"/>
      <c r="OET128" s="474"/>
      <c r="OEU128" s="474"/>
      <c r="OEV128" s="474"/>
      <c r="OFA128" s="268"/>
      <c r="OFB128" s="463"/>
      <c r="OFC128" s="463"/>
      <c r="OFD128" s="463"/>
      <c r="OFE128" s="268"/>
      <c r="OFF128" s="463"/>
      <c r="OFG128" s="463"/>
      <c r="OFH128" s="463"/>
      <c r="OFI128" s="269"/>
      <c r="OFJ128" s="474"/>
      <c r="OFK128" s="474"/>
      <c r="OFL128" s="474"/>
      <c r="OFQ128" s="268"/>
      <c r="OFR128" s="463"/>
      <c r="OFS128" s="463"/>
      <c r="OFT128" s="463"/>
      <c r="OFU128" s="268"/>
      <c r="OFV128" s="463"/>
      <c r="OFW128" s="463"/>
      <c r="OFX128" s="463"/>
      <c r="OFY128" s="269"/>
      <c r="OFZ128" s="474"/>
      <c r="OGA128" s="474"/>
      <c r="OGB128" s="474"/>
      <c r="OGG128" s="268"/>
      <c r="OGH128" s="463"/>
      <c r="OGI128" s="463"/>
      <c r="OGJ128" s="463"/>
      <c r="OGK128" s="268"/>
      <c r="OGL128" s="463"/>
      <c r="OGM128" s="463"/>
      <c r="OGN128" s="463"/>
      <c r="OGO128" s="269"/>
      <c r="OGP128" s="474"/>
      <c r="OGQ128" s="474"/>
      <c r="OGR128" s="474"/>
      <c r="OGW128" s="268"/>
      <c r="OGX128" s="463"/>
      <c r="OGY128" s="463"/>
      <c r="OGZ128" s="463"/>
      <c r="OHA128" s="268"/>
      <c r="OHB128" s="463"/>
      <c r="OHC128" s="463"/>
      <c r="OHD128" s="463"/>
      <c r="OHE128" s="269"/>
      <c r="OHF128" s="474"/>
      <c r="OHG128" s="474"/>
      <c r="OHH128" s="474"/>
      <c r="OHM128" s="268"/>
      <c r="OHN128" s="463"/>
      <c r="OHO128" s="463"/>
      <c r="OHP128" s="463"/>
      <c r="OHQ128" s="268"/>
      <c r="OHR128" s="463"/>
      <c r="OHS128" s="463"/>
      <c r="OHT128" s="463"/>
      <c r="OHU128" s="269"/>
      <c r="OHV128" s="474"/>
      <c r="OHW128" s="474"/>
      <c r="OHX128" s="474"/>
      <c r="OIC128" s="268"/>
      <c r="OID128" s="463"/>
      <c r="OIE128" s="463"/>
      <c r="OIF128" s="463"/>
      <c r="OIG128" s="268"/>
      <c r="OIH128" s="463"/>
      <c r="OII128" s="463"/>
      <c r="OIJ128" s="463"/>
      <c r="OIK128" s="269"/>
      <c r="OIL128" s="474"/>
      <c r="OIM128" s="474"/>
      <c r="OIN128" s="474"/>
      <c r="OIS128" s="268"/>
      <c r="OIT128" s="463"/>
      <c r="OIU128" s="463"/>
      <c r="OIV128" s="463"/>
      <c r="OIW128" s="268"/>
      <c r="OIX128" s="463"/>
      <c r="OIY128" s="463"/>
      <c r="OIZ128" s="463"/>
      <c r="OJA128" s="269"/>
      <c r="OJB128" s="474"/>
      <c r="OJC128" s="474"/>
      <c r="OJD128" s="474"/>
      <c r="OJI128" s="268"/>
      <c r="OJJ128" s="463"/>
      <c r="OJK128" s="463"/>
      <c r="OJL128" s="463"/>
      <c r="OJM128" s="268"/>
      <c r="OJN128" s="463"/>
      <c r="OJO128" s="463"/>
      <c r="OJP128" s="463"/>
      <c r="OJQ128" s="269"/>
      <c r="OJR128" s="474"/>
      <c r="OJS128" s="474"/>
      <c r="OJT128" s="474"/>
      <c r="OJY128" s="268"/>
      <c r="OJZ128" s="463"/>
      <c r="OKA128" s="463"/>
      <c r="OKB128" s="463"/>
      <c r="OKC128" s="268"/>
      <c r="OKD128" s="463"/>
      <c r="OKE128" s="463"/>
      <c r="OKF128" s="463"/>
      <c r="OKG128" s="269"/>
      <c r="OKH128" s="474"/>
      <c r="OKI128" s="474"/>
      <c r="OKJ128" s="474"/>
      <c r="OKO128" s="268"/>
      <c r="OKP128" s="463"/>
      <c r="OKQ128" s="463"/>
      <c r="OKR128" s="463"/>
      <c r="OKS128" s="268"/>
      <c r="OKT128" s="463"/>
      <c r="OKU128" s="463"/>
      <c r="OKV128" s="463"/>
      <c r="OKW128" s="269"/>
      <c r="OKX128" s="474"/>
      <c r="OKY128" s="474"/>
      <c r="OKZ128" s="474"/>
      <c r="OLE128" s="268"/>
      <c r="OLF128" s="463"/>
      <c r="OLG128" s="463"/>
      <c r="OLH128" s="463"/>
      <c r="OLI128" s="268"/>
      <c r="OLJ128" s="463"/>
      <c r="OLK128" s="463"/>
      <c r="OLL128" s="463"/>
      <c r="OLM128" s="269"/>
      <c r="OLN128" s="474"/>
      <c r="OLO128" s="474"/>
      <c r="OLP128" s="474"/>
      <c r="OLU128" s="268"/>
      <c r="OLV128" s="463"/>
      <c r="OLW128" s="463"/>
      <c r="OLX128" s="463"/>
      <c r="OLY128" s="268"/>
      <c r="OLZ128" s="463"/>
      <c r="OMA128" s="463"/>
      <c r="OMB128" s="463"/>
      <c r="OMC128" s="269"/>
      <c r="OMD128" s="474"/>
      <c r="OME128" s="474"/>
      <c r="OMF128" s="474"/>
      <c r="OMK128" s="268"/>
      <c r="OML128" s="463"/>
      <c r="OMM128" s="463"/>
      <c r="OMN128" s="463"/>
      <c r="OMO128" s="268"/>
      <c r="OMP128" s="463"/>
      <c r="OMQ128" s="463"/>
      <c r="OMR128" s="463"/>
      <c r="OMS128" s="269"/>
      <c r="OMT128" s="474"/>
      <c r="OMU128" s="474"/>
      <c r="OMV128" s="474"/>
      <c r="ONA128" s="268"/>
      <c r="ONB128" s="463"/>
      <c r="ONC128" s="463"/>
      <c r="OND128" s="463"/>
      <c r="ONE128" s="268"/>
      <c r="ONF128" s="463"/>
      <c r="ONG128" s="463"/>
      <c r="ONH128" s="463"/>
      <c r="ONI128" s="269"/>
      <c r="ONJ128" s="474"/>
      <c r="ONK128" s="474"/>
      <c r="ONL128" s="474"/>
      <c r="ONQ128" s="268"/>
      <c r="ONR128" s="463"/>
      <c r="ONS128" s="463"/>
      <c r="ONT128" s="463"/>
      <c r="ONU128" s="268"/>
      <c r="ONV128" s="463"/>
      <c r="ONW128" s="463"/>
      <c r="ONX128" s="463"/>
      <c r="ONY128" s="269"/>
      <c r="ONZ128" s="474"/>
      <c r="OOA128" s="474"/>
      <c r="OOB128" s="474"/>
      <c r="OOG128" s="268"/>
      <c r="OOH128" s="463"/>
      <c r="OOI128" s="463"/>
      <c r="OOJ128" s="463"/>
      <c r="OOK128" s="268"/>
      <c r="OOL128" s="463"/>
      <c r="OOM128" s="463"/>
      <c r="OON128" s="463"/>
      <c r="OOO128" s="269"/>
      <c r="OOP128" s="474"/>
      <c r="OOQ128" s="474"/>
      <c r="OOR128" s="474"/>
      <c r="OOW128" s="268"/>
      <c r="OOX128" s="463"/>
      <c r="OOY128" s="463"/>
      <c r="OOZ128" s="463"/>
      <c r="OPA128" s="268"/>
      <c r="OPB128" s="463"/>
      <c r="OPC128" s="463"/>
      <c r="OPD128" s="463"/>
      <c r="OPE128" s="269"/>
      <c r="OPF128" s="474"/>
      <c r="OPG128" s="474"/>
      <c r="OPH128" s="474"/>
      <c r="OPM128" s="268"/>
      <c r="OPN128" s="463"/>
      <c r="OPO128" s="463"/>
      <c r="OPP128" s="463"/>
      <c r="OPQ128" s="268"/>
      <c r="OPR128" s="463"/>
      <c r="OPS128" s="463"/>
      <c r="OPT128" s="463"/>
      <c r="OPU128" s="269"/>
      <c r="OPV128" s="474"/>
      <c r="OPW128" s="474"/>
      <c r="OPX128" s="474"/>
      <c r="OQC128" s="268"/>
      <c r="OQD128" s="463"/>
      <c r="OQE128" s="463"/>
      <c r="OQF128" s="463"/>
      <c r="OQG128" s="268"/>
      <c r="OQH128" s="463"/>
      <c r="OQI128" s="463"/>
      <c r="OQJ128" s="463"/>
      <c r="OQK128" s="269"/>
      <c r="OQL128" s="474"/>
      <c r="OQM128" s="474"/>
      <c r="OQN128" s="474"/>
      <c r="OQS128" s="268"/>
      <c r="OQT128" s="463"/>
      <c r="OQU128" s="463"/>
      <c r="OQV128" s="463"/>
      <c r="OQW128" s="268"/>
      <c r="OQX128" s="463"/>
      <c r="OQY128" s="463"/>
      <c r="OQZ128" s="463"/>
      <c r="ORA128" s="269"/>
      <c r="ORB128" s="474"/>
      <c r="ORC128" s="474"/>
      <c r="ORD128" s="474"/>
      <c r="ORI128" s="268"/>
      <c r="ORJ128" s="463"/>
      <c r="ORK128" s="463"/>
      <c r="ORL128" s="463"/>
      <c r="ORM128" s="268"/>
      <c r="ORN128" s="463"/>
      <c r="ORO128" s="463"/>
      <c r="ORP128" s="463"/>
      <c r="ORQ128" s="269"/>
      <c r="ORR128" s="474"/>
      <c r="ORS128" s="474"/>
      <c r="ORT128" s="474"/>
      <c r="ORY128" s="268"/>
      <c r="ORZ128" s="463"/>
      <c r="OSA128" s="463"/>
      <c r="OSB128" s="463"/>
      <c r="OSC128" s="268"/>
      <c r="OSD128" s="463"/>
      <c r="OSE128" s="463"/>
      <c r="OSF128" s="463"/>
      <c r="OSG128" s="269"/>
      <c r="OSH128" s="474"/>
      <c r="OSI128" s="474"/>
      <c r="OSJ128" s="474"/>
      <c r="OSO128" s="268"/>
      <c r="OSP128" s="463"/>
      <c r="OSQ128" s="463"/>
      <c r="OSR128" s="463"/>
      <c r="OSS128" s="268"/>
      <c r="OST128" s="463"/>
      <c r="OSU128" s="463"/>
      <c r="OSV128" s="463"/>
      <c r="OSW128" s="269"/>
      <c r="OSX128" s="474"/>
      <c r="OSY128" s="474"/>
      <c r="OSZ128" s="474"/>
      <c r="OTE128" s="268"/>
      <c r="OTF128" s="463"/>
      <c r="OTG128" s="463"/>
      <c r="OTH128" s="463"/>
      <c r="OTI128" s="268"/>
      <c r="OTJ128" s="463"/>
      <c r="OTK128" s="463"/>
      <c r="OTL128" s="463"/>
      <c r="OTM128" s="269"/>
      <c r="OTN128" s="474"/>
      <c r="OTO128" s="474"/>
      <c r="OTP128" s="474"/>
      <c r="OTU128" s="268"/>
      <c r="OTV128" s="463"/>
      <c r="OTW128" s="463"/>
      <c r="OTX128" s="463"/>
      <c r="OTY128" s="268"/>
      <c r="OTZ128" s="463"/>
      <c r="OUA128" s="463"/>
      <c r="OUB128" s="463"/>
      <c r="OUC128" s="269"/>
      <c r="OUD128" s="474"/>
      <c r="OUE128" s="474"/>
      <c r="OUF128" s="474"/>
      <c r="OUK128" s="268"/>
      <c r="OUL128" s="463"/>
      <c r="OUM128" s="463"/>
      <c r="OUN128" s="463"/>
      <c r="OUO128" s="268"/>
      <c r="OUP128" s="463"/>
      <c r="OUQ128" s="463"/>
      <c r="OUR128" s="463"/>
      <c r="OUS128" s="269"/>
      <c r="OUT128" s="474"/>
      <c r="OUU128" s="474"/>
      <c r="OUV128" s="474"/>
      <c r="OVA128" s="268"/>
      <c r="OVB128" s="463"/>
      <c r="OVC128" s="463"/>
      <c r="OVD128" s="463"/>
      <c r="OVE128" s="268"/>
      <c r="OVF128" s="463"/>
      <c r="OVG128" s="463"/>
      <c r="OVH128" s="463"/>
      <c r="OVI128" s="269"/>
      <c r="OVJ128" s="474"/>
      <c r="OVK128" s="474"/>
      <c r="OVL128" s="474"/>
      <c r="OVQ128" s="268"/>
      <c r="OVR128" s="463"/>
      <c r="OVS128" s="463"/>
      <c r="OVT128" s="463"/>
      <c r="OVU128" s="268"/>
      <c r="OVV128" s="463"/>
      <c r="OVW128" s="463"/>
      <c r="OVX128" s="463"/>
      <c r="OVY128" s="269"/>
      <c r="OVZ128" s="474"/>
      <c r="OWA128" s="474"/>
      <c r="OWB128" s="474"/>
      <c r="OWG128" s="268"/>
      <c r="OWH128" s="463"/>
      <c r="OWI128" s="463"/>
      <c r="OWJ128" s="463"/>
      <c r="OWK128" s="268"/>
      <c r="OWL128" s="463"/>
      <c r="OWM128" s="463"/>
      <c r="OWN128" s="463"/>
      <c r="OWO128" s="269"/>
      <c r="OWP128" s="474"/>
      <c r="OWQ128" s="474"/>
      <c r="OWR128" s="474"/>
      <c r="OWW128" s="268"/>
      <c r="OWX128" s="463"/>
      <c r="OWY128" s="463"/>
      <c r="OWZ128" s="463"/>
      <c r="OXA128" s="268"/>
      <c r="OXB128" s="463"/>
      <c r="OXC128" s="463"/>
      <c r="OXD128" s="463"/>
      <c r="OXE128" s="269"/>
      <c r="OXF128" s="474"/>
      <c r="OXG128" s="474"/>
      <c r="OXH128" s="474"/>
      <c r="OXM128" s="268"/>
      <c r="OXN128" s="463"/>
      <c r="OXO128" s="463"/>
      <c r="OXP128" s="463"/>
      <c r="OXQ128" s="268"/>
      <c r="OXR128" s="463"/>
      <c r="OXS128" s="463"/>
      <c r="OXT128" s="463"/>
      <c r="OXU128" s="269"/>
      <c r="OXV128" s="474"/>
      <c r="OXW128" s="474"/>
      <c r="OXX128" s="474"/>
      <c r="OYC128" s="268"/>
      <c r="OYD128" s="463"/>
      <c r="OYE128" s="463"/>
      <c r="OYF128" s="463"/>
      <c r="OYG128" s="268"/>
      <c r="OYH128" s="463"/>
      <c r="OYI128" s="463"/>
      <c r="OYJ128" s="463"/>
      <c r="OYK128" s="269"/>
      <c r="OYL128" s="474"/>
      <c r="OYM128" s="474"/>
      <c r="OYN128" s="474"/>
      <c r="OYS128" s="268"/>
      <c r="OYT128" s="463"/>
      <c r="OYU128" s="463"/>
      <c r="OYV128" s="463"/>
      <c r="OYW128" s="268"/>
      <c r="OYX128" s="463"/>
      <c r="OYY128" s="463"/>
      <c r="OYZ128" s="463"/>
      <c r="OZA128" s="269"/>
      <c r="OZB128" s="474"/>
      <c r="OZC128" s="474"/>
      <c r="OZD128" s="474"/>
      <c r="OZI128" s="268"/>
      <c r="OZJ128" s="463"/>
      <c r="OZK128" s="463"/>
      <c r="OZL128" s="463"/>
      <c r="OZM128" s="268"/>
      <c r="OZN128" s="463"/>
      <c r="OZO128" s="463"/>
      <c r="OZP128" s="463"/>
      <c r="OZQ128" s="269"/>
      <c r="OZR128" s="474"/>
      <c r="OZS128" s="474"/>
      <c r="OZT128" s="474"/>
      <c r="OZY128" s="268"/>
      <c r="OZZ128" s="463"/>
      <c r="PAA128" s="463"/>
      <c r="PAB128" s="463"/>
      <c r="PAC128" s="268"/>
      <c r="PAD128" s="463"/>
      <c r="PAE128" s="463"/>
      <c r="PAF128" s="463"/>
      <c r="PAG128" s="269"/>
      <c r="PAH128" s="474"/>
      <c r="PAI128" s="474"/>
      <c r="PAJ128" s="474"/>
      <c r="PAO128" s="268"/>
      <c r="PAP128" s="463"/>
      <c r="PAQ128" s="463"/>
      <c r="PAR128" s="463"/>
      <c r="PAS128" s="268"/>
      <c r="PAT128" s="463"/>
      <c r="PAU128" s="463"/>
      <c r="PAV128" s="463"/>
      <c r="PAW128" s="269"/>
      <c r="PAX128" s="474"/>
      <c r="PAY128" s="474"/>
      <c r="PAZ128" s="474"/>
      <c r="PBE128" s="268"/>
      <c r="PBF128" s="463"/>
      <c r="PBG128" s="463"/>
      <c r="PBH128" s="463"/>
      <c r="PBI128" s="268"/>
      <c r="PBJ128" s="463"/>
      <c r="PBK128" s="463"/>
      <c r="PBL128" s="463"/>
      <c r="PBM128" s="269"/>
      <c r="PBN128" s="474"/>
      <c r="PBO128" s="474"/>
      <c r="PBP128" s="474"/>
      <c r="PBU128" s="268"/>
      <c r="PBV128" s="463"/>
      <c r="PBW128" s="463"/>
      <c r="PBX128" s="463"/>
      <c r="PBY128" s="268"/>
      <c r="PBZ128" s="463"/>
      <c r="PCA128" s="463"/>
      <c r="PCB128" s="463"/>
      <c r="PCC128" s="269"/>
      <c r="PCD128" s="474"/>
      <c r="PCE128" s="474"/>
      <c r="PCF128" s="474"/>
      <c r="PCK128" s="268"/>
      <c r="PCL128" s="463"/>
      <c r="PCM128" s="463"/>
      <c r="PCN128" s="463"/>
      <c r="PCO128" s="268"/>
      <c r="PCP128" s="463"/>
      <c r="PCQ128" s="463"/>
      <c r="PCR128" s="463"/>
      <c r="PCS128" s="269"/>
      <c r="PCT128" s="474"/>
      <c r="PCU128" s="474"/>
      <c r="PCV128" s="474"/>
      <c r="PDA128" s="268"/>
      <c r="PDB128" s="463"/>
      <c r="PDC128" s="463"/>
      <c r="PDD128" s="463"/>
      <c r="PDE128" s="268"/>
      <c r="PDF128" s="463"/>
      <c r="PDG128" s="463"/>
      <c r="PDH128" s="463"/>
      <c r="PDI128" s="269"/>
      <c r="PDJ128" s="474"/>
      <c r="PDK128" s="474"/>
      <c r="PDL128" s="474"/>
      <c r="PDQ128" s="268"/>
      <c r="PDR128" s="463"/>
      <c r="PDS128" s="463"/>
      <c r="PDT128" s="463"/>
      <c r="PDU128" s="268"/>
      <c r="PDV128" s="463"/>
      <c r="PDW128" s="463"/>
      <c r="PDX128" s="463"/>
      <c r="PDY128" s="269"/>
      <c r="PDZ128" s="474"/>
      <c r="PEA128" s="474"/>
      <c r="PEB128" s="474"/>
      <c r="PEG128" s="268"/>
      <c r="PEH128" s="463"/>
      <c r="PEI128" s="463"/>
      <c r="PEJ128" s="463"/>
      <c r="PEK128" s="268"/>
      <c r="PEL128" s="463"/>
      <c r="PEM128" s="463"/>
      <c r="PEN128" s="463"/>
      <c r="PEO128" s="269"/>
      <c r="PEP128" s="474"/>
      <c r="PEQ128" s="474"/>
      <c r="PER128" s="474"/>
      <c r="PEW128" s="268"/>
      <c r="PEX128" s="463"/>
      <c r="PEY128" s="463"/>
      <c r="PEZ128" s="463"/>
      <c r="PFA128" s="268"/>
      <c r="PFB128" s="463"/>
      <c r="PFC128" s="463"/>
      <c r="PFD128" s="463"/>
      <c r="PFE128" s="269"/>
      <c r="PFF128" s="474"/>
      <c r="PFG128" s="474"/>
      <c r="PFH128" s="474"/>
      <c r="PFM128" s="268"/>
      <c r="PFN128" s="463"/>
      <c r="PFO128" s="463"/>
      <c r="PFP128" s="463"/>
      <c r="PFQ128" s="268"/>
      <c r="PFR128" s="463"/>
      <c r="PFS128" s="463"/>
      <c r="PFT128" s="463"/>
      <c r="PFU128" s="269"/>
      <c r="PFV128" s="474"/>
      <c r="PFW128" s="474"/>
      <c r="PFX128" s="474"/>
      <c r="PGC128" s="268"/>
      <c r="PGD128" s="463"/>
      <c r="PGE128" s="463"/>
      <c r="PGF128" s="463"/>
      <c r="PGG128" s="268"/>
      <c r="PGH128" s="463"/>
      <c r="PGI128" s="463"/>
      <c r="PGJ128" s="463"/>
      <c r="PGK128" s="269"/>
      <c r="PGL128" s="474"/>
      <c r="PGM128" s="474"/>
      <c r="PGN128" s="474"/>
      <c r="PGS128" s="268"/>
      <c r="PGT128" s="463"/>
      <c r="PGU128" s="463"/>
      <c r="PGV128" s="463"/>
      <c r="PGW128" s="268"/>
      <c r="PGX128" s="463"/>
      <c r="PGY128" s="463"/>
      <c r="PGZ128" s="463"/>
      <c r="PHA128" s="269"/>
      <c r="PHB128" s="474"/>
      <c r="PHC128" s="474"/>
      <c r="PHD128" s="474"/>
      <c r="PHI128" s="268"/>
      <c r="PHJ128" s="463"/>
      <c r="PHK128" s="463"/>
      <c r="PHL128" s="463"/>
      <c r="PHM128" s="268"/>
      <c r="PHN128" s="463"/>
      <c r="PHO128" s="463"/>
      <c r="PHP128" s="463"/>
      <c r="PHQ128" s="269"/>
      <c r="PHR128" s="474"/>
      <c r="PHS128" s="474"/>
      <c r="PHT128" s="474"/>
      <c r="PHY128" s="268"/>
      <c r="PHZ128" s="463"/>
      <c r="PIA128" s="463"/>
      <c r="PIB128" s="463"/>
      <c r="PIC128" s="268"/>
      <c r="PID128" s="463"/>
      <c r="PIE128" s="463"/>
      <c r="PIF128" s="463"/>
      <c r="PIG128" s="269"/>
      <c r="PIH128" s="474"/>
      <c r="PII128" s="474"/>
      <c r="PIJ128" s="474"/>
      <c r="PIO128" s="268"/>
      <c r="PIP128" s="463"/>
      <c r="PIQ128" s="463"/>
      <c r="PIR128" s="463"/>
      <c r="PIS128" s="268"/>
      <c r="PIT128" s="463"/>
      <c r="PIU128" s="463"/>
      <c r="PIV128" s="463"/>
      <c r="PIW128" s="269"/>
      <c r="PIX128" s="474"/>
      <c r="PIY128" s="474"/>
      <c r="PIZ128" s="474"/>
      <c r="PJE128" s="268"/>
      <c r="PJF128" s="463"/>
      <c r="PJG128" s="463"/>
      <c r="PJH128" s="463"/>
      <c r="PJI128" s="268"/>
      <c r="PJJ128" s="463"/>
      <c r="PJK128" s="463"/>
      <c r="PJL128" s="463"/>
      <c r="PJM128" s="269"/>
      <c r="PJN128" s="474"/>
      <c r="PJO128" s="474"/>
      <c r="PJP128" s="474"/>
      <c r="PJU128" s="268"/>
      <c r="PJV128" s="463"/>
      <c r="PJW128" s="463"/>
      <c r="PJX128" s="463"/>
      <c r="PJY128" s="268"/>
      <c r="PJZ128" s="463"/>
      <c r="PKA128" s="463"/>
      <c r="PKB128" s="463"/>
      <c r="PKC128" s="269"/>
      <c r="PKD128" s="474"/>
      <c r="PKE128" s="474"/>
      <c r="PKF128" s="474"/>
      <c r="PKK128" s="268"/>
      <c r="PKL128" s="463"/>
      <c r="PKM128" s="463"/>
      <c r="PKN128" s="463"/>
      <c r="PKO128" s="268"/>
      <c r="PKP128" s="463"/>
      <c r="PKQ128" s="463"/>
      <c r="PKR128" s="463"/>
      <c r="PKS128" s="269"/>
      <c r="PKT128" s="474"/>
      <c r="PKU128" s="474"/>
      <c r="PKV128" s="474"/>
      <c r="PLA128" s="268"/>
      <c r="PLB128" s="463"/>
      <c r="PLC128" s="463"/>
      <c r="PLD128" s="463"/>
      <c r="PLE128" s="268"/>
      <c r="PLF128" s="463"/>
      <c r="PLG128" s="463"/>
      <c r="PLH128" s="463"/>
      <c r="PLI128" s="269"/>
      <c r="PLJ128" s="474"/>
      <c r="PLK128" s="474"/>
      <c r="PLL128" s="474"/>
      <c r="PLQ128" s="268"/>
      <c r="PLR128" s="463"/>
      <c r="PLS128" s="463"/>
      <c r="PLT128" s="463"/>
      <c r="PLU128" s="268"/>
      <c r="PLV128" s="463"/>
      <c r="PLW128" s="463"/>
      <c r="PLX128" s="463"/>
      <c r="PLY128" s="269"/>
      <c r="PLZ128" s="474"/>
      <c r="PMA128" s="474"/>
      <c r="PMB128" s="474"/>
      <c r="PMG128" s="268"/>
      <c r="PMH128" s="463"/>
      <c r="PMI128" s="463"/>
      <c r="PMJ128" s="463"/>
      <c r="PMK128" s="268"/>
      <c r="PML128" s="463"/>
      <c r="PMM128" s="463"/>
      <c r="PMN128" s="463"/>
      <c r="PMO128" s="269"/>
      <c r="PMP128" s="474"/>
      <c r="PMQ128" s="474"/>
      <c r="PMR128" s="474"/>
      <c r="PMW128" s="268"/>
      <c r="PMX128" s="463"/>
      <c r="PMY128" s="463"/>
      <c r="PMZ128" s="463"/>
      <c r="PNA128" s="268"/>
      <c r="PNB128" s="463"/>
      <c r="PNC128" s="463"/>
      <c r="PND128" s="463"/>
      <c r="PNE128" s="269"/>
      <c r="PNF128" s="474"/>
      <c r="PNG128" s="474"/>
      <c r="PNH128" s="474"/>
      <c r="PNM128" s="268"/>
      <c r="PNN128" s="463"/>
      <c r="PNO128" s="463"/>
      <c r="PNP128" s="463"/>
      <c r="PNQ128" s="268"/>
      <c r="PNR128" s="463"/>
      <c r="PNS128" s="463"/>
      <c r="PNT128" s="463"/>
      <c r="PNU128" s="269"/>
      <c r="PNV128" s="474"/>
      <c r="PNW128" s="474"/>
      <c r="PNX128" s="474"/>
      <c r="POC128" s="268"/>
      <c r="POD128" s="463"/>
      <c r="POE128" s="463"/>
      <c r="POF128" s="463"/>
      <c r="POG128" s="268"/>
      <c r="POH128" s="463"/>
      <c r="POI128" s="463"/>
      <c r="POJ128" s="463"/>
      <c r="POK128" s="269"/>
      <c r="POL128" s="474"/>
      <c r="POM128" s="474"/>
      <c r="PON128" s="474"/>
      <c r="POS128" s="268"/>
      <c r="POT128" s="463"/>
      <c r="POU128" s="463"/>
      <c r="POV128" s="463"/>
      <c r="POW128" s="268"/>
      <c r="POX128" s="463"/>
      <c r="POY128" s="463"/>
      <c r="POZ128" s="463"/>
      <c r="PPA128" s="269"/>
      <c r="PPB128" s="474"/>
      <c r="PPC128" s="474"/>
      <c r="PPD128" s="474"/>
      <c r="PPI128" s="268"/>
      <c r="PPJ128" s="463"/>
      <c r="PPK128" s="463"/>
      <c r="PPL128" s="463"/>
      <c r="PPM128" s="268"/>
      <c r="PPN128" s="463"/>
      <c r="PPO128" s="463"/>
      <c r="PPP128" s="463"/>
      <c r="PPQ128" s="269"/>
      <c r="PPR128" s="474"/>
      <c r="PPS128" s="474"/>
      <c r="PPT128" s="474"/>
      <c r="PPY128" s="268"/>
      <c r="PPZ128" s="463"/>
      <c r="PQA128" s="463"/>
      <c r="PQB128" s="463"/>
      <c r="PQC128" s="268"/>
      <c r="PQD128" s="463"/>
      <c r="PQE128" s="463"/>
      <c r="PQF128" s="463"/>
      <c r="PQG128" s="269"/>
      <c r="PQH128" s="474"/>
      <c r="PQI128" s="474"/>
      <c r="PQJ128" s="474"/>
      <c r="PQO128" s="268"/>
      <c r="PQP128" s="463"/>
      <c r="PQQ128" s="463"/>
      <c r="PQR128" s="463"/>
      <c r="PQS128" s="268"/>
      <c r="PQT128" s="463"/>
      <c r="PQU128" s="463"/>
      <c r="PQV128" s="463"/>
      <c r="PQW128" s="269"/>
      <c r="PQX128" s="474"/>
      <c r="PQY128" s="474"/>
      <c r="PQZ128" s="474"/>
      <c r="PRE128" s="268"/>
      <c r="PRF128" s="463"/>
      <c r="PRG128" s="463"/>
      <c r="PRH128" s="463"/>
      <c r="PRI128" s="268"/>
      <c r="PRJ128" s="463"/>
      <c r="PRK128" s="463"/>
      <c r="PRL128" s="463"/>
      <c r="PRM128" s="269"/>
      <c r="PRN128" s="474"/>
      <c r="PRO128" s="474"/>
      <c r="PRP128" s="474"/>
      <c r="PRU128" s="268"/>
      <c r="PRV128" s="463"/>
      <c r="PRW128" s="463"/>
      <c r="PRX128" s="463"/>
      <c r="PRY128" s="268"/>
      <c r="PRZ128" s="463"/>
      <c r="PSA128" s="463"/>
      <c r="PSB128" s="463"/>
      <c r="PSC128" s="269"/>
      <c r="PSD128" s="474"/>
      <c r="PSE128" s="474"/>
      <c r="PSF128" s="474"/>
      <c r="PSK128" s="268"/>
      <c r="PSL128" s="463"/>
      <c r="PSM128" s="463"/>
      <c r="PSN128" s="463"/>
      <c r="PSO128" s="268"/>
      <c r="PSP128" s="463"/>
      <c r="PSQ128" s="463"/>
      <c r="PSR128" s="463"/>
      <c r="PSS128" s="269"/>
      <c r="PST128" s="474"/>
      <c r="PSU128" s="474"/>
      <c r="PSV128" s="474"/>
      <c r="PTA128" s="268"/>
      <c r="PTB128" s="463"/>
      <c r="PTC128" s="463"/>
      <c r="PTD128" s="463"/>
      <c r="PTE128" s="268"/>
      <c r="PTF128" s="463"/>
      <c r="PTG128" s="463"/>
      <c r="PTH128" s="463"/>
      <c r="PTI128" s="269"/>
      <c r="PTJ128" s="474"/>
      <c r="PTK128" s="474"/>
      <c r="PTL128" s="474"/>
      <c r="PTQ128" s="268"/>
      <c r="PTR128" s="463"/>
      <c r="PTS128" s="463"/>
      <c r="PTT128" s="463"/>
      <c r="PTU128" s="268"/>
      <c r="PTV128" s="463"/>
      <c r="PTW128" s="463"/>
      <c r="PTX128" s="463"/>
      <c r="PTY128" s="269"/>
      <c r="PTZ128" s="474"/>
      <c r="PUA128" s="474"/>
      <c r="PUB128" s="474"/>
      <c r="PUG128" s="268"/>
      <c r="PUH128" s="463"/>
      <c r="PUI128" s="463"/>
      <c r="PUJ128" s="463"/>
      <c r="PUK128" s="268"/>
      <c r="PUL128" s="463"/>
      <c r="PUM128" s="463"/>
      <c r="PUN128" s="463"/>
      <c r="PUO128" s="269"/>
      <c r="PUP128" s="474"/>
      <c r="PUQ128" s="474"/>
      <c r="PUR128" s="474"/>
      <c r="PUW128" s="268"/>
      <c r="PUX128" s="463"/>
      <c r="PUY128" s="463"/>
      <c r="PUZ128" s="463"/>
      <c r="PVA128" s="268"/>
      <c r="PVB128" s="463"/>
      <c r="PVC128" s="463"/>
      <c r="PVD128" s="463"/>
      <c r="PVE128" s="269"/>
      <c r="PVF128" s="474"/>
      <c r="PVG128" s="474"/>
      <c r="PVH128" s="474"/>
      <c r="PVM128" s="268"/>
      <c r="PVN128" s="463"/>
      <c r="PVO128" s="463"/>
      <c r="PVP128" s="463"/>
      <c r="PVQ128" s="268"/>
      <c r="PVR128" s="463"/>
      <c r="PVS128" s="463"/>
      <c r="PVT128" s="463"/>
      <c r="PVU128" s="269"/>
      <c r="PVV128" s="474"/>
      <c r="PVW128" s="474"/>
      <c r="PVX128" s="474"/>
      <c r="PWC128" s="268"/>
      <c r="PWD128" s="463"/>
      <c r="PWE128" s="463"/>
      <c r="PWF128" s="463"/>
      <c r="PWG128" s="268"/>
      <c r="PWH128" s="463"/>
      <c r="PWI128" s="463"/>
      <c r="PWJ128" s="463"/>
      <c r="PWK128" s="269"/>
      <c r="PWL128" s="474"/>
      <c r="PWM128" s="474"/>
      <c r="PWN128" s="474"/>
      <c r="PWS128" s="268"/>
      <c r="PWT128" s="463"/>
      <c r="PWU128" s="463"/>
      <c r="PWV128" s="463"/>
      <c r="PWW128" s="268"/>
      <c r="PWX128" s="463"/>
      <c r="PWY128" s="463"/>
      <c r="PWZ128" s="463"/>
      <c r="PXA128" s="269"/>
      <c r="PXB128" s="474"/>
      <c r="PXC128" s="474"/>
      <c r="PXD128" s="474"/>
      <c r="PXI128" s="268"/>
      <c r="PXJ128" s="463"/>
      <c r="PXK128" s="463"/>
      <c r="PXL128" s="463"/>
      <c r="PXM128" s="268"/>
      <c r="PXN128" s="463"/>
      <c r="PXO128" s="463"/>
      <c r="PXP128" s="463"/>
      <c r="PXQ128" s="269"/>
      <c r="PXR128" s="474"/>
      <c r="PXS128" s="474"/>
      <c r="PXT128" s="474"/>
      <c r="PXY128" s="268"/>
      <c r="PXZ128" s="463"/>
      <c r="PYA128" s="463"/>
      <c r="PYB128" s="463"/>
      <c r="PYC128" s="268"/>
      <c r="PYD128" s="463"/>
      <c r="PYE128" s="463"/>
      <c r="PYF128" s="463"/>
      <c r="PYG128" s="269"/>
      <c r="PYH128" s="474"/>
      <c r="PYI128" s="474"/>
      <c r="PYJ128" s="474"/>
      <c r="PYO128" s="268"/>
      <c r="PYP128" s="463"/>
      <c r="PYQ128" s="463"/>
      <c r="PYR128" s="463"/>
      <c r="PYS128" s="268"/>
      <c r="PYT128" s="463"/>
      <c r="PYU128" s="463"/>
      <c r="PYV128" s="463"/>
      <c r="PYW128" s="269"/>
      <c r="PYX128" s="474"/>
      <c r="PYY128" s="474"/>
      <c r="PYZ128" s="474"/>
      <c r="PZE128" s="268"/>
      <c r="PZF128" s="463"/>
      <c r="PZG128" s="463"/>
      <c r="PZH128" s="463"/>
      <c r="PZI128" s="268"/>
      <c r="PZJ128" s="463"/>
      <c r="PZK128" s="463"/>
      <c r="PZL128" s="463"/>
      <c r="PZM128" s="269"/>
      <c r="PZN128" s="474"/>
      <c r="PZO128" s="474"/>
      <c r="PZP128" s="474"/>
      <c r="PZU128" s="268"/>
      <c r="PZV128" s="463"/>
      <c r="PZW128" s="463"/>
      <c r="PZX128" s="463"/>
      <c r="PZY128" s="268"/>
      <c r="PZZ128" s="463"/>
      <c r="QAA128" s="463"/>
      <c r="QAB128" s="463"/>
      <c r="QAC128" s="269"/>
      <c r="QAD128" s="474"/>
      <c r="QAE128" s="474"/>
      <c r="QAF128" s="474"/>
      <c r="QAK128" s="268"/>
      <c r="QAL128" s="463"/>
      <c r="QAM128" s="463"/>
      <c r="QAN128" s="463"/>
      <c r="QAO128" s="268"/>
      <c r="QAP128" s="463"/>
      <c r="QAQ128" s="463"/>
      <c r="QAR128" s="463"/>
      <c r="QAS128" s="269"/>
      <c r="QAT128" s="474"/>
      <c r="QAU128" s="474"/>
      <c r="QAV128" s="474"/>
      <c r="QBA128" s="268"/>
      <c r="QBB128" s="463"/>
      <c r="QBC128" s="463"/>
      <c r="QBD128" s="463"/>
      <c r="QBE128" s="268"/>
      <c r="QBF128" s="463"/>
      <c r="QBG128" s="463"/>
      <c r="QBH128" s="463"/>
      <c r="QBI128" s="269"/>
      <c r="QBJ128" s="474"/>
      <c r="QBK128" s="474"/>
      <c r="QBL128" s="474"/>
      <c r="QBQ128" s="268"/>
      <c r="QBR128" s="463"/>
      <c r="QBS128" s="463"/>
      <c r="QBT128" s="463"/>
      <c r="QBU128" s="268"/>
      <c r="QBV128" s="463"/>
      <c r="QBW128" s="463"/>
      <c r="QBX128" s="463"/>
      <c r="QBY128" s="269"/>
      <c r="QBZ128" s="474"/>
      <c r="QCA128" s="474"/>
      <c r="QCB128" s="474"/>
      <c r="QCG128" s="268"/>
      <c r="QCH128" s="463"/>
      <c r="QCI128" s="463"/>
      <c r="QCJ128" s="463"/>
      <c r="QCK128" s="268"/>
      <c r="QCL128" s="463"/>
      <c r="QCM128" s="463"/>
      <c r="QCN128" s="463"/>
      <c r="QCO128" s="269"/>
      <c r="QCP128" s="474"/>
      <c r="QCQ128" s="474"/>
      <c r="QCR128" s="474"/>
      <c r="QCW128" s="268"/>
      <c r="QCX128" s="463"/>
      <c r="QCY128" s="463"/>
      <c r="QCZ128" s="463"/>
      <c r="QDA128" s="268"/>
      <c r="QDB128" s="463"/>
      <c r="QDC128" s="463"/>
      <c r="QDD128" s="463"/>
      <c r="QDE128" s="269"/>
      <c r="QDF128" s="474"/>
      <c r="QDG128" s="474"/>
      <c r="QDH128" s="474"/>
      <c r="QDM128" s="268"/>
      <c r="QDN128" s="463"/>
      <c r="QDO128" s="463"/>
      <c r="QDP128" s="463"/>
      <c r="QDQ128" s="268"/>
      <c r="QDR128" s="463"/>
      <c r="QDS128" s="463"/>
      <c r="QDT128" s="463"/>
      <c r="QDU128" s="269"/>
      <c r="QDV128" s="474"/>
      <c r="QDW128" s="474"/>
      <c r="QDX128" s="474"/>
      <c r="QEC128" s="268"/>
      <c r="QED128" s="463"/>
      <c r="QEE128" s="463"/>
      <c r="QEF128" s="463"/>
      <c r="QEG128" s="268"/>
      <c r="QEH128" s="463"/>
      <c r="QEI128" s="463"/>
      <c r="QEJ128" s="463"/>
      <c r="QEK128" s="269"/>
      <c r="QEL128" s="474"/>
      <c r="QEM128" s="474"/>
      <c r="QEN128" s="474"/>
      <c r="QES128" s="268"/>
      <c r="QET128" s="463"/>
      <c r="QEU128" s="463"/>
      <c r="QEV128" s="463"/>
      <c r="QEW128" s="268"/>
      <c r="QEX128" s="463"/>
      <c r="QEY128" s="463"/>
      <c r="QEZ128" s="463"/>
      <c r="QFA128" s="269"/>
      <c r="QFB128" s="474"/>
      <c r="QFC128" s="474"/>
      <c r="QFD128" s="474"/>
      <c r="QFI128" s="268"/>
      <c r="QFJ128" s="463"/>
      <c r="QFK128" s="463"/>
      <c r="QFL128" s="463"/>
      <c r="QFM128" s="268"/>
      <c r="QFN128" s="463"/>
      <c r="QFO128" s="463"/>
      <c r="QFP128" s="463"/>
      <c r="QFQ128" s="269"/>
      <c r="QFR128" s="474"/>
      <c r="QFS128" s="474"/>
      <c r="QFT128" s="474"/>
      <c r="QFY128" s="268"/>
      <c r="QFZ128" s="463"/>
      <c r="QGA128" s="463"/>
      <c r="QGB128" s="463"/>
      <c r="QGC128" s="268"/>
      <c r="QGD128" s="463"/>
      <c r="QGE128" s="463"/>
      <c r="QGF128" s="463"/>
      <c r="QGG128" s="269"/>
      <c r="QGH128" s="474"/>
      <c r="QGI128" s="474"/>
      <c r="QGJ128" s="474"/>
      <c r="QGO128" s="268"/>
      <c r="QGP128" s="463"/>
      <c r="QGQ128" s="463"/>
      <c r="QGR128" s="463"/>
      <c r="QGS128" s="268"/>
      <c r="QGT128" s="463"/>
      <c r="QGU128" s="463"/>
      <c r="QGV128" s="463"/>
      <c r="QGW128" s="269"/>
      <c r="QGX128" s="474"/>
      <c r="QGY128" s="474"/>
      <c r="QGZ128" s="474"/>
      <c r="QHE128" s="268"/>
      <c r="QHF128" s="463"/>
      <c r="QHG128" s="463"/>
      <c r="QHH128" s="463"/>
      <c r="QHI128" s="268"/>
      <c r="QHJ128" s="463"/>
      <c r="QHK128" s="463"/>
      <c r="QHL128" s="463"/>
      <c r="QHM128" s="269"/>
      <c r="QHN128" s="474"/>
      <c r="QHO128" s="474"/>
      <c r="QHP128" s="474"/>
      <c r="QHU128" s="268"/>
      <c r="QHV128" s="463"/>
      <c r="QHW128" s="463"/>
      <c r="QHX128" s="463"/>
      <c r="QHY128" s="268"/>
      <c r="QHZ128" s="463"/>
      <c r="QIA128" s="463"/>
      <c r="QIB128" s="463"/>
      <c r="QIC128" s="269"/>
      <c r="QID128" s="474"/>
      <c r="QIE128" s="474"/>
      <c r="QIF128" s="474"/>
      <c r="QIK128" s="268"/>
      <c r="QIL128" s="463"/>
      <c r="QIM128" s="463"/>
      <c r="QIN128" s="463"/>
      <c r="QIO128" s="268"/>
      <c r="QIP128" s="463"/>
      <c r="QIQ128" s="463"/>
      <c r="QIR128" s="463"/>
      <c r="QIS128" s="269"/>
      <c r="QIT128" s="474"/>
      <c r="QIU128" s="474"/>
      <c r="QIV128" s="474"/>
      <c r="QJA128" s="268"/>
      <c r="QJB128" s="463"/>
      <c r="QJC128" s="463"/>
      <c r="QJD128" s="463"/>
      <c r="QJE128" s="268"/>
      <c r="QJF128" s="463"/>
      <c r="QJG128" s="463"/>
      <c r="QJH128" s="463"/>
      <c r="QJI128" s="269"/>
      <c r="QJJ128" s="474"/>
      <c r="QJK128" s="474"/>
      <c r="QJL128" s="474"/>
      <c r="QJQ128" s="268"/>
      <c r="QJR128" s="463"/>
      <c r="QJS128" s="463"/>
      <c r="QJT128" s="463"/>
      <c r="QJU128" s="268"/>
      <c r="QJV128" s="463"/>
      <c r="QJW128" s="463"/>
      <c r="QJX128" s="463"/>
      <c r="QJY128" s="269"/>
      <c r="QJZ128" s="474"/>
      <c r="QKA128" s="474"/>
      <c r="QKB128" s="474"/>
      <c r="QKG128" s="268"/>
      <c r="QKH128" s="463"/>
      <c r="QKI128" s="463"/>
      <c r="QKJ128" s="463"/>
      <c r="QKK128" s="268"/>
      <c r="QKL128" s="463"/>
      <c r="QKM128" s="463"/>
      <c r="QKN128" s="463"/>
      <c r="QKO128" s="269"/>
      <c r="QKP128" s="474"/>
      <c r="QKQ128" s="474"/>
      <c r="QKR128" s="474"/>
      <c r="QKW128" s="268"/>
      <c r="QKX128" s="463"/>
      <c r="QKY128" s="463"/>
      <c r="QKZ128" s="463"/>
      <c r="QLA128" s="268"/>
      <c r="QLB128" s="463"/>
      <c r="QLC128" s="463"/>
      <c r="QLD128" s="463"/>
      <c r="QLE128" s="269"/>
      <c r="QLF128" s="474"/>
      <c r="QLG128" s="474"/>
      <c r="QLH128" s="474"/>
      <c r="QLM128" s="268"/>
      <c r="QLN128" s="463"/>
      <c r="QLO128" s="463"/>
      <c r="QLP128" s="463"/>
      <c r="QLQ128" s="268"/>
      <c r="QLR128" s="463"/>
      <c r="QLS128" s="463"/>
      <c r="QLT128" s="463"/>
      <c r="QLU128" s="269"/>
      <c r="QLV128" s="474"/>
      <c r="QLW128" s="474"/>
      <c r="QLX128" s="474"/>
      <c r="QMC128" s="268"/>
      <c r="QMD128" s="463"/>
      <c r="QME128" s="463"/>
      <c r="QMF128" s="463"/>
      <c r="QMG128" s="268"/>
      <c r="QMH128" s="463"/>
      <c r="QMI128" s="463"/>
      <c r="QMJ128" s="463"/>
      <c r="QMK128" s="269"/>
      <c r="QML128" s="474"/>
      <c r="QMM128" s="474"/>
      <c r="QMN128" s="474"/>
      <c r="QMS128" s="268"/>
      <c r="QMT128" s="463"/>
      <c r="QMU128" s="463"/>
      <c r="QMV128" s="463"/>
      <c r="QMW128" s="268"/>
      <c r="QMX128" s="463"/>
      <c r="QMY128" s="463"/>
      <c r="QMZ128" s="463"/>
      <c r="QNA128" s="269"/>
      <c r="QNB128" s="474"/>
      <c r="QNC128" s="474"/>
      <c r="QND128" s="474"/>
      <c r="QNI128" s="268"/>
      <c r="QNJ128" s="463"/>
      <c r="QNK128" s="463"/>
      <c r="QNL128" s="463"/>
      <c r="QNM128" s="268"/>
      <c r="QNN128" s="463"/>
      <c r="QNO128" s="463"/>
      <c r="QNP128" s="463"/>
      <c r="QNQ128" s="269"/>
      <c r="QNR128" s="474"/>
      <c r="QNS128" s="474"/>
      <c r="QNT128" s="474"/>
      <c r="QNY128" s="268"/>
      <c r="QNZ128" s="463"/>
      <c r="QOA128" s="463"/>
      <c r="QOB128" s="463"/>
      <c r="QOC128" s="268"/>
      <c r="QOD128" s="463"/>
      <c r="QOE128" s="463"/>
      <c r="QOF128" s="463"/>
      <c r="QOG128" s="269"/>
      <c r="QOH128" s="474"/>
      <c r="QOI128" s="474"/>
      <c r="QOJ128" s="474"/>
      <c r="QOO128" s="268"/>
      <c r="QOP128" s="463"/>
      <c r="QOQ128" s="463"/>
      <c r="QOR128" s="463"/>
      <c r="QOS128" s="268"/>
      <c r="QOT128" s="463"/>
      <c r="QOU128" s="463"/>
      <c r="QOV128" s="463"/>
      <c r="QOW128" s="269"/>
      <c r="QOX128" s="474"/>
      <c r="QOY128" s="474"/>
      <c r="QOZ128" s="474"/>
      <c r="QPE128" s="268"/>
      <c r="QPF128" s="463"/>
      <c r="QPG128" s="463"/>
      <c r="QPH128" s="463"/>
      <c r="QPI128" s="268"/>
      <c r="QPJ128" s="463"/>
      <c r="QPK128" s="463"/>
      <c r="QPL128" s="463"/>
      <c r="QPM128" s="269"/>
      <c r="QPN128" s="474"/>
      <c r="QPO128" s="474"/>
      <c r="QPP128" s="474"/>
      <c r="QPU128" s="268"/>
      <c r="QPV128" s="463"/>
      <c r="QPW128" s="463"/>
      <c r="QPX128" s="463"/>
      <c r="QPY128" s="268"/>
      <c r="QPZ128" s="463"/>
      <c r="QQA128" s="463"/>
      <c r="QQB128" s="463"/>
      <c r="QQC128" s="269"/>
      <c r="QQD128" s="474"/>
      <c r="QQE128" s="474"/>
      <c r="QQF128" s="474"/>
      <c r="QQK128" s="268"/>
      <c r="QQL128" s="463"/>
      <c r="QQM128" s="463"/>
      <c r="QQN128" s="463"/>
      <c r="QQO128" s="268"/>
      <c r="QQP128" s="463"/>
      <c r="QQQ128" s="463"/>
      <c r="QQR128" s="463"/>
      <c r="QQS128" s="269"/>
      <c r="QQT128" s="474"/>
      <c r="QQU128" s="474"/>
      <c r="QQV128" s="474"/>
      <c r="QRA128" s="268"/>
      <c r="QRB128" s="463"/>
      <c r="QRC128" s="463"/>
      <c r="QRD128" s="463"/>
      <c r="QRE128" s="268"/>
      <c r="QRF128" s="463"/>
      <c r="QRG128" s="463"/>
      <c r="QRH128" s="463"/>
      <c r="QRI128" s="269"/>
      <c r="QRJ128" s="474"/>
      <c r="QRK128" s="474"/>
      <c r="QRL128" s="474"/>
      <c r="QRQ128" s="268"/>
      <c r="QRR128" s="463"/>
      <c r="QRS128" s="463"/>
      <c r="QRT128" s="463"/>
      <c r="QRU128" s="268"/>
      <c r="QRV128" s="463"/>
      <c r="QRW128" s="463"/>
      <c r="QRX128" s="463"/>
      <c r="QRY128" s="269"/>
      <c r="QRZ128" s="474"/>
      <c r="QSA128" s="474"/>
      <c r="QSB128" s="474"/>
      <c r="QSG128" s="268"/>
      <c r="QSH128" s="463"/>
      <c r="QSI128" s="463"/>
      <c r="QSJ128" s="463"/>
      <c r="QSK128" s="268"/>
      <c r="QSL128" s="463"/>
      <c r="QSM128" s="463"/>
      <c r="QSN128" s="463"/>
      <c r="QSO128" s="269"/>
      <c r="QSP128" s="474"/>
      <c r="QSQ128" s="474"/>
      <c r="QSR128" s="474"/>
      <c r="QSW128" s="268"/>
      <c r="QSX128" s="463"/>
      <c r="QSY128" s="463"/>
      <c r="QSZ128" s="463"/>
      <c r="QTA128" s="268"/>
      <c r="QTB128" s="463"/>
      <c r="QTC128" s="463"/>
      <c r="QTD128" s="463"/>
      <c r="QTE128" s="269"/>
      <c r="QTF128" s="474"/>
      <c r="QTG128" s="474"/>
      <c r="QTH128" s="474"/>
      <c r="QTM128" s="268"/>
      <c r="QTN128" s="463"/>
      <c r="QTO128" s="463"/>
      <c r="QTP128" s="463"/>
      <c r="QTQ128" s="268"/>
      <c r="QTR128" s="463"/>
      <c r="QTS128" s="463"/>
      <c r="QTT128" s="463"/>
      <c r="QTU128" s="269"/>
      <c r="QTV128" s="474"/>
      <c r="QTW128" s="474"/>
      <c r="QTX128" s="474"/>
      <c r="QUC128" s="268"/>
      <c r="QUD128" s="463"/>
      <c r="QUE128" s="463"/>
      <c r="QUF128" s="463"/>
      <c r="QUG128" s="268"/>
      <c r="QUH128" s="463"/>
      <c r="QUI128" s="463"/>
      <c r="QUJ128" s="463"/>
      <c r="QUK128" s="269"/>
      <c r="QUL128" s="474"/>
      <c r="QUM128" s="474"/>
      <c r="QUN128" s="474"/>
      <c r="QUS128" s="268"/>
      <c r="QUT128" s="463"/>
      <c r="QUU128" s="463"/>
      <c r="QUV128" s="463"/>
      <c r="QUW128" s="268"/>
      <c r="QUX128" s="463"/>
      <c r="QUY128" s="463"/>
      <c r="QUZ128" s="463"/>
      <c r="QVA128" s="269"/>
      <c r="QVB128" s="474"/>
      <c r="QVC128" s="474"/>
      <c r="QVD128" s="474"/>
      <c r="QVI128" s="268"/>
      <c r="QVJ128" s="463"/>
      <c r="QVK128" s="463"/>
      <c r="QVL128" s="463"/>
      <c r="QVM128" s="268"/>
      <c r="QVN128" s="463"/>
      <c r="QVO128" s="463"/>
      <c r="QVP128" s="463"/>
      <c r="QVQ128" s="269"/>
      <c r="QVR128" s="474"/>
      <c r="QVS128" s="474"/>
      <c r="QVT128" s="474"/>
      <c r="QVY128" s="268"/>
      <c r="QVZ128" s="463"/>
      <c r="QWA128" s="463"/>
      <c r="QWB128" s="463"/>
      <c r="QWC128" s="268"/>
      <c r="QWD128" s="463"/>
      <c r="QWE128" s="463"/>
      <c r="QWF128" s="463"/>
      <c r="QWG128" s="269"/>
      <c r="QWH128" s="474"/>
      <c r="QWI128" s="474"/>
      <c r="QWJ128" s="474"/>
      <c r="QWO128" s="268"/>
      <c r="QWP128" s="463"/>
      <c r="QWQ128" s="463"/>
      <c r="QWR128" s="463"/>
      <c r="QWS128" s="268"/>
      <c r="QWT128" s="463"/>
      <c r="QWU128" s="463"/>
      <c r="QWV128" s="463"/>
      <c r="QWW128" s="269"/>
      <c r="QWX128" s="474"/>
      <c r="QWY128" s="474"/>
      <c r="QWZ128" s="474"/>
      <c r="QXE128" s="268"/>
      <c r="QXF128" s="463"/>
      <c r="QXG128" s="463"/>
      <c r="QXH128" s="463"/>
      <c r="QXI128" s="268"/>
      <c r="QXJ128" s="463"/>
      <c r="QXK128" s="463"/>
      <c r="QXL128" s="463"/>
      <c r="QXM128" s="269"/>
      <c r="QXN128" s="474"/>
      <c r="QXO128" s="474"/>
      <c r="QXP128" s="474"/>
      <c r="QXU128" s="268"/>
      <c r="QXV128" s="463"/>
      <c r="QXW128" s="463"/>
      <c r="QXX128" s="463"/>
      <c r="QXY128" s="268"/>
      <c r="QXZ128" s="463"/>
      <c r="QYA128" s="463"/>
      <c r="QYB128" s="463"/>
      <c r="QYC128" s="269"/>
      <c r="QYD128" s="474"/>
      <c r="QYE128" s="474"/>
      <c r="QYF128" s="474"/>
      <c r="QYK128" s="268"/>
      <c r="QYL128" s="463"/>
      <c r="QYM128" s="463"/>
      <c r="QYN128" s="463"/>
      <c r="QYO128" s="268"/>
      <c r="QYP128" s="463"/>
      <c r="QYQ128" s="463"/>
      <c r="QYR128" s="463"/>
      <c r="QYS128" s="269"/>
      <c r="QYT128" s="474"/>
      <c r="QYU128" s="474"/>
      <c r="QYV128" s="474"/>
      <c r="QZA128" s="268"/>
      <c r="QZB128" s="463"/>
      <c r="QZC128" s="463"/>
      <c r="QZD128" s="463"/>
      <c r="QZE128" s="268"/>
      <c r="QZF128" s="463"/>
      <c r="QZG128" s="463"/>
      <c r="QZH128" s="463"/>
      <c r="QZI128" s="269"/>
      <c r="QZJ128" s="474"/>
      <c r="QZK128" s="474"/>
      <c r="QZL128" s="474"/>
      <c r="QZQ128" s="268"/>
      <c r="QZR128" s="463"/>
      <c r="QZS128" s="463"/>
      <c r="QZT128" s="463"/>
      <c r="QZU128" s="268"/>
      <c r="QZV128" s="463"/>
      <c r="QZW128" s="463"/>
      <c r="QZX128" s="463"/>
      <c r="QZY128" s="269"/>
      <c r="QZZ128" s="474"/>
      <c r="RAA128" s="474"/>
      <c r="RAB128" s="474"/>
      <c r="RAG128" s="268"/>
      <c r="RAH128" s="463"/>
      <c r="RAI128" s="463"/>
      <c r="RAJ128" s="463"/>
      <c r="RAK128" s="268"/>
      <c r="RAL128" s="463"/>
      <c r="RAM128" s="463"/>
      <c r="RAN128" s="463"/>
      <c r="RAO128" s="269"/>
      <c r="RAP128" s="474"/>
      <c r="RAQ128" s="474"/>
      <c r="RAR128" s="474"/>
      <c r="RAW128" s="268"/>
      <c r="RAX128" s="463"/>
      <c r="RAY128" s="463"/>
      <c r="RAZ128" s="463"/>
      <c r="RBA128" s="268"/>
      <c r="RBB128" s="463"/>
      <c r="RBC128" s="463"/>
      <c r="RBD128" s="463"/>
      <c r="RBE128" s="269"/>
      <c r="RBF128" s="474"/>
      <c r="RBG128" s="474"/>
      <c r="RBH128" s="474"/>
      <c r="RBM128" s="268"/>
      <c r="RBN128" s="463"/>
      <c r="RBO128" s="463"/>
      <c r="RBP128" s="463"/>
      <c r="RBQ128" s="268"/>
      <c r="RBR128" s="463"/>
      <c r="RBS128" s="463"/>
      <c r="RBT128" s="463"/>
      <c r="RBU128" s="269"/>
      <c r="RBV128" s="474"/>
      <c r="RBW128" s="474"/>
      <c r="RBX128" s="474"/>
      <c r="RCC128" s="268"/>
      <c r="RCD128" s="463"/>
      <c r="RCE128" s="463"/>
      <c r="RCF128" s="463"/>
      <c r="RCG128" s="268"/>
      <c r="RCH128" s="463"/>
      <c r="RCI128" s="463"/>
      <c r="RCJ128" s="463"/>
      <c r="RCK128" s="269"/>
      <c r="RCL128" s="474"/>
      <c r="RCM128" s="474"/>
      <c r="RCN128" s="474"/>
      <c r="RCS128" s="268"/>
      <c r="RCT128" s="463"/>
      <c r="RCU128" s="463"/>
      <c r="RCV128" s="463"/>
      <c r="RCW128" s="268"/>
      <c r="RCX128" s="463"/>
      <c r="RCY128" s="463"/>
      <c r="RCZ128" s="463"/>
      <c r="RDA128" s="269"/>
      <c r="RDB128" s="474"/>
      <c r="RDC128" s="474"/>
      <c r="RDD128" s="474"/>
      <c r="RDI128" s="268"/>
      <c r="RDJ128" s="463"/>
      <c r="RDK128" s="463"/>
      <c r="RDL128" s="463"/>
      <c r="RDM128" s="268"/>
      <c r="RDN128" s="463"/>
      <c r="RDO128" s="463"/>
      <c r="RDP128" s="463"/>
      <c r="RDQ128" s="269"/>
      <c r="RDR128" s="474"/>
      <c r="RDS128" s="474"/>
      <c r="RDT128" s="474"/>
      <c r="RDY128" s="268"/>
      <c r="RDZ128" s="463"/>
      <c r="REA128" s="463"/>
      <c r="REB128" s="463"/>
      <c r="REC128" s="268"/>
      <c r="RED128" s="463"/>
      <c r="REE128" s="463"/>
      <c r="REF128" s="463"/>
      <c r="REG128" s="269"/>
      <c r="REH128" s="474"/>
      <c r="REI128" s="474"/>
      <c r="REJ128" s="474"/>
      <c r="REO128" s="268"/>
      <c r="REP128" s="463"/>
      <c r="REQ128" s="463"/>
      <c r="RER128" s="463"/>
      <c r="RES128" s="268"/>
      <c r="RET128" s="463"/>
      <c r="REU128" s="463"/>
      <c r="REV128" s="463"/>
      <c r="REW128" s="269"/>
      <c r="REX128" s="474"/>
      <c r="REY128" s="474"/>
      <c r="REZ128" s="474"/>
      <c r="RFE128" s="268"/>
      <c r="RFF128" s="463"/>
      <c r="RFG128" s="463"/>
      <c r="RFH128" s="463"/>
      <c r="RFI128" s="268"/>
      <c r="RFJ128" s="463"/>
      <c r="RFK128" s="463"/>
      <c r="RFL128" s="463"/>
      <c r="RFM128" s="269"/>
      <c r="RFN128" s="474"/>
      <c r="RFO128" s="474"/>
      <c r="RFP128" s="474"/>
      <c r="RFU128" s="268"/>
      <c r="RFV128" s="463"/>
      <c r="RFW128" s="463"/>
      <c r="RFX128" s="463"/>
      <c r="RFY128" s="268"/>
      <c r="RFZ128" s="463"/>
      <c r="RGA128" s="463"/>
      <c r="RGB128" s="463"/>
      <c r="RGC128" s="269"/>
      <c r="RGD128" s="474"/>
      <c r="RGE128" s="474"/>
      <c r="RGF128" s="474"/>
      <c r="RGK128" s="268"/>
      <c r="RGL128" s="463"/>
      <c r="RGM128" s="463"/>
      <c r="RGN128" s="463"/>
      <c r="RGO128" s="268"/>
      <c r="RGP128" s="463"/>
      <c r="RGQ128" s="463"/>
      <c r="RGR128" s="463"/>
      <c r="RGS128" s="269"/>
      <c r="RGT128" s="474"/>
      <c r="RGU128" s="474"/>
      <c r="RGV128" s="474"/>
      <c r="RHA128" s="268"/>
      <c r="RHB128" s="463"/>
      <c r="RHC128" s="463"/>
      <c r="RHD128" s="463"/>
      <c r="RHE128" s="268"/>
      <c r="RHF128" s="463"/>
      <c r="RHG128" s="463"/>
      <c r="RHH128" s="463"/>
      <c r="RHI128" s="269"/>
      <c r="RHJ128" s="474"/>
      <c r="RHK128" s="474"/>
      <c r="RHL128" s="474"/>
      <c r="RHQ128" s="268"/>
      <c r="RHR128" s="463"/>
      <c r="RHS128" s="463"/>
      <c r="RHT128" s="463"/>
      <c r="RHU128" s="268"/>
      <c r="RHV128" s="463"/>
      <c r="RHW128" s="463"/>
      <c r="RHX128" s="463"/>
      <c r="RHY128" s="269"/>
      <c r="RHZ128" s="474"/>
      <c r="RIA128" s="474"/>
      <c r="RIB128" s="474"/>
      <c r="RIG128" s="268"/>
      <c r="RIH128" s="463"/>
      <c r="RII128" s="463"/>
      <c r="RIJ128" s="463"/>
      <c r="RIK128" s="268"/>
      <c r="RIL128" s="463"/>
      <c r="RIM128" s="463"/>
      <c r="RIN128" s="463"/>
      <c r="RIO128" s="269"/>
      <c r="RIP128" s="474"/>
      <c r="RIQ128" s="474"/>
      <c r="RIR128" s="474"/>
      <c r="RIW128" s="268"/>
      <c r="RIX128" s="463"/>
      <c r="RIY128" s="463"/>
      <c r="RIZ128" s="463"/>
      <c r="RJA128" s="268"/>
      <c r="RJB128" s="463"/>
      <c r="RJC128" s="463"/>
      <c r="RJD128" s="463"/>
      <c r="RJE128" s="269"/>
      <c r="RJF128" s="474"/>
      <c r="RJG128" s="474"/>
      <c r="RJH128" s="474"/>
      <c r="RJM128" s="268"/>
      <c r="RJN128" s="463"/>
      <c r="RJO128" s="463"/>
      <c r="RJP128" s="463"/>
      <c r="RJQ128" s="268"/>
      <c r="RJR128" s="463"/>
      <c r="RJS128" s="463"/>
      <c r="RJT128" s="463"/>
      <c r="RJU128" s="269"/>
      <c r="RJV128" s="474"/>
      <c r="RJW128" s="474"/>
      <c r="RJX128" s="474"/>
      <c r="RKC128" s="268"/>
      <c r="RKD128" s="463"/>
      <c r="RKE128" s="463"/>
      <c r="RKF128" s="463"/>
      <c r="RKG128" s="268"/>
      <c r="RKH128" s="463"/>
      <c r="RKI128" s="463"/>
      <c r="RKJ128" s="463"/>
      <c r="RKK128" s="269"/>
      <c r="RKL128" s="474"/>
      <c r="RKM128" s="474"/>
      <c r="RKN128" s="474"/>
      <c r="RKS128" s="268"/>
      <c r="RKT128" s="463"/>
      <c r="RKU128" s="463"/>
      <c r="RKV128" s="463"/>
      <c r="RKW128" s="268"/>
      <c r="RKX128" s="463"/>
      <c r="RKY128" s="463"/>
      <c r="RKZ128" s="463"/>
      <c r="RLA128" s="269"/>
      <c r="RLB128" s="474"/>
      <c r="RLC128" s="474"/>
      <c r="RLD128" s="474"/>
      <c r="RLI128" s="268"/>
      <c r="RLJ128" s="463"/>
      <c r="RLK128" s="463"/>
      <c r="RLL128" s="463"/>
      <c r="RLM128" s="268"/>
      <c r="RLN128" s="463"/>
      <c r="RLO128" s="463"/>
      <c r="RLP128" s="463"/>
      <c r="RLQ128" s="269"/>
      <c r="RLR128" s="474"/>
      <c r="RLS128" s="474"/>
      <c r="RLT128" s="474"/>
      <c r="RLY128" s="268"/>
      <c r="RLZ128" s="463"/>
      <c r="RMA128" s="463"/>
      <c r="RMB128" s="463"/>
      <c r="RMC128" s="268"/>
      <c r="RMD128" s="463"/>
      <c r="RME128" s="463"/>
      <c r="RMF128" s="463"/>
      <c r="RMG128" s="269"/>
      <c r="RMH128" s="474"/>
      <c r="RMI128" s="474"/>
      <c r="RMJ128" s="474"/>
      <c r="RMO128" s="268"/>
      <c r="RMP128" s="463"/>
      <c r="RMQ128" s="463"/>
      <c r="RMR128" s="463"/>
      <c r="RMS128" s="268"/>
      <c r="RMT128" s="463"/>
      <c r="RMU128" s="463"/>
      <c r="RMV128" s="463"/>
      <c r="RMW128" s="269"/>
      <c r="RMX128" s="474"/>
      <c r="RMY128" s="474"/>
      <c r="RMZ128" s="474"/>
      <c r="RNE128" s="268"/>
      <c r="RNF128" s="463"/>
      <c r="RNG128" s="463"/>
      <c r="RNH128" s="463"/>
      <c r="RNI128" s="268"/>
      <c r="RNJ128" s="463"/>
      <c r="RNK128" s="463"/>
      <c r="RNL128" s="463"/>
      <c r="RNM128" s="269"/>
      <c r="RNN128" s="474"/>
      <c r="RNO128" s="474"/>
      <c r="RNP128" s="474"/>
      <c r="RNU128" s="268"/>
      <c r="RNV128" s="463"/>
      <c r="RNW128" s="463"/>
      <c r="RNX128" s="463"/>
      <c r="RNY128" s="268"/>
      <c r="RNZ128" s="463"/>
      <c r="ROA128" s="463"/>
      <c r="ROB128" s="463"/>
      <c r="ROC128" s="269"/>
      <c r="ROD128" s="474"/>
      <c r="ROE128" s="474"/>
      <c r="ROF128" s="474"/>
      <c r="ROK128" s="268"/>
      <c r="ROL128" s="463"/>
      <c r="ROM128" s="463"/>
      <c r="RON128" s="463"/>
      <c r="ROO128" s="268"/>
      <c r="ROP128" s="463"/>
      <c r="ROQ128" s="463"/>
      <c r="ROR128" s="463"/>
      <c r="ROS128" s="269"/>
      <c r="ROT128" s="474"/>
      <c r="ROU128" s="474"/>
      <c r="ROV128" s="474"/>
      <c r="RPA128" s="268"/>
      <c r="RPB128" s="463"/>
      <c r="RPC128" s="463"/>
      <c r="RPD128" s="463"/>
      <c r="RPE128" s="268"/>
      <c r="RPF128" s="463"/>
      <c r="RPG128" s="463"/>
      <c r="RPH128" s="463"/>
      <c r="RPI128" s="269"/>
      <c r="RPJ128" s="474"/>
      <c r="RPK128" s="474"/>
      <c r="RPL128" s="474"/>
      <c r="RPQ128" s="268"/>
      <c r="RPR128" s="463"/>
      <c r="RPS128" s="463"/>
      <c r="RPT128" s="463"/>
      <c r="RPU128" s="268"/>
      <c r="RPV128" s="463"/>
      <c r="RPW128" s="463"/>
      <c r="RPX128" s="463"/>
      <c r="RPY128" s="269"/>
      <c r="RPZ128" s="474"/>
      <c r="RQA128" s="474"/>
      <c r="RQB128" s="474"/>
      <c r="RQG128" s="268"/>
      <c r="RQH128" s="463"/>
      <c r="RQI128" s="463"/>
      <c r="RQJ128" s="463"/>
      <c r="RQK128" s="268"/>
      <c r="RQL128" s="463"/>
      <c r="RQM128" s="463"/>
      <c r="RQN128" s="463"/>
      <c r="RQO128" s="269"/>
      <c r="RQP128" s="474"/>
      <c r="RQQ128" s="474"/>
      <c r="RQR128" s="474"/>
      <c r="RQW128" s="268"/>
      <c r="RQX128" s="463"/>
      <c r="RQY128" s="463"/>
      <c r="RQZ128" s="463"/>
      <c r="RRA128" s="268"/>
      <c r="RRB128" s="463"/>
      <c r="RRC128" s="463"/>
      <c r="RRD128" s="463"/>
      <c r="RRE128" s="269"/>
      <c r="RRF128" s="474"/>
      <c r="RRG128" s="474"/>
      <c r="RRH128" s="474"/>
      <c r="RRM128" s="268"/>
      <c r="RRN128" s="463"/>
      <c r="RRO128" s="463"/>
      <c r="RRP128" s="463"/>
      <c r="RRQ128" s="268"/>
      <c r="RRR128" s="463"/>
      <c r="RRS128" s="463"/>
      <c r="RRT128" s="463"/>
      <c r="RRU128" s="269"/>
      <c r="RRV128" s="474"/>
      <c r="RRW128" s="474"/>
      <c r="RRX128" s="474"/>
      <c r="RSC128" s="268"/>
      <c r="RSD128" s="463"/>
      <c r="RSE128" s="463"/>
      <c r="RSF128" s="463"/>
      <c r="RSG128" s="268"/>
      <c r="RSH128" s="463"/>
      <c r="RSI128" s="463"/>
      <c r="RSJ128" s="463"/>
      <c r="RSK128" s="269"/>
      <c r="RSL128" s="474"/>
      <c r="RSM128" s="474"/>
      <c r="RSN128" s="474"/>
      <c r="RSS128" s="268"/>
      <c r="RST128" s="463"/>
      <c r="RSU128" s="463"/>
      <c r="RSV128" s="463"/>
      <c r="RSW128" s="268"/>
      <c r="RSX128" s="463"/>
      <c r="RSY128" s="463"/>
      <c r="RSZ128" s="463"/>
      <c r="RTA128" s="269"/>
      <c r="RTB128" s="474"/>
      <c r="RTC128" s="474"/>
      <c r="RTD128" s="474"/>
      <c r="RTI128" s="268"/>
      <c r="RTJ128" s="463"/>
      <c r="RTK128" s="463"/>
      <c r="RTL128" s="463"/>
      <c r="RTM128" s="268"/>
      <c r="RTN128" s="463"/>
      <c r="RTO128" s="463"/>
      <c r="RTP128" s="463"/>
      <c r="RTQ128" s="269"/>
      <c r="RTR128" s="474"/>
      <c r="RTS128" s="474"/>
      <c r="RTT128" s="474"/>
      <c r="RTY128" s="268"/>
      <c r="RTZ128" s="463"/>
      <c r="RUA128" s="463"/>
      <c r="RUB128" s="463"/>
      <c r="RUC128" s="268"/>
      <c r="RUD128" s="463"/>
      <c r="RUE128" s="463"/>
      <c r="RUF128" s="463"/>
      <c r="RUG128" s="269"/>
      <c r="RUH128" s="474"/>
      <c r="RUI128" s="474"/>
      <c r="RUJ128" s="474"/>
      <c r="RUO128" s="268"/>
      <c r="RUP128" s="463"/>
      <c r="RUQ128" s="463"/>
      <c r="RUR128" s="463"/>
      <c r="RUS128" s="268"/>
      <c r="RUT128" s="463"/>
      <c r="RUU128" s="463"/>
      <c r="RUV128" s="463"/>
      <c r="RUW128" s="269"/>
      <c r="RUX128" s="474"/>
      <c r="RUY128" s="474"/>
      <c r="RUZ128" s="474"/>
      <c r="RVE128" s="268"/>
      <c r="RVF128" s="463"/>
      <c r="RVG128" s="463"/>
      <c r="RVH128" s="463"/>
      <c r="RVI128" s="268"/>
      <c r="RVJ128" s="463"/>
      <c r="RVK128" s="463"/>
      <c r="RVL128" s="463"/>
      <c r="RVM128" s="269"/>
      <c r="RVN128" s="474"/>
      <c r="RVO128" s="474"/>
      <c r="RVP128" s="474"/>
      <c r="RVU128" s="268"/>
      <c r="RVV128" s="463"/>
      <c r="RVW128" s="463"/>
      <c r="RVX128" s="463"/>
      <c r="RVY128" s="268"/>
      <c r="RVZ128" s="463"/>
      <c r="RWA128" s="463"/>
      <c r="RWB128" s="463"/>
      <c r="RWC128" s="269"/>
      <c r="RWD128" s="474"/>
      <c r="RWE128" s="474"/>
      <c r="RWF128" s="474"/>
      <c r="RWK128" s="268"/>
      <c r="RWL128" s="463"/>
      <c r="RWM128" s="463"/>
      <c r="RWN128" s="463"/>
      <c r="RWO128" s="268"/>
      <c r="RWP128" s="463"/>
      <c r="RWQ128" s="463"/>
      <c r="RWR128" s="463"/>
      <c r="RWS128" s="269"/>
      <c r="RWT128" s="474"/>
      <c r="RWU128" s="474"/>
      <c r="RWV128" s="474"/>
      <c r="RXA128" s="268"/>
      <c r="RXB128" s="463"/>
      <c r="RXC128" s="463"/>
      <c r="RXD128" s="463"/>
      <c r="RXE128" s="268"/>
      <c r="RXF128" s="463"/>
      <c r="RXG128" s="463"/>
      <c r="RXH128" s="463"/>
      <c r="RXI128" s="269"/>
      <c r="RXJ128" s="474"/>
      <c r="RXK128" s="474"/>
      <c r="RXL128" s="474"/>
      <c r="RXQ128" s="268"/>
      <c r="RXR128" s="463"/>
      <c r="RXS128" s="463"/>
      <c r="RXT128" s="463"/>
      <c r="RXU128" s="268"/>
      <c r="RXV128" s="463"/>
      <c r="RXW128" s="463"/>
      <c r="RXX128" s="463"/>
      <c r="RXY128" s="269"/>
      <c r="RXZ128" s="474"/>
      <c r="RYA128" s="474"/>
      <c r="RYB128" s="474"/>
      <c r="RYG128" s="268"/>
      <c r="RYH128" s="463"/>
      <c r="RYI128" s="463"/>
      <c r="RYJ128" s="463"/>
      <c r="RYK128" s="268"/>
      <c r="RYL128" s="463"/>
      <c r="RYM128" s="463"/>
      <c r="RYN128" s="463"/>
      <c r="RYO128" s="269"/>
      <c r="RYP128" s="474"/>
      <c r="RYQ128" s="474"/>
      <c r="RYR128" s="474"/>
      <c r="RYW128" s="268"/>
      <c r="RYX128" s="463"/>
      <c r="RYY128" s="463"/>
      <c r="RYZ128" s="463"/>
      <c r="RZA128" s="268"/>
      <c r="RZB128" s="463"/>
      <c r="RZC128" s="463"/>
      <c r="RZD128" s="463"/>
      <c r="RZE128" s="269"/>
      <c r="RZF128" s="474"/>
      <c r="RZG128" s="474"/>
      <c r="RZH128" s="474"/>
      <c r="RZM128" s="268"/>
      <c r="RZN128" s="463"/>
      <c r="RZO128" s="463"/>
      <c r="RZP128" s="463"/>
      <c r="RZQ128" s="268"/>
      <c r="RZR128" s="463"/>
      <c r="RZS128" s="463"/>
      <c r="RZT128" s="463"/>
      <c r="RZU128" s="269"/>
      <c r="RZV128" s="474"/>
      <c r="RZW128" s="474"/>
      <c r="RZX128" s="474"/>
      <c r="SAC128" s="268"/>
      <c r="SAD128" s="463"/>
      <c r="SAE128" s="463"/>
      <c r="SAF128" s="463"/>
      <c r="SAG128" s="268"/>
      <c r="SAH128" s="463"/>
      <c r="SAI128" s="463"/>
      <c r="SAJ128" s="463"/>
      <c r="SAK128" s="269"/>
      <c r="SAL128" s="474"/>
      <c r="SAM128" s="474"/>
      <c r="SAN128" s="474"/>
      <c r="SAS128" s="268"/>
      <c r="SAT128" s="463"/>
      <c r="SAU128" s="463"/>
      <c r="SAV128" s="463"/>
      <c r="SAW128" s="268"/>
      <c r="SAX128" s="463"/>
      <c r="SAY128" s="463"/>
      <c r="SAZ128" s="463"/>
      <c r="SBA128" s="269"/>
      <c r="SBB128" s="474"/>
      <c r="SBC128" s="474"/>
      <c r="SBD128" s="474"/>
      <c r="SBI128" s="268"/>
      <c r="SBJ128" s="463"/>
      <c r="SBK128" s="463"/>
      <c r="SBL128" s="463"/>
      <c r="SBM128" s="268"/>
      <c r="SBN128" s="463"/>
      <c r="SBO128" s="463"/>
      <c r="SBP128" s="463"/>
      <c r="SBQ128" s="269"/>
      <c r="SBR128" s="474"/>
      <c r="SBS128" s="474"/>
      <c r="SBT128" s="474"/>
      <c r="SBY128" s="268"/>
      <c r="SBZ128" s="463"/>
      <c r="SCA128" s="463"/>
      <c r="SCB128" s="463"/>
      <c r="SCC128" s="268"/>
      <c r="SCD128" s="463"/>
      <c r="SCE128" s="463"/>
      <c r="SCF128" s="463"/>
      <c r="SCG128" s="269"/>
      <c r="SCH128" s="474"/>
      <c r="SCI128" s="474"/>
      <c r="SCJ128" s="474"/>
      <c r="SCO128" s="268"/>
      <c r="SCP128" s="463"/>
      <c r="SCQ128" s="463"/>
      <c r="SCR128" s="463"/>
      <c r="SCS128" s="268"/>
      <c r="SCT128" s="463"/>
      <c r="SCU128" s="463"/>
      <c r="SCV128" s="463"/>
      <c r="SCW128" s="269"/>
      <c r="SCX128" s="474"/>
      <c r="SCY128" s="474"/>
      <c r="SCZ128" s="474"/>
      <c r="SDE128" s="268"/>
      <c r="SDF128" s="463"/>
      <c r="SDG128" s="463"/>
      <c r="SDH128" s="463"/>
      <c r="SDI128" s="268"/>
      <c r="SDJ128" s="463"/>
      <c r="SDK128" s="463"/>
      <c r="SDL128" s="463"/>
      <c r="SDM128" s="269"/>
      <c r="SDN128" s="474"/>
      <c r="SDO128" s="474"/>
      <c r="SDP128" s="474"/>
      <c r="SDU128" s="268"/>
      <c r="SDV128" s="463"/>
      <c r="SDW128" s="463"/>
      <c r="SDX128" s="463"/>
      <c r="SDY128" s="268"/>
      <c r="SDZ128" s="463"/>
      <c r="SEA128" s="463"/>
      <c r="SEB128" s="463"/>
      <c r="SEC128" s="269"/>
      <c r="SED128" s="474"/>
      <c r="SEE128" s="474"/>
      <c r="SEF128" s="474"/>
      <c r="SEK128" s="268"/>
      <c r="SEL128" s="463"/>
      <c r="SEM128" s="463"/>
      <c r="SEN128" s="463"/>
      <c r="SEO128" s="268"/>
      <c r="SEP128" s="463"/>
      <c r="SEQ128" s="463"/>
      <c r="SER128" s="463"/>
      <c r="SES128" s="269"/>
      <c r="SET128" s="474"/>
      <c r="SEU128" s="474"/>
      <c r="SEV128" s="474"/>
      <c r="SFA128" s="268"/>
      <c r="SFB128" s="463"/>
      <c r="SFC128" s="463"/>
      <c r="SFD128" s="463"/>
      <c r="SFE128" s="268"/>
      <c r="SFF128" s="463"/>
      <c r="SFG128" s="463"/>
      <c r="SFH128" s="463"/>
      <c r="SFI128" s="269"/>
      <c r="SFJ128" s="474"/>
      <c r="SFK128" s="474"/>
      <c r="SFL128" s="474"/>
      <c r="SFQ128" s="268"/>
      <c r="SFR128" s="463"/>
      <c r="SFS128" s="463"/>
      <c r="SFT128" s="463"/>
      <c r="SFU128" s="268"/>
      <c r="SFV128" s="463"/>
      <c r="SFW128" s="463"/>
      <c r="SFX128" s="463"/>
      <c r="SFY128" s="269"/>
      <c r="SFZ128" s="474"/>
      <c r="SGA128" s="474"/>
      <c r="SGB128" s="474"/>
      <c r="SGG128" s="268"/>
      <c r="SGH128" s="463"/>
      <c r="SGI128" s="463"/>
      <c r="SGJ128" s="463"/>
      <c r="SGK128" s="268"/>
      <c r="SGL128" s="463"/>
      <c r="SGM128" s="463"/>
      <c r="SGN128" s="463"/>
      <c r="SGO128" s="269"/>
      <c r="SGP128" s="474"/>
      <c r="SGQ128" s="474"/>
      <c r="SGR128" s="474"/>
      <c r="SGW128" s="268"/>
      <c r="SGX128" s="463"/>
      <c r="SGY128" s="463"/>
      <c r="SGZ128" s="463"/>
      <c r="SHA128" s="268"/>
      <c r="SHB128" s="463"/>
      <c r="SHC128" s="463"/>
      <c r="SHD128" s="463"/>
      <c r="SHE128" s="269"/>
      <c r="SHF128" s="474"/>
      <c r="SHG128" s="474"/>
      <c r="SHH128" s="474"/>
      <c r="SHM128" s="268"/>
      <c r="SHN128" s="463"/>
      <c r="SHO128" s="463"/>
      <c r="SHP128" s="463"/>
      <c r="SHQ128" s="268"/>
      <c r="SHR128" s="463"/>
      <c r="SHS128" s="463"/>
      <c r="SHT128" s="463"/>
      <c r="SHU128" s="269"/>
      <c r="SHV128" s="474"/>
      <c r="SHW128" s="474"/>
      <c r="SHX128" s="474"/>
      <c r="SIC128" s="268"/>
      <c r="SID128" s="463"/>
      <c r="SIE128" s="463"/>
      <c r="SIF128" s="463"/>
      <c r="SIG128" s="268"/>
      <c r="SIH128" s="463"/>
      <c r="SII128" s="463"/>
      <c r="SIJ128" s="463"/>
      <c r="SIK128" s="269"/>
      <c r="SIL128" s="474"/>
      <c r="SIM128" s="474"/>
      <c r="SIN128" s="474"/>
      <c r="SIS128" s="268"/>
      <c r="SIT128" s="463"/>
      <c r="SIU128" s="463"/>
      <c r="SIV128" s="463"/>
      <c r="SIW128" s="268"/>
      <c r="SIX128" s="463"/>
      <c r="SIY128" s="463"/>
      <c r="SIZ128" s="463"/>
      <c r="SJA128" s="269"/>
      <c r="SJB128" s="474"/>
      <c r="SJC128" s="474"/>
      <c r="SJD128" s="474"/>
      <c r="SJI128" s="268"/>
      <c r="SJJ128" s="463"/>
      <c r="SJK128" s="463"/>
      <c r="SJL128" s="463"/>
      <c r="SJM128" s="268"/>
      <c r="SJN128" s="463"/>
      <c r="SJO128" s="463"/>
      <c r="SJP128" s="463"/>
      <c r="SJQ128" s="269"/>
      <c r="SJR128" s="474"/>
      <c r="SJS128" s="474"/>
      <c r="SJT128" s="474"/>
      <c r="SJY128" s="268"/>
      <c r="SJZ128" s="463"/>
      <c r="SKA128" s="463"/>
      <c r="SKB128" s="463"/>
      <c r="SKC128" s="268"/>
      <c r="SKD128" s="463"/>
      <c r="SKE128" s="463"/>
      <c r="SKF128" s="463"/>
      <c r="SKG128" s="269"/>
      <c r="SKH128" s="474"/>
      <c r="SKI128" s="474"/>
      <c r="SKJ128" s="474"/>
      <c r="SKO128" s="268"/>
      <c r="SKP128" s="463"/>
      <c r="SKQ128" s="463"/>
      <c r="SKR128" s="463"/>
      <c r="SKS128" s="268"/>
      <c r="SKT128" s="463"/>
      <c r="SKU128" s="463"/>
      <c r="SKV128" s="463"/>
      <c r="SKW128" s="269"/>
      <c r="SKX128" s="474"/>
      <c r="SKY128" s="474"/>
      <c r="SKZ128" s="474"/>
      <c r="SLE128" s="268"/>
      <c r="SLF128" s="463"/>
      <c r="SLG128" s="463"/>
      <c r="SLH128" s="463"/>
      <c r="SLI128" s="268"/>
      <c r="SLJ128" s="463"/>
      <c r="SLK128" s="463"/>
      <c r="SLL128" s="463"/>
      <c r="SLM128" s="269"/>
      <c r="SLN128" s="474"/>
      <c r="SLO128" s="474"/>
      <c r="SLP128" s="474"/>
      <c r="SLU128" s="268"/>
      <c r="SLV128" s="463"/>
      <c r="SLW128" s="463"/>
      <c r="SLX128" s="463"/>
      <c r="SLY128" s="268"/>
      <c r="SLZ128" s="463"/>
      <c r="SMA128" s="463"/>
      <c r="SMB128" s="463"/>
      <c r="SMC128" s="269"/>
      <c r="SMD128" s="474"/>
      <c r="SME128" s="474"/>
      <c r="SMF128" s="474"/>
      <c r="SMK128" s="268"/>
      <c r="SML128" s="463"/>
      <c r="SMM128" s="463"/>
      <c r="SMN128" s="463"/>
      <c r="SMO128" s="268"/>
      <c r="SMP128" s="463"/>
      <c r="SMQ128" s="463"/>
      <c r="SMR128" s="463"/>
      <c r="SMS128" s="269"/>
      <c r="SMT128" s="474"/>
      <c r="SMU128" s="474"/>
      <c r="SMV128" s="474"/>
      <c r="SNA128" s="268"/>
      <c r="SNB128" s="463"/>
      <c r="SNC128" s="463"/>
      <c r="SND128" s="463"/>
      <c r="SNE128" s="268"/>
      <c r="SNF128" s="463"/>
      <c r="SNG128" s="463"/>
      <c r="SNH128" s="463"/>
      <c r="SNI128" s="269"/>
      <c r="SNJ128" s="474"/>
      <c r="SNK128" s="474"/>
      <c r="SNL128" s="474"/>
      <c r="SNQ128" s="268"/>
      <c r="SNR128" s="463"/>
      <c r="SNS128" s="463"/>
      <c r="SNT128" s="463"/>
      <c r="SNU128" s="268"/>
      <c r="SNV128" s="463"/>
      <c r="SNW128" s="463"/>
      <c r="SNX128" s="463"/>
      <c r="SNY128" s="269"/>
      <c r="SNZ128" s="474"/>
      <c r="SOA128" s="474"/>
      <c r="SOB128" s="474"/>
      <c r="SOG128" s="268"/>
      <c r="SOH128" s="463"/>
      <c r="SOI128" s="463"/>
      <c r="SOJ128" s="463"/>
      <c r="SOK128" s="268"/>
      <c r="SOL128" s="463"/>
      <c r="SOM128" s="463"/>
      <c r="SON128" s="463"/>
      <c r="SOO128" s="269"/>
      <c r="SOP128" s="474"/>
      <c r="SOQ128" s="474"/>
      <c r="SOR128" s="474"/>
      <c r="SOW128" s="268"/>
      <c r="SOX128" s="463"/>
      <c r="SOY128" s="463"/>
      <c r="SOZ128" s="463"/>
      <c r="SPA128" s="268"/>
      <c r="SPB128" s="463"/>
      <c r="SPC128" s="463"/>
      <c r="SPD128" s="463"/>
      <c r="SPE128" s="269"/>
      <c r="SPF128" s="474"/>
      <c r="SPG128" s="474"/>
      <c r="SPH128" s="474"/>
      <c r="SPM128" s="268"/>
      <c r="SPN128" s="463"/>
      <c r="SPO128" s="463"/>
      <c r="SPP128" s="463"/>
      <c r="SPQ128" s="268"/>
      <c r="SPR128" s="463"/>
      <c r="SPS128" s="463"/>
      <c r="SPT128" s="463"/>
      <c r="SPU128" s="269"/>
      <c r="SPV128" s="474"/>
      <c r="SPW128" s="474"/>
      <c r="SPX128" s="474"/>
      <c r="SQC128" s="268"/>
      <c r="SQD128" s="463"/>
      <c r="SQE128" s="463"/>
      <c r="SQF128" s="463"/>
      <c r="SQG128" s="268"/>
      <c r="SQH128" s="463"/>
      <c r="SQI128" s="463"/>
      <c r="SQJ128" s="463"/>
      <c r="SQK128" s="269"/>
      <c r="SQL128" s="474"/>
      <c r="SQM128" s="474"/>
      <c r="SQN128" s="474"/>
      <c r="SQS128" s="268"/>
      <c r="SQT128" s="463"/>
      <c r="SQU128" s="463"/>
      <c r="SQV128" s="463"/>
      <c r="SQW128" s="268"/>
      <c r="SQX128" s="463"/>
      <c r="SQY128" s="463"/>
      <c r="SQZ128" s="463"/>
      <c r="SRA128" s="269"/>
      <c r="SRB128" s="474"/>
      <c r="SRC128" s="474"/>
      <c r="SRD128" s="474"/>
      <c r="SRI128" s="268"/>
      <c r="SRJ128" s="463"/>
      <c r="SRK128" s="463"/>
      <c r="SRL128" s="463"/>
      <c r="SRM128" s="268"/>
      <c r="SRN128" s="463"/>
      <c r="SRO128" s="463"/>
      <c r="SRP128" s="463"/>
      <c r="SRQ128" s="269"/>
      <c r="SRR128" s="474"/>
      <c r="SRS128" s="474"/>
      <c r="SRT128" s="474"/>
      <c r="SRY128" s="268"/>
      <c r="SRZ128" s="463"/>
      <c r="SSA128" s="463"/>
      <c r="SSB128" s="463"/>
      <c r="SSC128" s="268"/>
      <c r="SSD128" s="463"/>
      <c r="SSE128" s="463"/>
      <c r="SSF128" s="463"/>
      <c r="SSG128" s="269"/>
      <c r="SSH128" s="474"/>
      <c r="SSI128" s="474"/>
      <c r="SSJ128" s="474"/>
      <c r="SSO128" s="268"/>
      <c r="SSP128" s="463"/>
      <c r="SSQ128" s="463"/>
      <c r="SSR128" s="463"/>
      <c r="SSS128" s="268"/>
      <c r="SST128" s="463"/>
      <c r="SSU128" s="463"/>
      <c r="SSV128" s="463"/>
      <c r="SSW128" s="269"/>
      <c r="SSX128" s="474"/>
      <c r="SSY128" s="474"/>
      <c r="SSZ128" s="474"/>
      <c r="STE128" s="268"/>
      <c r="STF128" s="463"/>
      <c r="STG128" s="463"/>
      <c r="STH128" s="463"/>
      <c r="STI128" s="268"/>
      <c r="STJ128" s="463"/>
      <c r="STK128" s="463"/>
      <c r="STL128" s="463"/>
      <c r="STM128" s="269"/>
      <c r="STN128" s="474"/>
      <c r="STO128" s="474"/>
      <c r="STP128" s="474"/>
      <c r="STU128" s="268"/>
      <c r="STV128" s="463"/>
      <c r="STW128" s="463"/>
      <c r="STX128" s="463"/>
      <c r="STY128" s="268"/>
      <c r="STZ128" s="463"/>
      <c r="SUA128" s="463"/>
      <c r="SUB128" s="463"/>
      <c r="SUC128" s="269"/>
      <c r="SUD128" s="474"/>
      <c r="SUE128" s="474"/>
      <c r="SUF128" s="474"/>
      <c r="SUK128" s="268"/>
      <c r="SUL128" s="463"/>
      <c r="SUM128" s="463"/>
      <c r="SUN128" s="463"/>
      <c r="SUO128" s="268"/>
      <c r="SUP128" s="463"/>
      <c r="SUQ128" s="463"/>
      <c r="SUR128" s="463"/>
      <c r="SUS128" s="269"/>
      <c r="SUT128" s="474"/>
      <c r="SUU128" s="474"/>
      <c r="SUV128" s="474"/>
      <c r="SVA128" s="268"/>
      <c r="SVB128" s="463"/>
      <c r="SVC128" s="463"/>
      <c r="SVD128" s="463"/>
      <c r="SVE128" s="268"/>
      <c r="SVF128" s="463"/>
      <c r="SVG128" s="463"/>
      <c r="SVH128" s="463"/>
      <c r="SVI128" s="269"/>
      <c r="SVJ128" s="474"/>
      <c r="SVK128" s="474"/>
      <c r="SVL128" s="474"/>
      <c r="SVQ128" s="268"/>
      <c r="SVR128" s="463"/>
      <c r="SVS128" s="463"/>
      <c r="SVT128" s="463"/>
      <c r="SVU128" s="268"/>
      <c r="SVV128" s="463"/>
      <c r="SVW128" s="463"/>
      <c r="SVX128" s="463"/>
      <c r="SVY128" s="269"/>
      <c r="SVZ128" s="474"/>
      <c r="SWA128" s="474"/>
      <c r="SWB128" s="474"/>
      <c r="SWG128" s="268"/>
      <c r="SWH128" s="463"/>
      <c r="SWI128" s="463"/>
      <c r="SWJ128" s="463"/>
      <c r="SWK128" s="268"/>
      <c r="SWL128" s="463"/>
      <c r="SWM128" s="463"/>
      <c r="SWN128" s="463"/>
      <c r="SWO128" s="269"/>
      <c r="SWP128" s="474"/>
      <c r="SWQ128" s="474"/>
      <c r="SWR128" s="474"/>
      <c r="SWW128" s="268"/>
      <c r="SWX128" s="463"/>
      <c r="SWY128" s="463"/>
      <c r="SWZ128" s="463"/>
      <c r="SXA128" s="268"/>
      <c r="SXB128" s="463"/>
      <c r="SXC128" s="463"/>
      <c r="SXD128" s="463"/>
      <c r="SXE128" s="269"/>
      <c r="SXF128" s="474"/>
      <c r="SXG128" s="474"/>
      <c r="SXH128" s="474"/>
      <c r="SXM128" s="268"/>
      <c r="SXN128" s="463"/>
      <c r="SXO128" s="463"/>
      <c r="SXP128" s="463"/>
      <c r="SXQ128" s="268"/>
      <c r="SXR128" s="463"/>
      <c r="SXS128" s="463"/>
      <c r="SXT128" s="463"/>
      <c r="SXU128" s="269"/>
      <c r="SXV128" s="474"/>
      <c r="SXW128" s="474"/>
      <c r="SXX128" s="474"/>
      <c r="SYC128" s="268"/>
      <c r="SYD128" s="463"/>
      <c r="SYE128" s="463"/>
      <c r="SYF128" s="463"/>
      <c r="SYG128" s="268"/>
      <c r="SYH128" s="463"/>
      <c r="SYI128" s="463"/>
      <c r="SYJ128" s="463"/>
      <c r="SYK128" s="269"/>
      <c r="SYL128" s="474"/>
      <c r="SYM128" s="474"/>
      <c r="SYN128" s="474"/>
      <c r="SYS128" s="268"/>
      <c r="SYT128" s="463"/>
      <c r="SYU128" s="463"/>
      <c r="SYV128" s="463"/>
      <c r="SYW128" s="268"/>
      <c r="SYX128" s="463"/>
      <c r="SYY128" s="463"/>
      <c r="SYZ128" s="463"/>
      <c r="SZA128" s="269"/>
      <c r="SZB128" s="474"/>
      <c r="SZC128" s="474"/>
      <c r="SZD128" s="474"/>
      <c r="SZI128" s="268"/>
      <c r="SZJ128" s="463"/>
      <c r="SZK128" s="463"/>
      <c r="SZL128" s="463"/>
      <c r="SZM128" s="268"/>
      <c r="SZN128" s="463"/>
      <c r="SZO128" s="463"/>
      <c r="SZP128" s="463"/>
      <c r="SZQ128" s="269"/>
      <c r="SZR128" s="474"/>
      <c r="SZS128" s="474"/>
      <c r="SZT128" s="474"/>
      <c r="SZY128" s="268"/>
      <c r="SZZ128" s="463"/>
      <c r="TAA128" s="463"/>
      <c r="TAB128" s="463"/>
      <c r="TAC128" s="268"/>
      <c r="TAD128" s="463"/>
      <c r="TAE128" s="463"/>
      <c r="TAF128" s="463"/>
      <c r="TAG128" s="269"/>
      <c r="TAH128" s="474"/>
      <c r="TAI128" s="474"/>
      <c r="TAJ128" s="474"/>
      <c r="TAO128" s="268"/>
      <c r="TAP128" s="463"/>
      <c r="TAQ128" s="463"/>
      <c r="TAR128" s="463"/>
      <c r="TAS128" s="268"/>
      <c r="TAT128" s="463"/>
      <c r="TAU128" s="463"/>
      <c r="TAV128" s="463"/>
      <c r="TAW128" s="269"/>
      <c r="TAX128" s="474"/>
      <c r="TAY128" s="474"/>
      <c r="TAZ128" s="474"/>
      <c r="TBE128" s="268"/>
      <c r="TBF128" s="463"/>
      <c r="TBG128" s="463"/>
      <c r="TBH128" s="463"/>
      <c r="TBI128" s="268"/>
      <c r="TBJ128" s="463"/>
      <c r="TBK128" s="463"/>
      <c r="TBL128" s="463"/>
      <c r="TBM128" s="269"/>
      <c r="TBN128" s="474"/>
      <c r="TBO128" s="474"/>
      <c r="TBP128" s="474"/>
      <c r="TBU128" s="268"/>
      <c r="TBV128" s="463"/>
      <c r="TBW128" s="463"/>
      <c r="TBX128" s="463"/>
      <c r="TBY128" s="268"/>
      <c r="TBZ128" s="463"/>
      <c r="TCA128" s="463"/>
      <c r="TCB128" s="463"/>
      <c r="TCC128" s="269"/>
      <c r="TCD128" s="474"/>
      <c r="TCE128" s="474"/>
      <c r="TCF128" s="474"/>
      <c r="TCK128" s="268"/>
      <c r="TCL128" s="463"/>
      <c r="TCM128" s="463"/>
      <c r="TCN128" s="463"/>
      <c r="TCO128" s="268"/>
      <c r="TCP128" s="463"/>
      <c r="TCQ128" s="463"/>
      <c r="TCR128" s="463"/>
      <c r="TCS128" s="269"/>
      <c r="TCT128" s="474"/>
      <c r="TCU128" s="474"/>
      <c r="TCV128" s="474"/>
      <c r="TDA128" s="268"/>
      <c r="TDB128" s="463"/>
      <c r="TDC128" s="463"/>
      <c r="TDD128" s="463"/>
      <c r="TDE128" s="268"/>
      <c r="TDF128" s="463"/>
      <c r="TDG128" s="463"/>
      <c r="TDH128" s="463"/>
      <c r="TDI128" s="269"/>
      <c r="TDJ128" s="474"/>
      <c r="TDK128" s="474"/>
      <c r="TDL128" s="474"/>
      <c r="TDQ128" s="268"/>
      <c r="TDR128" s="463"/>
      <c r="TDS128" s="463"/>
      <c r="TDT128" s="463"/>
      <c r="TDU128" s="268"/>
      <c r="TDV128" s="463"/>
      <c r="TDW128" s="463"/>
      <c r="TDX128" s="463"/>
      <c r="TDY128" s="269"/>
      <c r="TDZ128" s="474"/>
      <c r="TEA128" s="474"/>
      <c r="TEB128" s="474"/>
      <c r="TEG128" s="268"/>
      <c r="TEH128" s="463"/>
      <c r="TEI128" s="463"/>
      <c r="TEJ128" s="463"/>
      <c r="TEK128" s="268"/>
      <c r="TEL128" s="463"/>
      <c r="TEM128" s="463"/>
      <c r="TEN128" s="463"/>
      <c r="TEO128" s="269"/>
      <c r="TEP128" s="474"/>
      <c r="TEQ128" s="474"/>
      <c r="TER128" s="474"/>
      <c r="TEW128" s="268"/>
      <c r="TEX128" s="463"/>
      <c r="TEY128" s="463"/>
      <c r="TEZ128" s="463"/>
      <c r="TFA128" s="268"/>
      <c r="TFB128" s="463"/>
      <c r="TFC128" s="463"/>
      <c r="TFD128" s="463"/>
      <c r="TFE128" s="269"/>
      <c r="TFF128" s="474"/>
      <c r="TFG128" s="474"/>
      <c r="TFH128" s="474"/>
      <c r="TFM128" s="268"/>
      <c r="TFN128" s="463"/>
      <c r="TFO128" s="463"/>
      <c r="TFP128" s="463"/>
      <c r="TFQ128" s="268"/>
      <c r="TFR128" s="463"/>
      <c r="TFS128" s="463"/>
      <c r="TFT128" s="463"/>
      <c r="TFU128" s="269"/>
      <c r="TFV128" s="474"/>
      <c r="TFW128" s="474"/>
      <c r="TFX128" s="474"/>
      <c r="TGC128" s="268"/>
      <c r="TGD128" s="463"/>
      <c r="TGE128" s="463"/>
      <c r="TGF128" s="463"/>
      <c r="TGG128" s="268"/>
      <c r="TGH128" s="463"/>
      <c r="TGI128" s="463"/>
      <c r="TGJ128" s="463"/>
      <c r="TGK128" s="269"/>
      <c r="TGL128" s="474"/>
      <c r="TGM128" s="474"/>
      <c r="TGN128" s="474"/>
      <c r="TGS128" s="268"/>
      <c r="TGT128" s="463"/>
      <c r="TGU128" s="463"/>
      <c r="TGV128" s="463"/>
      <c r="TGW128" s="268"/>
      <c r="TGX128" s="463"/>
      <c r="TGY128" s="463"/>
      <c r="TGZ128" s="463"/>
      <c r="THA128" s="269"/>
      <c r="THB128" s="474"/>
      <c r="THC128" s="474"/>
      <c r="THD128" s="474"/>
      <c r="THI128" s="268"/>
      <c r="THJ128" s="463"/>
      <c r="THK128" s="463"/>
      <c r="THL128" s="463"/>
      <c r="THM128" s="268"/>
      <c r="THN128" s="463"/>
      <c r="THO128" s="463"/>
      <c r="THP128" s="463"/>
      <c r="THQ128" s="269"/>
      <c r="THR128" s="474"/>
      <c r="THS128" s="474"/>
      <c r="THT128" s="474"/>
      <c r="THY128" s="268"/>
      <c r="THZ128" s="463"/>
      <c r="TIA128" s="463"/>
      <c r="TIB128" s="463"/>
      <c r="TIC128" s="268"/>
      <c r="TID128" s="463"/>
      <c r="TIE128" s="463"/>
      <c r="TIF128" s="463"/>
      <c r="TIG128" s="269"/>
      <c r="TIH128" s="474"/>
      <c r="TII128" s="474"/>
      <c r="TIJ128" s="474"/>
      <c r="TIO128" s="268"/>
      <c r="TIP128" s="463"/>
      <c r="TIQ128" s="463"/>
      <c r="TIR128" s="463"/>
      <c r="TIS128" s="268"/>
      <c r="TIT128" s="463"/>
      <c r="TIU128" s="463"/>
      <c r="TIV128" s="463"/>
      <c r="TIW128" s="269"/>
      <c r="TIX128" s="474"/>
      <c r="TIY128" s="474"/>
      <c r="TIZ128" s="474"/>
      <c r="TJE128" s="268"/>
      <c r="TJF128" s="463"/>
      <c r="TJG128" s="463"/>
      <c r="TJH128" s="463"/>
      <c r="TJI128" s="268"/>
      <c r="TJJ128" s="463"/>
      <c r="TJK128" s="463"/>
      <c r="TJL128" s="463"/>
      <c r="TJM128" s="269"/>
      <c r="TJN128" s="474"/>
      <c r="TJO128" s="474"/>
      <c r="TJP128" s="474"/>
      <c r="TJU128" s="268"/>
      <c r="TJV128" s="463"/>
      <c r="TJW128" s="463"/>
      <c r="TJX128" s="463"/>
      <c r="TJY128" s="268"/>
      <c r="TJZ128" s="463"/>
      <c r="TKA128" s="463"/>
      <c r="TKB128" s="463"/>
      <c r="TKC128" s="269"/>
      <c r="TKD128" s="474"/>
      <c r="TKE128" s="474"/>
      <c r="TKF128" s="474"/>
      <c r="TKK128" s="268"/>
      <c r="TKL128" s="463"/>
      <c r="TKM128" s="463"/>
      <c r="TKN128" s="463"/>
      <c r="TKO128" s="268"/>
      <c r="TKP128" s="463"/>
      <c r="TKQ128" s="463"/>
      <c r="TKR128" s="463"/>
      <c r="TKS128" s="269"/>
      <c r="TKT128" s="474"/>
      <c r="TKU128" s="474"/>
      <c r="TKV128" s="474"/>
      <c r="TLA128" s="268"/>
      <c r="TLB128" s="463"/>
      <c r="TLC128" s="463"/>
      <c r="TLD128" s="463"/>
      <c r="TLE128" s="268"/>
      <c r="TLF128" s="463"/>
      <c r="TLG128" s="463"/>
      <c r="TLH128" s="463"/>
      <c r="TLI128" s="269"/>
      <c r="TLJ128" s="474"/>
      <c r="TLK128" s="474"/>
      <c r="TLL128" s="474"/>
      <c r="TLQ128" s="268"/>
      <c r="TLR128" s="463"/>
      <c r="TLS128" s="463"/>
      <c r="TLT128" s="463"/>
      <c r="TLU128" s="268"/>
      <c r="TLV128" s="463"/>
      <c r="TLW128" s="463"/>
      <c r="TLX128" s="463"/>
      <c r="TLY128" s="269"/>
      <c r="TLZ128" s="474"/>
      <c r="TMA128" s="474"/>
      <c r="TMB128" s="474"/>
      <c r="TMG128" s="268"/>
      <c r="TMH128" s="463"/>
      <c r="TMI128" s="463"/>
      <c r="TMJ128" s="463"/>
      <c r="TMK128" s="268"/>
      <c r="TML128" s="463"/>
      <c r="TMM128" s="463"/>
      <c r="TMN128" s="463"/>
      <c r="TMO128" s="269"/>
      <c r="TMP128" s="474"/>
      <c r="TMQ128" s="474"/>
      <c r="TMR128" s="474"/>
      <c r="TMW128" s="268"/>
      <c r="TMX128" s="463"/>
      <c r="TMY128" s="463"/>
      <c r="TMZ128" s="463"/>
      <c r="TNA128" s="268"/>
      <c r="TNB128" s="463"/>
      <c r="TNC128" s="463"/>
      <c r="TND128" s="463"/>
      <c r="TNE128" s="269"/>
      <c r="TNF128" s="474"/>
      <c r="TNG128" s="474"/>
      <c r="TNH128" s="474"/>
      <c r="TNM128" s="268"/>
      <c r="TNN128" s="463"/>
      <c r="TNO128" s="463"/>
      <c r="TNP128" s="463"/>
      <c r="TNQ128" s="268"/>
      <c r="TNR128" s="463"/>
      <c r="TNS128" s="463"/>
      <c r="TNT128" s="463"/>
      <c r="TNU128" s="269"/>
      <c r="TNV128" s="474"/>
      <c r="TNW128" s="474"/>
      <c r="TNX128" s="474"/>
      <c r="TOC128" s="268"/>
      <c r="TOD128" s="463"/>
      <c r="TOE128" s="463"/>
      <c r="TOF128" s="463"/>
      <c r="TOG128" s="268"/>
      <c r="TOH128" s="463"/>
      <c r="TOI128" s="463"/>
      <c r="TOJ128" s="463"/>
      <c r="TOK128" s="269"/>
      <c r="TOL128" s="474"/>
      <c r="TOM128" s="474"/>
      <c r="TON128" s="474"/>
      <c r="TOS128" s="268"/>
      <c r="TOT128" s="463"/>
      <c r="TOU128" s="463"/>
      <c r="TOV128" s="463"/>
      <c r="TOW128" s="268"/>
      <c r="TOX128" s="463"/>
      <c r="TOY128" s="463"/>
      <c r="TOZ128" s="463"/>
      <c r="TPA128" s="269"/>
      <c r="TPB128" s="474"/>
      <c r="TPC128" s="474"/>
      <c r="TPD128" s="474"/>
      <c r="TPI128" s="268"/>
      <c r="TPJ128" s="463"/>
      <c r="TPK128" s="463"/>
      <c r="TPL128" s="463"/>
      <c r="TPM128" s="268"/>
      <c r="TPN128" s="463"/>
      <c r="TPO128" s="463"/>
      <c r="TPP128" s="463"/>
      <c r="TPQ128" s="269"/>
      <c r="TPR128" s="474"/>
      <c r="TPS128" s="474"/>
      <c r="TPT128" s="474"/>
      <c r="TPY128" s="268"/>
      <c r="TPZ128" s="463"/>
      <c r="TQA128" s="463"/>
      <c r="TQB128" s="463"/>
      <c r="TQC128" s="268"/>
      <c r="TQD128" s="463"/>
      <c r="TQE128" s="463"/>
      <c r="TQF128" s="463"/>
      <c r="TQG128" s="269"/>
      <c r="TQH128" s="474"/>
      <c r="TQI128" s="474"/>
      <c r="TQJ128" s="474"/>
      <c r="TQO128" s="268"/>
      <c r="TQP128" s="463"/>
      <c r="TQQ128" s="463"/>
      <c r="TQR128" s="463"/>
      <c r="TQS128" s="268"/>
      <c r="TQT128" s="463"/>
      <c r="TQU128" s="463"/>
      <c r="TQV128" s="463"/>
      <c r="TQW128" s="269"/>
      <c r="TQX128" s="474"/>
      <c r="TQY128" s="474"/>
      <c r="TQZ128" s="474"/>
      <c r="TRE128" s="268"/>
      <c r="TRF128" s="463"/>
      <c r="TRG128" s="463"/>
      <c r="TRH128" s="463"/>
      <c r="TRI128" s="268"/>
      <c r="TRJ128" s="463"/>
      <c r="TRK128" s="463"/>
      <c r="TRL128" s="463"/>
      <c r="TRM128" s="269"/>
      <c r="TRN128" s="474"/>
      <c r="TRO128" s="474"/>
      <c r="TRP128" s="474"/>
      <c r="TRU128" s="268"/>
      <c r="TRV128" s="463"/>
      <c r="TRW128" s="463"/>
      <c r="TRX128" s="463"/>
      <c r="TRY128" s="268"/>
      <c r="TRZ128" s="463"/>
      <c r="TSA128" s="463"/>
      <c r="TSB128" s="463"/>
      <c r="TSC128" s="269"/>
      <c r="TSD128" s="474"/>
      <c r="TSE128" s="474"/>
      <c r="TSF128" s="474"/>
      <c r="TSK128" s="268"/>
      <c r="TSL128" s="463"/>
      <c r="TSM128" s="463"/>
      <c r="TSN128" s="463"/>
      <c r="TSO128" s="268"/>
      <c r="TSP128" s="463"/>
      <c r="TSQ128" s="463"/>
      <c r="TSR128" s="463"/>
      <c r="TSS128" s="269"/>
      <c r="TST128" s="474"/>
      <c r="TSU128" s="474"/>
      <c r="TSV128" s="474"/>
      <c r="TTA128" s="268"/>
      <c r="TTB128" s="463"/>
      <c r="TTC128" s="463"/>
      <c r="TTD128" s="463"/>
      <c r="TTE128" s="268"/>
      <c r="TTF128" s="463"/>
      <c r="TTG128" s="463"/>
      <c r="TTH128" s="463"/>
      <c r="TTI128" s="269"/>
      <c r="TTJ128" s="474"/>
      <c r="TTK128" s="474"/>
      <c r="TTL128" s="474"/>
      <c r="TTQ128" s="268"/>
      <c r="TTR128" s="463"/>
      <c r="TTS128" s="463"/>
      <c r="TTT128" s="463"/>
      <c r="TTU128" s="268"/>
      <c r="TTV128" s="463"/>
      <c r="TTW128" s="463"/>
      <c r="TTX128" s="463"/>
      <c r="TTY128" s="269"/>
      <c r="TTZ128" s="474"/>
      <c r="TUA128" s="474"/>
      <c r="TUB128" s="474"/>
      <c r="TUG128" s="268"/>
      <c r="TUH128" s="463"/>
      <c r="TUI128" s="463"/>
      <c r="TUJ128" s="463"/>
      <c r="TUK128" s="268"/>
      <c r="TUL128" s="463"/>
      <c r="TUM128" s="463"/>
      <c r="TUN128" s="463"/>
      <c r="TUO128" s="269"/>
      <c r="TUP128" s="474"/>
      <c r="TUQ128" s="474"/>
      <c r="TUR128" s="474"/>
      <c r="TUW128" s="268"/>
      <c r="TUX128" s="463"/>
      <c r="TUY128" s="463"/>
      <c r="TUZ128" s="463"/>
      <c r="TVA128" s="268"/>
      <c r="TVB128" s="463"/>
      <c r="TVC128" s="463"/>
      <c r="TVD128" s="463"/>
      <c r="TVE128" s="269"/>
      <c r="TVF128" s="474"/>
      <c r="TVG128" s="474"/>
      <c r="TVH128" s="474"/>
      <c r="TVM128" s="268"/>
      <c r="TVN128" s="463"/>
      <c r="TVO128" s="463"/>
      <c r="TVP128" s="463"/>
      <c r="TVQ128" s="268"/>
      <c r="TVR128" s="463"/>
      <c r="TVS128" s="463"/>
      <c r="TVT128" s="463"/>
      <c r="TVU128" s="269"/>
      <c r="TVV128" s="474"/>
      <c r="TVW128" s="474"/>
      <c r="TVX128" s="474"/>
      <c r="TWC128" s="268"/>
      <c r="TWD128" s="463"/>
      <c r="TWE128" s="463"/>
      <c r="TWF128" s="463"/>
      <c r="TWG128" s="268"/>
      <c r="TWH128" s="463"/>
      <c r="TWI128" s="463"/>
      <c r="TWJ128" s="463"/>
      <c r="TWK128" s="269"/>
      <c r="TWL128" s="474"/>
      <c r="TWM128" s="474"/>
      <c r="TWN128" s="474"/>
      <c r="TWS128" s="268"/>
      <c r="TWT128" s="463"/>
      <c r="TWU128" s="463"/>
      <c r="TWV128" s="463"/>
      <c r="TWW128" s="268"/>
      <c r="TWX128" s="463"/>
      <c r="TWY128" s="463"/>
      <c r="TWZ128" s="463"/>
      <c r="TXA128" s="269"/>
      <c r="TXB128" s="474"/>
      <c r="TXC128" s="474"/>
      <c r="TXD128" s="474"/>
      <c r="TXI128" s="268"/>
      <c r="TXJ128" s="463"/>
      <c r="TXK128" s="463"/>
      <c r="TXL128" s="463"/>
      <c r="TXM128" s="268"/>
      <c r="TXN128" s="463"/>
      <c r="TXO128" s="463"/>
      <c r="TXP128" s="463"/>
      <c r="TXQ128" s="269"/>
      <c r="TXR128" s="474"/>
      <c r="TXS128" s="474"/>
      <c r="TXT128" s="474"/>
      <c r="TXY128" s="268"/>
      <c r="TXZ128" s="463"/>
      <c r="TYA128" s="463"/>
      <c r="TYB128" s="463"/>
      <c r="TYC128" s="268"/>
      <c r="TYD128" s="463"/>
      <c r="TYE128" s="463"/>
      <c r="TYF128" s="463"/>
      <c r="TYG128" s="269"/>
      <c r="TYH128" s="474"/>
      <c r="TYI128" s="474"/>
      <c r="TYJ128" s="474"/>
      <c r="TYO128" s="268"/>
      <c r="TYP128" s="463"/>
      <c r="TYQ128" s="463"/>
      <c r="TYR128" s="463"/>
      <c r="TYS128" s="268"/>
      <c r="TYT128" s="463"/>
      <c r="TYU128" s="463"/>
      <c r="TYV128" s="463"/>
      <c r="TYW128" s="269"/>
      <c r="TYX128" s="474"/>
      <c r="TYY128" s="474"/>
      <c r="TYZ128" s="474"/>
      <c r="TZE128" s="268"/>
      <c r="TZF128" s="463"/>
      <c r="TZG128" s="463"/>
      <c r="TZH128" s="463"/>
      <c r="TZI128" s="268"/>
      <c r="TZJ128" s="463"/>
      <c r="TZK128" s="463"/>
      <c r="TZL128" s="463"/>
      <c r="TZM128" s="269"/>
      <c r="TZN128" s="474"/>
      <c r="TZO128" s="474"/>
      <c r="TZP128" s="474"/>
      <c r="TZU128" s="268"/>
      <c r="TZV128" s="463"/>
      <c r="TZW128" s="463"/>
      <c r="TZX128" s="463"/>
      <c r="TZY128" s="268"/>
      <c r="TZZ128" s="463"/>
      <c r="UAA128" s="463"/>
      <c r="UAB128" s="463"/>
      <c r="UAC128" s="269"/>
      <c r="UAD128" s="474"/>
      <c r="UAE128" s="474"/>
      <c r="UAF128" s="474"/>
      <c r="UAK128" s="268"/>
      <c r="UAL128" s="463"/>
      <c r="UAM128" s="463"/>
      <c r="UAN128" s="463"/>
      <c r="UAO128" s="268"/>
      <c r="UAP128" s="463"/>
      <c r="UAQ128" s="463"/>
      <c r="UAR128" s="463"/>
      <c r="UAS128" s="269"/>
      <c r="UAT128" s="474"/>
      <c r="UAU128" s="474"/>
      <c r="UAV128" s="474"/>
      <c r="UBA128" s="268"/>
      <c r="UBB128" s="463"/>
      <c r="UBC128" s="463"/>
      <c r="UBD128" s="463"/>
      <c r="UBE128" s="268"/>
      <c r="UBF128" s="463"/>
      <c r="UBG128" s="463"/>
      <c r="UBH128" s="463"/>
      <c r="UBI128" s="269"/>
      <c r="UBJ128" s="474"/>
      <c r="UBK128" s="474"/>
      <c r="UBL128" s="474"/>
      <c r="UBQ128" s="268"/>
      <c r="UBR128" s="463"/>
      <c r="UBS128" s="463"/>
      <c r="UBT128" s="463"/>
      <c r="UBU128" s="268"/>
      <c r="UBV128" s="463"/>
      <c r="UBW128" s="463"/>
      <c r="UBX128" s="463"/>
      <c r="UBY128" s="269"/>
      <c r="UBZ128" s="474"/>
      <c r="UCA128" s="474"/>
      <c r="UCB128" s="474"/>
      <c r="UCG128" s="268"/>
      <c r="UCH128" s="463"/>
      <c r="UCI128" s="463"/>
      <c r="UCJ128" s="463"/>
      <c r="UCK128" s="268"/>
      <c r="UCL128" s="463"/>
      <c r="UCM128" s="463"/>
      <c r="UCN128" s="463"/>
      <c r="UCO128" s="269"/>
      <c r="UCP128" s="474"/>
      <c r="UCQ128" s="474"/>
      <c r="UCR128" s="474"/>
      <c r="UCW128" s="268"/>
      <c r="UCX128" s="463"/>
      <c r="UCY128" s="463"/>
      <c r="UCZ128" s="463"/>
      <c r="UDA128" s="268"/>
      <c r="UDB128" s="463"/>
      <c r="UDC128" s="463"/>
      <c r="UDD128" s="463"/>
      <c r="UDE128" s="269"/>
      <c r="UDF128" s="474"/>
      <c r="UDG128" s="474"/>
      <c r="UDH128" s="474"/>
      <c r="UDM128" s="268"/>
      <c r="UDN128" s="463"/>
      <c r="UDO128" s="463"/>
      <c r="UDP128" s="463"/>
      <c r="UDQ128" s="268"/>
      <c r="UDR128" s="463"/>
      <c r="UDS128" s="463"/>
      <c r="UDT128" s="463"/>
      <c r="UDU128" s="269"/>
      <c r="UDV128" s="474"/>
      <c r="UDW128" s="474"/>
      <c r="UDX128" s="474"/>
      <c r="UEC128" s="268"/>
      <c r="UED128" s="463"/>
      <c r="UEE128" s="463"/>
      <c r="UEF128" s="463"/>
      <c r="UEG128" s="268"/>
      <c r="UEH128" s="463"/>
      <c r="UEI128" s="463"/>
      <c r="UEJ128" s="463"/>
      <c r="UEK128" s="269"/>
      <c r="UEL128" s="474"/>
      <c r="UEM128" s="474"/>
      <c r="UEN128" s="474"/>
      <c r="UES128" s="268"/>
      <c r="UET128" s="463"/>
      <c r="UEU128" s="463"/>
      <c r="UEV128" s="463"/>
      <c r="UEW128" s="268"/>
      <c r="UEX128" s="463"/>
      <c r="UEY128" s="463"/>
      <c r="UEZ128" s="463"/>
      <c r="UFA128" s="269"/>
      <c r="UFB128" s="474"/>
      <c r="UFC128" s="474"/>
      <c r="UFD128" s="474"/>
      <c r="UFI128" s="268"/>
      <c r="UFJ128" s="463"/>
      <c r="UFK128" s="463"/>
      <c r="UFL128" s="463"/>
      <c r="UFM128" s="268"/>
      <c r="UFN128" s="463"/>
      <c r="UFO128" s="463"/>
      <c r="UFP128" s="463"/>
      <c r="UFQ128" s="269"/>
      <c r="UFR128" s="474"/>
      <c r="UFS128" s="474"/>
      <c r="UFT128" s="474"/>
      <c r="UFY128" s="268"/>
      <c r="UFZ128" s="463"/>
      <c r="UGA128" s="463"/>
      <c r="UGB128" s="463"/>
      <c r="UGC128" s="268"/>
      <c r="UGD128" s="463"/>
      <c r="UGE128" s="463"/>
      <c r="UGF128" s="463"/>
      <c r="UGG128" s="269"/>
      <c r="UGH128" s="474"/>
      <c r="UGI128" s="474"/>
      <c r="UGJ128" s="474"/>
      <c r="UGO128" s="268"/>
      <c r="UGP128" s="463"/>
      <c r="UGQ128" s="463"/>
      <c r="UGR128" s="463"/>
      <c r="UGS128" s="268"/>
      <c r="UGT128" s="463"/>
      <c r="UGU128" s="463"/>
      <c r="UGV128" s="463"/>
      <c r="UGW128" s="269"/>
      <c r="UGX128" s="474"/>
      <c r="UGY128" s="474"/>
      <c r="UGZ128" s="474"/>
      <c r="UHE128" s="268"/>
      <c r="UHF128" s="463"/>
      <c r="UHG128" s="463"/>
      <c r="UHH128" s="463"/>
      <c r="UHI128" s="268"/>
      <c r="UHJ128" s="463"/>
      <c r="UHK128" s="463"/>
      <c r="UHL128" s="463"/>
      <c r="UHM128" s="269"/>
      <c r="UHN128" s="474"/>
      <c r="UHO128" s="474"/>
      <c r="UHP128" s="474"/>
      <c r="UHU128" s="268"/>
      <c r="UHV128" s="463"/>
      <c r="UHW128" s="463"/>
      <c r="UHX128" s="463"/>
      <c r="UHY128" s="268"/>
      <c r="UHZ128" s="463"/>
      <c r="UIA128" s="463"/>
      <c r="UIB128" s="463"/>
      <c r="UIC128" s="269"/>
      <c r="UID128" s="474"/>
      <c r="UIE128" s="474"/>
      <c r="UIF128" s="474"/>
      <c r="UIK128" s="268"/>
      <c r="UIL128" s="463"/>
      <c r="UIM128" s="463"/>
      <c r="UIN128" s="463"/>
      <c r="UIO128" s="268"/>
      <c r="UIP128" s="463"/>
      <c r="UIQ128" s="463"/>
      <c r="UIR128" s="463"/>
      <c r="UIS128" s="269"/>
      <c r="UIT128" s="474"/>
      <c r="UIU128" s="474"/>
      <c r="UIV128" s="474"/>
      <c r="UJA128" s="268"/>
      <c r="UJB128" s="463"/>
      <c r="UJC128" s="463"/>
      <c r="UJD128" s="463"/>
      <c r="UJE128" s="268"/>
      <c r="UJF128" s="463"/>
      <c r="UJG128" s="463"/>
      <c r="UJH128" s="463"/>
      <c r="UJI128" s="269"/>
      <c r="UJJ128" s="474"/>
      <c r="UJK128" s="474"/>
      <c r="UJL128" s="474"/>
      <c r="UJQ128" s="268"/>
      <c r="UJR128" s="463"/>
      <c r="UJS128" s="463"/>
      <c r="UJT128" s="463"/>
      <c r="UJU128" s="268"/>
      <c r="UJV128" s="463"/>
      <c r="UJW128" s="463"/>
      <c r="UJX128" s="463"/>
      <c r="UJY128" s="269"/>
      <c r="UJZ128" s="474"/>
      <c r="UKA128" s="474"/>
      <c r="UKB128" s="474"/>
      <c r="UKG128" s="268"/>
      <c r="UKH128" s="463"/>
      <c r="UKI128" s="463"/>
      <c r="UKJ128" s="463"/>
      <c r="UKK128" s="268"/>
      <c r="UKL128" s="463"/>
      <c r="UKM128" s="463"/>
      <c r="UKN128" s="463"/>
      <c r="UKO128" s="269"/>
      <c r="UKP128" s="474"/>
      <c r="UKQ128" s="474"/>
      <c r="UKR128" s="474"/>
      <c r="UKW128" s="268"/>
      <c r="UKX128" s="463"/>
      <c r="UKY128" s="463"/>
      <c r="UKZ128" s="463"/>
      <c r="ULA128" s="268"/>
      <c r="ULB128" s="463"/>
      <c r="ULC128" s="463"/>
      <c r="ULD128" s="463"/>
      <c r="ULE128" s="269"/>
      <c r="ULF128" s="474"/>
      <c r="ULG128" s="474"/>
      <c r="ULH128" s="474"/>
      <c r="ULM128" s="268"/>
      <c r="ULN128" s="463"/>
      <c r="ULO128" s="463"/>
      <c r="ULP128" s="463"/>
      <c r="ULQ128" s="268"/>
      <c r="ULR128" s="463"/>
      <c r="ULS128" s="463"/>
      <c r="ULT128" s="463"/>
      <c r="ULU128" s="269"/>
      <c r="ULV128" s="474"/>
      <c r="ULW128" s="474"/>
      <c r="ULX128" s="474"/>
      <c r="UMC128" s="268"/>
      <c r="UMD128" s="463"/>
      <c r="UME128" s="463"/>
      <c r="UMF128" s="463"/>
      <c r="UMG128" s="268"/>
      <c r="UMH128" s="463"/>
      <c r="UMI128" s="463"/>
      <c r="UMJ128" s="463"/>
      <c r="UMK128" s="269"/>
      <c r="UML128" s="474"/>
      <c r="UMM128" s="474"/>
      <c r="UMN128" s="474"/>
      <c r="UMS128" s="268"/>
      <c r="UMT128" s="463"/>
      <c r="UMU128" s="463"/>
      <c r="UMV128" s="463"/>
      <c r="UMW128" s="268"/>
      <c r="UMX128" s="463"/>
      <c r="UMY128" s="463"/>
      <c r="UMZ128" s="463"/>
      <c r="UNA128" s="269"/>
      <c r="UNB128" s="474"/>
      <c r="UNC128" s="474"/>
      <c r="UND128" s="474"/>
      <c r="UNI128" s="268"/>
      <c r="UNJ128" s="463"/>
      <c r="UNK128" s="463"/>
      <c r="UNL128" s="463"/>
      <c r="UNM128" s="268"/>
      <c r="UNN128" s="463"/>
      <c r="UNO128" s="463"/>
      <c r="UNP128" s="463"/>
      <c r="UNQ128" s="269"/>
      <c r="UNR128" s="474"/>
      <c r="UNS128" s="474"/>
      <c r="UNT128" s="474"/>
      <c r="UNY128" s="268"/>
      <c r="UNZ128" s="463"/>
      <c r="UOA128" s="463"/>
      <c r="UOB128" s="463"/>
      <c r="UOC128" s="268"/>
      <c r="UOD128" s="463"/>
      <c r="UOE128" s="463"/>
      <c r="UOF128" s="463"/>
      <c r="UOG128" s="269"/>
      <c r="UOH128" s="474"/>
      <c r="UOI128" s="474"/>
      <c r="UOJ128" s="474"/>
      <c r="UOO128" s="268"/>
      <c r="UOP128" s="463"/>
      <c r="UOQ128" s="463"/>
      <c r="UOR128" s="463"/>
      <c r="UOS128" s="268"/>
      <c r="UOT128" s="463"/>
      <c r="UOU128" s="463"/>
      <c r="UOV128" s="463"/>
      <c r="UOW128" s="269"/>
      <c r="UOX128" s="474"/>
      <c r="UOY128" s="474"/>
      <c r="UOZ128" s="474"/>
      <c r="UPE128" s="268"/>
      <c r="UPF128" s="463"/>
      <c r="UPG128" s="463"/>
      <c r="UPH128" s="463"/>
      <c r="UPI128" s="268"/>
      <c r="UPJ128" s="463"/>
      <c r="UPK128" s="463"/>
      <c r="UPL128" s="463"/>
      <c r="UPM128" s="269"/>
      <c r="UPN128" s="474"/>
      <c r="UPO128" s="474"/>
      <c r="UPP128" s="474"/>
      <c r="UPU128" s="268"/>
      <c r="UPV128" s="463"/>
      <c r="UPW128" s="463"/>
      <c r="UPX128" s="463"/>
      <c r="UPY128" s="268"/>
      <c r="UPZ128" s="463"/>
      <c r="UQA128" s="463"/>
      <c r="UQB128" s="463"/>
      <c r="UQC128" s="269"/>
      <c r="UQD128" s="474"/>
      <c r="UQE128" s="474"/>
      <c r="UQF128" s="474"/>
      <c r="UQK128" s="268"/>
      <c r="UQL128" s="463"/>
      <c r="UQM128" s="463"/>
      <c r="UQN128" s="463"/>
      <c r="UQO128" s="268"/>
      <c r="UQP128" s="463"/>
      <c r="UQQ128" s="463"/>
      <c r="UQR128" s="463"/>
      <c r="UQS128" s="269"/>
      <c r="UQT128" s="474"/>
      <c r="UQU128" s="474"/>
      <c r="UQV128" s="474"/>
      <c r="URA128" s="268"/>
      <c r="URB128" s="463"/>
      <c r="URC128" s="463"/>
      <c r="URD128" s="463"/>
      <c r="URE128" s="268"/>
      <c r="URF128" s="463"/>
      <c r="URG128" s="463"/>
      <c r="URH128" s="463"/>
      <c r="URI128" s="269"/>
      <c r="URJ128" s="474"/>
      <c r="URK128" s="474"/>
      <c r="URL128" s="474"/>
      <c r="URQ128" s="268"/>
      <c r="URR128" s="463"/>
      <c r="URS128" s="463"/>
      <c r="URT128" s="463"/>
      <c r="URU128" s="268"/>
      <c r="URV128" s="463"/>
      <c r="URW128" s="463"/>
      <c r="URX128" s="463"/>
      <c r="URY128" s="269"/>
      <c r="URZ128" s="474"/>
      <c r="USA128" s="474"/>
      <c r="USB128" s="474"/>
      <c r="USG128" s="268"/>
      <c r="USH128" s="463"/>
      <c r="USI128" s="463"/>
      <c r="USJ128" s="463"/>
      <c r="USK128" s="268"/>
      <c r="USL128" s="463"/>
      <c r="USM128" s="463"/>
      <c r="USN128" s="463"/>
      <c r="USO128" s="269"/>
      <c r="USP128" s="474"/>
      <c r="USQ128" s="474"/>
      <c r="USR128" s="474"/>
      <c r="USW128" s="268"/>
      <c r="USX128" s="463"/>
      <c r="USY128" s="463"/>
      <c r="USZ128" s="463"/>
      <c r="UTA128" s="268"/>
      <c r="UTB128" s="463"/>
      <c r="UTC128" s="463"/>
      <c r="UTD128" s="463"/>
      <c r="UTE128" s="269"/>
      <c r="UTF128" s="474"/>
      <c r="UTG128" s="474"/>
      <c r="UTH128" s="474"/>
      <c r="UTM128" s="268"/>
      <c r="UTN128" s="463"/>
      <c r="UTO128" s="463"/>
      <c r="UTP128" s="463"/>
      <c r="UTQ128" s="268"/>
      <c r="UTR128" s="463"/>
      <c r="UTS128" s="463"/>
      <c r="UTT128" s="463"/>
      <c r="UTU128" s="269"/>
      <c r="UTV128" s="474"/>
      <c r="UTW128" s="474"/>
      <c r="UTX128" s="474"/>
      <c r="UUC128" s="268"/>
      <c r="UUD128" s="463"/>
      <c r="UUE128" s="463"/>
      <c r="UUF128" s="463"/>
      <c r="UUG128" s="268"/>
      <c r="UUH128" s="463"/>
      <c r="UUI128" s="463"/>
      <c r="UUJ128" s="463"/>
      <c r="UUK128" s="269"/>
      <c r="UUL128" s="474"/>
      <c r="UUM128" s="474"/>
      <c r="UUN128" s="474"/>
      <c r="UUS128" s="268"/>
      <c r="UUT128" s="463"/>
      <c r="UUU128" s="463"/>
      <c r="UUV128" s="463"/>
      <c r="UUW128" s="268"/>
      <c r="UUX128" s="463"/>
      <c r="UUY128" s="463"/>
      <c r="UUZ128" s="463"/>
      <c r="UVA128" s="269"/>
      <c r="UVB128" s="474"/>
      <c r="UVC128" s="474"/>
      <c r="UVD128" s="474"/>
      <c r="UVI128" s="268"/>
      <c r="UVJ128" s="463"/>
      <c r="UVK128" s="463"/>
      <c r="UVL128" s="463"/>
      <c r="UVM128" s="268"/>
      <c r="UVN128" s="463"/>
      <c r="UVO128" s="463"/>
      <c r="UVP128" s="463"/>
      <c r="UVQ128" s="269"/>
      <c r="UVR128" s="474"/>
      <c r="UVS128" s="474"/>
      <c r="UVT128" s="474"/>
      <c r="UVY128" s="268"/>
      <c r="UVZ128" s="463"/>
      <c r="UWA128" s="463"/>
      <c r="UWB128" s="463"/>
      <c r="UWC128" s="268"/>
      <c r="UWD128" s="463"/>
      <c r="UWE128" s="463"/>
      <c r="UWF128" s="463"/>
      <c r="UWG128" s="269"/>
      <c r="UWH128" s="474"/>
      <c r="UWI128" s="474"/>
      <c r="UWJ128" s="474"/>
      <c r="UWO128" s="268"/>
      <c r="UWP128" s="463"/>
      <c r="UWQ128" s="463"/>
      <c r="UWR128" s="463"/>
      <c r="UWS128" s="268"/>
      <c r="UWT128" s="463"/>
      <c r="UWU128" s="463"/>
      <c r="UWV128" s="463"/>
      <c r="UWW128" s="269"/>
      <c r="UWX128" s="474"/>
      <c r="UWY128" s="474"/>
      <c r="UWZ128" s="474"/>
      <c r="UXE128" s="268"/>
      <c r="UXF128" s="463"/>
      <c r="UXG128" s="463"/>
      <c r="UXH128" s="463"/>
      <c r="UXI128" s="268"/>
      <c r="UXJ128" s="463"/>
      <c r="UXK128" s="463"/>
      <c r="UXL128" s="463"/>
      <c r="UXM128" s="269"/>
      <c r="UXN128" s="474"/>
      <c r="UXO128" s="474"/>
      <c r="UXP128" s="474"/>
      <c r="UXU128" s="268"/>
      <c r="UXV128" s="463"/>
      <c r="UXW128" s="463"/>
      <c r="UXX128" s="463"/>
      <c r="UXY128" s="268"/>
      <c r="UXZ128" s="463"/>
      <c r="UYA128" s="463"/>
      <c r="UYB128" s="463"/>
      <c r="UYC128" s="269"/>
      <c r="UYD128" s="474"/>
      <c r="UYE128" s="474"/>
      <c r="UYF128" s="474"/>
      <c r="UYK128" s="268"/>
      <c r="UYL128" s="463"/>
      <c r="UYM128" s="463"/>
      <c r="UYN128" s="463"/>
      <c r="UYO128" s="268"/>
      <c r="UYP128" s="463"/>
      <c r="UYQ128" s="463"/>
      <c r="UYR128" s="463"/>
      <c r="UYS128" s="269"/>
      <c r="UYT128" s="474"/>
      <c r="UYU128" s="474"/>
      <c r="UYV128" s="474"/>
      <c r="UZA128" s="268"/>
      <c r="UZB128" s="463"/>
      <c r="UZC128" s="463"/>
      <c r="UZD128" s="463"/>
      <c r="UZE128" s="268"/>
      <c r="UZF128" s="463"/>
      <c r="UZG128" s="463"/>
      <c r="UZH128" s="463"/>
      <c r="UZI128" s="269"/>
      <c r="UZJ128" s="474"/>
      <c r="UZK128" s="474"/>
      <c r="UZL128" s="474"/>
      <c r="UZQ128" s="268"/>
      <c r="UZR128" s="463"/>
      <c r="UZS128" s="463"/>
      <c r="UZT128" s="463"/>
      <c r="UZU128" s="268"/>
      <c r="UZV128" s="463"/>
      <c r="UZW128" s="463"/>
      <c r="UZX128" s="463"/>
      <c r="UZY128" s="269"/>
      <c r="UZZ128" s="474"/>
      <c r="VAA128" s="474"/>
      <c r="VAB128" s="474"/>
      <c r="VAG128" s="268"/>
      <c r="VAH128" s="463"/>
      <c r="VAI128" s="463"/>
      <c r="VAJ128" s="463"/>
      <c r="VAK128" s="268"/>
      <c r="VAL128" s="463"/>
      <c r="VAM128" s="463"/>
      <c r="VAN128" s="463"/>
      <c r="VAO128" s="269"/>
      <c r="VAP128" s="474"/>
      <c r="VAQ128" s="474"/>
      <c r="VAR128" s="474"/>
      <c r="VAW128" s="268"/>
      <c r="VAX128" s="463"/>
      <c r="VAY128" s="463"/>
      <c r="VAZ128" s="463"/>
      <c r="VBA128" s="268"/>
      <c r="VBB128" s="463"/>
      <c r="VBC128" s="463"/>
      <c r="VBD128" s="463"/>
      <c r="VBE128" s="269"/>
      <c r="VBF128" s="474"/>
      <c r="VBG128" s="474"/>
      <c r="VBH128" s="474"/>
      <c r="VBM128" s="268"/>
      <c r="VBN128" s="463"/>
      <c r="VBO128" s="463"/>
      <c r="VBP128" s="463"/>
      <c r="VBQ128" s="268"/>
      <c r="VBR128" s="463"/>
      <c r="VBS128" s="463"/>
      <c r="VBT128" s="463"/>
      <c r="VBU128" s="269"/>
      <c r="VBV128" s="474"/>
      <c r="VBW128" s="474"/>
      <c r="VBX128" s="474"/>
      <c r="VCC128" s="268"/>
      <c r="VCD128" s="463"/>
      <c r="VCE128" s="463"/>
      <c r="VCF128" s="463"/>
      <c r="VCG128" s="268"/>
      <c r="VCH128" s="463"/>
      <c r="VCI128" s="463"/>
      <c r="VCJ128" s="463"/>
      <c r="VCK128" s="269"/>
      <c r="VCL128" s="474"/>
      <c r="VCM128" s="474"/>
      <c r="VCN128" s="474"/>
      <c r="VCS128" s="268"/>
      <c r="VCT128" s="463"/>
      <c r="VCU128" s="463"/>
      <c r="VCV128" s="463"/>
      <c r="VCW128" s="268"/>
      <c r="VCX128" s="463"/>
      <c r="VCY128" s="463"/>
      <c r="VCZ128" s="463"/>
      <c r="VDA128" s="269"/>
      <c r="VDB128" s="474"/>
      <c r="VDC128" s="474"/>
      <c r="VDD128" s="474"/>
      <c r="VDI128" s="268"/>
      <c r="VDJ128" s="463"/>
      <c r="VDK128" s="463"/>
      <c r="VDL128" s="463"/>
      <c r="VDM128" s="268"/>
      <c r="VDN128" s="463"/>
      <c r="VDO128" s="463"/>
      <c r="VDP128" s="463"/>
      <c r="VDQ128" s="269"/>
      <c r="VDR128" s="474"/>
      <c r="VDS128" s="474"/>
      <c r="VDT128" s="474"/>
      <c r="VDY128" s="268"/>
      <c r="VDZ128" s="463"/>
      <c r="VEA128" s="463"/>
      <c r="VEB128" s="463"/>
      <c r="VEC128" s="268"/>
      <c r="VED128" s="463"/>
      <c r="VEE128" s="463"/>
      <c r="VEF128" s="463"/>
      <c r="VEG128" s="269"/>
      <c r="VEH128" s="474"/>
      <c r="VEI128" s="474"/>
      <c r="VEJ128" s="474"/>
      <c r="VEO128" s="268"/>
      <c r="VEP128" s="463"/>
      <c r="VEQ128" s="463"/>
      <c r="VER128" s="463"/>
      <c r="VES128" s="268"/>
      <c r="VET128" s="463"/>
      <c r="VEU128" s="463"/>
      <c r="VEV128" s="463"/>
      <c r="VEW128" s="269"/>
      <c r="VEX128" s="474"/>
      <c r="VEY128" s="474"/>
      <c r="VEZ128" s="474"/>
      <c r="VFE128" s="268"/>
      <c r="VFF128" s="463"/>
      <c r="VFG128" s="463"/>
      <c r="VFH128" s="463"/>
      <c r="VFI128" s="268"/>
      <c r="VFJ128" s="463"/>
      <c r="VFK128" s="463"/>
      <c r="VFL128" s="463"/>
      <c r="VFM128" s="269"/>
      <c r="VFN128" s="474"/>
      <c r="VFO128" s="474"/>
      <c r="VFP128" s="474"/>
      <c r="VFU128" s="268"/>
      <c r="VFV128" s="463"/>
      <c r="VFW128" s="463"/>
      <c r="VFX128" s="463"/>
      <c r="VFY128" s="268"/>
      <c r="VFZ128" s="463"/>
      <c r="VGA128" s="463"/>
      <c r="VGB128" s="463"/>
      <c r="VGC128" s="269"/>
      <c r="VGD128" s="474"/>
      <c r="VGE128" s="474"/>
      <c r="VGF128" s="474"/>
      <c r="VGK128" s="268"/>
      <c r="VGL128" s="463"/>
      <c r="VGM128" s="463"/>
      <c r="VGN128" s="463"/>
      <c r="VGO128" s="268"/>
      <c r="VGP128" s="463"/>
      <c r="VGQ128" s="463"/>
      <c r="VGR128" s="463"/>
      <c r="VGS128" s="269"/>
      <c r="VGT128" s="474"/>
      <c r="VGU128" s="474"/>
      <c r="VGV128" s="474"/>
      <c r="VHA128" s="268"/>
      <c r="VHB128" s="463"/>
      <c r="VHC128" s="463"/>
      <c r="VHD128" s="463"/>
      <c r="VHE128" s="268"/>
      <c r="VHF128" s="463"/>
      <c r="VHG128" s="463"/>
      <c r="VHH128" s="463"/>
      <c r="VHI128" s="269"/>
      <c r="VHJ128" s="474"/>
      <c r="VHK128" s="474"/>
      <c r="VHL128" s="474"/>
      <c r="VHQ128" s="268"/>
      <c r="VHR128" s="463"/>
      <c r="VHS128" s="463"/>
      <c r="VHT128" s="463"/>
      <c r="VHU128" s="268"/>
      <c r="VHV128" s="463"/>
      <c r="VHW128" s="463"/>
      <c r="VHX128" s="463"/>
      <c r="VHY128" s="269"/>
      <c r="VHZ128" s="474"/>
      <c r="VIA128" s="474"/>
      <c r="VIB128" s="474"/>
      <c r="VIG128" s="268"/>
      <c r="VIH128" s="463"/>
      <c r="VII128" s="463"/>
      <c r="VIJ128" s="463"/>
      <c r="VIK128" s="268"/>
      <c r="VIL128" s="463"/>
      <c r="VIM128" s="463"/>
      <c r="VIN128" s="463"/>
      <c r="VIO128" s="269"/>
      <c r="VIP128" s="474"/>
      <c r="VIQ128" s="474"/>
      <c r="VIR128" s="474"/>
      <c r="VIW128" s="268"/>
      <c r="VIX128" s="463"/>
      <c r="VIY128" s="463"/>
      <c r="VIZ128" s="463"/>
      <c r="VJA128" s="268"/>
      <c r="VJB128" s="463"/>
      <c r="VJC128" s="463"/>
      <c r="VJD128" s="463"/>
      <c r="VJE128" s="269"/>
      <c r="VJF128" s="474"/>
      <c r="VJG128" s="474"/>
      <c r="VJH128" s="474"/>
      <c r="VJM128" s="268"/>
      <c r="VJN128" s="463"/>
      <c r="VJO128" s="463"/>
      <c r="VJP128" s="463"/>
      <c r="VJQ128" s="268"/>
      <c r="VJR128" s="463"/>
      <c r="VJS128" s="463"/>
      <c r="VJT128" s="463"/>
      <c r="VJU128" s="269"/>
      <c r="VJV128" s="474"/>
      <c r="VJW128" s="474"/>
      <c r="VJX128" s="474"/>
      <c r="VKC128" s="268"/>
      <c r="VKD128" s="463"/>
      <c r="VKE128" s="463"/>
      <c r="VKF128" s="463"/>
      <c r="VKG128" s="268"/>
      <c r="VKH128" s="463"/>
      <c r="VKI128" s="463"/>
      <c r="VKJ128" s="463"/>
      <c r="VKK128" s="269"/>
      <c r="VKL128" s="474"/>
      <c r="VKM128" s="474"/>
      <c r="VKN128" s="474"/>
      <c r="VKS128" s="268"/>
      <c r="VKT128" s="463"/>
      <c r="VKU128" s="463"/>
      <c r="VKV128" s="463"/>
      <c r="VKW128" s="268"/>
      <c r="VKX128" s="463"/>
      <c r="VKY128" s="463"/>
      <c r="VKZ128" s="463"/>
      <c r="VLA128" s="269"/>
      <c r="VLB128" s="474"/>
      <c r="VLC128" s="474"/>
      <c r="VLD128" s="474"/>
      <c r="VLI128" s="268"/>
      <c r="VLJ128" s="463"/>
      <c r="VLK128" s="463"/>
      <c r="VLL128" s="463"/>
      <c r="VLM128" s="268"/>
      <c r="VLN128" s="463"/>
      <c r="VLO128" s="463"/>
      <c r="VLP128" s="463"/>
      <c r="VLQ128" s="269"/>
      <c r="VLR128" s="474"/>
      <c r="VLS128" s="474"/>
      <c r="VLT128" s="474"/>
      <c r="VLY128" s="268"/>
      <c r="VLZ128" s="463"/>
      <c r="VMA128" s="463"/>
      <c r="VMB128" s="463"/>
      <c r="VMC128" s="268"/>
      <c r="VMD128" s="463"/>
      <c r="VME128" s="463"/>
      <c r="VMF128" s="463"/>
      <c r="VMG128" s="269"/>
      <c r="VMH128" s="474"/>
      <c r="VMI128" s="474"/>
      <c r="VMJ128" s="474"/>
      <c r="VMO128" s="268"/>
      <c r="VMP128" s="463"/>
      <c r="VMQ128" s="463"/>
      <c r="VMR128" s="463"/>
      <c r="VMS128" s="268"/>
      <c r="VMT128" s="463"/>
      <c r="VMU128" s="463"/>
      <c r="VMV128" s="463"/>
      <c r="VMW128" s="269"/>
      <c r="VMX128" s="474"/>
      <c r="VMY128" s="474"/>
      <c r="VMZ128" s="474"/>
      <c r="VNE128" s="268"/>
      <c r="VNF128" s="463"/>
      <c r="VNG128" s="463"/>
      <c r="VNH128" s="463"/>
      <c r="VNI128" s="268"/>
      <c r="VNJ128" s="463"/>
      <c r="VNK128" s="463"/>
      <c r="VNL128" s="463"/>
      <c r="VNM128" s="269"/>
      <c r="VNN128" s="474"/>
      <c r="VNO128" s="474"/>
      <c r="VNP128" s="474"/>
      <c r="VNU128" s="268"/>
      <c r="VNV128" s="463"/>
      <c r="VNW128" s="463"/>
      <c r="VNX128" s="463"/>
      <c r="VNY128" s="268"/>
      <c r="VNZ128" s="463"/>
      <c r="VOA128" s="463"/>
      <c r="VOB128" s="463"/>
      <c r="VOC128" s="269"/>
      <c r="VOD128" s="474"/>
      <c r="VOE128" s="474"/>
      <c r="VOF128" s="474"/>
      <c r="VOK128" s="268"/>
      <c r="VOL128" s="463"/>
      <c r="VOM128" s="463"/>
      <c r="VON128" s="463"/>
      <c r="VOO128" s="268"/>
      <c r="VOP128" s="463"/>
      <c r="VOQ128" s="463"/>
      <c r="VOR128" s="463"/>
      <c r="VOS128" s="269"/>
      <c r="VOT128" s="474"/>
      <c r="VOU128" s="474"/>
      <c r="VOV128" s="474"/>
      <c r="VPA128" s="268"/>
      <c r="VPB128" s="463"/>
      <c r="VPC128" s="463"/>
      <c r="VPD128" s="463"/>
      <c r="VPE128" s="268"/>
      <c r="VPF128" s="463"/>
      <c r="VPG128" s="463"/>
      <c r="VPH128" s="463"/>
      <c r="VPI128" s="269"/>
      <c r="VPJ128" s="474"/>
      <c r="VPK128" s="474"/>
      <c r="VPL128" s="474"/>
      <c r="VPQ128" s="268"/>
      <c r="VPR128" s="463"/>
      <c r="VPS128" s="463"/>
      <c r="VPT128" s="463"/>
      <c r="VPU128" s="268"/>
      <c r="VPV128" s="463"/>
      <c r="VPW128" s="463"/>
      <c r="VPX128" s="463"/>
      <c r="VPY128" s="269"/>
      <c r="VPZ128" s="474"/>
      <c r="VQA128" s="474"/>
      <c r="VQB128" s="474"/>
      <c r="VQG128" s="268"/>
      <c r="VQH128" s="463"/>
      <c r="VQI128" s="463"/>
      <c r="VQJ128" s="463"/>
      <c r="VQK128" s="268"/>
      <c r="VQL128" s="463"/>
      <c r="VQM128" s="463"/>
      <c r="VQN128" s="463"/>
      <c r="VQO128" s="269"/>
      <c r="VQP128" s="474"/>
      <c r="VQQ128" s="474"/>
      <c r="VQR128" s="474"/>
      <c r="VQW128" s="268"/>
      <c r="VQX128" s="463"/>
      <c r="VQY128" s="463"/>
      <c r="VQZ128" s="463"/>
      <c r="VRA128" s="268"/>
      <c r="VRB128" s="463"/>
      <c r="VRC128" s="463"/>
      <c r="VRD128" s="463"/>
      <c r="VRE128" s="269"/>
      <c r="VRF128" s="474"/>
      <c r="VRG128" s="474"/>
      <c r="VRH128" s="474"/>
      <c r="VRM128" s="268"/>
      <c r="VRN128" s="463"/>
      <c r="VRO128" s="463"/>
      <c r="VRP128" s="463"/>
      <c r="VRQ128" s="268"/>
      <c r="VRR128" s="463"/>
      <c r="VRS128" s="463"/>
      <c r="VRT128" s="463"/>
      <c r="VRU128" s="269"/>
      <c r="VRV128" s="474"/>
      <c r="VRW128" s="474"/>
      <c r="VRX128" s="474"/>
      <c r="VSC128" s="268"/>
      <c r="VSD128" s="463"/>
      <c r="VSE128" s="463"/>
      <c r="VSF128" s="463"/>
      <c r="VSG128" s="268"/>
      <c r="VSH128" s="463"/>
      <c r="VSI128" s="463"/>
      <c r="VSJ128" s="463"/>
      <c r="VSK128" s="269"/>
      <c r="VSL128" s="474"/>
      <c r="VSM128" s="474"/>
      <c r="VSN128" s="474"/>
      <c r="VSS128" s="268"/>
      <c r="VST128" s="463"/>
      <c r="VSU128" s="463"/>
      <c r="VSV128" s="463"/>
      <c r="VSW128" s="268"/>
      <c r="VSX128" s="463"/>
      <c r="VSY128" s="463"/>
      <c r="VSZ128" s="463"/>
      <c r="VTA128" s="269"/>
      <c r="VTB128" s="474"/>
      <c r="VTC128" s="474"/>
      <c r="VTD128" s="474"/>
      <c r="VTI128" s="268"/>
      <c r="VTJ128" s="463"/>
      <c r="VTK128" s="463"/>
      <c r="VTL128" s="463"/>
      <c r="VTM128" s="268"/>
      <c r="VTN128" s="463"/>
      <c r="VTO128" s="463"/>
      <c r="VTP128" s="463"/>
      <c r="VTQ128" s="269"/>
      <c r="VTR128" s="474"/>
      <c r="VTS128" s="474"/>
      <c r="VTT128" s="474"/>
      <c r="VTY128" s="268"/>
      <c r="VTZ128" s="463"/>
      <c r="VUA128" s="463"/>
      <c r="VUB128" s="463"/>
      <c r="VUC128" s="268"/>
      <c r="VUD128" s="463"/>
      <c r="VUE128" s="463"/>
      <c r="VUF128" s="463"/>
      <c r="VUG128" s="269"/>
      <c r="VUH128" s="474"/>
      <c r="VUI128" s="474"/>
      <c r="VUJ128" s="474"/>
      <c r="VUO128" s="268"/>
      <c r="VUP128" s="463"/>
      <c r="VUQ128" s="463"/>
      <c r="VUR128" s="463"/>
      <c r="VUS128" s="268"/>
      <c r="VUT128" s="463"/>
      <c r="VUU128" s="463"/>
      <c r="VUV128" s="463"/>
      <c r="VUW128" s="269"/>
      <c r="VUX128" s="474"/>
      <c r="VUY128" s="474"/>
      <c r="VUZ128" s="474"/>
      <c r="VVE128" s="268"/>
      <c r="VVF128" s="463"/>
      <c r="VVG128" s="463"/>
      <c r="VVH128" s="463"/>
      <c r="VVI128" s="268"/>
      <c r="VVJ128" s="463"/>
      <c r="VVK128" s="463"/>
      <c r="VVL128" s="463"/>
      <c r="VVM128" s="269"/>
      <c r="VVN128" s="474"/>
      <c r="VVO128" s="474"/>
      <c r="VVP128" s="474"/>
      <c r="VVU128" s="268"/>
      <c r="VVV128" s="463"/>
      <c r="VVW128" s="463"/>
      <c r="VVX128" s="463"/>
      <c r="VVY128" s="268"/>
      <c r="VVZ128" s="463"/>
      <c r="VWA128" s="463"/>
      <c r="VWB128" s="463"/>
      <c r="VWC128" s="269"/>
      <c r="VWD128" s="474"/>
      <c r="VWE128" s="474"/>
      <c r="VWF128" s="474"/>
      <c r="VWK128" s="268"/>
      <c r="VWL128" s="463"/>
      <c r="VWM128" s="463"/>
      <c r="VWN128" s="463"/>
      <c r="VWO128" s="268"/>
      <c r="VWP128" s="463"/>
      <c r="VWQ128" s="463"/>
      <c r="VWR128" s="463"/>
      <c r="VWS128" s="269"/>
      <c r="VWT128" s="474"/>
      <c r="VWU128" s="474"/>
      <c r="VWV128" s="474"/>
      <c r="VXA128" s="268"/>
      <c r="VXB128" s="463"/>
      <c r="VXC128" s="463"/>
      <c r="VXD128" s="463"/>
      <c r="VXE128" s="268"/>
      <c r="VXF128" s="463"/>
      <c r="VXG128" s="463"/>
      <c r="VXH128" s="463"/>
      <c r="VXI128" s="269"/>
      <c r="VXJ128" s="474"/>
      <c r="VXK128" s="474"/>
      <c r="VXL128" s="474"/>
      <c r="VXQ128" s="268"/>
      <c r="VXR128" s="463"/>
      <c r="VXS128" s="463"/>
      <c r="VXT128" s="463"/>
      <c r="VXU128" s="268"/>
      <c r="VXV128" s="463"/>
      <c r="VXW128" s="463"/>
      <c r="VXX128" s="463"/>
      <c r="VXY128" s="269"/>
      <c r="VXZ128" s="474"/>
      <c r="VYA128" s="474"/>
      <c r="VYB128" s="474"/>
      <c r="VYG128" s="268"/>
      <c r="VYH128" s="463"/>
      <c r="VYI128" s="463"/>
      <c r="VYJ128" s="463"/>
      <c r="VYK128" s="268"/>
      <c r="VYL128" s="463"/>
      <c r="VYM128" s="463"/>
      <c r="VYN128" s="463"/>
      <c r="VYO128" s="269"/>
      <c r="VYP128" s="474"/>
      <c r="VYQ128" s="474"/>
      <c r="VYR128" s="474"/>
      <c r="VYW128" s="268"/>
      <c r="VYX128" s="463"/>
      <c r="VYY128" s="463"/>
      <c r="VYZ128" s="463"/>
      <c r="VZA128" s="268"/>
      <c r="VZB128" s="463"/>
      <c r="VZC128" s="463"/>
      <c r="VZD128" s="463"/>
      <c r="VZE128" s="269"/>
      <c r="VZF128" s="474"/>
      <c r="VZG128" s="474"/>
      <c r="VZH128" s="474"/>
      <c r="VZM128" s="268"/>
      <c r="VZN128" s="463"/>
      <c r="VZO128" s="463"/>
      <c r="VZP128" s="463"/>
      <c r="VZQ128" s="268"/>
      <c r="VZR128" s="463"/>
      <c r="VZS128" s="463"/>
      <c r="VZT128" s="463"/>
      <c r="VZU128" s="269"/>
      <c r="VZV128" s="474"/>
      <c r="VZW128" s="474"/>
      <c r="VZX128" s="474"/>
      <c r="WAC128" s="268"/>
      <c r="WAD128" s="463"/>
      <c r="WAE128" s="463"/>
      <c r="WAF128" s="463"/>
      <c r="WAG128" s="268"/>
      <c r="WAH128" s="463"/>
      <c r="WAI128" s="463"/>
      <c r="WAJ128" s="463"/>
      <c r="WAK128" s="269"/>
      <c r="WAL128" s="474"/>
      <c r="WAM128" s="474"/>
      <c r="WAN128" s="474"/>
      <c r="WAS128" s="268"/>
      <c r="WAT128" s="463"/>
      <c r="WAU128" s="463"/>
      <c r="WAV128" s="463"/>
      <c r="WAW128" s="268"/>
      <c r="WAX128" s="463"/>
      <c r="WAY128" s="463"/>
      <c r="WAZ128" s="463"/>
      <c r="WBA128" s="269"/>
      <c r="WBB128" s="474"/>
      <c r="WBC128" s="474"/>
      <c r="WBD128" s="474"/>
      <c r="WBI128" s="268"/>
      <c r="WBJ128" s="463"/>
      <c r="WBK128" s="463"/>
      <c r="WBL128" s="463"/>
      <c r="WBM128" s="268"/>
      <c r="WBN128" s="463"/>
      <c r="WBO128" s="463"/>
      <c r="WBP128" s="463"/>
      <c r="WBQ128" s="269"/>
      <c r="WBR128" s="474"/>
      <c r="WBS128" s="474"/>
      <c r="WBT128" s="474"/>
      <c r="WBY128" s="268"/>
      <c r="WBZ128" s="463"/>
      <c r="WCA128" s="463"/>
      <c r="WCB128" s="463"/>
      <c r="WCC128" s="268"/>
      <c r="WCD128" s="463"/>
      <c r="WCE128" s="463"/>
      <c r="WCF128" s="463"/>
      <c r="WCG128" s="269"/>
      <c r="WCH128" s="474"/>
      <c r="WCI128" s="474"/>
      <c r="WCJ128" s="474"/>
      <c r="WCO128" s="268"/>
      <c r="WCP128" s="463"/>
      <c r="WCQ128" s="463"/>
      <c r="WCR128" s="463"/>
      <c r="WCS128" s="268"/>
      <c r="WCT128" s="463"/>
      <c r="WCU128" s="463"/>
      <c r="WCV128" s="463"/>
      <c r="WCW128" s="269"/>
      <c r="WCX128" s="474"/>
      <c r="WCY128" s="474"/>
      <c r="WCZ128" s="474"/>
      <c r="WDE128" s="268"/>
      <c r="WDF128" s="463"/>
      <c r="WDG128" s="463"/>
      <c r="WDH128" s="463"/>
      <c r="WDI128" s="268"/>
      <c r="WDJ128" s="463"/>
      <c r="WDK128" s="463"/>
      <c r="WDL128" s="463"/>
      <c r="WDM128" s="269"/>
      <c r="WDN128" s="474"/>
      <c r="WDO128" s="474"/>
      <c r="WDP128" s="474"/>
      <c r="WDU128" s="268"/>
      <c r="WDV128" s="463"/>
      <c r="WDW128" s="463"/>
      <c r="WDX128" s="463"/>
      <c r="WDY128" s="268"/>
      <c r="WDZ128" s="463"/>
      <c r="WEA128" s="463"/>
      <c r="WEB128" s="463"/>
      <c r="WEC128" s="269"/>
      <c r="WED128" s="474"/>
      <c r="WEE128" s="474"/>
      <c r="WEF128" s="474"/>
      <c r="WEK128" s="268"/>
      <c r="WEL128" s="463"/>
      <c r="WEM128" s="463"/>
      <c r="WEN128" s="463"/>
      <c r="WEO128" s="268"/>
      <c r="WEP128" s="463"/>
      <c r="WEQ128" s="463"/>
      <c r="WER128" s="463"/>
      <c r="WES128" s="269"/>
      <c r="WET128" s="474"/>
      <c r="WEU128" s="474"/>
      <c r="WEV128" s="474"/>
      <c r="WFA128" s="268"/>
      <c r="WFB128" s="463"/>
      <c r="WFC128" s="463"/>
      <c r="WFD128" s="463"/>
      <c r="WFE128" s="268"/>
      <c r="WFF128" s="463"/>
      <c r="WFG128" s="463"/>
      <c r="WFH128" s="463"/>
      <c r="WFI128" s="269"/>
      <c r="WFJ128" s="474"/>
      <c r="WFK128" s="474"/>
      <c r="WFL128" s="474"/>
      <c r="WFQ128" s="268"/>
      <c r="WFR128" s="463"/>
      <c r="WFS128" s="463"/>
      <c r="WFT128" s="463"/>
      <c r="WFU128" s="268"/>
      <c r="WFV128" s="463"/>
      <c r="WFW128" s="463"/>
      <c r="WFX128" s="463"/>
      <c r="WFY128" s="269"/>
      <c r="WFZ128" s="474"/>
      <c r="WGA128" s="474"/>
      <c r="WGB128" s="474"/>
      <c r="WGG128" s="268"/>
      <c r="WGH128" s="463"/>
      <c r="WGI128" s="463"/>
      <c r="WGJ128" s="463"/>
      <c r="WGK128" s="268"/>
      <c r="WGL128" s="463"/>
      <c r="WGM128" s="463"/>
      <c r="WGN128" s="463"/>
      <c r="WGO128" s="269"/>
      <c r="WGP128" s="474"/>
      <c r="WGQ128" s="474"/>
      <c r="WGR128" s="474"/>
      <c r="WGW128" s="268"/>
      <c r="WGX128" s="463"/>
      <c r="WGY128" s="463"/>
      <c r="WGZ128" s="463"/>
      <c r="WHA128" s="268"/>
      <c r="WHB128" s="463"/>
      <c r="WHC128" s="463"/>
      <c r="WHD128" s="463"/>
      <c r="WHE128" s="269"/>
      <c r="WHF128" s="474"/>
      <c r="WHG128" s="474"/>
      <c r="WHH128" s="474"/>
      <c r="WHM128" s="268"/>
      <c r="WHN128" s="463"/>
      <c r="WHO128" s="463"/>
      <c r="WHP128" s="463"/>
      <c r="WHQ128" s="268"/>
      <c r="WHR128" s="463"/>
      <c r="WHS128" s="463"/>
      <c r="WHT128" s="463"/>
      <c r="WHU128" s="269"/>
      <c r="WHV128" s="474"/>
      <c r="WHW128" s="474"/>
      <c r="WHX128" s="474"/>
      <c r="WIC128" s="268"/>
      <c r="WID128" s="463"/>
      <c r="WIE128" s="463"/>
      <c r="WIF128" s="463"/>
      <c r="WIG128" s="268"/>
      <c r="WIH128" s="463"/>
      <c r="WII128" s="463"/>
      <c r="WIJ128" s="463"/>
      <c r="WIK128" s="269"/>
      <c r="WIL128" s="474"/>
      <c r="WIM128" s="474"/>
      <c r="WIN128" s="474"/>
      <c r="WIS128" s="268"/>
      <c r="WIT128" s="463"/>
      <c r="WIU128" s="463"/>
      <c r="WIV128" s="463"/>
      <c r="WIW128" s="268"/>
      <c r="WIX128" s="463"/>
      <c r="WIY128" s="463"/>
      <c r="WIZ128" s="463"/>
      <c r="WJA128" s="269"/>
      <c r="WJB128" s="474"/>
      <c r="WJC128" s="474"/>
      <c r="WJD128" s="474"/>
      <c r="WJI128" s="268"/>
      <c r="WJJ128" s="463"/>
      <c r="WJK128" s="463"/>
      <c r="WJL128" s="463"/>
      <c r="WJM128" s="268"/>
      <c r="WJN128" s="463"/>
      <c r="WJO128" s="463"/>
      <c r="WJP128" s="463"/>
      <c r="WJQ128" s="269"/>
      <c r="WJR128" s="474"/>
      <c r="WJS128" s="474"/>
      <c r="WJT128" s="474"/>
      <c r="WJY128" s="268"/>
      <c r="WJZ128" s="463"/>
      <c r="WKA128" s="463"/>
      <c r="WKB128" s="463"/>
      <c r="WKC128" s="268"/>
      <c r="WKD128" s="463"/>
      <c r="WKE128" s="463"/>
      <c r="WKF128" s="463"/>
      <c r="WKG128" s="269"/>
      <c r="WKH128" s="474"/>
      <c r="WKI128" s="474"/>
      <c r="WKJ128" s="474"/>
      <c r="WKO128" s="268"/>
      <c r="WKP128" s="463"/>
      <c r="WKQ128" s="463"/>
      <c r="WKR128" s="463"/>
      <c r="WKS128" s="268"/>
      <c r="WKT128" s="463"/>
      <c r="WKU128" s="463"/>
      <c r="WKV128" s="463"/>
      <c r="WKW128" s="269"/>
      <c r="WKX128" s="474"/>
      <c r="WKY128" s="474"/>
      <c r="WKZ128" s="474"/>
      <c r="WLE128" s="268"/>
      <c r="WLF128" s="463"/>
      <c r="WLG128" s="463"/>
      <c r="WLH128" s="463"/>
      <c r="WLI128" s="268"/>
      <c r="WLJ128" s="463"/>
      <c r="WLK128" s="463"/>
      <c r="WLL128" s="463"/>
      <c r="WLM128" s="269"/>
      <c r="WLN128" s="474"/>
      <c r="WLO128" s="474"/>
      <c r="WLP128" s="474"/>
      <c r="WLU128" s="268"/>
      <c r="WLV128" s="463"/>
      <c r="WLW128" s="463"/>
      <c r="WLX128" s="463"/>
      <c r="WLY128" s="268"/>
      <c r="WLZ128" s="463"/>
      <c r="WMA128" s="463"/>
      <c r="WMB128" s="463"/>
      <c r="WMC128" s="269"/>
      <c r="WMD128" s="474"/>
      <c r="WME128" s="474"/>
      <c r="WMF128" s="474"/>
      <c r="WMK128" s="268"/>
      <c r="WML128" s="463"/>
      <c r="WMM128" s="463"/>
      <c r="WMN128" s="463"/>
      <c r="WMO128" s="268"/>
      <c r="WMP128" s="463"/>
      <c r="WMQ128" s="463"/>
      <c r="WMR128" s="463"/>
      <c r="WMS128" s="269"/>
      <c r="WMT128" s="474"/>
      <c r="WMU128" s="474"/>
      <c r="WMV128" s="474"/>
      <c r="WNA128" s="268"/>
      <c r="WNB128" s="463"/>
      <c r="WNC128" s="463"/>
      <c r="WND128" s="463"/>
      <c r="WNE128" s="268"/>
      <c r="WNF128" s="463"/>
      <c r="WNG128" s="463"/>
      <c r="WNH128" s="463"/>
      <c r="WNI128" s="269"/>
      <c r="WNJ128" s="474"/>
      <c r="WNK128" s="474"/>
      <c r="WNL128" s="474"/>
      <c r="WNQ128" s="268"/>
      <c r="WNR128" s="463"/>
      <c r="WNS128" s="463"/>
      <c r="WNT128" s="463"/>
      <c r="WNU128" s="268"/>
      <c r="WNV128" s="463"/>
      <c r="WNW128" s="463"/>
      <c r="WNX128" s="463"/>
      <c r="WNY128" s="269"/>
      <c r="WNZ128" s="474"/>
      <c r="WOA128" s="474"/>
      <c r="WOB128" s="474"/>
      <c r="WOG128" s="268"/>
      <c r="WOH128" s="463"/>
      <c r="WOI128" s="463"/>
      <c r="WOJ128" s="463"/>
      <c r="WOK128" s="268"/>
      <c r="WOL128" s="463"/>
      <c r="WOM128" s="463"/>
      <c r="WON128" s="463"/>
      <c r="WOO128" s="269"/>
      <c r="WOP128" s="474"/>
      <c r="WOQ128" s="474"/>
      <c r="WOR128" s="474"/>
      <c r="WOW128" s="268"/>
      <c r="WOX128" s="463"/>
      <c r="WOY128" s="463"/>
      <c r="WOZ128" s="463"/>
      <c r="WPA128" s="268"/>
      <c r="WPB128" s="463"/>
      <c r="WPC128" s="463"/>
      <c r="WPD128" s="463"/>
      <c r="WPE128" s="269"/>
      <c r="WPF128" s="474"/>
      <c r="WPG128" s="474"/>
      <c r="WPH128" s="474"/>
      <c r="WPM128" s="268"/>
      <c r="WPN128" s="463"/>
      <c r="WPO128" s="463"/>
      <c r="WPP128" s="463"/>
      <c r="WPQ128" s="268"/>
      <c r="WPR128" s="463"/>
      <c r="WPS128" s="463"/>
      <c r="WPT128" s="463"/>
      <c r="WPU128" s="269"/>
      <c r="WPV128" s="474"/>
      <c r="WPW128" s="474"/>
      <c r="WPX128" s="474"/>
      <c r="WQC128" s="268"/>
      <c r="WQD128" s="463"/>
      <c r="WQE128" s="463"/>
      <c r="WQF128" s="463"/>
      <c r="WQG128" s="268"/>
      <c r="WQH128" s="463"/>
      <c r="WQI128" s="463"/>
      <c r="WQJ128" s="463"/>
      <c r="WQK128" s="269"/>
      <c r="WQL128" s="474"/>
      <c r="WQM128" s="474"/>
      <c r="WQN128" s="474"/>
      <c r="WQS128" s="268"/>
      <c r="WQT128" s="463"/>
      <c r="WQU128" s="463"/>
      <c r="WQV128" s="463"/>
      <c r="WQW128" s="268"/>
      <c r="WQX128" s="463"/>
      <c r="WQY128" s="463"/>
      <c r="WQZ128" s="463"/>
      <c r="WRA128" s="269"/>
      <c r="WRB128" s="474"/>
      <c r="WRC128" s="474"/>
      <c r="WRD128" s="474"/>
      <c r="WRI128" s="268"/>
      <c r="WRJ128" s="463"/>
      <c r="WRK128" s="463"/>
      <c r="WRL128" s="463"/>
      <c r="WRM128" s="268"/>
      <c r="WRN128" s="463"/>
      <c r="WRO128" s="463"/>
      <c r="WRP128" s="463"/>
      <c r="WRQ128" s="269"/>
      <c r="WRR128" s="474"/>
      <c r="WRS128" s="474"/>
      <c r="WRT128" s="474"/>
      <c r="WRY128" s="268"/>
      <c r="WRZ128" s="463"/>
      <c r="WSA128" s="463"/>
      <c r="WSB128" s="463"/>
      <c r="WSC128" s="268"/>
      <c r="WSD128" s="463"/>
      <c r="WSE128" s="463"/>
      <c r="WSF128" s="463"/>
      <c r="WSG128" s="269"/>
      <c r="WSH128" s="474"/>
      <c r="WSI128" s="474"/>
      <c r="WSJ128" s="474"/>
      <c r="WSO128" s="268"/>
      <c r="WSP128" s="463"/>
      <c r="WSQ128" s="463"/>
      <c r="WSR128" s="463"/>
      <c r="WSS128" s="268"/>
      <c r="WST128" s="463"/>
      <c r="WSU128" s="463"/>
      <c r="WSV128" s="463"/>
      <c r="WSW128" s="269"/>
      <c r="WSX128" s="474"/>
      <c r="WSY128" s="474"/>
      <c r="WSZ128" s="474"/>
      <c r="WTE128" s="268"/>
      <c r="WTF128" s="463"/>
      <c r="WTG128" s="463"/>
      <c r="WTH128" s="463"/>
      <c r="WTI128" s="268"/>
      <c r="WTJ128" s="463"/>
      <c r="WTK128" s="463"/>
      <c r="WTL128" s="463"/>
      <c r="WTM128" s="269"/>
      <c r="WTN128" s="474"/>
      <c r="WTO128" s="474"/>
      <c r="WTP128" s="474"/>
      <c r="WTU128" s="268"/>
      <c r="WTV128" s="463"/>
      <c r="WTW128" s="463"/>
      <c r="WTX128" s="463"/>
      <c r="WTY128" s="268"/>
      <c r="WTZ128" s="463"/>
      <c r="WUA128" s="463"/>
      <c r="WUB128" s="463"/>
      <c r="WUC128" s="269"/>
      <c r="WUD128" s="474"/>
      <c r="WUE128" s="474"/>
      <c r="WUF128" s="474"/>
      <c r="WUK128" s="268"/>
      <c r="WUL128" s="463"/>
      <c r="WUM128" s="463"/>
      <c r="WUN128" s="463"/>
      <c r="WUO128" s="268"/>
      <c r="WUP128" s="463"/>
      <c r="WUQ128" s="463"/>
      <c r="WUR128" s="463"/>
      <c r="WUS128" s="269"/>
      <c r="WUT128" s="474"/>
      <c r="WUU128" s="474"/>
      <c r="WUV128" s="474"/>
      <c r="WVA128" s="268"/>
      <c r="WVB128" s="463"/>
      <c r="WVC128" s="463"/>
      <c r="WVD128" s="463"/>
      <c r="WVE128" s="268"/>
      <c r="WVF128" s="463"/>
      <c r="WVG128" s="463"/>
      <c r="WVH128" s="463"/>
      <c r="WVI128" s="269"/>
      <c r="WVJ128" s="474"/>
      <c r="WVK128" s="474"/>
      <c r="WVL128" s="474"/>
      <c r="WVQ128" s="268"/>
      <c r="WVR128" s="463"/>
      <c r="WVS128" s="463"/>
      <c r="WVT128" s="463"/>
      <c r="WVU128" s="268"/>
      <c r="WVV128" s="463"/>
      <c r="WVW128" s="463"/>
      <c r="WVX128" s="463"/>
      <c r="WVY128" s="269"/>
      <c r="WVZ128" s="474"/>
      <c r="WWA128" s="474"/>
      <c r="WWB128" s="474"/>
      <c r="WWG128" s="268"/>
      <c r="WWH128" s="463"/>
      <c r="WWI128" s="463"/>
      <c r="WWJ128" s="463"/>
      <c r="WWK128" s="268"/>
      <c r="WWL128" s="463"/>
      <c r="WWM128" s="463"/>
      <c r="WWN128" s="463"/>
      <c r="WWO128" s="269"/>
      <c r="WWP128" s="474"/>
      <c r="WWQ128" s="474"/>
      <c r="WWR128" s="474"/>
      <c r="WWW128" s="268"/>
      <c r="WWX128" s="463"/>
      <c r="WWY128" s="463"/>
      <c r="WWZ128" s="463"/>
      <c r="WXA128" s="268"/>
      <c r="WXB128" s="463"/>
      <c r="WXC128" s="463"/>
      <c r="WXD128" s="463"/>
      <c r="WXE128" s="269"/>
      <c r="WXF128" s="474"/>
      <c r="WXG128" s="474"/>
      <c r="WXH128" s="474"/>
      <c r="WXM128" s="268"/>
      <c r="WXN128" s="463"/>
      <c r="WXO128" s="463"/>
      <c r="WXP128" s="463"/>
      <c r="WXQ128" s="268"/>
      <c r="WXR128" s="463"/>
      <c r="WXS128" s="463"/>
      <c r="WXT128" s="463"/>
      <c r="WXU128" s="269"/>
      <c r="WXV128" s="474"/>
      <c r="WXW128" s="474"/>
      <c r="WXX128" s="474"/>
      <c r="WYC128" s="268"/>
      <c r="WYD128" s="463"/>
      <c r="WYE128" s="463"/>
      <c r="WYF128" s="463"/>
      <c r="WYG128" s="268"/>
      <c r="WYH128" s="463"/>
      <c r="WYI128" s="463"/>
      <c r="WYJ128" s="463"/>
      <c r="WYK128" s="269"/>
      <c r="WYL128" s="474"/>
      <c r="WYM128" s="474"/>
      <c r="WYN128" s="474"/>
      <c r="WYS128" s="268"/>
      <c r="WYT128" s="463"/>
      <c r="WYU128" s="463"/>
      <c r="WYV128" s="463"/>
      <c r="WYW128" s="268"/>
      <c r="WYX128" s="463"/>
      <c r="WYY128" s="463"/>
      <c r="WYZ128" s="463"/>
      <c r="WZA128" s="269"/>
      <c r="WZB128" s="474"/>
      <c r="WZC128" s="474"/>
      <c r="WZD128" s="474"/>
      <c r="WZI128" s="268"/>
      <c r="WZJ128" s="463"/>
      <c r="WZK128" s="463"/>
      <c r="WZL128" s="463"/>
      <c r="WZM128" s="268"/>
      <c r="WZN128" s="463"/>
      <c r="WZO128" s="463"/>
      <c r="WZP128" s="463"/>
      <c r="WZQ128" s="269"/>
      <c r="WZR128" s="474"/>
      <c r="WZS128" s="474"/>
      <c r="WZT128" s="474"/>
      <c r="WZY128" s="268"/>
      <c r="WZZ128" s="463"/>
      <c r="XAA128" s="463"/>
      <c r="XAB128" s="463"/>
      <c r="XAC128" s="268"/>
      <c r="XAD128" s="463"/>
      <c r="XAE128" s="463"/>
      <c r="XAF128" s="463"/>
      <c r="XAG128" s="269"/>
      <c r="XAH128" s="474"/>
      <c r="XAI128" s="474"/>
      <c r="XAJ128" s="474"/>
      <c r="XAO128" s="268"/>
      <c r="XAP128" s="463"/>
      <c r="XAQ128" s="463"/>
      <c r="XAR128" s="463"/>
      <c r="XAS128" s="268"/>
      <c r="XAT128" s="463"/>
      <c r="XAU128" s="463"/>
      <c r="XAV128" s="463"/>
      <c r="XAW128" s="269"/>
      <c r="XAX128" s="474"/>
      <c r="XAY128" s="474"/>
      <c r="XAZ128" s="474"/>
      <c r="XBE128" s="268"/>
      <c r="XBF128" s="463"/>
      <c r="XBG128" s="463"/>
      <c r="XBH128" s="463"/>
      <c r="XBI128" s="268"/>
      <c r="XBJ128" s="463"/>
      <c r="XBK128" s="463"/>
      <c r="XBL128" s="463"/>
      <c r="XBM128" s="269"/>
      <c r="XBN128" s="474"/>
      <c r="XBO128" s="474"/>
      <c r="XBP128" s="474"/>
      <c r="XBU128" s="268"/>
      <c r="XBV128" s="463"/>
      <c r="XBW128" s="463"/>
      <c r="XBX128" s="463"/>
      <c r="XBY128" s="268"/>
      <c r="XBZ128" s="463"/>
      <c r="XCA128" s="463"/>
      <c r="XCB128" s="463"/>
      <c r="XCC128" s="269"/>
      <c r="XCD128" s="474"/>
      <c r="XCE128" s="474"/>
      <c r="XCF128" s="474"/>
      <c r="XCK128" s="268"/>
      <c r="XCL128" s="463"/>
      <c r="XCM128" s="463"/>
      <c r="XCN128" s="463"/>
      <c r="XCO128" s="268"/>
      <c r="XCP128" s="463"/>
      <c r="XCQ128" s="463"/>
      <c r="XCR128" s="463"/>
      <c r="XCS128" s="269"/>
      <c r="XCT128" s="474"/>
      <c r="XCU128" s="474"/>
      <c r="XCV128" s="474"/>
      <c r="XDA128" s="268"/>
      <c r="XDB128" s="463"/>
      <c r="XDC128" s="463"/>
      <c r="XDD128" s="463"/>
      <c r="XDE128" s="268"/>
      <c r="XDF128" s="463"/>
      <c r="XDG128" s="463"/>
      <c r="XDH128" s="463"/>
      <c r="XDI128" s="269"/>
      <c r="XDJ128" s="474"/>
      <c r="XDK128" s="474"/>
      <c r="XDL128" s="474"/>
      <c r="XDQ128" s="268"/>
      <c r="XDR128" s="463"/>
      <c r="XDS128" s="463"/>
      <c r="XDT128" s="463"/>
      <c r="XDU128" s="268"/>
      <c r="XDV128" s="463"/>
      <c r="XDW128" s="463"/>
      <c r="XDX128" s="463"/>
      <c r="XDY128" s="269"/>
      <c r="XDZ128" s="474"/>
      <c r="XEA128" s="474"/>
      <c r="XEB128" s="474"/>
      <c r="XEG128" s="268"/>
      <c r="XEH128" s="463"/>
      <c r="XEI128" s="463"/>
      <c r="XEJ128" s="463"/>
      <c r="XEK128" s="268"/>
      <c r="XEL128" s="463"/>
      <c r="XEM128" s="463"/>
      <c r="XEN128" s="463"/>
      <c r="XEO128" s="269"/>
      <c r="XEP128" s="474"/>
      <c r="XEQ128" s="474"/>
      <c r="XER128" s="474"/>
      <c r="XEW128" s="268"/>
      <c r="XEX128" s="463"/>
      <c r="XEY128" s="463"/>
      <c r="XEZ128" s="463"/>
      <c r="XFA128" s="268"/>
      <c r="XFB128" s="463"/>
      <c r="XFC128" s="463"/>
      <c r="XFD128" s="463"/>
    </row>
    <row r="129" spans="1:16384" s="175" customFormat="1" ht="14.25" customHeight="1" x14ac:dyDescent="0.4">
      <c r="A129" s="351" t="s">
        <v>570</v>
      </c>
      <c r="B129" s="416" t="s">
        <v>703</v>
      </c>
      <c r="C129" s="424"/>
      <c r="D129" s="425"/>
      <c r="E129" s="316"/>
      <c r="F129" s="316"/>
      <c r="G129" s="316"/>
      <c r="H129" s="316"/>
      <c r="I129" s="349">
        <v>41416</v>
      </c>
      <c r="J129" s="394" t="s">
        <v>1645</v>
      </c>
      <c r="K129" s="394"/>
      <c r="L129" s="394"/>
      <c r="M129" s="316"/>
      <c r="N129" s="352"/>
      <c r="O129" s="316"/>
      <c r="P129" s="352"/>
      <c r="Q129" s="269"/>
      <c r="R129" s="474"/>
      <c r="S129" s="474"/>
      <c r="T129" s="474"/>
      <c r="Y129" s="260"/>
      <c r="Z129" s="260"/>
      <c r="AA129" s="260"/>
      <c r="AB129" s="260"/>
      <c r="AG129" s="269"/>
      <c r="AH129" s="474"/>
      <c r="AI129" s="474"/>
      <c r="AJ129" s="474"/>
      <c r="AO129" s="260"/>
      <c r="AP129" s="260"/>
      <c r="AQ129" s="260"/>
      <c r="AR129" s="260"/>
      <c r="AW129" s="269"/>
      <c r="AX129" s="474"/>
      <c r="AY129" s="474"/>
      <c r="AZ129" s="474"/>
      <c r="BE129" s="260"/>
      <c r="BF129" s="260"/>
      <c r="BG129" s="260"/>
      <c r="BH129" s="260"/>
      <c r="BM129" s="269"/>
      <c r="BN129" s="474"/>
      <c r="BO129" s="474"/>
      <c r="BP129" s="474"/>
      <c r="BU129" s="260"/>
      <c r="BV129" s="260"/>
      <c r="BW129" s="260"/>
      <c r="BX129" s="260"/>
      <c r="CC129" s="269"/>
      <c r="CD129" s="474"/>
      <c r="CE129" s="474"/>
      <c r="CF129" s="474"/>
      <c r="CK129" s="260"/>
      <c r="CL129" s="260"/>
      <c r="CM129" s="260"/>
      <c r="CN129" s="260"/>
      <c r="CS129" s="269"/>
      <c r="CT129" s="474"/>
      <c r="CU129" s="474"/>
      <c r="CV129" s="474"/>
      <c r="DA129" s="260"/>
      <c r="DB129" s="260"/>
      <c r="DC129" s="260"/>
      <c r="DD129" s="260"/>
      <c r="DI129" s="269"/>
      <c r="DJ129" s="474"/>
      <c r="DK129" s="474"/>
      <c r="DL129" s="474"/>
      <c r="DQ129" s="260"/>
      <c r="DR129" s="260"/>
      <c r="DS129" s="260"/>
      <c r="DT129" s="260"/>
      <c r="DY129" s="269"/>
      <c r="DZ129" s="474"/>
      <c r="EA129" s="474"/>
      <c r="EB129" s="474"/>
      <c r="EG129" s="260"/>
      <c r="EH129" s="260"/>
      <c r="EI129" s="260"/>
      <c r="EJ129" s="260"/>
      <c r="EO129" s="269"/>
      <c r="EP129" s="474"/>
      <c r="EQ129" s="474"/>
      <c r="ER129" s="474"/>
      <c r="EW129" s="260"/>
      <c r="EX129" s="260"/>
      <c r="EY129" s="260"/>
      <c r="EZ129" s="260"/>
      <c r="FE129" s="269"/>
      <c r="FF129" s="474"/>
      <c r="FG129" s="474"/>
      <c r="FH129" s="474"/>
      <c r="FM129" s="260"/>
      <c r="FN129" s="260"/>
      <c r="FO129" s="260"/>
      <c r="FP129" s="260"/>
      <c r="FU129" s="269"/>
      <c r="FV129" s="474"/>
      <c r="FW129" s="474"/>
      <c r="FX129" s="474"/>
      <c r="GC129" s="260"/>
      <c r="GD129" s="260"/>
      <c r="GE129" s="260"/>
      <c r="GF129" s="260"/>
      <c r="GK129" s="269"/>
      <c r="GL129" s="474"/>
      <c r="GM129" s="474"/>
      <c r="GN129" s="474"/>
      <c r="GS129" s="260"/>
      <c r="GT129" s="260"/>
      <c r="GU129" s="260"/>
      <c r="GV129" s="260"/>
      <c r="HA129" s="269"/>
      <c r="HB129" s="474"/>
      <c r="HC129" s="474"/>
      <c r="HD129" s="474"/>
      <c r="HI129" s="260"/>
      <c r="HJ129" s="260"/>
      <c r="HK129" s="260"/>
      <c r="HL129" s="260"/>
      <c r="HQ129" s="269"/>
      <c r="HR129" s="474"/>
      <c r="HS129" s="474"/>
      <c r="HT129" s="474"/>
      <c r="HY129" s="260"/>
      <c r="HZ129" s="260"/>
      <c r="IA129" s="260"/>
      <c r="IB129" s="260"/>
      <c r="IG129" s="269"/>
      <c r="IH129" s="474"/>
      <c r="II129" s="474"/>
      <c r="IJ129" s="474"/>
      <c r="IO129" s="260"/>
      <c r="IP129" s="260"/>
      <c r="IQ129" s="260"/>
      <c r="IR129" s="260"/>
      <c r="IW129" s="269"/>
      <c r="IX129" s="474"/>
      <c r="IY129" s="474"/>
      <c r="IZ129" s="474"/>
      <c r="JE129" s="260"/>
      <c r="JF129" s="260"/>
      <c r="JG129" s="260"/>
      <c r="JH129" s="260"/>
      <c r="JM129" s="269"/>
      <c r="JN129" s="474"/>
      <c r="JO129" s="474"/>
      <c r="JP129" s="474"/>
      <c r="JU129" s="260"/>
      <c r="JV129" s="260"/>
      <c r="JW129" s="260"/>
      <c r="JX129" s="260"/>
      <c r="KC129" s="269"/>
      <c r="KD129" s="474"/>
      <c r="KE129" s="474"/>
      <c r="KF129" s="474"/>
      <c r="KK129" s="260"/>
      <c r="KL129" s="260"/>
      <c r="KM129" s="260"/>
      <c r="KN129" s="260"/>
      <c r="KS129" s="269"/>
      <c r="KT129" s="474"/>
      <c r="KU129" s="474"/>
      <c r="KV129" s="474"/>
      <c r="LA129" s="260"/>
      <c r="LB129" s="260"/>
      <c r="LC129" s="260"/>
      <c r="LD129" s="260"/>
      <c r="LI129" s="269"/>
      <c r="LJ129" s="474"/>
      <c r="LK129" s="474"/>
      <c r="LL129" s="474"/>
      <c r="LQ129" s="260"/>
      <c r="LR129" s="260"/>
      <c r="LS129" s="260"/>
      <c r="LT129" s="260"/>
      <c r="LY129" s="269"/>
      <c r="LZ129" s="474"/>
      <c r="MA129" s="474"/>
      <c r="MB129" s="474"/>
      <c r="MG129" s="260"/>
      <c r="MH129" s="260"/>
      <c r="MI129" s="260"/>
      <c r="MJ129" s="260"/>
      <c r="MO129" s="269"/>
      <c r="MP129" s="474"/>
      <c r="MQ129" s="474"/>
      <c r="MR129" s="474"/>
      <c r="MW129" s="260"/>
      <c r="MX129" s="260"/>
      <c r="MY129" s="260"/>
      <c r="MZ129" s="260"/>
      <c r="NE129" s="269"/>
      <c r="NF129" s="474"/>
      <c r="NG129" s="474"/>
      <c r="NH129" s="474"/>
      <c r="NM129" s="260"/>
      <c r="NN129" s="260"/>
      <c r="NO129" s="260"/>
      <c r="NP129" s="260"/>
      <c r="NU129" s="269"/>
      <c r="NV129" s="474"/>
      <c r="NW129" s="474"/>
      <c r="NX129" s="474"/>
      <c r="OC129" s="260"/>
      <c r="OD129" s="260"/>
      <c r="OE129" s="260"/>
      <c r="OF129" s="260"/>
      <c r="OK129" s="269"/>
      <c r="OL129" s="474"/>
      <c r="OM129" s="474"/>
      <c r="ON129" s="474"/>
      <c r="OS129" s="260"/>
      <c r="OT129" s="260"/>
      <c r="OU129" s="260"/>
      <c r="OV129" s="260"/>
      <c r="PA129" s="269"/>
      <c r="PB129" s="474"/>
      <c r="PC129" s="474"/>
      <c r="PD129" s="474"/>
      <c r="PI129" s="260"/>
      <c r="PJ129" s="260"/>
      <c r="PK129" s="260"/>
      <c r="PL129" s="260"/>
      <c r="PQ129" s="269"/>
      <c r="PR129" s="474"/>
      <c r="PS129" s="474"/>
      <c r="PT129" s="474"/>
      <c r="PY129" s="260"/>
      <c r="PZ129" s="260"/>
      <c r="QA129" s="260"/>
      <c r="QB129" s="260"/>
      <c r="QG129" s="269"/>
      <c r="QH129" s="474"/>
      <c r="QI129" s="474"/>
      <c r="QJ129" s="474"/>
      <c r="QO129" s="260"/>
      <c r="QP129" s="260"/>
      <c r="QQ129" s="260"/>
      <c r="QR129" s="260"/>
      <c r="QW129" s="269"/>
      <c r="QX129" s="474"/>
      <c r="QY129" s="474"/>
      <c r="QZ129" s="474"/>
      <c r="RE129" s="260"/>
      <c r="RF129" s="260"/>
      <c r="RG129" s="260"/>
      <c r="RH129" s="260"/>
      <c r="RM129" s="269"/>
      <c r="RN129" s="474"/>
      <c r="RO129" s="474"/>
      <c r="RP129" s="474"/>
      <c r="RU129" s="260"/>
      <c r="RV129" s="260"/>
      <c r="RW129" s="260"/>
      <c r="RX129" s="260"/>
      <c r="SC129" s="269"/>
      <c r="SD129" s="474"/>
      <c r="SE129" s="474"/>
      <c r="SF129" s="474"/>
      <c r="SK129" s="260"/>
      <c r="SL129" s="260"/>
      <c r="SM129" s="260"/>
      <c r="SN129" s="260"/>
      <c r="SS129" s="269"/>
      <c r="ST129" s="474"/>
      <c r="SU129" s="474"/>
      <c r="SV129" s="474"/>
      <c r="TA129" s="260"/>
      <c r="TB129" s="260"/>
      <c r="TC129" s="260"/>
      <c r="TD129" s="260"/>
      <c r="TI129" s="269"/>
      <c r="TJ129" s="474"/>
      <c r="TK129" s="474"/>
      <c r="TL129" s="474"/>
      <c r="TQ129" s="260"/>
      <c r="TR129" s="260"/>
      <c r="TS129" s="260"/>
      <c r="TT129" s="260"/>
      <c r="TY129" s="269"/>
      <c r="TZ129" s="474"/>
      <c r="UA129" s="474"/>
      <c r="UB129" s="474"/>
      <c r="UG129" s="260"/>
      <c r="UH129" s="260"/>
      <c r="UI129" s="260"/>
      <c r="UJ129" s="260"/>
      <c r="UO129" s="269"/>
      <c r="UP129" s="474"/>
      <c r="UQ129" s="474"/>
      <c r="UR129" s="474"/>
      <c r="UW129" s="260"/>
      <c r="UX129" s="260"/>
      <c r="UY129" s="260"/>
      <c r="UZ129" s="260"/>
      <c r="VE129" s="269"/>
      <c r="VF129" s="474"/>
      <c r="VG129" s="474"/>
      <c r="VH129" s="474"/>
      <c r="VM129" s="260"/>
      <c r="VN129" s="260"/>
      <c r="VO129" s="260"/>
      <c r="VP129" s="260"/>
      <c r="VU129" s="269"/>
      <c r="VV129" s="474"/>
      <c r="VW129" s="474"/>
      <c r="VX129" s="474"/>
      <c r="WC129" s="260"/>
      <c r="WD129" s="260"/>
      <c r="WE129" s="260"/>
      <c r="WF129" s="260"/>
      <c r="WK129" s="269"/>
      <c r="WL129" s="474"/>
      <c r="WM129" s="474"/>
      <c r="WN129" s="474"/>
      <c r="WS129" s="260"/>
      <c r="WT129" s="260"/>
      <c r="WU129" s="260"/>
      <c r="WV129" s="260"/>
      <c r="XA129" s="269"/>
      <c r="XB129" s="474"/>
      <c r="XC129" s="474"/>
      <c r="XD129" s="474"/>
      <c r="XI129" s="260"/>
      <c r="XJ129" s="260"/>
      <c r="XK129" s="260"/>
      <c r="XL129" s="260"/>
      <c r="XQ129" s="269"/>
      <c r="XR129" s="474"/>
      <c r="XS129" s="474"/>
      <c r="XT129" s="474"/>
      <c r="XY129" s="260"/>
      <c r="XZ129" s="260"/>
      <c r="YA129" s="260"/>
      <c r="YB129" s="260"/>
      <c r="YG129" s="269"/>
      <c r="YH129" s="474"/>
      <c r="YI129" s="474"/>
      <c r="YJ129" s="474"/>
      <c r="YO129" s="260"/>
      <c r="YP129" s="260"/>
      <c r="YQ129" s="260"/>
      <c r="YR129" s="260"/>
      <c r="YW129" s="269"/>
      <c r="YX129" s="474"/>
      <c r="YY129" s="474"/>
      <c r="YZ129" s="474"/>
      <c r="ZE129" s="260"/>
      <c r="ZF129" s="260"/>
      <c r="ZG129" s="260"/>
      <c r="ZH129" s="260"/>
      <c r="ZM129" s="269"/>
      <c r="ZN129" s="474"/>
      <c r="ZO129" s="474"/>
      <c r="ZP129" s="474"/>
      <c r="ZU129" s="260"/>
      <c r="ZV129" s="260"/>
      <c r="ZW129" s="260"/>
      <c r="ZX129" s="260"/>
      <c r="AAC129" s="269"/>
      <c r="AAD129" s="474"/>
      <c r="AAE129" s="474"/>
      <c r="AAF129" s="474"/>
      <c r="AAK129" s="260"/>
      <c r="AAL129" s="260"/>
      <c r="AAM129" s="260"/>
      <c r="AAN129" s="260"/>
      <c r="AAS129" s="269"/>
      <c r="AAT129" s="474"/>
      <c r="AAU129" s="474"/>
      <c r="AAV129" s="474"/>
      <c r="ABA129" s="260"/>
      <c r="ABB129" s="260"/>
      <c r="ABC129" s="260"/>
      <c r="ABD129" s="260"/>
      <c r="ABI129" s="269"/>
      <c r="ABJ129" s="474"/>
      <c r="ABK129" s="474"/>
      <c r="ABL129" s="474"/>
      <c r="ABQ129" s="260"/>
      <c r="ABR129" s="260"/>
      <c r="ABS129" s="260"/>
      <c r="ABT129" s="260"/>
      <c r="ABY129" s="269"/>
      <c r="ABZ129" s="474"/>
      <c r="ACA129" s="474"/>
      <c r="ACB129" s="474"/>
      <c r="ACG129" s="260"/>
      <c r="ACH129" s="260"/>
      <c r="ACI129" s="260"/>
      <c r="ACJ129" s="260"/>
      <c r="ACO129" s="269"/>
      <c r="ACP129" s="474"/>
      <c r="ACQ129" s="474"/>
      <c r="ACR129" s="474"/>
      <c r="ACW129" s="260"/>
      <c r="ACX129" s="260"/>
      <c r="ACY129" s="260"/>
      <c r="ACZ129" s="260"/>
      <c r="ADE129" s="269"/>
      <c r="ADF129" s="474"/>
      <c r="ADG129" s="474"/>
      <c r="ADH129" s="474"/>
      <c r="ADM129" s="260"/>
      <c r="ADN129" s="260"/>
      <c r="ADO129" s="260"/>
      <c r="ADP129" s="260"/>
      <c r="ADU129" s="269"/>
      <c r="ADV129" s="474"/>
      <c r="ADW129" s="474"/>
      <c r="ADX129" s="474"/>
      <c r="AEC129" s="260"/>
      <c r="AED129" s="260"/>
      <c r="AEE129" s="260"/>
      <c r="AEF129" s="260"/>
      <c r="AEK129" s="269"/>
      <c r="AEL129" s="474"/>
      <c r="AEM129" s="474"/>
      <c r="AEN129" s="474"/>
      <c r="AES129" s="260"/>
      <c r="AET129" s="260"/>
      <c r="AEU129" s="260"/>
      <c r="AEV129" s="260"/>
      <c r="AFA129" s="269"/>
      <c r="AFB129" s="474"/>
      <c r="AFC129" s="474"/>
      <c r="AFD129" s="474"/>
      <c r="AFI129" s="260"/>
      <c r="AFJ129" s="260"/>
      <c r="AFK129" s="260"/>
      <c r="AFL129" s="260"/>
      <c r="AFQ129" s="269"/>
      <c r="AFR129" s="474"/>
      <c r="AFS129" s="474"/>
      <c r="AFT129" s="474"/>
      <c r="AFY129" s="260"/>
      <c r="AFZ129" s="260"/>
      <c r="AGA129" s="260"/>
      <c r="AGB129" s="260"/>
      <c r="AGG129" s="269"/>
      <c r="AGH129" s="474"/>
      <c r="AGI129" s="474"/>
      <c r="AGJ129" s="474"/>
      <c r="AGO129" s="260"/>
      <c r="AGP129" s="260"/>
      <c r="AGQ129" s="260"/>
      <c r="AGR129" s="260"/>
      <c r="AGW129" s="269"/>
      <c r="AGX129" s="474"/>
      <c r="AGY129" s="474"/>
      <c r="AGZ129" s="474"/>
      <c r="AHE129" s="260"/>
      <c r="AHF129" s="260"/>
      <c r="AHG129" s="260"/>
      <c r="AHH129" s="260"/>
      <c r="AHM129" s="269"/>
      <c r="AHN129" s="474"/>
      <c r="AHO129" s="474"/>
      <c r="AHP129" s="474"/>
      <c r="AHU129" s="260"/>
      <c r="AHV129" s="260"/>
      <c r="AHW129" s="260"/>
      <c r="AHX129" s="260"/>
      <c r="AIC129" s="269"/>
      <c r="AID129" s="474"/>
      <c r="AIE129" s="474"/>
      <c r="AIF129" s="474"/>
      <c r="AIK129" s="260"/>
      <c r="AIL129" s="260"/>
      <c r="AIM129" s="260"/>
      <c r="AIN129" s="260"/>
      <c r="AIS129" s="269"/>
      <c r="AIT129" s="474"/>
      <c r="AIU129" s="474"/>
      <c r="AIV129" s="474"/>
      <c r="AJA129" s="260"/>
      <c r="AJB129" s="260"/>
      <c r="AJC129" s="260"/>
      <c r="AJD129" s="260"/>
      <c r="AJI129" s="269"/>
      <c r="AJJ129" s="474"/>
      <c r="AJK129" s="474"/>
      <c r="AJL129" s="474"/>
      <c r="AJQ129" s="260"/>
      <c r="AJR129" s="260"/>
      <c r="AJS129" s="260"/>
      <c r="AJT129" s="260"/>
      <c r="AJY129" s="269"/>
      <c r="AJZ129" s="474"/>
      <c r="AKA129" s="474"/>
      <c r="AKB129" s="474"/>
      <c r="AKG129" s="260"/>
      <c r="AKH129" s="260"/>
      <c r="AKI129" s="260"/>
      <c r="AKJ129" s="260"/>
      <c r="AKO129" s="269"/>
      <c r="AKP129" s="474"/>
      <c r="AKQ129" s="474"/>
      <c r="AKR129" s="474"/>
      <c r="AKW129" s="260"/>
      <c r="AKX129" s="260"/>
      <c r="AKY129" s="260"/>
      <c r="AKZ129" s="260"/>
      <c r="ALE129" s="269"/>
      <c r="ALF129" s="474"/>
      <c r="ALG129" s="474"/>
      <c r="ALH129" s="474"/>
      <c r="ALM129" s="260"/>
      <c r="ALN129" s="260"/>
      <c r="ALO129" s="260"/>
      <c r="ALP129" s="260"/>
      <c r="ALU129" s="269"/>
      <c r="ALV129" s="474"/>
      <c r="ALW129" s="474"/>
      <c r="ALX129" s="474"/>
      <c r="AMC129" s="260"/>
      <c r="AMD129" s="260"/>
      <c r="AME129" s="260"/>
      <c r="AMF129" s="260"/>
      <c r="AMK129" s="269"/>
      <c r="AML129" s="474"/>
      <c r="AMM129" s="474"/>
      <c r="AMN129" s="474"/>
      <c r="AMS129" s="260"/>
      <c r="AMT129" s="260"/>
      <c r="AMU129" s="260"/>
      <c r="AMV129" s="260"/>
      <c r="ANA129" s="269"/>
      <c r="ANB129" s="474"/>
      <c r="ANC129" s="474"/>
      <c r="AND129" s="474"/>
      <c r="ANI129" s="260"/>
      <c r="ANJ129" s="260"/>
      <c r="ANK129" s="260"/>
      <c r="ANL129" s="260"/>
      <c r="ANQ129" s="269"/>
      <c r="ANR129" s="474"/>
      <c r="ANS129" s="474"/>
      <c r="ANT129" s="474"/>
      <c r="ANY129" s="260"/>
      <c r="ANZ129" s="260"/>
      <c r="AOA129" s="260"/>
      <c r="AOB129" s="260"/>
      <c r="AOG129" s="269"/>
      <c r="AOH129" s="474"/>
      <c r="AOI129" s="474"/>
      <c r="AOJ129" s="474"/>
      <c r="AOO129" s="260"/>
      <c r="AOP129" s="260"/>
      <c r="AOQ129" s="260"/>
      <c r="AOR129" s="260"/>
      <c r="AOW129" s="269"/>
      <c r="AOX129" s="474"/>
      <c r="AOY129" s="474"/>
      <c r="AOZ129" s="474"/>
      <c r="APE129" s="260"/>
      <c r="APF129" s="260"/>
      <c r="APG129" s="260"/>
      <c r="APH129" s="260"/>
      <c r="APM129" s="269"/>
      <c r="APN129" s="474"/>
      <c r="APO129" s="474"/>
      <c r="APP129" s="474"/>
      <c r="APU129" s="260"/>
      <c r="APV129" s="260"/>
      <c r="APW129" s="260"/>
      <c r="APX129" s="260"/>
      <c r="AQC129" s="269"/>
      <c r="AQD129" s="474"/>
      <c r="AQE129" s="474"/>
      <c r="AQF129" s="474"/>
      <c r="AQK129" s="260"/>
      <c r="AQL129" s="260"/>
      <c r="AQM129" s="260"/>
      <c r="AQN129" s="260"/>
      <c r="AQS129" s="269"/>
      <c r="AQT129" s="474"/>
      <c r="AQU129" s="474"/>
      <c r="AQV129" s="474"/>
      <c r="ARA129" s="260"/>
      <c r="ARB129" s="260"/>
      <c r="ARC129" s="260"/>
      <c r="ARD129" s="260"/>
      <c r="ARI129" s="269"/>
      <c r="ARJ129" s="474"/>
      <c r="ARK129" s="474"/>
      <c r="ARL129" s="474"/>
      <c r="ARQ129" s="260"/>
      <c r="ARR129" s="260"/>
      <c r="ARS129" s="260"/>
      <c r="ART129" s="260"/>
      <c r="ARY129" s="269"/>
      <c r="ARZ129" s="474"/>
      <c r="ASA129" s="474"/>
      <c r="ASB129" s="474"/>
      <c r="ASG129" s="260"/>
      <c r="ASH129" s="260"/>
      <c r="ASI129" s="260"/>
      <c r="ASJ129" s="260"/>
      <c r="ASO129" s="269"/>
      <c r="ASP129" s="474"/>
      <c r="ASQ129" s="474"/>
      <c r="ASR129" s="474"/>
      <c r="ASW129" s="260"/>
      <c r="ASX129" s="260"/>
      <c r="ASY129" s="260"/>
      <c r="ASZ129" s="260"/>
      <c r="ATE129" s="269"/>
      <c r="ATF129" s="474"/>
      <c r="ATG129" s="474"/>
      <c r="ATH129" s="474"/>
      <c r="ATM129" s="260"/>
      <c r="ATN129" s="260"/>
      <c r="ATO129" s="260"/>
      <c r="ATP129" s="260"/>
      <c r="ATU129" s="269"/>
      <c r="ATV129" s="474"/>
      <c r="ATW129" s="474"/>
      <c r="ATX129" s="474"/>
      <c r="AUC129" s="260"/>
      <c r="AUD129" s="260"/>
      <c r="AUE129" s="260"/>
      <c r="AUF129" s="260"/>
      <c r="AUK129" s="269"/>
      <c r="AUL129" s="474"/>
      <c r="AUM129" s="474"/>
      <c r="AUN129" s="474"/>
      <c r="AUS129" s="260"/>
      <c r="AUT129" s="260"/>
      <c r="AUU129" s="260"/>
      <c r="AUV129" s="260"/>
      <c r="AVA129" s="269"/>
      <c r="AVB129" s="474"/>
      <c r="AVC129" s="474"/>
      <c r="AVD129" s="474"/>
      <c r="AVI129" s="260"/>
      <c r="AVJ129" s="260"/>
      <c r="AVK129" s="260"/>
      <c r="AVL129" s="260"/>
      <c r="AVQ129" s="269"/>
      <c r="AVR129" s="474"/>
      <c r="AVS129" s="474"/>
      <c r="AVT129" s="474"/>
      <c r="AVY129" s="260"/>
      <c r="AVZ129" s="260"/>
      <c r="AWA129" s="260"/>
      <c r="AWB129" s="260"/>
      <c r="AWG129" s="269"/>
      <c r="AWH129" s="474"/>
      <c r="AWI129" s="474"/>
      <c r="AWJ129" s="474"/>
      <c r="AWO129" s="260"/>
      <c r="AWP129" s="260"/>
      <c r="AWQ129" s="260"/>
      <c r="AWR129" s="260"/>
      <c r="AWW129" s="269"/>
      <c r="AWX129" s="474"/>
      <c r="AWY129" s="474"/>
      <c r="AWZ129" s="474"/>
      <c r="AXE129" s="260"/>
      <c r="AXF129" s="260"/>
      <c r="AXG129" s="260"/>
      <c r="AXH129" s="260"/>
      <c r="AXM129" s="269"/>
      <c r="AXN129" s="474"/>
      <c r="AXO129" s="474"/>
      <c r="AXP129" s="474"/>
      <c r="AXU129" s="260"/>
      <c r="AXV129" s="260"/>
      <c r="AXW129" s="260"/>
      <c r="AXX129" s="260"/>
      <c r="AYC129" s="269"/>
      <c r="AYD129" s="474"/>
      <c r="AYE129" s="474"/>
      <c r="AYF129" s="474"/>
      <c r="AYK129" s="260"/>
      <c r="AYL129" s="260"/>
      <c r="AYM129" s="260"/>
      <c r="AYN129" s="260"/>
      <c r="AYS129" s="269"/>
      <c r="AYT129" s="474"/>
      <c r="AYU129" s="474"/>
      <c r="AYV129" s="474"/>
      <c r="AZA129" s="260"/>
      <c r="AZB129" s="260"/>
      <c r="AZC129" s="260"/>
      <c r="AZD129" s="260"/>
      <c r="AZI129" s="269"/>
      <c r="AZJ129" s="474"/>
      <c r="AZK129" s="474"/>
      <c r="AZL129" s="474"/>
      <c r="AZQ129" s="260"/>
      <c r="AZR129" s="260"/>
      <c r="AZS129" s="260"/>
      <c r="AZT129" s="260"/>
      <c r="AZY129" s="269"/>
      <c r="AZZ129" s="474"/>
      <c r="BAA129" s="474"/>
      <c r="BAB129" s="474"/>
      <c r="BAG129" s="260"/>
      <c r="BAH129" s="260"/>
      <c r="BAI129" s="260"/>
      <c r="BAJ129" s="260"/>
      <c r="BAO129" s="269"/>
      <c r="BAP129" s="474"/>
      <c r="BAQ129" s="474"/>
      <c r="BAR129" s="474"/>
      <c r="BAW129" s="260"/>
      <c r="BAX129" s="260"/>
      <c r="BAY129" s="260"/>
      <c r="BAZ129" s="260"/>
      <c r="BBE129" s="269"/>
      <c r="BBF129" s="474"/>
      <c r="BBG129" s="474"/>
      <c r="BBH129" s="474"/>
      <c r="BBM129" s="260"/>
      <c r="BBN129" s="260"/>
      <c r="BBO129" s="260"/>
      <c r="BBP129" s="260"/>
      <c r="BBU129" s="269"/>
      <c r="BBV129" s="474"/>
      <c r="BBW129" s="474"/>
      <c r="BBX129" s="474"/>
      <c r="BCC129" s="260"/>
      <c r="BCD129" s="260"/>
      <c r="BCE129" s="260"/>
      <c r="BCF129" s="260"/>
      <c r="BCK129" s="269"/>
      <c r="BCL129" s="474"/>
      <c r="BCM129" s="474"/>
      <c r="BCN129" s="474"/>
      <c r="BCS129" s="260"/>
      <c r="BCT129" s="260"/>
      <c r="BCU129" s="260"/>
      <c r="BCV129" s="260"/>
      <c r="BDA129" s="269"/>
      <c r="BDB129" s="474"/>
      <c r="BDC129" s="474"/>
      <c r="BDD129" s="474"/>
      <c r="BDI129" s="260"/>
      <c r="BDJ129" s="260"/>
      <c r="BDK129" s="260"/>
      <c r="BDL129" s="260"/>
      <c r="BDQ129" s="269"/>
      <c r="BDR129" s="474"/>
      <c r="BDS129" s="474"/>
      <c r="BDT129" s="474"/>
      <c r="BDY129" s="260"/>
      <c r="BDZ129" s="260"/>
      <c r="BEA129" s="260"/>
      <c r="BEB129" s="260"/>
      <c r="BEG129" s="269"/>
      <c r="BEH129" s="474"/>
      <c r="BEI129" s="474"/>
      <c r="BEJ129" s="474"/>
      <c r="BEO129" s="260"/>
      <c r="BEP129" s="260"/>
      <c r="BEQ129" s="260"/>
      <c r="BER129" s="260"/>
      <c r="BEW129" s="269"/>
      <c r="BEX129" s="474"/>
      <c r="BEY129" s="474"/>
      <c r="BEZ129" s="474"/>
      <c r="BFE129" s="260"/>
      <c r="BFF129" s="260"/>
      <c r="BFG129" s="260"/>
      <c r="BFH129" s="260"/>
      <c r="BFM129" s="269"/>
      <c r="BFN129" s="474"/>
      <c r="BFO129" s="474"/>
      <c r="BFP129" s="474"/>
      <c r="BFU129" s="260"/>
      <c r="BFV129" s="260"/>
      <c r="BFW129" s="260"/>
      <c r="BFX129" s="260"/>
      <c r="BGC129" s="269"/>
      <c r="BGD129" s="474"/>
      <c r="BGE129" s="474"/>
      <c r="BGF129" s="474"/>
      <c r="BGK129" s="260"/>
      <c r="BGL129" s="260"/>
      <c r="BGM129" s="260"/>
      <c r="BGN129" s="260"/>
      <c r="BGS129" s="269"/>
      <c r="BGT129" s="474"/>
      <c r="BGU129" s="474"/>
      <c r="BGV129" s="474"/>
      <c r="BHA129" s="260"/>
      <c r="BHB129" s="260"/>
      <c r="BHC129" s="260"/>
      <c r="BHD129" s="260"/>
      <c r="BHI129" s="269"/>
      <c r="BHJ129" s="474"/>
      <c r="BHK129" s="474"/>
      <c r="BHL129" s="474"/>
      <c r="BHQ129" s="260"/>
      <c r="BHR129" s="260"/>
      <c r="BHS129" s="260"/>
      <c r="BHT129" s="260"/>
      <c r="BHY129" s="269"/>
      <c r="BHZ129" s="474"/>
      <c r="BIA129" s="474"/>
      <c r="BIB129" s="474"/>
      <c r="BIG129" s="260"/>
      <c r="BIH129" s="260"/>
      <c r="BII129" s="260"/>
      <c r="BIJ129" s="260"/>
      <c r="BIO129" s="269"/>
      <c r="BIP129" s="474"/>
      <c r="BIQ129" s="474"/>
      <c r="BIR129" s="474"/>
      <c r="BIW129" s="260"/>
      <c r="BIX129" s="260"/>
      <c r="BIY129" s="260"/>
      <c r="BIZ129" s="260"/>
      <c r="BJE129" s="269"/>
      <c r="BJF129" s="474"/>
      <c r="BJG129" s="474"/>
      <c r="BJH129" s="474"/>
      <c r="BJM129" s="260"/>
      <c r="BJN129" s="260"/>
      <c r="BJO129" s="260"/>
      <c r="BJP129" s="260"/>
      <c r="BJU129" s="269"/>
      <c r="BJV129" s="474"/>
      <c r="BJW129" s="474"/>
      <c r="BJX129" s="474"/>
      <c r="BKC129" s="260"/>
      <c r="BKD129" s="260"/>
      <c r="BKE129" s="260"/>
      <c r="BKF129" s="260"/>
      <c r="BKK129" s="269"/>
      <c r="BKL129" s="474"/>
      <c r="BKM129" s="474"/>
      <c r="BKN129" s="474"/>
      <c r="BKS129" s="260"/>
      <c r="BKT129" s="260"/>
      <c r="BKU129" s="260"/>
      <c r="BKV129" s="260"/>
      <c r="BLA129" s="269"/>
      <c r="BLB129" s="474"/>
      <c r="BLC129" s="474"/>
      <c r="BLD129" s="474"/>
      <c r="BLI129" s="260"/>
      <c r="BLJ129" s="260"/>
      <c r="BLK129" s="260"/>
      <c r="BLL129" s="260"/>
      <c r="BLQ129" s="269"/>
      <c r="BLR129" s="474"/>
      <c r="BLS129" s="474"/>
      <c r="BLT129" s="474"/>
      <c r="BLY129" s="260"/>
      <c r="BLZ129" s="260"/>
      <c r="BMA129" s="260"/>
      <c r="BMB129" s="260"/>
      <c r="BMG129" s="269"/>
      <c r="BMH129" s="474"/>
      <c r="BMI129" s="474"/>
      <c r="BMJ129" s="474"/>
      <c r="BMO129" s="260"/>
      <c r="BMP129" s="260"/>
      <c r="BMQ129" s="260"/>
      <c r="BMR129" s="260"/>
      <c r="BMW129" s="269"/>
      <c r="BMX129" s="474"/>
      <c r="BMY129" s="474"/>
      <c r="BMZ129" s="474"/>
      <c r="BNE129" s="260"/>
      <c r="BNF129" s="260"/>
      <c r="BNG129" s="260"/>
      <c r="BNH129" s="260"/>
      <c r="BNM129" s="269"/>
      <c r="BNN129" s="474"/>
      <c r="BNO129" s="474"/>
      <c r="BNP129" s="474"/>
      <c r="BNU129" s="260"/>
      <c r="BNV129" s="260"/>
      <c r="BNW129" s="260"/>
      <c r="BNX129" s="260"/>
      <c r="BOC129" s="269"/>
      <c r="BOD129" s="474"/>
      <c r="BOE129" s="474"/>
      <c r="BOF129" s="474"/>
      <c r="BOK129" s="260"/>
      <c r="BOL129" s="260"/>
      <c r="BOM129" s="260"/>
      <c r="BON129" s="260"/>
      <c r="BOS129" s="269"/>
      <c r="BOT129" s="474"/>
      <c r="BOU129" s="474"/>
      <c r="BOV129" s="474"/>
      <c r="BPA129" s="260"/>
      <c r="BPB129" s="260"/>
      <c r="BPC129" s="260"/>
      <c r="BPD129" s="260"/>
      <c r="BPI129" s="269"/>
      <c r="BPJ129" s="474"/>
      <c r="BPK129" s="474"/>
      <c r="BPL129" s="474"/>
      <c r="BPQ129" s="260"/>
      <c r="BPR129" s="260"/>
      <c r="BPS129" s="260"/>
      <c r="BPT129" s="260"/>
      <c r="BPY129" s="269"/>
      <c r="BPZ129" s="474"/>
      <c r="BQA129" s="474"/>
      <c r="BQB129" s="474"/>
      <c r="BQG129" s="260"/>
      <c r="BQH129" s="260"/>
      <c r="BQI129" s="260"/>
      <c r="BQJ129" s="260"/>
      <c r="BQO129" s="269"/>
      <c r="BQP129" s="474"/>
      <c r="BQQ129" s="474"/>
      <c r="BQR129" s="474"/>
      <c r="BQW129" s="260"/>
      <c r="BQX129" s="260"/>
      <c r="BQY129" s="260"/>
      <c r="BQZ129" s="260"/>
      <c r="BRE129" s="269"/>
      <c r="BRF129" s="474"/>
      <c r="BRG129" s="474"/>
      <c r="BRH129" s="474"/>
      <c r="BRM129" s="260"/>
      <c r="BRN129" s="260"/>
      <c r="BRO129" s="260"/>
      <c r="BRP129" s="260"/>
      <c r="BRU129" s="269"/>
      <c r="BRV129" s="474"/>
      <c r="BRW129" s="474"/>
      <c r="BRX129" s="474"/>
      <c r="BSC129" s="260"/>
      <c r="BSD129" s="260"/>
      <c r="BSE129" s="260"/>
      <c r="BSF129" s="260"/>
      <c r="BSK129" s="269"/>
      <c r="BSL129" s="474"/>
      <c r="BSM129" s="474"/>
      <c r="BSN129" s="474"/>
      <c r="BSS129" s="260"/>
      <c r="BST129" s="260"/>
      <c r="BSU129" s="260"/>
      <c r="BSV129" s="260"/>
      <c r="BTA129" s="269"/>
      <c r="BTB129" s="474"/>
      <c r="BTC129" s="474"/>
      <c r="BTD129" s="474"/>
      <c r="BTI129" s="260"/>
      <c r="BTJ129" s="260"/>
      <c r="BTK129" s="260"/>
      <c r="BTL129" s="260"/>
      <c r="BTQ129" s="269"/>
      <c r="BTR129" s="474"/>
      <c r="BTS129" s="474"/>
      <c r="BTT129" s="474"/>
      <c r="BTY129" s="260"/>
      <c r="BTZ129" s="260"/>
      <c r="BUA129" s="260"/>
      <c r="BUB129" s="260"/>
      <c r="BUG129" s="269"/>
      <c r="BUH129" s="474"/>
      <c r="BUI129" s="474"/>
      <c r="BUJ129" s="474"/>
      <c r="BUO129" s="260"/>
      <c r="BUP129" s="260"/>
      <c r="BUQ129" s="260"/>
      <c r="BUR129" s="260"/>
      <c r="BUW129" s="269"/>
      <c r="BUX129" s="474"/>
      <c r="BUY129" s="474"/>
      <c r="BUZ129" s="474"/>
      <c r="BVE129" s="260"/>
      <c r="BVF129" s="260"/>
      <c r="BVG129" s="260"/>
      <c r="BVH129" s="260"/>
      <c r="BVM129" s="269"/>
      <c r="BVN129" s="474"/>
      <c r="BVO129" s="474"/>
      <c r="BVP129" s="474"/>
      <c r="BVU129" s="260"/>
      <c r="BVV129" s="260"/>
      <c r="BVW129" s="260"/>
      <c r="BVX129" s="260"/>
      <c r="BWC129" s="269"/>
      <c r="BWD129" s="474"/>
      <c r="BWE129" s="474"/>
      <c r="BWF129" s="474"/>
      <c r="BWK129" s="260"/>
      <c r="BWL129" s="260"/>
      <c r="BWM129" s="260"/>
      <c r="BWN129" s="260"/>
      <c r="BWS129" s="269"/>
      <c r="BWT129" s="474"/>
      <c r="BWU129" s="474"/>
      <c r="BWV129" s="474"/>
      <c r="BXA129" s="260"/>
      <c r="BXB129" s="260"/>
      <c r="BXC129" s="260"/>
      <c r="BXD129" s="260"/>
      <c r="BXI129" s="269"/>
      <c r="BXJ129" s="474"/>
      <c r="BXK129" s="474"/>
      <c r="BXL129" s="474"/>
      <c r="BXQ129" s="260"/>
      <c r="BXR129" s="260"/>
      <c r="BXS129" s="260"/>
      <c r="BXT129" s="260"/>
      <c r="BXY129" s="269"/>
      <c r="BXZ129" s="474"/>
      <c r="BYA129" s="474"/>
      <c r="BYB129" s="474"/>
      <c r="BYG129" s="260"/>
      <c r="BYH129" s="260"/>
      <c r="BYI129" s="260"/>
      <c r="BYJ129" s="260"/>
      <c r="BYO129" s="269"/>
      <c r="BYP129" s="474"/>
      <c r="BYQ129" s="474"/>
      <c r="BYR129" s="474"/>
      <c r="BYW129" s="260"/>
      <c r="BYX129" s="260"/>
      <c r="BYY129" s="260"/>
      <c r="BYZ129" s="260"/>
      <c r="BZE129" s="269"/>
      <c r="BZF129" s="474"/>
      <c r="BZG129" s="474"/>
      <c r="BZH129" s="474"/>
      <c r="BZM129" s="260"/>
      <c r="BZN129" s="260"/>
      <c r="BZO129" s="260"/>
      <c r="BZP129" s="260"/>
      <c r="BZU129" s="269"/>
      <c r="BZV129" s="474"/>
      <c r="BZW129" s="474"/>
      <c r="BZX129" s="474"/>
      <c r="CAC129" s="260"/>
      <c r="CAD129" s="260"/>
      <c r="CAE129" s="260"/>
      <c r="CAF129" s="260"/>
      <c r="CAK129" s="269"/>
      <c r="CAL129" s="474"/>
      <c r="CAM129" s="474"/>
      <c r="CAN129" s="474"/>
      <c r="CAS129" s="260"/>
      <c r="CAT129" s="260"/>
      <c r="CAU129" s="260"/>
      <c r="CAV129" s="260"/>
      <c r="CBA129" s="269"/>
      <c r="CBB129" s="474"/>
      <c r="CBC129" s="474"/>
      <c r="CBD129" s="474"/>
      <c r="CBI129" s="260"/>
      <c r="CBJ129" s="260"/>
      <c r="CBK129" s="260"/>
      <c r="CBL129" s="260"/>
      <c r="CBQ129" s="269"/>
      <c r="CBR129" s="474"/>
      <c r="CBS129" s="474"/>
      <c r="CBT129" s="474"/>
      <c r="CBY129" s="260"/>
      <c r="CBZ129" s="260"/>
      <c r="CCA129" s="260"/>
      <c r="CCB129" s="260"/>
      <c r="CCG129" s="269"/>
      <c r="CCH129" s="474"/>
      <c r="CCI129" s="474"/>
      <c r="CCJ129" s="474"/>
      <c r="CCO129" s="260"/>
      <c r="CCP129" s="260"/>
      <c r="CCQ129" s="260"/>
      <c r="CCR129" s="260"/>
      <c r="CCW129" s="269"/>
      <c r="CCX129" s="474"/>
      <c r="CCY129" s="474"/>
      <c r="CCZ129" s="474"/>
      <c r="CDE129" s="260"/>
      <c r="CDF129" s="260"/>
      <c r="CDG129" s="260"/>
      <c r="CDH129" s="260"/>
      <c r="CDM129" s="269"/>
      <c r="CDN129" s="474"/>
      <c r="CDO129" s="474"/>
      <c r="CDP129" s="474"/>
      <c r="CDU129" s="260"/>
      <c r="CDV129" s="260"/>
      <c r="CDW129" s="260"/>
      <c r="CDX129" s="260"/>
      <c r="CEC129" s="269"/>
      <c r="CED129" s="474"/>
      <c r="CEE129" s="474"/>
      <c r="CEF129" s="474"/>
      <c r="CEK129" s="260"/>
      <c r="CEL129" s="260"/>
      <c r="CEM129" s="260"/>
      <c r="CEN129" s="260"/>
      <c r="CES129" s="269"/>
      <c r="CET129" s="474"/>
      <c r="CEU129" s="474"/>
      <c r="CEV129" s="474"/>
      <c r="CFA129" s="260"/>
      <c r="CFB129" s="260"/>
      <c r="CFC129" s="260"/>
      <c r="CFD129" s="260"/>
      <c r="CFI129" s="269"/>
      <c r="CFJ129" s="474"/>
      <c r="CFK129" s="474"/>
      <c r="CFL129" s="474"/>
      <c r="CFQ129" s="260"/>
      <c r="CFR129" s="260"/>
      <c r="CFS129" s="260"/>
      <c r="CFT129" s="260"/>
      <c r="CFY129" s="269"/>
      <c r="CFZ129" s="474"/>
      <c r="CGA129" s="474"/>
      <c r="CGB129" s="474"/>
      <c r="CGG129" s="260"/>
      <c r="CGH129" s="260"/>
      <c r="CGI129" s="260"/>
      <c r="CGJ129" s="260"/>
      <c r="CGO129" s="269"/>
      <c r="CGP129" s="474"/>
      <c r="CGQ129" s="474"/>
      <c r="CGR129" s="474"/>
      <c r="CGW129" s="260"/>
      <c r="CGX129" s="260"/>
      <c r="CGY129" s="260"/>
      <c r="CGZ129" s="260"/>
      <c r="CHE129" s="269"/>
      <c r="CHF129" s="474"/>
      <c r="CHG129" s="474"/>
      <c r="CHH129" s="474"/>
      <c r="CHM129" s="260"/>
      <c r="CHN129" s="260"/>
      <c r="CHO129" s="260"/>
      <c r="CHP129" s="260"/>
      <c r="CHU129" s="269"/>
      <c r="CHV129" s="474"/>
      <c r="CHW129" s="474"/>
      <c r="CHX129" s="474"/>
      <c r="CIC129" s="260"/>
      <c r="CID129" s="260"/>
      <c r="CIE129" s="260"/>
      <c r="CIF129" s="260"/>
      <c r="CIK129" s="269"/>
      <c r="CIL129" s="474"/>
      <c r="CIM129" s="474"/>
      <c r="CIN129" s="474"/>
      <c r="CIS129" s="260"/>
      <c r="CIT129" s="260"/>
      <c r="CIU129" s="260"/>
      <c r="CIV129" s="260"/>
      <c r="CJA129" s="269"/>
      <c r="CJB129" s="474"/>
      <c r="CJC129" s="474"/>
      <c r="CJD129" s="474"/>
      <c r="CJI129" s="260"/>
      <c r="CJJ129" s="260"/>
      <c r="CJK129" s="260"/>
      <c r="CJL129" s="260"/>
      <c r="CJQ129" s="269"/>
      <c r="CJR129" s="474"/>
      <c r="CJS129" s="474"/>
      <c r="CJT129" s="474"/>
      <c r="CJY129" s="260"/>
      <c r="CJZ129" s="260"/>
      <c r="CKA129" s="260"/>
      <c r="CKB129" s="260"/>
      <c r="CKG129" s="269"/>
      <c r="CKH129" s="474"/>
      <c r="CKI129" s="474"/>
      <c r="CKJ129" s="474"/>
      <c r="CKO129" s="260"/>
      <c r="CKP129" s="260"/>
      <c r="CKQ129" s="260"/>
      <c r="CKR129" s="260"/>
      <c r="CKW129" s="269"/>
      <c r="CKX129" s="474"/>
      <c r="CKY129" s="474"/>
      <c r="CKZ129" s="474"/>
      <c r="CLE129" s="260"/>
      <c r="CLF129" s="260"/>
      <c r="CLG129" s="260"/>
      <c r="CLH129" s="260"/>
      <c r="CLM129" s="269"/>
      <c r="CLN129" s="474"/>
      <c r="CLO129" s="474"/>
      <c r="CLP129" s="474"/>
      <c r="CLU129" s="260"/>
      <c r="CLV129" s="260"/>
      <c r="CLW129" s="260"/>
      <c r="CLX129" s="260"/>
      <c r="CMC129" s="269"/>
      <c r="CMD129" s="474"/>
      <c r="CME129" s="474"/>
      <c r="CMF129" s="474"/>
      <c r="CMK129" s="260"/>
      <c r="CML129" s="260"/>
      <c r="CMM129" s="260"/>
      <c r="CMN129" s="260"/>
      <c r="CMS129" s="269"/>
      <c r="CMT129" s="474"/>
      <c r="CMU129" s="474"/>
      <c r="CMV129" s="474"/>
      <c r="CNA129" s="260"/>
      <c r="CNB129" s="260"/>
      <c r="CNC129" s="260"/>
      <c r="CND129" s="260"/>
      <c r="CNI129" s="269"/>
      <c r="CNJ129" s="474"/>
      <c r="CNK129" s="474"/>
      <c r="CNL129" s="474"/>
      <c r="CNQ129" s="260"/>
      <c r="CNR129" s="260"/>
      <c r="CNS129" s="260"/>
      <c r="CNT129" s="260"/>
      <c r="CNY129" s="269"/>
      <c r="CNZ129" s="474"/>
      <c r="COA129" s="474"/>
      <c r="COB129" s="474"/>
      <c r="COG129" s="260"/>
      <c r="COH129" s="260"/>
      <c r="COI129" s="260"/>
      <c r="COJ129" s="260"/>
      <c r="COO129" s="269"/>
      <c r="COP129" s="474"/>
      <c r="COQ129" s="474"/>
      <c r="COR129" s="474"/>
      <c r="COW129" s="260"/>
      <c r="COX129" s="260"/>
      <c r="COY129" s="260"/>
      <c r="COZ129" s="260"/>
      <c r="CPE129" s="269"/>
      <c r="CPF129" s="474"/>
      <c r="CPG129" s="474"/>
      <c r="CPH129" s="474"/>
      <c r="CPM129" s="260"/>
      <c r="CPN129" s="260"/>
      <c r="CPO129" s="260"/>
      <c r="CPP129" s="260"/>
      <c r="CPU129" s="269"/>
      <c r="CPV129" s="474"/>
      <c r="CPW129" s="474"/>
      <c r="CPX129" s="474"/>
      <c r="CQC129" s="260"/>
      <c r="CQD129" s="260"/>
      <c r="CQE129" s="260"/>
      <c r="CQF129" s="260"/>
      <c r="CQK129" s="269"/>
      <c r="CQL129" s="474"/>
      <c r="CQM129" s="474"/>
      <c r="CQN129" s="474"/>
      <c r="CQS129" s="260"/>
      <c r="CQT129" s="260"/>
      <c r="CQU129" s="260"/>
      <c r="CQV129" s="260"/>
      <c r="CRA129" s="269"/>
      <c r="CRB129" s="474"/>
      <c r="CRC129" s="474"/>
      <c r="CRD129" s="474"/>
      <c r="CRI129" s="260"/>
      <c r="CRJ129" s="260"/>
      <c r="CRK129" s="260"/>
      <c r="CRL129" s="260"/>
      <c r="CRQ129" s="269"/>
      <c r="CRR129" s="474"/>
      <c r="CRS129" s="474"/>
      <c r="CRT129" s="474"/>
      <c r="CRY129" s="260"/>
      <c r="CRZ129" s="260"/>
      <c r="CSA129" s="260"/>
      <c r="CSB129" s="260"/>
      <c r="CSG129" s="269"/>
      <c r="CSH129" s="474"/>
      <c r="CSI129" s="474"/>
      <c r="CSJ129" s="474"/>
      <c r="CSO129" s="260"/>
      <c r="CSP129" s="260"/>
      <c r="CSQ129" s="260"/>
      <c r="CSR129" s="260"/>
      <c r="CSW129" s="269"/>
      <c r="CSX129" s="474"/>
      <c r="CSY129" s="474"/>
      <c r="CSZ129" s="474"/>
      <c r="CTE129" s="260"/>
      <c r="CTF129" s="260"/>
      <c r="CTG129" s="260"/>
      <c r="CTH129" s="260"/>
      <c r="CTM129" s="269"/>
      <c r="CTN129" s="474"/>
      <c r="CTO129" s="474"/>
      <c r="CTP129" s="474"/>
      <c r="CTU129" s="260"/>
      <c r="CTV129" s="260"/>
      <c r="CTW129" s="260"/>
      <c r="CTX129" s="260"/>
      <c r="CUC129" s="269"/>
      <c r="CUD129" s="474"/>
      <c r="CUE129" s="474"/>
      <c r="CUF129" s="474"/>
      <c r="CUK129" s="260"/>
      <c r="CUL129" s="260"/>
      <c r="CUM129" s="260"/>
      <c r="CUN129" s="260"/>
      <c r="CUS129" s="269"/>
      <c r="CUT129" s="474"/>
      <c r="CUU129" s="474"/>
      <c r="CUV129" s="474"/>
      <c r="CVA129" s="260"/>
      <c r="CVB129" s="260"/>
      <c r="CVC129" s="260"/>
      <c r="CVD129" s="260"/>
      <c r="CVI129" s="269"/>
      <c r="CVJ129" s="474"/>
      <c r="CVK129" s="474"/>
      <c r="CVL129" s="474"/>
      <c r="CVQ129" s="260"/>
      <c r="CVR129" s="260"/>
      <c r="CVS129" s="260"/>
      <c r="CVT129" s="260"/>
      <c r="CVY129" s="269"/>
      <c r="CVZ129" s="474"/>
      <c r="CWA129" s="474"/>
      <c r="CWB129" s="474"/>
      <c r="CWG129" s="260"/>
      <c r="CWH129" s="260"/>
      <c r="CWI129" s="260"/>
      <c r="CWJ129" s="260"/>
      <c r="CWO129" s="269"/>
      <c r="CWP129" s="474"/>
      <c r="CWQ129" s="474"/>
      <c r="CWR129" s="474"/>
      <c r="CWW129" s="260"/>
      <c r="CWX129" s="260"/>
      <c r="CWY129" s="260"/>
      <c r="CWZ129" s="260"/>
      <c r="CXE129" s="269"/>
      <c r="CXF129" s="474"/>
      <c r="CXG129" s="474"/>
      <c r="CXH129" s="474"/>
      <c r="CXM129" s="260"/>
      <c r="CXN129" s="260"/>
      <c r="CXO129" s="260"/>
      <c r="CXP129" s="260"/>
      <c r="CXU129" s="269"/>
      <c r="CXV129" s="474"/>
      <c r="CXW129" s="474"/>
      <c r="CXX129" s="474"/>
      <c r="CYC129" s="260"/>
      <c r="CYD129" s="260"/>
      <c r="CYE129" s="260"/>
      <c r="CYF129" s="260"/>
      <c r="CYK129" s="269"/>
      <c r="CYL129" s="474"/>
      <c r="CYM129" s="474"/>
      <c r="CYN129" s="474"/>
      <c r="CYS129" s="260"/>
      <c r="CYT129" s="260"/>
      <c r="CYU129" s="260"/>
      <c r="CYV129" s="260"/>
      <c r="CZA129" s="269"/>
      <c r="CZB129" s="474"/>
      <c r="CZC129" s="474"/>
      <c r="CZD129" s="474"/>
      <c r="CZI129" s="260"/>
      <c r="CZJ129" s="260"/>
      <c r="CZK129" s="260"/>
      <c r="CZL129" s="260"/>
      <c r="CZQ129" s="269"/>
      <c r="CZR129" s="474"/>
      <c r="CZS129" s="474"/>
      <c r="CZT129" s="474"/>
      <c r="CZY129" s="260"/>
      <c r="CZZ129" s="260"/>
      <c r="DAA129" s="260"/>
      <c r="DAB129" s="260"/>
      <c r="DAG129" s="269"/>
      <c r="DAH129" s="474"/>
      <c r="DAI129" s="474"/>
      <c r="DAJ129" s="474"/>
      <c r="DAO129" s="260"/>
      <c r="DAP129" s="260"/>
      <c r="DAQ129" s="260"/>
      <c r="DAR129" s="260"/>
      <c r="DAW129" s="269"/>
      <c r="DAX129" s="474"/>
      <c r="DAY129" s="474"/>
      <c r="DAZ129" s="474"/>
      <c r="DBE129" s="260"/>
      <c r="DBF129" s="260"/>
      <c r="DBG129" s="260"/>
      <c r="DBH129" s="260"/>
      <c r="DBM129" s="269"/>
      <c r="DBN129" s="474"/>
      <c r="DBO129" s="474"/>
      <c r="DBP129" s="474"/>
      <c r="DBU129" s="260"/>
      <c r="DBV129" s="260"/>
      <c r="DBW129" s="260"/>
      <c r="DBX129" s="260"/>
      <c r="DCC129" s="269"/>
      <c r="DCD129" s="474"/>
      <c r="DCE129" s="474"/>
      <c r="DCF129" s="474"/>
      <c r="DCK129" s="260"/>
      <c r="DCL129" s="260"/>
      <c r="DCM129" s="260"/>
      <c r="DCN129" s="260"/>
      <c r="DCS129" s="269"/>
      <c r="DCT129" s="474"/>
      <c r="DCU129" s="474"/>
      <c r="DCV129" s="474"/>
      <c r="DDA129" s="260"/>
      <c r="DDB129" s="260"/>
      <c r="DDC129" s="260"/>
      <c r="DDD129" s="260"/>
      <c r="DDI129" s="269"/>
      <c r="DDJ129" s="474"/>
      <c r="DDK129" s="474"/>
      <c r="DDL129" s="474"/>
      <c r="DDQ129" s="260"/>
      <c r="DDR129" s="260"/>
      <c r="DDS129" s="260"/>
      <c r="DDT129" s="260"/>
      <c r="DDY129" s="269"/>
      <c r="DDZ129" s="474"/>
      <c r="DEA129" s="474"/>
      <c r="DEB129" s="474"/>
      <c r="DEG129" s="260"/>
      <c r="DEH129" s="260"/>
      <c r="DEI129" s="260"/>
      <c r="DEJ129" s="260"/>
      <c r="DEO129" s="269"/>
      <c r="DEP129" s="474"/>
      <c r="DEQ129" s="474"/>
      <c r="DER129" s="474"/>
      <c r="DEW129" s="260"/>
      <c r="DEX129" s="260"/>
      <c r="DEY129" s="260"/>
      <c r="DEZ129" s="260"/>
      <c r="DFE129" s="269"/>
      <c r="DFF129" s="474"/>
      <c r="DFG129" s="474"/>
      <c r="DFH129" s="474"/>
      <c r="DFM129" s="260"/>
      <c r="DFN129" s="260"/>
      <c r="DFO129" s="260"/>
      <c r="DFP129" s="260"/>
      <c r="DFU129" s="269"/>
      <c r="DFV129" s="474"/>
      <c r="DFW129" s="474"/>
      <c r="DFX129" s="474"/>
      <c r="DGC129" s="260"/>
      <c r="DGD129" s="260"/>
      <c r="DGE129" s="260"/>
      <c r="DGF129" s="260"/>
      <c r="DGK129" s="269"/>
      <c r="DGL129" s="474"/>
      <c r="DGM129" s="474"/>
      <c r="DGN129" s="474"/>
      <c r="DGS129" s="260"/>
      <c r="DGT129" s="260"/>
      <c r="DGU129" s="260"/>
      <c r="DGV129" s="260"/>
      <c r="DHA129" s="269"/>
      <c r="DHB129" s="474"/>
      <c r="DHC129" s="474"/>
      <c r="DHD129" s="474"/>
      <c r="DHI129" s="260"/>
      <c r="DHJ129" s="260"/>
      <c r="DHK129" s="260"/>
      <c r="DHL129" s="260"/>
      <c r="DHQ129" s="269"/>
      <c r="DHR129" s="474"/>
      <c r="DHS129" s="474"/>
      <c r="DHT129" s="474"/>
      <c r="DHY129" s="260"/>
      <c r="DHZ129" s="260"/>
      <c r="DIA129" s="260"/>
      <c r="DIB129" s="260"/>
      <c r="DIG129" s="269"/>
      <c r="DIH129" s="474"/>
      <c r="DII129" s="474"/>
      <c r="DIJ129" s="474"/>
      <c r="DIO129" s="260"/>
      <c r="DIP129" s="260"/>
      <c r="DIQ129" s="260"/>
      <c r="DIR129" s="260"/>
      <c r="DIW129" s="269"/>
      <c r="DIX129" s="474"/>
      <c r="DIY129" s="474"/>
      <c r="DIZ129" s="474"/>
      <c r="DJE129" s="260"/>
      <c r="DJF129" s="260"/>
      <c r="DJG129" s="260"/>
      <c r="DJH129" s="260"/>
      <c r="DJM129" s="269"/>
      <c r="DJN129" s="474"/>
      <c r="DJO129" s="474"/>
      <c r="DJP129" s="474"/>
      <c r="DJU129" s="260"/>
      <c r="DJV129" s="260"/>
      <c r="DJW129" s="260"/>
      <c r="DJX129" s="260"/>
      <c r="DKC129" s="269"/>
      <c r="DKD129" s="474"/>
      <c r="DKE129" s="474"/>
      <c r="DKF129" s="474"/>
      <c r="DKK129" s="260"/>
      <c r="DKL129" s="260"/>
      <c r="DKM129" s="260"/>
      <c r="DKN129" s="260"/>
      <c r="DKS129" s="269"/>
      <c r="DKT129" s="474"/>
      <c r="DKU129" s="474"/>
      <c r="DKV129" s="474"/>
      <c r="DLA129" s="260"/>
      <c r="DLB129" s="260"/>
      <c r="DLC129" s="260"/>
      <c r="DLD129" s="260"/>
      <c r="DLI129" s="269"/>
      <c r="DLJ129" s="474"/>
      <c r="DLK129" s="474"/>
      <c r="DLL129" s="474"/>
      <c r="DLQ129" s="260"/>
      <c r="DLR129" s="260"/>
      <c r="DLS129" s="260"/>
      <c r="DLT129" s="260"/>
      <c r="DLY129" s="269"/>
      <c r="DLZ129" s="474"/>
      <c r="DMA129" s="474"/>
      <c r="DMB129" s="474"/>
      <c r="DMG129" s="260"/>
      <c r="DMH129" s="260"/>
      <c r="DMI129" s="260"/>
      <c r="DMJ129" s="260"/>
      <c r="DMO129" s="269"/>
      <c r="DMP129" s="474"/>
      <c r="DMQ129" s="474"/>
      <c r="DMR129" s="474"/>
      <c r="DMW129" s="260"/>
      <c r="DMX129" s="260"/>
      <c r="DMY129" s="260"/>
      <c r="DMZ129" s="260"/>
      <c r="DNE129" s="269"/>
      <c r="DNF129" s="474"/>
      <c r="DNG129" s="474"/>
      <c r="DNH129" s="474"/>
      <c r="DNM129" s="260"/>
      <c r="DNN129" s="260"/>
      <c r="DNO129" s="260"/>
      <c r="DNP129" s="260"/>
      <c r="DNU129" s="269"/>
      <c r="DNV129" s="474"/>
      <c r="DNW129" s="474"/>
      <c r="DNX129" s="474"/>
      <c r="DOC129" s="260"/>
      <c r="DOD129" s="260"/>
      <c r="DOE129" s="260"/>
      <c r="DOF129" s="260"/>
      <c r="DOK129" s="269"/>
      <c r="DOL129" s="474"/>
      <c r="DOM129" s="474"/>
      <c r="DON129" s="474"/>
      <c r="DOS129" s="260"/>
      <c r="DOT129" s="260"/>
      <c r="DOU129" s="260"/>
      <c r="DOV129" s="260"/>
      <c r="DPA129" s="269"/>
      <c r="DPB129" s="474"/>
      <c r="DPC129" s="474"/>
      <c r="DPD129" s="474"/>
      <c r="DPI129" s="260"/>
      <c r="DPJ129" s="260"/>
      <c r="DPK129" s="260"/>
      <c r="DPL129" s="260"/>
      <c r="DPQ129" s="269"/>
      <c r="DPR129" s="474"/>
      <c r="DPS129" s="474"/>
      <c r="DPT129" s="474"/>
      <c r="DPY129" s="260"/>
      <c r="DPZ129" s="260"/>
      <c r="DQA129" s="260"/>
      <c r="DQB129" s="260"/>
      <c r="DQG129" s="269"/>
      <c r="DQH129" s="474"/>
      <c r="DQI129" s="474"/>
      <c r="DQJ129" s="474"/>
      <c r="DQO129" s="260"/>
      <c r="DQP129" s="260"/>
      <c r="DQQ129" s="260"/>
      <c r="DQR129" s="260"/>
      <c r="DQW129" s="269"/>
      <c r="DQX129" s="474"/>
      <c r="DQY129" s="474"/>
      <c r="DQZ129" s="474"/>
      <c r="DRE129" s="260"/>
      <c r="DRF129" s="260"/>
      <c r="DRG129" s="260"/>
      <c r="DRH129" s="260"/>
      <c r="DRM129" s="269"/>
      <c r="DRN129" s="474"/>
      <c r="DRO129" s="474"/>
      <c r="DRP129" s="474"/>
      <c r="DRU129" s="260"/>
      <c r="DRV129" s="260"/>
      <c r="DRW129" s="260"/>
      <c r="DRX129" s="260"/>
      <c r="DSC129" s="269"/>
      <c r="DSD129" s="474"/>
      <c r="DSE129" s="474"/>
      <c r="DSF129" s="474"/>
      <c r="DSK129" s="260"/>
      <c r="DSL129" s="260"/>
      <c r="DSM129" s="260"/>
      <c r="DSN129" s="260"/>
      <c r="DSS129" s="269"/>
      <c r="DST129" s="474"/>
      <c r="DSU129" s="474"/>
      <c r="DSV129" s="474"/>
      <c r="DTA129" s="260"/>
      <c r="DTB129" s="260"/>
      <c r="DTC129" s="260"/>
      <c r="DTD129" s="260"/>
      <c r="DTI129" s="269"/>
      <c r="DTJ129" s="474"/>
      <c r="DTK129" s="474"/>
      <c r="DTL129" s="474"/>
      <c r="DTQ129" s="260"/>
      <c r="DTR129" s="260"/>
      <c r="DTS129" s="260"/>
      <c r="DTT129" s="260"/>
      <c r="DTY129" s="269"/>
      <c r="DTZ129" s="474"/>
      <c r="DUA129" s="474"/>
      <c r="DUB129" s="474"/>
      <c r="DUG129" s="260"/>
      <c r="DUH129" s="260"/>
      <c r="DUI129" s="260"/>
      <c r="DUJ129" s="260"/>
      <c r="DUO129" s="269"/>
      <c r="DUP129" s="474"/>
      <c r="DUQ129" s="474"/>
      <c r="DUR129" s="474"/>
      <c r="DUW129" s="260"/>
      <c r="DUX129" s="260"/>
      <c r="DUY129" s="260"/>
      <c r="DUZ129" s="260"/>
      <c r="DVE129" s="269"/>
      <c r="DVF129" s="474"/>
      <c r="DVG129" s="474"/>
      <c r="DVH129" s="474"/>
      <c r="DVM129" s="260"/>
      <c r="DVN129" s="260"/>
      <c r="DVO129" s="260"/>
      <c r="DVP129" s="260"/>
      <c r="DVU129" s="269"/>
      <c r="DVV129" s="474"/>
      <c r="DVW129" s="474"/>
      <c r="DVX129" s="474"/>
      <c r="DWC129" s="260"/>
      <c r="DWD129" s="260"/>
      <c r="DWE129" s="260"/>
      <c r="DWF129" s="260"/>
      <c r="DWK129" s="269"/>
      <c r="DWL129" s="474"/>
      <c r="DWM129" s="474"/>
      <c r="DWN129" s="474"/>
      <c r="DWS129" s="260"/>
      <c r="DWT129" s="260"/>
      <c r="DWU129" s="260"/>
      <c r="DWV129" s="260"/>
      <c r="DXA129" s="269"/>
      <c r="DXB129" s="474"/>
      <c r="DXC129" s="474"/>
      <c r="DXD129" s="474"/>
      <c r="DXI129" s="260"/>
      <c r="DXJ129" s="260"/>
      <c r="DXK129" s="260"/>
      <c r="DXL129" s="260"/>
      <c r="DXQ129" s="269"/>
      <c r="DXR129" s="474"/>
      <c r="DXS129" s="474"/>
      <c r="DXT129" s="474"/>
      <c r="DXY129" s="260"/>
      <c r="DXZ129" s="260"/>
      <c r="DYA129" s="260"/>
      <c r="DYB129" s="260"/>
      <c r="DYG129" s="269"/>
      <c r="DYH129" s="474"/>
      <c r="DYI129" s="474"/>
      <c r="DYJ129" s="474"/>
      <c r="DYO129" s="260"/>
      <c r="DYP129" s="260"/>
      <c r="DYQ129" s="260"/>
      <c r="DYR129" s="260"/>
      <c r="DYW129" s="269"/>
      <c r="DYX129" s="474"/>
      <c r="DYY129" s="474"/>
      <c r="DYZ129" s="474"/>
      <c r="DZE129" s="260"/>
      <c r="DZF129" s="260"/>
      <c r="DZG129" s="260"/>
      <c r="DZH129" s="260"/>
      <c r="DZM129" s="269"/>
      <c r="DZN129" s="474"/>
      <c r="DZO129" s="474"/>
      <c r="DZP129" s="474"/>
      <c r="DZU129" s="260"/>
      <c r="DZV129" s="260"/>
      <c r="DZW129" s="260"/>
      <c r="DZX129" s="260"/>
      <c r="EAC129" s="269"/>
      <c r="EAD129" s="474"/>
      <c r="EAE129" s="474"/>
      <c r="EAF129" s="474"/>
      <c r="EAK129" s="260"/>
      <c r="EAL129" s="260"/>
      <c r="EAM129" s="260"/>
      <c r="EAN129" s="260"/>
      <c r="EAS129" s="269"/>
      <c r="EAT129" s="474"/>
      <c r="EAU129" s="474"/>
      <c r="EAV129" s="474"/>
      <c r="EBA129" s="260"/>
      <c r="EBB129" s="260"/>
      <c r="EBC129" s="260"/>
      <c r="EBD129" s="260"/>
      <c r="EBI129" s="269"/>
      <c r="EBJ129" s="474"/>
      <c r="EBK129" s="474"/>
      <c r="EBL129" s="474"/>
      <c r="EBQ129" s="260"/>
      <c r="EBR129" s="260"/>
      <c r="EBS129" s="260"/>
      <c r="EBT129" s="260"/>
      <c r="EBY129" s="269"/>
      <c r="EBZ129" s="474"/>
      <c r="ECA129" s="474"/>
      <c r="ECB129" s="474"/>
      <c r="ECG129" s="260"/>
      <c r="ECH129" s="260"/>
      <c r="ECI129" s="260"/>
      <c r="ECJ129" s="260"/>
      <c r="ECO129" s="269"/>
      <c r="ECP129" s="474"/>
      <c r="ECQ129" s="474"/>
      <c r="ECR129" s="474"/>
      <c r="ECW129" s="260"/>
      <c r="ECX129" s="260"/>
      <c r="ECY129" s="260"/>
      <c r="ECZ129" s="260"/>
      <c r="EDE129" s="269"/>
      <c r="EDF129" s="474"/>
      <c r="EDG129" s="474"/>
      <c r="EDH129" s="474"/>
      <c r="EDM129" s="260"/>
      <c r="EDN129" s="260"/>
      <c r="EDO129" s="260"/>
      <c r="EDP129" s="260"/>
      <c r="EDU129" s="269"/>
      <c r="EDV129" s="474"/>
      <c r="EDW129" s="474"/>
      <c r="EDX129" s="474"/>
      <c r="EEC129" s="260"/>
      <c r="EED129" s="260"/>
      <c r="EEE129" s="260"/>
      <c r="EEF129" s="260"/>
      <c r="EEK129" s="269"/>
      <c r="EEL129" s="474"/>
      <c r="EEM129" s="474"/>
      <c r="EEN129" s="474"/>
      <c r="EES129" s="260"/>
      <c r="EET129" s="260"/>
      <c r="EEU129" s="260"/>
      <c r="EEV129" s="260"/>
      <c r="EFA129" s="269"/>
      <c r="EFB129" s="474"/>
      <c r="EFC129" s="474"/>
      <c r="EFD129" s="474"/>
      <c r="EFI129" s="260"/>
      <c r="EFJ129" s="260"/>
      <c r="EFK129" s="260"/>
      <c r="EFL129" s="260"/>
      <c r="EFQ129" s="269"/>
      <c r="EFR129" s="474"/>
      <c r="EFS129" s="474"/>
      <c r="EFT129" s="474"/>
      <c r="EFY129" s="260"/>
      <c r="EFZ129" s="260"/>
      <c r="EGA129" s="260"/>
      <c r="EGB129" s="260"/>
      <c r="EGG129" s="269"/>
      <c r="EGH129" s="474"/>
      <c r="EGI129" s="474"/>
      <c r="EGJ129" s="474"/>
      <c r="EGO129" s="260"/>
      <c r="EGP129" s="260"/>
      <c r="EGQ129" s="260"/>
      <c r="EGR129" s="260"/>
      <c r="EGW129" s="269"/>
      <c r="EGX129" s="474"/>
      <c r="EGY129" s="474"/>
      <c r="EGZ129" s="474"/>
      <c r="EHE129" s="260"/>
      <c r="EHF129" s="260"/>
      <c r="EHG129" s="260"/>
      <c r="EHH129" s="260"/>
      <c r="EHM129" s="269"/>
      <c r="EHN129" s="474"/>
      <c r="EHO129" s="474"/>
      <c r="EHP129" s="474"/>
      <c r="EHU129" s="260"/>
      <c r="EHV129" s="260"/>
      <c r="EHW129" s="260"/>
      <c r="EHX129" s="260"/>
      <c r="EIC129" s="269"/>
      <c r="EID129" s="474"/>
      <c r="EIE129" s="474"/>
      <c r="EIF129" s="474"/>
      <c r="EIK129" s="260"/>
      <c r="EIL129" s="260"/>
      <c r="EIM129" s="260"/>
      <c r="EIN129" s="260"/>
      <c r="EIS129" s="269"/>
      <c r="EIT129" s="474"/>
      <c r="EIU129" s="474"/>
      <c r="EIV129" s="474"/>
      <c r="EJA129" s="260"/>
      <c r="EJB129" s="260"/>
      <c r="EJC129" s="260"/>
      <c r="EJD129" s="260"/>
      <c r="EJI129" s="269"/>
      <c r="EJJ129" s="474"/>
      <c r="EJK129" s="474"/>
      <c r="EJL129" s="474"/>
      <c r="EJQ129" s="260"/>
      <c r="EJR129" s="260"/>
      <c r="EJS129" s="260"/>
      <c r="EJT129" s="260"/>
      <c r="EJY129" s="269"/>
      <c r="EJZ129" s="474"/>
      <c r="EKA129" s="474"/>
      <c r="EKB129" s="474"/>
      <c r="EKG129" s="260"/>
      <c r="EKH129" s="260"/>
      <c r="EKI129" s="260"/>
      <c r="EKJ129" s="260"/>
      <c r="EKO129" s="269"/>
      <c r="EKP129" s="474"/>
      <c r="EKQ129" s="474"/>
      <c r="EKR129" s="474"/>
      <c r="EKW129" s="260"/>
      <c r="EKX129" s="260"/>
      <c r="EKY129" s="260"/>
      <c r="EKZ129" s="260"/>
      <c r="ELE129" s="269"/>
      <c r="ELF129" s="474"/>
      <c r="ELG129" s="474"/>
      <c r="ELH129" s="474"/>
      <c r="ELM129" s="260"/>
      <c r="ELN129" s="260"/>
      <c r="ELO129" s="260"/>
      <c r="ELP129" s="260"/>
      <c r="ELU129" s="269"/>
      <c r="ELV129" s="474"/>
      <c r="ELW129" s="474"/>
      <c r="ELX129" s="474"/>
      <c r="EMC129" s="260"/>
      <c r="EMD129" s="260"/>
      <c r="EME129" s="260"/>
      <c r="EMF129" s="260"/>
      <c r="EMK129" s="269"/>
      <c r="EML129" s="474"/>
      <c r="EMM129" s="474"/>
      <c r="EMN129" s="474"/>
      <c r="EMS129" s="260"/>
      <c r="EMT129" s="260"/>
      <c r="EMU129" s="260"/>
      <c r="EMV129" s="260"/>
      <c r="ENA129" s="269"/>
      <c r="ENB129" s="474"/>
      <c r="ENC129" s="474"/>
      <c r="END129" s="474"/>
      <c r="ENI129" s="260"/>
      <c r="ENJ129" s="260"/>
      <c r="ENK129" s="260"/>
      <c r="ENL129" s="260"/>
      <c r="ENQ129" s="269"/>
      <c r="ENR129" s="474"/>
      <c r="ENS129" s="474"/>
      <c r="ENT129" s="474"/>
      <c r="ENY129" s="260"/>
      <c r="ENZ129" s="260"/>
      <c r="EOA129" s="260"/>
      <c r="EOB129" s="260"/>
      <c r="EOG129" s="269"/>
      <c r="EOH129" s="474"/>
      <c r="EOI129" s="474"/>
      <c r="EOJ129" s="474"/>
      <c r="EOO129" s="260"/>
      <c r="EOP129" s="260"/>
      <c r="EOQ129" s="260"/>
      <c r="EOR129" s="260"/>
      <c r="EOW129" s="269"/>
      <c r="EOX129" s="474"/>
      <c r="EOY129" s="474"/>
      <c r="EOZ129" s="474"/>
      <c r="EPE129" s="260"/>
      <c r="EPF129" s="260"/>
      <c r="EPG129" s="260"/>
      <c r="EPH129" s="260"/>
      <c r="EPM129" s="269"/>
      <c r="EPN129" s="474"/>
      <c r="EPO129" s="474"/>
      <c r="EPP129" s="474"/>
      <c r="EPU129" s="260"/>
      <c r="EPV129" s="260"/>
      <c r="EPW129" s="260"/>
      <c r="EPX129" s="260"/>
      <c r="EQC129" s="269"/>
      <c r="EQD129" s="474"/>
      <c r="EQE129" s="474"/>
      <c r="EQF129" s="474"/>
      <c r="EQK129" s="260"/>
      <c r="EQL129" s="260"/>
      <c r="EQM129" s="260"/>
      <c r="EQN129" s="260"/>
      <c r="EQS129" s="269"/>
      <c r="EQT129" s="474"/>
      <c r="EQU129" s="474"/>
      <c r="EQV129" s="474"/>
      <c r="ERA129" s="260"/>
      <c r="ERB129" s="260"/>
      <c r="ERC129" s="260"/>
      <c r="ERD129" s="260"/>
      <c r="ERI129" s="269"/>
      <c r="ERJ129" s="474"/>
      <c r="ERK129" s="474"/>
      <c r="ERL129" s="474"/>
      <c r="ERQ129" s="260"/>
      <c r="ERR129" s="260"/>
      <c r="ERS129" s="260"/>
      <c r="ERT129" s="260"/>
      <c r="ERY129" s="269"/>
      <c r="ERZ129" s="474"/>
      <c r="ESA129" s="474"/>
      <c r="ESB129" s="474"/>
      <c r="ESG129" s="260"/>
      <c r="ESH129" s="260"/>
      <c r="ESI129" s="260"/>
      <c r="ESJ129" s="260"/>
      <c r="ESO129" s="269"/>
      <c r="ESP129" s="474"/>
      <c r="ESQ129" s="474"/>
      <c r="ESR129" s="474"/>
      <c r="ESW129" s="260"/>
      <c r="ESX129" s="260"/>
      <c r="ESY129" s="260"/>
      <c r="ESZ129" s="260"/>
      <c r="ETE129" s="269"/>
      <c r="ETF129" s="474"/>
      <c r="ETG129" s="474"/>
      <c r="ETH129" s="474"/>
      <c r="ETM129" s="260"/>
      <c r="ETN129" s="260"/>
      <c r="ETO129" s="260"/>
      <c r="ETP129" s="260"/>
      <c r="ETU129" s="269"/>
      <c r="ETV129" s="474"/>
      <c r="ETW129" s="474"/>
      <c r="ETX129" s="474"/>
      <c r="EUC129" s="260"/>
      <c r="EUD129" s="260"/>
      <c r="EUE129" s="260"/>
      <c r="EUF129" s="260"/>
      <c r="EUK129" s="269"/>
      <c r="EUL129" s="474"/>
      <c r="EUM129" s="474"/>
      <c r="EUN129" s="474"/>
      <c r="EUS129" s="260"/>
      <c r="EUT129" s="260"/>
      <c r="EUU129" s="260"/>
      <c r="EUV129" s="260"/>
      <c r="EVA129" s="269"/>
      <c r="EVB129" s="474"/>
      <c r="EVC129" s="474"/>
      <c r="EVD129" s="474"/>
      <c r="EVI129" s="260"/>
      <c r="EVJ129" s="260"/>
      <c r="EVK129" s="260"/>
      <c r="EVL129" s="260"/>
      <c r="EVQ129" s="269"/>
      <c r="EVR129" s="474"/>
      <c r="EVS129" s="474"/>
      <c r="EVT129" s="474"/>
      <c r="EVY129" s="260"/>
      <c r="EVZ129" s="260"/>
      <c r="EWA129" s="260"/>
      <c r="EWB129" s="260"/>
      <c r="EWG129" s="269"/>
      <c r="EWH129" s="474"/>
      <c r="EWI129" s="474"/>
      <c r="EWJ129" s="474"/>
      <c r="EWO129" s="260"/>
      <c r="EWP129" s="260"/>
      <c r="EWQ129" s="260"/>
      <c r="EWR129" s="260"/>
      <c r="EWW129" s="269"/>
      <c r="EWX129" s="474"/>
      <c r="EWY129" s="474"/>
      <c r="EWZ129" s="474"/>
      <c r="EXE129" s="260"/>
      <c r="EXF129" s="260"/>
      <c r="EXG129" s="260"/>
      <c r="EXH129" s="260"/>
      <c r="EXM129" s="269"/>
      <c r="EXN129" s="474"/>
      <c r="EXO129" s="474"/>
      <c r="EXP129" s="474"/>
      <c r="EXU129" s="260"/>
      <c r="EXV129" s="260"/>
      <c r="EXW129" s="260"/>
      <c r="EXX129" s="260"/>
      <c r="EYC129" s="269"/>
      <c r="EYD129" s="474"/>
      <c r="EYE129" s="474"/>
      <c r="EYF129" s="474"/>
      <c r="EYK129" s="260"/>
      <c r="EYL129" s="260"/>
      <c r="EYM129" s="260"/>
      <c r="EYN129" s="260"/>
      <c r="EYS129" s="269"/>
      <c r="EYT129" s="474"/>
      <c r="EYU129" s="474"/>
      <c r="EYV129" s="474"/>
      <c r="EZA129" s="260"/>
      <c r="EZB129" s="260"/>
      <c r="EZC129" s="260"/>
      <c r="EZD129" s="260"/>
      <c r="EZI129" s="269"/>
      <c r="EZJ129" s="474"/>
      <c r="EZK129" s="474"/>
      <c r="EZL129" s="474"/>
      <c r="EZQ129" s="260"/>
      <c r="EZR129" s="260"/>
      <c r="EZS129" s="260"/>
      <c r="EZT129" s="260"/>
      <c r="EZY129" s="269"/>
      <c r="EZZ129" s="474"/>
      <c r="FAA129" s="474"/>
      <c r="FAB129" s="474"/>
      <c r="FAG129" s="260"/>
      <c r="FAH129" s="260"/>
      <c r="FAI129" s="260"/>
      <c r="FAJ129" s="260"/>
      <c r="FAO129" s="269"/>
      <c r="FAP129" s="474"/>
      <c r="FAQ129" s="474"/>
      <c r="FAR129" s="474"/>
      <c r="FAW129" s="260"/>
      <c r="FAX129" s="260"/>
      <c r="FAY129" s="260"/>
      <c r="FAZ129" s="260"/>
      <c r="FBE129" s="269"/>
      <c r="FBF129" s="474"/>
      <c r="FBG129" s="474"/>
      <c r="FBH129" s="474"/>
      <c r="FBM129" s="260"/>
      <c r="FBN129" s="260"/>
      <c r="FBO129" s="260"/>
      <c r="FBP129" s="260"/>
      <c r="FBU129" s="269"/>
      <c r="FBV129" s="474"/>
      <c r="FBW129" s="474"/>
      <c r="FBX129" s="474"/>
      <c r="FCC129" s="260"/>
      <c r="FCD129" s="260"/>
      <c r="FCE129" s="260"/>
      <c r="FCF129" s="260"/>
      <c r="FCK129" s="269"/>
      <c r="FCL129" s="474"/>
      <c r="FCM129" s="474"/>
      <c r="FCN129" s="474"/>
      <c r="FCS129" s="260"/>
      <c r="FCT129" s="260"/>
      <c r="FCU129" s="260"/>
      <c r="FCV129" s="260"/>
      <c r="FDA129" s="269"/>
      <c r="FDB129" s="474"/>
      <c r="FDC129" s="474"/>
      <c r="FDD129" s="474"/>
      <c r="FDI129" s="260"/>
      <c r="FDJ129" s="260"/>
      <c r="FDK129" s="260"/>
      <c r="FDL129" s="260"/>
      <c r="FDQ129" s="269"/>
      <c r="FDR129" s="474"/>
      <c r="FDS129" s="474"/>
      <c r="FDT129" s="474"/>
      <c r="FDY129" s="260"/>
      <c r="FDZ129" s="260"/>
      <c r="FEA129" s="260"/>
      <c r="FEB129" s="260"/>
      <c r="FEG129" s="269"/>
      <c r="FEH129" s="474"/>
      <c r="FEI129" s="474"/>
      <c r="FEJ129" s="474"/>
      <c r="FEO129" s="260"/>
      <c r="FEP129" s="260"/>
      <c r="FEQ129" s="260"/>
      <c r="FER129" s="260"/>
      <c r="FEW129" s="269"/>
      <c r="FEX129" s="474"/>
      <c r="FEY129" s="474"/>
      <c r="FEZ129" s="474"/>
      <c r="FFE129" s="260"/>
      <c r="FFF129" s="260"/>
      <c r="FFG129" s="260"/>
      <c r="FFH129" s="260"/>
      <c r="FFM129" s="269"/>
      <c r="FFN129" s="474"/>
      <c r="FFO129" s="474"/>
      <c r="FFP129" s="474"/>
      <c r="FFU129" s="260"/>
      <c r="FFV129" s="260"/>
      <c r="FFW129" s="260"/>
      <c r="FFX129" s="260"/>
      <c r="FGC129" s="269"/>
      <c r="FGD129" s="474"/>
      <c r="FGE129" s="474"/>
      <c r="FGF129" s="474"/>
      <c r="FGK129" s="260"/>
      <c r="FGL129" s="260"/>
      <c r="FGM129" s="260"/>
      <c r="FGN129" s="260"/>
      <c r="FGS129" s="269"/>
      <c r="FGT129" s="474"/>
      <c r="FGU129" s="474"/>
      <c r="FGV129" s="474"/>
      <c r="FHA129" s="260"/>
      <c r="FHB129" s="260"/>
      <c r="FHC129" s="260"/>
      <c r="FHD129" s="260"/>
      <c r="FHI129" s="269"/>
      <c r="FHJ129" s="474"/>
      <c r="FHK129" s="474"/>
      <c r="FHL129" s="474"/>
      <c r="FHQ129" s="260"/>
      <c r="FHR129" s="260"/>
      <c r="FHS129" s="260"/>
      <c r="FHT129" s="260"/>
      <c r="FHY129" s="269"/>
      <c r="FHZ129" s="474"/>
      <c r="FIA129" s="474"/>
      <c r="FIB129" s="474"/>
      <c r="FIG129" s="260"/>
      <c r="FIH129" s="260"/>
      <c r="FII129" s="260"/>
      <c r="FIJ129" s="260"/>
      <c r="FIO129" s="269"/>
      <c r="FIP129" s="474"/>
      <c r="FIQ129" s="474"/>
      <c r="FIR129" s="474"/>
      <c r="FIW129" s="260"/>
      <c r="FIX129" s="260"/>
      <c r="FIY129" s="260"/>
      <c r="FIZ129" s="260"/>
      <c r="FJE129" s="269"/>
      <c r="FJF129" s="474"/>
      <c r="FJG129" s="474"/>
      <c r="FJH129" s="474"/>
      <c r="FJM129" s="260"/>
      <c r="FJN129" s="260"/>
      <c r="FJO129" s="260"/>
      <c r="FJP129" s="260"/>
      <c r="FJU129" s="269"/>
      <c r="FJV129" s="474"/>
      <c r="FJW129" s="474"/>
      <c r="FJX129" s="474"/>
      <c r="FKC129" s="260"/>
      <c r="FKD129" s="260"/>
      <c r="FKE129" s="260"/>
      <c r="FKF129" s="260"/>
      <c r="FKK129" s="269"/>
      <c r="FKL129" s="474"/>
      <c r="FKM129" s="474"/>
      <c r="FKN129" s="474"/>
      <c r="FKS129" s="260"/>
      <c r="FKT129" s="260"/>
      <c r="FKU129" s="260"/>
      <c r="FKV129" s="260"/>
      <c r="FLA129" s="269"/>
      <c r="FLB129" s="474"/>
      <c r="FLC129" s="474"/>
      <c r="FLD129" s="474"/>
      <c r="FLI129" s="260"/>
      <c r="FLJ129" s="260"/>
      <c r="FLK129" s="260"/>
      <c r="FLL129" s="260"/>
      <c r="FLQ129" s="269"/>
      <c r="FLR129" s="474"/>
      <c r="FLS129" s="474"/>
      <c r="FLT129" s="474"/>
      <c r="FLY129" s="260"/>
      <c r="FLZ129" s="260"/>
      <c r="FMA129" s="260"/>
      <c r="FMB129" s="260"/>
      <c r="FMG129" s="269"/>
      <c r="FMH129" s="474"/>
      <c r="FMI129" s="474"/>
      <c r="FMJ129" s="474"/>
      <c r="FMO129" s="260"/>
      <c r="FMP129" s="260"/>
      <c r="FMQ129" s="260"/>
      <c r="FMR129" s="260"/>
      <c r="FMW129" s="269"/>
      <c r="FMX129" s="474"/>
      <c r="FMY129" s="474"/>
      <c r="FMZ129" s="474"/>
      <c r="FNE129" s="260"/>
      <c r="FNF129" s="260"/>
      <c r="FNG129" s="260"/>
      <c r="FNH129" s="260"/>
      <c r="FNM129" s="269"/>
      <c r="FNN129" s="474"/>
      <c r="FNO129" s="474"/>
      <c r="FNP129" s="474"/>
      <c r="FNU129" s="260"/>
      <c r="FNV129" s="260"/>
      <c r="FNW129" s="260"/>
      <c r="FNX129" s="260"/>
      <c r="FOC129" s="269"/>
      <c r="FOD129" s="474"/>
      <c r="FOE129" s="474"/>
      <c r="FOF129" s="474"/>
      <c r="FOK129" s="260"/>
      <c r="FOL129" s="260"/>
      <c r="FOM129" s="260"/>
      <c r="FON129" s="260"/>
      <c r="FOS129" s="269"/>
      <c r="FOT129" s="474"/>
      <c r="FOU129" s="474"/>
      <c r="FOV129" s="474"/>
      <c r="FPA129" s="260"/>
      <c r="FPB129" s="260"/>
      <c r="FPC129" s="260"/>
      <c r="FPD129" s="260"/>
      <c r="FPI129" s="269"/>
      <c r="FPJ129" s="474"/>
      <c r="FPK129" s="474"/>
      <c r="FPL129" s="474"/>
      <c r="FPQ129" s="260"/>
      <c r="FPR129" s="260"/>
      <c r="FPS129" s="260"/>
      <c r="FPT129" s="260"/>
      <c r="FPY129" s="269"/>
      <c r="FPZ129" s="474"/>
      <c r="FQA129" s="474"/>
      <c r="FQB129" s="474"/>
      <c r="FQG129" s="260"/>
      <c r="FQH129" s="260"/>
      <c r="FQI129" s="260"/>
      <c r="FQJ129" s="260"/>
      <c r="FQO129" s="269"/>
      <c r="FQP129" s="474"/>
      <c r="FQQ129" s="474"/>
      <c r="FQR129" s="474"/>
      <c r="FQW129" s="260"/>
      <c r="FQX129" s="260"/>
      <c r="FQY129" s="260"/>
      <c r="FQZ129" s="260"/>
      <c r="FRE129" s="269"/>
      <c r="FRF129" s="474"/>
      <c r="FRG129" s="474"/>
      <c r="FRH129" s="474"/>
      <c r="FRM129" s="260"/>
      <c r="FRN129" s="260"/>
      <c r="FRO129" s="260"/>
      <c r="FRP129" s="260"/>
      <c r="FRU129" s="269"/>
      <c r="FRV129" s="474"/>
      <c r="FRW129" s="474"/>
      <c r="FRX129" s="474"/>
      <c r="FSC129" s="260"/>
      <c r="FSD129" s="260"/>
      <c r="FSE129" s="260"/>
      <c r="FSF129" s="260"/>
      <c r="FSK129" s="269"/>
      <c r="FSL129" s="474"/>
      <c r="FSM129" s="474"/>
      <c r="FSN129" s="474"/>
      <c r="FSS129" s="260"/>
      <c r="FST129" s="260"/>
      <c r="FSU129" s="260"/>
      <c r="FSV129" s="260"/>
      <c r="FTA129" s="269"/>
      <c r="FTB129" s="474"/>
      <c r="FTC129" s="474"/>
      <c r="FTD129" s="474"/>
      <c r="FTI129" s="260"/>
      <c r="FTJ129" s="260"/>
      <c r="FTK129" s="260"/>
      <c r="FTL129" s="260"/>
      <c r="FTQ129" s="269"/>
      <c r="FTR129" s="474"/>
      <c r="FTS129" s="474"/>
      <c r="FTT129" s="474"/>
      <c r="FTY129" s="260"/>
      <c r="FTZ129" s="260"/>
      <c r="FUA129" s="260"/>
      <c r="FUB129" s="260"/>
      <c r="FUG129" s="269"/>
      <c r="FUH129" s="474"/>
      <c r="FUI129" s="474"/>
      <c r="FUJ129" s="474"/>
      <c r="FUO129" s="260"/>
      <c r="FUP129" s="260"/>
      <c r="FUQ129" s="260"/>
      <c r="FUR129" s="260"/>
      <c r="FUW129" s="269"/>
      <c r="FUX129" s="474"/>
      <c r="FUY129" s="474"/>
      <c r="FUZ129" s="474"/>
      <c r="FVE129" s="260"/>
      <c r="FVF129" s="260"/>
      <c r="FVG129" s="260"/>
      <c r="FVH129" s="260"/>
      <c r="FVM129" s="269"/>
      <c r="FVN129" s="474"/>
      <c r="FVO129" s="474"/>
      <c r="FVP129" s="474"/>
      <c r="FVU129" s="260"/>
      <c r="FVV129" s="260"/>
      <c r="FVW129" s="260"/>
      <c r="FVX129" s="260"/>
      <c r="FWC129" s="269"/>
      <c r="FWD129" s="474"/>
      <c r="FWE129" s="474"/>
      <c r="FWF129" s="474"/>
      <c r="FWK129" s="260"/>
      <c r="FWL129" s="260"/>
      <c r="FWM129" s="260"/>
      <c r="FWN129" s="260"/>
      <c r="FWS129" s="269"/>
      <c r="FWT129" s="474"/>
      <c r="FWU129" s="474"/>
      <c r="FWV129" s="474"/>
      <c r="FXA129" s="260"/>
      <c r="FXB129" s="260"/>
      <c r="FXC129" s="260"/>
      <c r="FXD129" s="260"/>
      <c r="FXI129" s="269"/>
      <c r="FXJ129" s="474"/>
      <c r="FXK129" s="474"/>
      <c r="FXL129" s="474"/>
      <c r="FXQ129" s="260"/>
      <c r="FXR129" s="260"/>
      <c r="FXS129" s="260"/>
      <c r="FXT129" s="260"/>
      <c r="FXY129" s="269"/>
      <c r="FXZ129" s="474"/>
      <c r="FYA129" s="474"/>
      <c r="FYB129" s="474"/>
      <c r="FYG129" s="260"/>
      <c r="FYH129" s="260"/>
      <c r="FYI129" s="260"/>
      <c r="FYJ129" s="260"/>
      <c r="FYO129" s="269"/>
      <c r="FYP129" s="474"/>
      <c r="FYQ129" s="474"/>
      <c r="FYR129" s="474"/>
      <c r="FYW129" s="260"/>
      <c r="FYX129" s="260"/>
      <c r="FYY129" s="260"/>
      <c r="FYZ129" s="260"/>
      <c r="FZE129" s="269"/>
      <c r="FZF129" s="474"/>
      <c r="FZG129" s="474"/>
      <c r="FZH129" s="474"/>
      <c r="FZM129" s="260"/>
      <c r="FZN129" s="260"/>
      <c r="FZO129" s="260"/>
      <c r="FZP129" s="260"/>
      <c r="FZU129" s="269"/>
      <c r="FZV129" s="474"/>
      <c r="FZW129" s="474"/>
      <c r="FZX129" s="474"/>
      <c r="GAC129" s="260"/>
      <c r="GAD129" s="260"/>
      <c r="GAE129" s="260"/>
      <c r="GAF129" s="260"/>
      <c r="GAK129" s="269"/>
      <c r="GAL129" s="474"/>
      <c r="GAM129" s="474"/>
      <c r="GAN129" s="474"/>
      <c r="GAS129" s="260"/>
      <c r="GAT129" s="260"/>
      <c r="GAU129" s="260"/>
      <c r="GAV129" s="260"/>
      <c r="GBA129" s="269"/>
      <c r="GBB129" s="474"/>
      <c r="GBC129" s="474"/>
      <c r="GBD129" s="474"/>
      <c r="GBI129" s="260"/>
      <c r="GBJ129" s="260"/>
      <c r="GBK129" s="260"/>
      <c r="GBL129" s="260"/>
      <c r="GBQ129" s="269"/>
      <c r="GBR129" s="474"/>
      <c r="GBS129" s="474"/>
      <c r="GBT129" s="474"/>
      <c r="GBY129" s="260"/>
      <c r="GBZ129" s="260"/>
      <c r="GCA129" s="260"/>
      <c r="GCB129" s="260"/>
      <c r="GCG129" s="269"/>
      <c r="GCH129" s="474"/>
      <c r="GCI129" s="474"/>
      <c r="GCJ129" s="474"/>
      <c r="GCO129" s="260"/>
      <c r="GCP129" s="260"/>
      <c r="GCQ129" s="260"/>
      <c r="GCR129" s="260"/>
      <c r="GCW129" s="269"/>
      <c r="GCX129" s="474"/>
      <c r="GCY129" s="474"/>
      <c r="GCZ129" s="474"/>
      <c r="GDE129" s="260"/>
      <c r="GDF129" s="260"/>
      <c r="GDG129" s="260"/>
      <c r="GDH129" s="260"/>
      <c r="GDM129" s="269"/>
      <c r="GDN129" s="474"/>
      <c r="GDO129" s="474"/>
      <c r="GDP129" s="474"/>
      <c r="GDU129" s="260"/>
      <c r="GDV129" s="260"/>
      <c r="GDW129" s="260"/>
      <c r="GDX129" s="260"/>
      <c r="GEC129" s="269"/>
      <c r="GED129" s="474"/>
      <c r="GEE129" s="474"/>
      <c r="GEF129" s="474"/>
      <c r="GEK129" s="260"/>
      <c r="GEL129" s="260"/>
      <c r="GEM129" s="260"/>
      <c r="GEN129" s="260"/>
      <c r="GES129" s="269"/>
      <c r="GET129" s="474"/>
      <c r="GEU129" s="474"/>
      <c r="GEV129" s="474"/>
      <c r="GFA129" s="260"/>
      <c r="GFB129" s="260"/>
      <c r="GFC129" s="260"/>
      <c r="GFD129" s="260"/>
      <c r="GFI129" s="269"/>
      <c r="GFJ129" s="474"/>
      <c r="GFK129" s="474"/>
      <c r="GFL129" s="474"/>
      <c r="GFQ129" s="260"/>
      <c r="GFR129" s="260"/>
      <c r="GFS129" s="260"/>
      <c r="GFT129" s="260"/>
      <c r="GFY129" s="269"/>
      <c r="GFZ129" s="474"/>
      <c r="GGA129" s="474"/>
      <c r="GGB129" s="474"/>
      <c r="GGG129" s="260"/>
      <c r="GGH129" s="260"/>
      <c r="GGI129" s="260"/>
      <c r="GGJ129" s="260"/>
      <c r="GGO129" s="269"/>
      <c r="GGP129" s="474"/>
      <c r="GGQ129" s="474"/>
      <c r="GGR129" s="474"/>
      <c r="GGW129" s="260"/>
      <c r="GGX129" s="260"/>
      <c r="GGY129" s="260"/>
      <c r="GGZ129" s="260"/>
      <c r="GHE129" s="269"/>
      <c r="GHF129" s="474"/>
      <c r="GHG129" s="474"/>
      <c r="GHH129" s="474"/>
      <c r="GHM129" s="260"/>
      <c r="GHN129" s="260"/>
      <c r="GHO129" s="260"/>
      <c r="GHP129" s="260"/>
      <c r="GHU129" s="269"/>
      <c r="GHV129" s="474"/>
      <c r="GHW129" s="474"/>
      <c r="GHX129" s="474"/>
      <c r="GIC129" s="260"/>
      <c r="GID129" s="260"/>
      <c r="GIE129" s="260"/>
      <c r="GIF129" s="260"/>
      <c r="GIK129" s="269"/>
      <c r="GIL129" s="474"/>
      <c r="GIM129" s="474"/>
      <c r="GIN129" s="474"/>
      <c r="GIS129" s="260"/>
      <c r="GIT129" s="260"/>
      <c r="GIU129" s="260"/>
      <c r="GIV129" s="260"/>
      <c r="GJA129" s="269"/>
      <c r="GJB129" s="474"/>
      <c r="GJC129" s="474"/>
      <c r="GJD129" s="474"/>
      <c r="GJI129" s="260"/>
      <c r="GJJ129" s="260"/>
      <c r="GJK129" s="260"/>
      <c r="GJL129" s="260"/>
      <c r="GJQ129" s="269"/>
      <c r="GJR129" s="474"/>
      <c r="GJS129" s="474"/>
      <c r="GJT129" s="474"/>
      <c r="GJY129" s="260"/>
      <c r="GJZ129" s="260"/>
      <c r="GKA129" s="260"/>
      <c r="GKB129" s="260"/>
      <c r="GKG129" s="269"/>
      <c r="GKH129" s="474"/>
      <c r="GKI129" s="474"/>
      <c r="GKJ129" s="474"/>
      <c r="GKO129" s="260"/>
      <c r="GKP129" s="260"/>
      <c r="GKQ129" s="260"/>
      <c r="GKR129" s="260"/>
      <c r="GKW129" s="269"/>
      <c r="GKX129" s="474"/>
      <c r="GKY129" s="474"/>
      <c r="GKZ129" s="474"/>
      <c r="GLE129" s="260"/>
      <c r="GLF129" s="260"/>
      <c r="GLG129" s="260"/>
      <c r="GLH129" s="260"/>
      <c r="GLM129" s="269"/>
      <c r="GLN129" s="474"/>
      <c r="GLO129" s="474"/>
      <c r="GLP129" s="474"/>
      <c r="GLU129" s="260"/>
      <c r="GLV129" s="260"/>
      <c r="GLW129" s="260"/>
      <c r="GLX129" s="260"/>
      <c r="GMC129" s="269"/>
      <c r="GMD129" s="474"/>
      <c r="GME129" s="474"/>
      <c r="GMF129" s="474"/>
      <c r="GMK129" s="260"/>
      <c r="GML129" s="260"/>
      <c r="GMM129" s="260"/>
      <c r="GMN129" s="260"/>
      <c r="GMS129" s="269"/>
      <c r="GMT129" s="474"/>
      <c r="GMU129" s="474"/>
      <c r="GMV129" s="474"/>
      <c r="GNA129" s="260"/>
      <c r="GNB129" s="260"/>
      <c r="GNC129" s="260"/>
      <c r="GND129" s="260"/>
      <c r="GNI129" s="269"/>
      <c r="GNJ129" s="474"/>
      <c r="GNK129" s="474"/>
      <c r="GNL129" s="474"/>
      <c r="GNQ129" s="260"/>
      <c r="GNR129" s="260"/>
      <c r="GNS129" s="260"/>
      <c r="GNT129" s="260"/>
      <c r="GNY129" s="269"/>
      <c r="GNZ129" s="474"/>
      <c r="GOA129" s="474"/>
      <c r="GOB129" s="474"/>
      <c r="GOG129" s="260"/>
      <c r="GOH129" s="260"/>
      <c r="GOI129" s="260"/>
      <c r="GOJ129" s="260"/>
      <c r="GOO129" s="269"/>
      <c r="GOP129" s="474"/>
      <c r="GOQ129" s="474"/>
      <c r="GOR129" s="474"/>
      <c r="GOW129" s="260"/>
      <c r="GOX129" s="260"/>
      <c r="GOY129" s="260"/>
      <c r="GOZ129" s="260"/>
      <c r="GPE129" s="269"/>
      <c r="GPF129" s="474"/>
      <c r="GPG129" s="474"/>
      <c r="GPH129" s="474"/>
      <c r="GPM129" s="260"/>
      <c r="GPN129" s="260"/>
      <c r="GPO129" s="260"/>
      <c r="GPP129" s="260"/>
      <c r="GPU129" s="269"/>
      <c r="GPV129" s="474"/>
      <c r="GPW129" s="474"/>
      <c r="GPX129" s="474"/>
      <c r="GQC129" s="260"/>
      <c r="GQD129" s="260"/>
      <c r="GQE129" s="260"/>
      <c r="GQF129" s="260"/>
      <c r="GQK129" s="269"/>
      <c r="GQL129" s="474"/>
      <c r="GQM129" s="474"/>
      <c r="GQN129" s="474"/>
      <c r="GQS129" s="260"/>
      <c r="GQT129" s="260"/>
      <c r="GQU129" s="260"/>
      <c r="GQV129" s="260"/>
      <c r="GRA129" s="269"/>
      <c r="GRB129" s="474"/>
      <c r="GRC129" s="474"/>
      <c r="GRD129" s="474"/>
      <c r="GRI129" s="260"/>
      <c r="GRJ129" s="260"/>
      <c r="GRK129" s="260"/>
      <c r="GRL129" s="260"/>
      <c r="GRQ129" s="269"/>
      <c r="GRR129" s="474"/>
      <c r="GRS129" s="474"/>
      <c r="GRT129" s="474"/>
      <c r="GRY129" s="260"/>
      <c r="GRZ129" s="260"/>
      <c r="GSA129" s="260"/>
      <c r="GSB129" s="260"/>
      <c r="GSG129" s="269"/>
      <c r="GSH129" s="474"/>
      <c r="GSI129" s="474"/>
      <c r="GSJ129" s="474"/>
      <c r="GSO129" s="260"/>
      <c r="GSP129" s="260"/>
      <c r="GSQ129" s="260"/>
      <c r="GSR129" s="260"/>
      <c r="GSW129" s="269"/>
      <c r="GSX129" s="474"/>
      <c r="GSY129" s="474"/>
      <c r="GSZ129" s="474"/>
      <c r="GTE129" s="260"/>
      <c r="GTF129" s="260"/>
      <c r="GTG129" s="260"/>
      <c r="GTH129" s="260"/>
      <c r="GTM129" s="269"/>
      <c r="GTN129" s="474"/>
      <c r="GTO129" s="474"/>
      <c r="GTP129" s="474"/>
      <c r="GTU129" s="260"/>
      <c r="GTV129" s="260"/>
      <c r="GTW129" s="260"/>
      <c r="GTX129" s="260"/>
      <c r="GUC129" s="269"/>
      <c r="GUD129" s="474"/>
      <c r="GUE129" s="474"/>
      <c r="GUF129" s="474"/>
      <c r="GUK129" s="260"/>
      <c r="GUL129" s="260"/>
      <c r="GUM129" s="260"/>
      <c r="GUN129" s="260"/>
      <c r="GUS129" s="269"/>
      <c r="GUT129" s="474"/>
      <c r="GUU129" s="474"/>
      <c r="GUV129" s="474"/>
      <c r="GVA129" s="260"/>
      <c r="GVB129" s="260"/>
      <c r="GVC129" s="260"/>
      <c r="GVD129" s="260"/>
      <c r="GVI129" s="269"/>
      <c r="GVJ129" s="474"/>
      <c r="GVK129" s="474"/>
      <c r="GVL129" s="474"/>
      <c r="GVQ129" s="260"/>
      <c r="GVR129" s="260"/>
      <c r="GVS129" s="260"/>
      <c r="GVT129" s="260"/>
      <c r="GVY129" s="269"/>
      <c r="GVZ129" s="474"/>
      <c r="GWA129" s="474"/>
      <c r="GWB129" s="474"/>
      <c r="GWG129" s="260"/>
      <c r="GWH129" s="260"/>
      <c r="GWI129" s="260"/>
      <c r="GWJ129" s="260"/>
      <c r="GWO129" s="269"/>
      <c r="GWP129" s="474"/>
      <c r="GWQ129" s="474"/>
      <c r="GWR129" s="474"/>
      <c r="GWW129" s="260"/>
      <c r="GWX129" s="260"/>
      <c r="GWY129" s="260"/>
      <c r="GWZ129" s="260"/>
      <c r="GXE129" s="269"/>
      <c r="GXF129" s="474"/>
      <c r="GXG129" s="474"/>
      <c r="GXH129" s="474"/>
      <c r="GXM129" s="260"/>
      <c r="GXN129" s="260"/>
      <c r="GXO129" s="260"/>
      <c r="GXP129" s="260"/>
      <c r="GXU129" s="269"/>
      <c r="GXV129" s="474"/>
      <c r="GXW129" s="474"/>
      <c r="GXX129" s="474"/>
      <c r="GYC129" s="260"/>
      <c r="GYD129" s="260"/>
      <c r="GYE129" s="260"/>
      <c r="GYF129" s="260"/>
      <c r="GYK129" s="269"/>
      <c r="GYL129" s="474"/>
      <c r="GYM129" s="474"/>
      <c r="GYN129" s="474"/>
      <c r="GYS129" s="260"/>
      <c r="GYT129" s="260"/>
      <c r="GYU129" s="260"/>
      <c r="GYV129" s="260"/>
      <c r="GZA129" s="269"/>
      <c r="GZB129" s="474"/>
      <c r="GZC129" s="474"/>
      <c r="GZD129" s="474"/>
      <c r="GZI129" s="260"/>
      <c r="GZJ129" s="260"/>
      <c r="GZK129" s="260"/>
      <c r="GZL129" s="260"/>
      <c r="GZQ129" s="269"/>
      <c r="GZR129" s="474"/>
      <c r="GZS129" s="474"/>
      <c r="GZT129" s="474"/>
      <c r="GZY129" s="260"/>
      <c r="GZZ129" s="260"/>
      <c r="HAA129" s="260"/>
      <c r="HAB129" s="260"/>
      <c r="HAG129" s="269"/>
      <c r="HAH129" s="474"/>
      <c r="HAI129" s="474"/>
      <c r="HAJ129" s="474"/>
      <c r="HAO129" s="260"/>
      <c r="HAP129" s="260"/>
      <c r="HAQ129" s="260"/>
      <c r="HAR129" s="260"/>
      <c r="HAW129" s="269"/>
      <c r="HAX129" s="474"/>
      <c r="HAY129" s="474"/>
      <c r="HAZ129" s="474"/>
      <c r="HBE129" s="260"/>
      <c r="HBF129" s="260"/>
      <c r="HBG129" s="260"/>
      <c r="HBH129" s="260"/>
      <c r="HBM129" s="269"/>
      <c r="HBN129" s="474"/>
      <c r="HBO129" s="474"/>
      <c r="HBP129" s="474"/>
      <c r="HBU129" s="260"/>
      <c r="HBV129" s="260"/>
      <c r="HBW129" s="260"/>
      <c r="HBX129" s="260"/>
      <c r="HCC129" s="269"/>
      <c r="HCD129" s="474"/>
      <c r="HCE129" s="474"/>
      <c r="HCF129" s="474"/>
      <c r="HCK129" s="260"/>
      <c r="HCL129" s="260"/>
      <c r="HCM129" s="260"/>
      <c r="HCN129" s="260"/>
      <c r="HCS129" s="269"/>
      <c r="HCT129" s="474"/>
      <c r="HCU129" s="474"/>
      <c r="HCV129" s="474"/>
      <c r="HDA129" s="260"/>
      <c r="HDB129" s="260"/>
      <c r="HDC129" s="260"/>
      <c r="HDD129" s="260"/>
      <c r="HDI129" s="269"/>
      <c r="HDJ129" s="474"/>
      <c r="HDK129" s="474"/>
      <c r="HDL129" s="474"/>
      <c r="HDQ129" s="260"/>
      <c r="HDR129" s="260"/>
      <c r="HDS129" s="260"/>
      <c r="HDT129" s="260"/>
      <c r="HDY129" s="269"/>
      <c r="HDZ129" s="474"/>
      <c r="HEA129" s="474"/>
      <c r="HEB129" s="474"/>
      <c r="HEG129" s="260"/>
      <c r="HEH129" s="260"/>
      <c r="HEI129" s="260"/>
      <c r="HEJ129" s="260"/>
      <c r="HEO129" s="269"/>
      <c r="HEP129" s="474"/>
      <c r="HEQ129" s="474"/>
      <c r="HER129" s="474"/>
      <c r="HEW129" s="260"/>
      <c r="HEX129" s="260"/>
      <c r="HEY129" s="260"/>
      <c r="HEZ129" s="260"/>
      <c r="HFE129" s="269"/>
      <c r="HFF129" s="474"/>
      <c r="HFG129" s="474"/>
      <c r="HFH129" s="474"/>
      <c r="HFM129" s="260"/>
      <c r="HFN129" s="260"/>
      <c r="HFO129" s="260"/>
      <c r="HFP129" s="260"/>
      <c r="HFU129" s="269"/>
      <c r="HFV129" s="474"/>
      <c r="HFW129" s="474"/>
      <c r="HFX129" s="474"/>
      <c r="HGC129" s="260"/>
      <c r="HGD129" s="260"/>
      <c r="HGE129" s="260"/>
      <c r="HGF129" s="260"/>
      <c r="HGK129" s="269"/>
      <c r="HGL129" s="474"/>
      <c r="HGM129" s="474"/>
      <c r="HGN129" s="474"/>
      <c r="HGS129" s="260"/>
      <c r="HGT129" s="260"/>
      <c r="HGU129" s="260"/>
      <c r="HGV129" s="260"/>
      <c r="HHA129" s="269"/>
      <c r="HHB129" s="474"/>
      <c r="HHC129" s="474"/>
      <c r="HHD129" s="474"/>
      <c r="HHI129" s="260"/>
      <c r="HHJ129" s="260"/>
      <c r="HHK129" s="260"/>
      <c r="HHL129" s="260"/>
      <c r="HHQ129" s="269"/>
      <c r="HHR129" s="474"/>
      <c r="HHS129" s="474"/>
      <c r="HHT129" s="474"/>
      <c r="HHY129" s="260"/>
      <c r="HHZ129" s="260"/>
      <c r="HIA129" s="260"/>
      <c r="HIB129" s="260"/>
      <c r="HIG129" s="269"/>
      <c r="HIH129" s="474"/>
      <c r="HII129" s="474"/>
      <c r="HIJ129" s="474"/>
      <c r="HIO129" s="260"/>
      <c r="HIP129" s="260"/>
      <c r="HIQ129" s="260"/>
      <c r="HIR129" s="260"/>
      <c r="HIW129" s="269"/>
      <c r="HIX129" s="474"/>
      <c r="HIY129" s="474"/>
      <c r="HIZ129" s="474"/>
      <c r="HJE129" s="260"/>
      <c r="HJF129" s="260"/>
      <c r="HJG129" s="260"/>
      <c r="HJH129" s="260"/>
      <c r="HJM129" s="269"/>
      <c r="HJN129" s="474"/>
      <c r="HJO129" s="474"/>
      <c r="HJP129" s="474"/>
      <c r="HJU129" s="260"/>
      <c r="HJV129" s="260"/>
      <c r="HJW129" s="260"/>
      <c r="HJX129" s="260"/>
      <c r="HKC129" s="269"/>
      <c r="HKD129" s="474"/>
      <c r="HKE129" s="474"/>
      <c r="HKF129" s="474"/>
      <c r="HKK129" s="260"/>
      <c r="HKL129" s="260"/>
      <c r="HKM129" s="260"/>
      <c r="HKN129" s="260"/>
      <c r="HKS129" s="269"/>
      <c r="HKT129" s="474"/>
      <c r="HKU129" s="474"/>
      <c r="HKV129" s="474"/>
      <c r="HLA129" s="260"/>
      <c r="HLB129" s="260"/>
      <c r="HLC129" s="260"/>
      <c r="HLD129" s="260"/>
      <c r="HLI129" s="269"/>
      <c r="HLJ129" s="474"/>
      <c r="HLK129" s="474"/>
      <c r="HLL129" s="474"/>
      <c r="HLQ129" s="260"/>
      <c r="HLR129" s="260"/>
      <c r="HLS129" s="260"/>
      <c r="HLT129" s="260"/>
      <c r="HLY129" s="269"/>
      <c r="HLZ129" s="474"/>
      <c r="HMA129" s="474"/>
      <c r="HMB129" s="474"/>
      <c r="HMG129" s="260"/>
      <c r="HMH129" s="260"/>
      <c r="HMI129" s="260"/>
      <c r="HMJ129" s="260"/>
      <c r="HMO129" s="269"/>
      <c r="HMP129" s="474"/>
      <c r="HMQ129" s="474"/>
      <c r="HMR129" s="474"/>
      <c r="HMW129" s="260"/>
      <c r="HMX129" s="260"/>
      <c r="HMY129" s="260"/>
      <c r="HMZ129" s="260"/>
      <c r="HNE129" s="269"/>
      <c r="HNF129" s="474"/>
      <c r="HNG129" s="474"/>
      <c r="HNH129" s="474"/>
      <c r="HNM129" s="260"/>
      <c r="HNN129" s="260"/>
      <c r="HNO129" s="260"/>
      <c r="HNP129" s="260"/>
      <c r="HNU129" s="269"/>
      <c r="HNV129" s="474"/>
      <c r="HNW129" s="474"/>
      <c r="HNX129" s="474"/>
      <c r="HOC129" s="260"/>
      <c r="HOD129" s="260"/>
      <c r="HOE129" s="260"/>
      <c r="HOF129" s="260"/>
      <c r="HOK129" s="269"/>
      <c r="HOL129" s="474"/>
      <c r="HOM129" s="474"/>
      <c r="HON129" s="474"/>
      <c r="HOS129" s="260"/>
      <c r="HOT129" s="260"/>
      <c r="HOU129" s="260"/>
      <c r="HOV129" s="260"/>
      <c r="HPA129" s="269"/>
      <c r="HPB129" s="474"/>
      <c r="HPC129" s="474"/>
      <c r="HPD129" s="474"/>
      <c r="HPI129" s="260"/>
      <c r="HPJ129" s="260"/>
      <c r="HPK129" s="260"/>
      <c r="HPL129" s="260"/>
      <c r="HPQ129" s="269"/>
      <c r="HPR129" s="474"/>
      <c r="HPS129" s="474"/>
      <c r="HPT129" s="474"/>
      <c r="HPY129" s="260"/>
      <c r="HPZ129" s="260"/>
      <c r="HQA129" s="260"/>
      <c r="HQB129" s="260"/>
      <c r="HQG129" s="269"/>
      <c r="HQH129" s="474"/>
      <c r="HQI129" s="474"/>
      <c r="HQJ129" s="474"/>
      <c r="HQO129" s="260"/>
      <c r="HQP129" s="260"/>
      <c r="HQQ129" s="260"/>
      <c r="HQR129" s="260"/>
      <c r="HQW129" s="269"/>
      <c r="HQX129" s="474"/>
      <c r="HQY129" s="474"/>
      <c r="HQZ129" s="474"/>
      <c r="HRE129" s="260"/>
      <c r="HRF129" s="260"/>
      <c r="HRG129" s="260"/>
      <c r="HRH129" s="260"/>
      <c r="HRM129" s="269"/>
      <c r="HRN129" s="474"/>
      <c r="HRO129" s="474"/>
      <c r="HRP129" s="474"/>
      <c r="HRU129" s="260"/>
      <c r="HRV129" s="260"/>
      <c r="HRW129" s="260"/>
      <c r="HRX129" s="260"/>
      <c r="HSC129" s="269"/>
      <c r="HSD129" s="474"/>
      <c r="HSE129" s="474"/>
      <c r="HSF129" s="474"/>
      <c r="HSK129" s="260"/>
      <c r="HSL129" s="260"/>
      <c r="HSM129" s="260"/>
      <c r="HSN129" s="260"/>
      <c r="HSS129" s="269"/>
      <c r="HST129" s="474"/>
      <c r="HSU129" s="474"/>
      <c r="HSV129" s="474"/>
      <c r="HTA129" s="260"/>
      <c r="HTB129" s="260"/>
      <c r="HTC129" s="260"/>
      <c r="HTD129" s="260"/>
      <c r="HTI129" s="269"/>
      <c r="HTJ129" s="474"/>
      <c r="HTK129" s="474"/>
      <c r="HTL129" s="474"/>
      <c r="HTQ129" s="260"/>
      <c r="HTR129" s="260"/>
      <c r="HTS129" s="260"/>
      <c r="HTT129" s="260"/>
      <c r="HTY129" s="269"/>
      <c r="HTZ129" s="474"/>
      <c r="HUA129" s="474"/>
      <c r="HUB129" s="474"/>
      <c r="HUG129" s="260"/>
      <c r="HUH129" s="260"/>
      <c r="HUI129" s="260"/>
      <c r="HUJ129" s="260"/>
      <c r="HUO129" s="269"/>
      <c r="HUP129" s="474"/>
      <c r="HUQ129" s="474"/>
      <c r="HUR129" s="474"/>
      <c r="HUW129" s="260"/>
      <c r="HUX129" s="260"/>
      <c r="HUY129" s="260"/>
      <c r="HUZ129" s="260"/>
      <c r="HVE129" s="269"/>
      <c r="HVF129" s="474"/>
      <c r="HVG129" s="474"/>
      <c r="HVH129" s="474"/>
      <c r="HVM129" s="260"/>
      <c r="HVN129" s="260"/>
      <c r="HVO129" s="260"/>
      <c r="HVP129" s="260"/>
      <c r="HVU129" s="269"/>
      <c r="HVV129" s="474"/>
      <c r="HVW129" s="474"/>
      <c r="HVX129" s="474"/>
      <c r="HWC129" s="260"/>
      <c r="HWD129" s="260"/>
      <c r="HWE129" s="260"/>
      <c r="HWF129" s="260"/>
      <c r="HWK129" s="269"/>
      <c r="HWL129" s="474"/>
      <c r="HWM129" s="474"/>
      <c r="HWN129" s="474"/>
      <c r="HWS129" s="260"/>
      <c r="HWT129" s="260"/>
      <c r="HWU129" s="260"/>
      <c r="HWV129" s="260"/>
      <c r="HXA129" s="269"/>
      <c r="HXB129" s="474"/>
      <c r="HXC129" s="474"/>
      <c r="HXD129" s="474"/>
      <c r="HXI129" s="260"/>
      <c r="HXJ129" s="260"/>
      <c r="HXK129" s="260"/>
      <c r="HXL129" s="260"/>
      <c r="HXQ129" s="269"/>
      <c r="HXR129" s="474"/>
      <c r="HXS129" s="474"/>
      <c r="HXT129" s="474"/>
      <c r="HXY129" s="260"/>
      <c r="HXZ129" s="260"/>
      <c r="HYA129" s="260"/>
      <c r="HYB129" s="260"/>
      <c r="HYG129" s="269"/>
      <c r="HYH129" s="474"/>
      <c r="HYI129" s="474"/>
      <c r="HYJ129" s="474"/>
      <c r="HYO129" s="260"/>
      <c r="HYP129" s="260"/>
      <c r="HYQ129" s="260"/>
      <c r="HYR129" s="260"/>
      <c r="HYW129" s="269"/>
      <c r="HYX129" s="474"/>
      <c r="HYY129" s="474"/>
      <c r="HYZ129" s="474"/>
      <c r="HZE129" s="260"/>
      <c r="HZF129" s="260"/>
      <c r="HZG129" s="260"/>
      <c r="HZH129" s="260"/>
      <c r="HZM129" s="269"/>
      <c r="HZN129" s="474"/>
      <c r="HZO129" s="474"/>
      <c r="HZP129" s="474"/>
      <c r="HZU129" s="260"/>
      <c r="HZV129" s="260"/>
      <c r="HZW129" s="260"/>
      <c r="HZX129" s="260"/>
      <c r="IAC129" s="269"/>
      <c r="IAD129" s="474"/>
      <c r="IAE129" s="474"/>
      <c r="IAF129" s="474"/>
      <c r="IAK129" s="260"/>
      <c r="IAL129" s="260"/>
      <c r="IAM129" s="260"/>
      <c r="IAN129" s="260"/>
      <c r="IAS129" s="269"/>
      <c r="IAT129" s="474"/>
      <c r="IAU129" s="474"/>
      <c r="IAV129" s="474"/>
      <c r="IBA129" s="260"/>
      <c r="IBB129" s="260"/>
      <c r="IBC129" s="260"/>
      <c r="IBD129" s="260"/>
      <c r="IBI129" s="269"/>
      <c r="IBJ129" s="474"/>
      <c r="IBK129" s="474"/>
      <c r="IBL129" s="474"/>
      <c r="IBQ129" s="260"/>
      <c r="IBR129" s="260"/>
      <c r="IBS129" s="260"/>
      <c r="IBT129" s="260"/>
      <c r="IBY129" s="269"/>
      <c r="IBZ129" s="474"/>
      <c r="ICA129" s="474"/>
      <c r="ICB129" s="474"/>
      <c r="ICG129" s="260"/>
      <c r="ICH129" s="260"/>
      <c r="ICI129" s="260"/>
      <c r="ICJ129" s="260"/>
      <c r="ICO129" s="269"/>
      <c r="ICP129" s="474"/>
      <c r="ICQ129" s="474"/>
      <c r="ICR129" s="474"/>
      <c r="ICW129" s="260"/>
      <c r="ICX129" s="260"/>
      <c r="ICY129" s="260"/>
      <c r="ICZ129" s="260"/>
      <c r="IDE129" s="269"/>
      <c r="IDF129" s="474"/>
      <c r="IDG129" s="474"/>
      <c r="IDH129" s="474"/>
      <c r="IDM129" s="260"/>
      <c r="IDN129" s="260"/>
      <c r="IDO129" s="260"/>
      <c r="IDP129" s="260"/>
      <c r="IDU129" s="269"/>
      <c r="IDV129" s="474"/>
      <c r="IDW129" s="474"/>
      <c r="IDX129" s="474"/>
      <c r="IEC129" s="260"/>
      <c r="IED129" s="260"/>
      <c r="IEE129" s="260"/>
      <c r="IEF129" s="260"/>
      <c r="IEK129" s="269"/>
      <c r="IEL129" s="474"/>
      <c r="IEM129" s="474"/>
      <c r="IEN129" s="474"/>
      <c r="IES129" s="260"/>
      <c r="IET129" s="260"/>
      <c r="IEU129" s="260"/>
      <c r="IEV129" s="260"/>
      <c r="IFA129" s="269"/>
      <c r="IFB129" s="474"/>
      <c r="IFC129" s="474"/>
      <c r="IFD129" s="474"/>
      <c r="IFI129" s="260"/>
      <c r="IFJ129" s="260"/>
      <c r="IFK129" s="260"/>
      <c r="IFL129" s="260"/>
      <c r="IFQ129" s="269"/>
      <c r="IFR129" s="474"/>
      <c r="IFS129" s="474"/>
      <c r="IFT129" s="474"/>
      <c r="IFY129" s="260"/>
      <c r="IFZ129" s="260"/>
      <c r="IGA129" s="260"/>
      <c r="IGB129" s="260"/>
      <c r="IGG129" s="269"/>
      <c r="IGH129" s="474"/>
      <c r="IGI129" s="474"/>
      <c r="IGJ129" s="474"/>
      <c r="IGO129" s="260"/>
      <c r="IGP129" s="260"/>
      <c r="IGQ129" s="260"/>
      <c r="IGR129" s="260"/>
      <c r="IGW129" s="269"/>
      <c r="IGX129" s="474"/>
      <c r="IGY129" s="474"/>
      <c r="IGZ129" s="474"/>
      <c r="IHE129" s="260"/>
      <c r="IHF129" s="260"/>
      <c r="IHG129" s="260"/>
      <c r="IHH129" s="260"/>
      <c r="IHM129" s="269"/>
      <c r="IHN129" s="474"/>
      <c r="IHO129" s="474"/>
      <c r="IHP129" s="474"/>
      <c r="IHU129" s="260"/>
      <c r="IHV129" s="260"/>
      <c r="IHW129" s="260"/>
      <c r="IHX129" s="260"/>
      <c r="IIC129" s="269"/>
      <c r="IID129" s="474"/>
      <c r="IIE129" s="474"/>
      <c r="IIF129" s="474"/>
      <c r="IIK129" s="260"/>
      <c r="IIL129" s="260"/>
      <c r="IIM129" s="260"/>
      <c r="IIN129" s="260"/>
      <c r="IIS129" s="269"/>
      <c r="IIT129" s="474"/>
      <c r="IIU129" s="474"/>
      <c r="IIV129" s="474"/>
      <c r="IJA129" s="260"/>
      <c r="IJB129" s="260"/>
      <c r="IJC129" s="260"/>
      <c r="IJD129" s="260"/>
      <c r="IJI129" s="269"/>
      <c r="IJJ129" s="474"/>
      <c r="IJK129" s="474"/>
      <c r="IJL129" s="474"/>
      <c r="IJQ129" s="260"/>
      <c r="IJR129" s="260"/>
      <c r="IJS129" s="260"/>
      <c r="IJT129" s="260"/>
      <c r="IJY129" s="269"/>
      <c r="IJZ129" s="474"/>
      <c r="IKA129" s="474"/>
      <c r="IKB129" s="474"/>
      <c r="IKG129" s="260"/>
      <c r="IKH129" s="260"/>
      <c r="IKI129" s="260"/>
      <c r="IKJ129" s="260"/>
      <c r="IKO129" s="269"/>
      <c r="IKP129" s="474"/>
      <c r="IKQ129" s="474"/>
      <c r="IKR129" s="474"/>
      <c r="IKW129" s="260"/>
      <c r="IKX129" s="260"/>
      <c r="IKY129" s="260"/>
      <c r="IKZ129" s="260"/>
      <c r="ILE129" s="269"/>
      <c r="ILF129" s="474"/>
      <c r="ILG129" s="474"/>
      <c r="ILH129" s="474"/>
      <c r="ILM129" s="260"/>
      <c r="ILN129" s="260"/>
      <c r="ILO129" s="260"/>
      <c r="ILP129" s="260"/>
      <c r="ILU129" s="269"/>
      <c r="ILV129" s="474"/>
      <c r="ILW129" s="474"/>
      <c r="ILX129" s="474"/>
      <c r="IMC129" s="260"/>
      <c r="IMD129" s="260"/>
      <c r="IME129" s="260"/>
      <c r="IMF129" s="260"/>
      <c r="IMK129" s="269"/>
      <c r="IML129" s="474"/>
      <c r="IMM129" s="474"/>
      <c r="IMN129" s="474"/>
      <c r="IMS129" s="260"/>
      <c r="IMT129" s="260"/>
      <c r="IMU129" s="260"/>
      <c r="IMV129" s="260"/>
      <c r="INA129" s="269"/>
      <c r="INB129" s="474"/>
      <c r="INC129" s="474"/>
      <c r="IND129" s="474"/>
      <c r="INI129" s="260"/>
      <c r="INJ129" s="260"/>
      <c r="INK129" s="260"/>
      <c r="INL129" s="260"/>
      <c r="INQ129" s="269"/>
      <c r="INR129" s="474"/>
      <c r="INS129" s="474"/>
      <c r="INT129" s="474"/>
      <c r="INY129" s="260"/>
      <c r="INZ129" s="260"/>
      <c r="IOA129" s="260"/>
      <c r="IOB129" s="260"/>
      <c r="IOG129" s="269"/>
      <c r="IOH129" s="474"/>
      <c r="IOI129" s="474"/>
      <c r="IOJ129" s="474"/>
      <c r="IOO129" s="260"/>
      <c r="IOP129" s="260"/>
      <c r="IOQ129" s="260"/>
      <c r="IOR129" s="260"/>
      <c r="IOW129" s="269"/>
      <c r="IOX129" s="474"/>
      <c r="IOY129" s="474"/>
      <c r="IOZ129" s="474"/>
      <c r="IPE129" s="260"/>
      <c r="IPF129" s="260"/>
      <c r="IPG129" s="260"/>
      <c r="IPH129" s="260"/>
      <c r="IPM129" s="269"/>
      <c r="IPN129" s="474"/>
      <c r="IPO129" s="474"/>
      <c r="IPP129" s="474"/>
      <c r="IPU129" s="260"/>
      <c r="IPV129" s="260"/>
      <c r="IPW129" s="260"/>
      <c r="IPX129" s="260"/>
      <c r="IQC129" s="269"/>
      <c r="IQD129" s="474"/>
      <c r="IQE129" s="474"/>
      <c r="IQF129" s="474"/>
      <c r="IQK129" s="260"/>
      <c r="IQL129" s="260"/>
      <c r="IQM129" s="260"/>
      <c r="IQN129" s="260"/>
      <c r="IQS129" s="269"/>
      <c r="IQT129" s="474"/>
      <c r="IQU129" s="474"/>
      <c r="IQV129" s="474"/>
      <c r="IRA129" s="260"/>
      <c r="IRB129" s="260"/>
      <c r="IRC129" s="260"/>
      <c r="IRD129" s="260"/>
      <c r="IRI129" s="269"/>
      <c r="IRJ129" s="474"/>
      <c r="IRK129" s="474"/>
      <c r="IRL129" s="474"/>
      <c r="IRQ129" s="260"/>
      <c r="IRR129" s="260"/>
      <c r="IRS129" s="260"/>
      <c r="IRT129" s="260"/>
      <c r="IRY129" s="269"/>
      <c r="IRZ129" s="474"/>
      <c r="ISA129" s="474"/>
      <c r="ISB129" s="474"/>
      <c r="ISG129" s="260"/>
      <c r="ISH129" s="260"/>
      <c r="ISI129" s="260"/>
      <c r="ISJ129" s="260"/>
      <c r="ISO129" s="269"/>
      <c r="ISP129" s="474"/>
      <c r="ISQ129" s="474"/>
      <c r="ISR129" s="474"/>
      <c r="ISW129" s="260"/>
      <c r="ISX129" s="260"/>
      <c r="ISY129" s="260"/>
      <c r="ISZ129" s="260"/>
      <c r="ITE129" s="269"/>
      <c r="ITF129" s="474"/>
      <c r="ITG129" s="474"/>
      <c r="ITH129" s="474"/>
      <c r="ITM129" s="260"/>
      <c r="ITN129" s="260"/>
      <c r="ITO129" s="260"/>
      <c r="ITP129" s="260"/>
      <c r="ITU129" s="269"/>
      <c r="ITV129" s="474"/>
      <c r="ITW129" s="474"/>
      <c r="ITX129" s="474"/>
      <c r="IUC129" s="260"/>
      <c r="IUD129" s="260"/>
      <c r="IUE129" s="260"/>
      <c r="IUF129" s="260"/>
      <c r="IUK129" s="269"/>
      <c r="IUL129" s="474"/>
      <c r="IUM129" s="474"/>
      <c r="IUN129" s="474"/>
      <c r="IUS129" s="260"/>
      <c r="IUT129" s="260"/>
      <c r="IUU129" s="260"/>
      <c r="IUV129" s="260"/>
      <c r="IVA129" s="269"/>
      <c r="IVB129" s="474"/>
      <c r="IVC129" s="474"/>
      <c r="IVD129" s="474"/>
      <c r="IVI129" s="260"/>
      <c r="IVJ129" s="260"/>
      <c r="IVK129" s="260"/>
      <c r="IVL129" s="260"/>
      <c r="IVQ129" s="269"/>
      <c r="IVR129" s="474"/>
      <c r="IVS129" s="474"/>
      <c r="IVT129" s="474"/>
      <c r="IVY129" s="260"/>
      <c r="IVZ129" s="260"/>
      <c r="IWA129" s="260"/>
      <c r="IWB129" s="260"/>
      <c r="IWG129" s="269"/>
      <c r="IWH129" s="474"/>
      <c r="IWI129" s="474"/>
      <c r="IWJ129" s="474"/>
      <c r="IWO129" s="260"/>
      <c r="IWP129" s="260"/>
      <c r="IWQ129" s="260"/>
      <c r="IWR129" s="260"/>
      <c r="IWW129" s="269"/>
      <c r="IWX129" s="474"/>
      <c r="IWY129" s="474"/>
      <c r="IWZ129" s="474"/>
      <c r="IXE129" s="260"/>
      <c r="IXF129" s="260"/>
      <c r="IXG129" s="260"/>
      <c r="IXH129" s="260"/>
      <c r="IXM129" s="269"/>
      <c r="IXN129" s="474"/>
      <c r="IXO129" s="474"/>
      <c r="IXP129" s="474"/>
      <c r="IXU129" s="260"/>
      <c r="IXV129" s="260"/>
      <c r="IXW129" s="260"/>
      <c r="IXX129" s="260"/>
      <c r="IYC129" s="269"/>
      <c r="IYD129" s="474"/>
      <c r="IYE129" s="474"/>
      <c r="IYF129" s="474"/>
      <c r="IYK129" s="260"/>
      <c r="IYL129" s="260"/>
      <c r="IYM129" s="260"/>
      <c r="IYN129" s="260"/>
      <c r="IYS129" s="269"/>
      <c r="IYT129" s="474"/>
      <c r="IYU129" s="474"/>
      <c r="IYV129" s="474"/>
      <c r="IZA129" s="260"/>
      <c r="IZB129" s="260"/>
      <c r="IZC129" s="260"/>
      <c r="IZD129" s="260"/>
      <c r="IZI129" s="269"/>
      <c r="IZJ129" s="474"/>
      <c r="IZK129" s="474"/>
      <c r="IZL129" s="474"/>
      <c r="IZQ129" s="260"/>
      <c r="IZR129" s="260"/>
      <c r="IZS129" s="260"/>
      <c r="IZT129" s="260"/>
      <c r="IZY129" s="269"/>
      <c r="IZZ129" s="474"/>
      <c r="JAA129" s="474"/>
      <c r="JAB129" s="474"/>
      <c r="JAG129" s="260"/>
      <c r="JAH129" s="260"/>
      <c r="JAI129" s="260"/>
      <c r="JAJ129" s="260"/>
      <c r="JAO129" s="269"/>
      <c r="JAP129" s="474"/>
      <c r="JAQ129" s="474"/>
      <c r="JAR129" s="474"/>
      <c r="JAW129" s="260"/>
      <c r="JAX129" s="260"/>
      <c r="JAY129" s="260"/>
      <c r="JAZ129" s="260"/>
      <c r="JBE129" s="269"/>
      <c r="JBF129" s="474"/>
      <c r="JBG129" s="474"/>
      <c r="JBH129" s="474"/>
      <c r="JBM129" s="260"/>
      <c r="JBN129" s="260"/>
      <c r="JBO129" s="260"/>
      <c r="JBP129" s="260"/>
      <c r="JBU129" s="269"/>
      <c r="JBV129" s="474"/>
      <c r="JBW129" s="474"/>
      <c r="JBX129" s="474"/>
      <c r="JCC129" s="260"/>
      <c r="JCD129" s="260"/>
      <c r="JCE129" s="260"/>
      <c r="JCF129" s="260"/>
      <c r="JCK129" s="269"/>
      <c r="JCL129" s="474"/>
      <c r="JCM129" s="474"/>
      <c r="JCN129" s="474"/>
      <c r="JCS129" s="260"/>
      <c r="JCT129" s="260"/>
      <c r="JCU129" s="260"/>
      <c r="JCV129" s="260"/>
      <c r="JDA129" s="269"/>
      <c r="JDB129" s="474"/>
      <c r="JDC129" s="474"/>
      <c r="JDD129" s="474"/>
      <c r="JDI129" s="260"/>
      <c r="JDJ129" s="260"/>
      <c r="JDK129" s="260"/>
      <c r="JDL129" s="260"/>
      <c r="JDQ129" s="269"/>
      <c r="JDR129" s="474"/>
      <c r="JDS129" s="474"/>
      <c r="JDT129" s="474"/>
      <c r="JDY129" s="260"/>
      <c r="JDZ129" s="260"/>
      <c r="JEA129" s="260"/>
      <c r="JEB129" s="260"/>
      <c r="JEG129" s="269"/>
      <c r="JEH129" s="474"/>
      <c r="JEI129" s="474"/>
      <c r="JEJ129" s="474"/>
      <c r="JEO129" s="260"/>
      <c r="JEP129" s="260"/>
      <c r="JEQ129" s="260"/>
      <c r="JER129" s="260"/>
      <c r="JEW129" s="269"/>
      <c r="JEX129" s="474"/>
      <c r="JEY129" s="474"/>
      <c r="JEZ129" s="474"/>
      <c r="JFE129" s="260"/>
      <c r="JFF129" s="260"/>
      <c r="JFG129" s="260"/>
      <c r="JFH129" s="260"/>
      <c r="JFM129" s="269"/>
      <c r="JFN129" s="474"/>
      <c r="JFO129" s="474"/>
      <c r="JFP129" s="474"/>
      <c r="JFU129" s="260"/>
      <c r="JFV129" s="260"/>
      <c r="JFW129" s="260"/>
      <c r="JFX129" s="260"/>
      <c r="JGC129" s="269"/>
      <c r="JGD129" s="474"/>
      <c r="JGE129" s="474"/>
      <c r="JGF129" s="474"/>
      <c r="JGK129" s="260"/>
      <c r="JGL129" s="260"/>
      <c r="JGM129" s="260"/>
      <c r="JGN129" s="260"/>
      <c r="JGS129" s="269"/>
      <c r="JGT129" s="474"/>
      <c r="JGU129" s="474"/>
      <c r="JGV129" s="474"/>
      <c r="JHA129" s="260"/>
      <c r="JHB129" s="260"/>
      <c r="JHC129" s="260"/>
      <c r="JHD129" s="260"/>
      <c r="JHI129" s="269"/>
      <c r="JHJ129" s="474"/>
      <c r="JHK129" s="474"/>
      <c r="JHL129" s="474"/>
      <c r="JHQ129" s="260"/>
      <c r="JHR129" s="260"/>
      <c r="JHS129" s="260"/>
      <c r="JHT129" s="260"/>
      <c r="JHY129" s="269"/>
      <c r="JHZ129" s="474"/>
      <c r="JIA129" s="474"/>
      <c r="JIB129" s="474"/>
      <c r="JIG129" s="260"/>
      <c r="JIH129" s="260"/>
      <c r="JII129" s="260"/>
      <c r="JIJ129" s="260"/>
      <c r="JIO129" s="269"/>
      <c r="JIP129" s="474"/>
      <c r="JIQ129" s="474"/>
      <c r="JIR129" s="474"/>
      <c r="JIW129" s="260"/>
      <c r="JIX129" s="260"/>
      <c r="JIY129" s="260"/>
      <c r="JIZ129" s="260"/>
      <c r="JJE129" s="269"/>
      <c r="JJF129" s="474"/>
      <c r="JJG129" s="474"/>
      <c r="JJH129" s="474"/>
      <c r="JJM129" s="260"/>
      <c r="JJN129" s="260"/>
      <c r="JJO129" s="260"/>
      <c r="JJP129" s="260"/>
      <c r="JJU129" s="269"/>
      <c r="JJV129" s="474"/>
      <c r="JJW129" s="474"/>
      <c r="JJX129" s="474"/>
      <c r="JKC129" s="260"/>
      <c r="JKD129" s="260"/>
      <c r="JKE129" s="260"/>
      <c r="JKF129" s="260"/>
      <c r="JKK129" s="269"/>
      <c r="JKL129" s="474"/>
      <c r="JKM129" s="474"/>
      <c r="JKN129" s="474"/>
      <c r="JKS129" s="260"/>
      <c r="JKT129" s="260"/>
      <c r="JKU129" s="260"/>
      <c r="JKV129" s="260"/>
      <c r="JLA129" s="269"/>
      <c r="JLB129" s="474"/>
      <c r="JLC129" s="474"/>
      <c r="JLD129" s="474"/>
      <c r="JLI129" s="260"/>
      <c r="JLJ129" s="260"/>
      <c r="JLK129" s="260"/>
      <c r="JLL129" s="260"/>
      <c r="JLQ129" s="269"/>
      <c r="JLR129" s="474"/>
      <c r="JLS129" s="474"/>
      <c r="JLT129" s="474"/>
      <c r="JLY129" s="260"/>
      <c r="JLZ129" s="260"/>
      <c r="JMA129" s="260"/>
      <c r="JMB129" s="260"/>
      <c r="JMG129" s="269"/>
      <c r="JMH129" s="474"/>
      <c r="JMI129" s="474"/>
      <c r="JMJ129" s="474"/>
      <c r="JMO129" s="260"/>
      <c r="JMP129" s="260"/>
      <c r="JMQ129" s="260"/>
      <c r="JMR129" s="260"/>
      <c r="JMW129" s="269"/>
      <c r="JMX129" s="474"/>
      <c r="JMY129" s="474"/>
      <c r="JMZ129" s="474"/>
      <c r="JNE129" s="260"/>
      <c r="JNF129" s="260"/>
      <c r="JNG129" s="260"/>
      <c r="JNH129" s="260"/>
      <c r="JNM129" s="269"/>
      <c r="JNN129" s="474"/>
      <c r="JNO129" s="474"/>
      <c r="JNP129" s="474"/>
      <c r="JNU129" s="260"/>
      <c r="JNV129" s="260"/>
      <c r="JNW129" s="260"/>
      <c r="JNX129" s="260"/>
      <c r="JOC129" s="269"/>
      <c r="JOD129" s="474"/>
      <c r="JOE129" s="474"/>
      <c r="JOF129" s="474"/>
      <c r="JOK129" s="260"/>
      <c r="JOL129" s="260"/>
      <c r="JOM129" s="260"/>
      <c r="JON129" s="260"/>
      <c r="JOS129" s="269"/>
      <c r="JOT129" s="474"/>
      <c r="JOU129" s="474"/>
      <c r="JOV129" s="474"/>
      <c r="JPA129" s="260"/>
      <c r="JPB129" s="260"/>
      <c r="JPC129" s="260"/>
      <c r="JPD129" s="260"/>
      <c r="JPI129" s="269"/>
      <c r="JPJ129" s="474"/>
      <c r="JPK129" s="474"/>
      <c r="JPL129" s="474"/>
      <c r="JPQ129" s="260"/>
      <c r="JPR129" s="260"/>
      <c r="JPS129" s="260"/>
      <c r="JPT129" s="260"/>
      <c r="JPY129" s="269"/>
      <c r="JPZ129" s="474"/>
      <c r="JQA129" s="474"/>
      <c r="JQB129" s="474"/>
      <c r="JQG129" s="260"/>
      <c r="JQH129" s="260"/>
      <c r="JQI129" s="260"/>
      <c r="JQJ129" s="260"/>
      <c r="JQO129" s="269"/>
      <c r="JQP129" s="474"/>
      <c r="JQQ129" s="474"/>
      <c r="JQR129" s="474"/>
      <c r="JQW129" s="260"/>
      <c r="JQX129" s="260"/>
      <c r="JQY129" s="260"/>
      <c r="JQZ129" s="260"/>
      <c r="JRE129" s="269"/>
      <c r="JRF129" s="474"/>
      <c r="JRG129" s="474"/>
      <c r="JRH129" s="474"/>
      <c r="JRM129" s="260"/>
      <c r="JRN129" s="260"/>
      <c r="JRO129" s="260"/>
      <c r="JRP129" s="260"/>
      <c r="JRU129" s="269"/>
      <c r="JRV129" s="474"/>
      <c r="JRW129" s="474"/>
      <c r="JRX129" s="474"/>
      <c r="JSC129" s="260"/>
      <c r="JSD129" s="260"/>
      <c r="JSE129" s="260"/>
      <c r="JSF129" s="260"/>
      <c r="JSK129" s="269"/>
      <c r="JSL129" s="474"/>
      <c r="JSM129" s="474"/>
      <c r="JSN129" s="474"/>
      <c r="JSS129" s="260"/>
      <c r="JST129" s="260"/>
      <c r="JSU129" s="260"/>
      <c r="JSV129" s="260"/>
      <c r="JTA129" s="269"/>
      <c r="JTB129" s="474"/>
      <c r="JTC129" s="474"/>
      <c r="JTD129" s="474"/>
      <c r="JTI129" s="260"/>
      <c r="JTJ129" s="260"/>
      <c r="JTK129" s="260"/>
      <c r="JTL129" s="260"/>
      <c r="JTQ129" s="269"/>
      <c r="JTR129" s="474"/>
      <c r="JTS129" s="474"/>
      <c r="JTT129" s="474"/>
      <c r="JTY129" s="260"/>
      <c r="JTZ129" s="260"/>
      <c r="JUA129" s="260"/>
      <c r="JUB129" s="260"/>
      <c r="JUG129" s="269"/>
      <c r="JUH129" s="474"/>
      <c r="JUI129" s="474"/>
      <c r="JUJ129" s="474"/>
      <c r="JUO129" s="260"/>
      <c r="JUP129" s="260"/>
      <c r="JUQ129" s="260"/>
      <c r="JUR129" s="260"/>
      <c r="JUW129" s="269"/>
      <c r="JUX129" s="474"/>
      <c r="JUY129" s="474"/>
      <c r="JUZ129" s="474"/>
      <c r="JVE129" s="260"/>
      <c r="JVF129" s="260"/>
      <c r="JVG129" s="260"/>
      <c r="JVH129" s="260"/>
      <c r="JVM129" s="269"/>
      <c r="JVN129" s="474"/>
      <c r="JVO129" s="474"/>
      <c r="JVP129" s="474"/>
      <c r="JVU129" s="260"/>
      <c r="JVV129" s="260"/>
      <c r="JVW129" s="260"/>
      <c r="JVX129" s="260"/>
      <c r="JWC129" s="269"/>
      <c r="JWD129" s="474"/>
      <c r="JWE129" s="474"/>
      <c r="JWF129" s="474"/>
      <c r="JWK129" s="260"/>
      <c r="JWL129" s="260"/>
      <c r="JWM129" s="260"/>
      <c r="JWN129" s="260"/>
      <c r="JWS129" s="269"/>
      <c r="JWT129" s="474"/>
      <c r="JWU129" s="474"/>
      <c r="JWV129" s="474"/>
      <c r="JXA129" s="260"/>
      <c r="JXB129" s="260"/>
      <c r="JXC129" s="260"/>
      <c r="JXD129" s="260"/>
      <c r="JXI129" s="269"/>
      <c r="JXJ129" s="474"/>
      <c r="JXK129" s="474"/>
      <c r="JXL129" s="474"/>
      <c r="JXQ129" s="260"/>
      <c r="JXR129" s="260"/>
      <c r="JXS129" s="260"/>
      <c r="JXT129" s="260"/>
      <c r="JXY129" s="269"/>
      <c r="JXZ129" s="474"/>
      <c r="JYA129" s="474"/>
      <c r="JYB129" s="474"/>
      <c r="JYG129" s="260"/>
      <c r="JYH129" s="260"/>
      <c r="JYI129" s="260"/>
      <c r="JYJ129" s="260"/>
      <c r="JYO129" s="269"/>
      <c r="JYP129" s="474"/>
      <c r="JYQ129" s="474"/>
      <c r="JYR129" s="474"/>
      <c r="JYW129" s="260"/>
      <c r="JYX129" s="260"/>
      <c r="JYY129" s="260"/>
      <c r="JYZ129" s="260"/>
      <c r="JZE129" s="269"/>
      <c r="JZF129" s="474"/>
      <c r="JZG129" s="474"/>
      <c r="JZH129" s="474"/>
      <c r="JZM129" s="260"/>
      <c r="JZN129" s="260"/>
      <c r="JZO129" s="260"/>
      <c r="JZP129" s="260"/>
      <c r="JZU129" s="269"/>
      <c r="JZV129" s="474"/>
      <c r="JZW129" s="474"/>
      <c r="JZX129" s="474"/>
      <c r="KAC129" s="260"/>
      <c r="KAD129" s="260"/>
      <c r="KAE129" s="260"/>
      <c r="KAF129" s="260"/>
      <c r="KAK129" s="269"/>
      <c r="KAL129" s="474"/>
      <c r="KAM129" s="474"/>
      <c r="KAN129" s="474"/>
      <c r="KAS129" s="260"/>
      <c r="KAT129" s="260"/>
      <c r="KAU129" s="260"/>
      <c r="KAV129" s="260"/>
      <c r="KBA129" s="269"/>
      <c r="KBB129" s="474"/>
      <c r="KBC129" s="474"/>
      <c r="KBD129" s="474"/>
      <c r="KBI129" s="260"/>
      <c r="KBJ129" s="260"/>
      <c r="KBK129" s="260"/>
      <c r="KBL129" s="260"/>
      <c r="KBQ129" s="269"/>
      <c r="KBR129" s="474"/>
      <c r="KBS129" s="474"/>
      <c r="KBT129" s="474"/>
      <c r="KBY129" s="260"/>
      <c r="KBZ129" s="260"/>
      <c r="KCA129" s="260"/>
      <c r="KCB129" s="260"/>
      <c r="KCG129" s="269"/>
      <c r="KCH129" s="474"/>
      <c r="KCI129" s="474"/>
      <c r="KCJ129" s="474"/>
      <c r="KCO129" s="260"/>
      <c r="KCP129" s="260"/>
      <c r="KCQ129" s="260"/>
      <c r="KCR129" s="260"/>
      <c r="KCW129" s="269"/>
      <c r="KCX129" s="474"/>
      <c r="KCY129" s="474"/>
      <c r="KCZ129" s="474"/>
      <c r="KDE129" s="260"/>
      <c r="KDF129" s="260"/>
      <c r="KDG129" s="260"/>
      <c r="KDH129" s="260"/>
      <c r="KDM129" s="269"/>
      <c r="KDN129" s="474"/>
      <c r="KDO129" s="474"/>
      <c r="KDP129" s="474"/>
      <c r="KDU129" s="260"/>
      <c r="KDV129" s="260"/>
      <c r="KDW129" s="260"/>
      <c r="KDX129" s="260"/>
      <c r="KEC129" s="269"/>
      <c r="KED129" s="474"/>
      <c r="KEE129" s="474"/>
      <c r="KEF129" s="474"/>
      <c r="KEK129" s="260"/>
      <c r="KEL129" s="260"/>
      <c r="KEM129" s="260"/>
      <c r="KEN129" s="260"/>
      <c r="KES129" s="269"/>
      <c r="KET129" s="474"/>
      <c r="KEU129" s="474"/>
      <c r="KEV129" s="474"/>
      <c r="KFA129" s="260"/>
      <c r="KFB129" s="260"/>
      <c r="KFC129" s="260"/>
      <c r="KFD129" s="260"/>
      <c r="KFI129" s="269"/>
      <c r="KFJ129" s="474"/>
      <c r="KFK129" s="474"/>
      <c r="KFL129" s="474"/>
      <c r="KFQ129" s="260"/>
      <c r="KFR129" s="260"/>
      <c r="KFS129" s="260"/>
      <c r="KFT129" s="260"/>
      <c r="KFY129" s="269"/>
      <c r="KFZ129" s="474"/>
      <c r="KGA129" s="474"/>
      <c r="KGB129" s="474"/>
      <c r="KGG129" s="260"/>
      <c r="KGH129" s="260"/>
      <c r="KGI129" s="260"/>
      <c r="KGJ129" s="260"/>
      <c r="KGO129" s="269"/>
      <c r="KGP129" s="474"/>
      <c r="KGQ129" s="474"/>
      <c r="KGR129" s="474"/>
      <c r="KGW129" s="260"/>
      <c r="KGX129" s="260"/>
      <c r="KGY129" s="260"/>
      <c r="KGZ129" s="260"/>
      <c r="KHE129" s="269"/>
      <c r="KHF129" s="474"/>
      <c r="KHG129" s="474"/>
      <c r="KHH129" s="474"/>
      <c r="KHM129" s="260"/>
      <c r="KHN129" s="260"/>
      <c r="KHO129" s="260"/>
      <c r="KHP129" s="260"/>
      <c r="KHU129" s="269"/>
      <c r="KHV129" s="474"/>
      <c r="KHW129" s="474"/>
      <c r="KHX129" s="474"/>
      <c r="KIC129" s="260"/>
      <c r="KID129" s="260"/>
      <c r="KIE129" s="260"/>
      <c r="KIF129" s="260"/>
      <c r="KIK129" s="269"/>
      <c r="KIL129" s="474"/>
      <c r="KIM129" s="474"/>
      <c r="KIN129" s="474"/>
      <c r="KIS129" s="260"/>
      <c r="KIT129" s="260"/>
      <c r="KIU129" s="260"/>
      <c r="KIV129" s="260"/>
      <c r="KJA129" s="269"/>
      <c r="KJB129" s="474"/>
      <c r="KJC129" s="474"/>
      <c r="KJD129" s="474"/>
      <c r="KJI129" s="260"/>
      <c r="KJJ129" s="260"/>
      <c r="KJK129" s="260"/>
      <c r="KJL129" s="260"/>
      <c r="KJQ129" s="269"/>
      <c r="KJR129" s="474"/>
      <c r="KJS129" s="474"/>
      <c r="KJT129" s="474"/>
      <c r="KJY129" s="260"/>
      <c r="KJZ129" s="260"/>
      <c r="KKA129" s="260"/>
      <c r="KKB129" s="260"/>
      <c r="KKG129" s="269"/>
      <c r="KKH129" s="474"/>
      <c r="KKI129" s="474"/>
      <c r="KKJ129" s="474"/>
      <c r="KKO129" s="260"/>
      <c r="KKP129" s="260"/>
      <c r="KKQ129" s="260"/>
      <c r="KKR129" s="260"/>
      <c r="KKW129" s="269"/>
      <c r="KKX129" s="474"/>
      <c r="KKY129" s="474"/>
      <c r="KKZ129" s="474"/>
      <c r="KLE129" s="260"/>
      <c r="KLF129" s="260"/>
      <c r="KLG129" s="260"/>
      <c r="KLH129" s="260"/>
      <c r="KLM129" s="269"/>
      <c r="KLN129" s="474"/>
      <c r="KLO129" s="474"/>
      <c r="KLP129" s="474"/>
      <c r="KLU129" s="260"/>
      <c r="KLV129" s="260"/>
      <c r="KLW129" s="260"/>
      <c r="KLX129" s="260"/>
      <c r="KMC129" s="269"/>
      <c r="KMD129" s="474"/>
      <c r="KME129" s="474"/>
      <c r="KMF129" s="474"/>
      <c r="KMK129" s="260"/>
      <c r="KML129" s="260"/>
      <c r="KMM129" s="260"/>
      <c r="KMN129" s="260"/>
      <c r="KMS129" s="269"/>
      <c r="KMT129" s="474"/>
      <c r="KMU129" s="474"/>
      <c r="KMV129" s="474"/>
      <c r="KNA129" s="260"/>
      <c r="KNB129" s="260"/>
      <c r="KNC129" s="260"/>
      <c r="KND129" s="260"/>
      <c r="KNI129" s="269"/>
      <c r="KNJ129" s="474"/>
      <c r="KNK129" s="474"/>
      <c r="KNL129" s="474"/>
      <c r="KNQ129" s="260"/>
      <c r="KNR129" s="260"/>
      <c r="KNS129" s="260"/>
      <c r="KNT129" s="260"/>
      <c r="KNY129" s="269"/>
      <c r="KNZ129" s="474"/>
      <c r="KOA129" s="474"/>
      <c r="KOB129" s="474"/>
      <c r="KOG129" s="260"/>
      <c r="KOH129" s="260"/>
      <c r="KOI129" s="260"/>
      <c r="KOJ129" s="260"/>
      <c r="KOO129" s="269"/>
      <c r="KOP129" s="474"/>
      <c r="KOQ129" s="474"/>
      <c r="KOR129" s="474"/>
      <c r="KOW129" s="260"/>
      <c r="KOX129" s="260"/>
      <c r="KOY129" s="260"/>
      <c r="KOZ129" s="260"/>
      <c r="KPE129" s="269"/>
      <c r="KPF129" s="474"/>
      <c r="KPG129" s="474"/>
      <c r="KPH129" s="474"/>
      <c r="KPM129" s="260"/>
      <c r="KPN129" s="260"/>
      <c r="KPO129" s="260"/>
      <c r="KPP129" s="260"/>
      <c r="KPU129" s="269"/>
      <c r="KPV129" s="474"/>
      <c r="KPW129" s="474"/>
      <c r="KPX129" s="474"/>
      <c r="KQC129" s="260"/>
      <c r="KQD129" s="260"/>
      <c r="KQE129" s="260"/>
      <c r="KQF129" s="260"/>
      <c r="KQK129" s="269"/>
      <c r="KQL129" s="474"/>
      <c r="KQM129" s="474"/>
      <c r="KQN129" s="474"/>
      <c r="KQS129" s="260"/>
      <c r="KQT129" s="260"/>
      <c r="KQU129" s="260"/>
      <c r="KQV129" s="260"/>
      <c r="KRA129" s="269"/>
      <c r="KRB129" s="474"/>
      <c r="KRC129" s="474"/>
      <c r="KRD129" s="474"/>
      <c r="KRI129" s="260"/>
      <c r="KRJ129" s="260"/>
      <c r="KRK129" s="260"/>
      <c r="KRL129" s="260"/>
      <c r="KRQ129" s="269"/>
      <c r="KRR129" s="474"/>
      <c r="KRS129" s="474"/>
      <c r="KRT129" s="474"/>
      <c r="KRY129" s="260"/>
      <c r="KRZ129" s="260"/>
      <c r="KSA129" s="260"/>
      <c r="KSB129" s="260"/>
      <c r="KSG129" s="269"/>
      <c r="KSH129" s="474"/>
      <c r="KSI129" s="474"/>
      <c r="KSJ129" s="474"/>
      <c r="KSO129" s="260"/>
      <c r="KSP129" s="260"/>
      <c r="KSQ129" s="260"/>
      <c r="KSR129" s="260"/>
      <c r="KSW129" s="269"/>
      <c r="KSX129" s="474"/>
      <c r="KSY129" s="474"/>
      <c r="KSZ129" s="474"/>
      <c r="KTE129" s="260"/>
      <c r="KTF129" s="260"/>
      <c r="KTG129" s="260"/>
      <c r="KTH129" s="260"/>
      <c r="KTM129" s="269"/>
      <c r="KTN129" s="474"/>
      <c r="KTO129" s="474"/>
      <c r="KTP129" s="474"/>
      <c r="KTU129" s="260"/>
      <c r="KTV129" s="260"/>
      <c r="KTW129" s="260"/>
      <c r="KTX129" s="260"/>
      <c r="KUC129" s="269"/>
      <c r="KUD129" s="474"/>
      <c r="KUE129" s="474"/>
      <c r="KUF129" s="474"/>
      <c r="KUK129" s="260"/>
      <c r="KUL129" s="260"/>
      <c r="KUM129" s="260"/>
      <c r="KUN129" s="260"/>
      <c r="KUS129" s="269"/>
      <c r="KUT129" s="474"/>
      <c r="KUU129" s="474"/>
      <c r="KUV129" s="474"/>
      <c r="KVA129" s="260"/>
      <c r="KVB129" s="260"/>
      <c r="KVC129" s="260"/>
      <c r="KVD129" s="260"/>
      <c r="KVI129" s="269"/>
      <c r="KVJ129" s="474"/>
      <c r="KVK129" s="474"/>
      <c r="KVL129" s="474"/>
      <c r="KVQ129" s="260"/>
      <c r="KVR129" s="260"/>
      <c r="KVS129" s="260"/>
      <c r="KVT129" s="260"/>
      <c r="KVY129" s="269"/>
      <c r="KVZ129" s="474"/>
      <c r="KWA129" s="474"/>
      <c r="KWB129" s="474"/>
      <c r="KWG129" s="260"/>
      <c r="KWH129" s="260"/>
      <c r="KWI129" s="260"/>
      <c r="KWJ129" s="260"/>
      <c r="KWO129" s="269"/>
      <c r="KWP129" s="474"/>
      <c r="KWQ129" s="474"/>
      <c r="KWR129" s="474"/>
      <c r="KWW129" s="260"/>
      <c r="KWX129" s="260"/>
      <c r="KWY129" s="260"/>
      <c r="KWZ129" s="260"/>
      <c r="KXE129" s="269"/>
      <c r="KXF129" s="474"/>
      <c r="KXG129" s="474"/>
      <c r="KXH129" s="474"/>
      <c r="KXM129" s="260"/>
      <c r="KXN129" s="260"/>
      <c r="KXO129" s="260"/>
      <c r="KXP129" s="260"/>
      <c r="KXU129" s="269"/>
      <c r="KXV129" s="474"/>
      <c r="KXW129" s="474"/>
      <c r="KXX129" s="474"/>
      <c r="KYC129" s="260"/>
      <c r="KYD129" s="260"/>
      <c r="KYE129" s="260"/>
      <c r="KYF129" s="260"/>
      <c r="KYK129" s="269"/>
      <c r="KYL129" s="474"/>
      <c r="KYM129" s="474"/>
      <c r="KYN129" s="474"/>
      <c r="KYS129" s="260"/>
      <c r="KYT129" s="260"/>
      <c r="KYU129" s="260"/>
      <c r="KYV129" s="260"/>
      <c r="KZA129" s="269"/>
      <c r="KZB129" s="474"/>
      <c r="KZC129" s="474"/>
      <c r="KZD129" s="474"/>
      <c r="KZI129" s="260"/>
      <c r="KZJ129" s="260"/>
      <c r="KZK129" s="260"/>
      <c r="KZL129" s="260"/>
      <c r="KZQ129" s="269"/>
      <c r="KZR129" s="474"/>
      <c r="KZS129" s="474"/>
      <c r="KZT129" s="474"/>
      <c r="KZY129" s="260"/>
      <c r="KZZ129" s="260"/>
      <c r="LAA129" s="260"/>
      <c r="LAB129" s="260"/>
      <c r="LAG129" s="269"/>
      <c r="LAH129" s="474"/>
      <c r="LAI129" s="474"/>
      <c r="LAJ129" s="474"/>
      <c r="LAO129" s="260"/>
      <c r="LAP129" s="260"/>
      <c r="LAQ129" s="260"/>
      <c r="LAR129" s="260"/>
      <c r="LAW129" s="269"/>
      <c r="LAX129" s="474"/>
      <c r="LAY129" s="474"/>
      <c r="LAZ129" s="474"/>
      <c r="LBE129" s="260"/>
      <c r="LBF129" s="260"/>
      <c r="LBG129" s="260"/>
      <c r="LBH129" s="260"/>
      <c r="LBM129" s="269"/>
      <c r="LBN129" s="474"/>
      <c r="LBO129" s="474"/>
      <c r="LBP129" s="474"/>
      <c r="LBU129" s="260"/>
      <c r="LBV129" s="260"/>
      <c r="LBW129" s="260"/>
      <c r="LBX129" s="260"/>
      <c r="LCC129" s="269"/>
      <c r="LCD129" s="474"/>
      <c r="LCE129" s="474"/>
      <c r="LCF129" s="474"/>
      <c r="LCK129" s="260"/>
      <c r="LCL129" s="260"/>
      <c r="LCM129" s="260"/>
      <c r="LCN129" s="260"/>
      <c r="LCS129" s="269"/>
      <c r="LCT129" s="474"/>
      <c r="LCU129" s="474"/>
      <c r="LCV129" s="474"/>
      <c r="LDA129" s="260"/>
      <c r="LDB129" s="260"/>
      <c r="LDC129" s="260"/>
      <c r="LDD129" s="260"/>
      <c r="LDI129" s="269"/>
      <c r="LDJ129" s="474"/>
      <c r="LDK129" s="474"/>
      <c r="LDL129" s="474"/>
      <c r="LDQ129" s="260"/>
      <c r="LDR129" s="260"/>
      <c r="LDS129" s="260"/>
      <c r="LDT129" s="260"/>
      <c r="LDY129" s="269"/>
      <c r="LDZ129" s="474"/>
      <c r="LEA129" s="474"/>
      <c r="LEB129" s="474"/>
      <c r="LEG129" s="260"/>
      <c r="LEH129" s="260"/>
      <c r="LEI129" s="260"/>
      <c r="LEJ129" s="260"/>
      <c r="LEO129" s="269"/>
      <c r="LEP129" s="474"/>
      <c r="LEQ129" s="474"/>
      <c r="LER129" s="474"/>
      <c r="LEW129" s="260"/>
      <c r="LEX129" s="260"/>
      <c r="LEY129" s="260"/>
      <c r="LEZ129" s="260"/>
      <c r="LFE129" s="269"/>
      <c r="LFF129" s="474"/>
      <c r="LFG129" s="474"/>
      <c r="LFH129" s="474"/>
      <c r="LFM129" s="260"/>
      <c r="LFN129" s="260"/>
      <c r="LFO129" s="260"/>
      <c r="LFP129" s="260"/>
      <c r="LFU129" s="269"/>
      <c r="LFV129" s="474"/>
      <c r="LFW129" s="474"/>
      <c r="LFX129" s="474"/>
      <c r="LGC129" s="260"/>
      <c r="LGD129" s="260"/>
      <c r="LGE129" s="260"/>
      <c r="LGF129" s="260"/>
      <c r="LGK129" s="269"/>
      <c r="LGL129" s="474"/>
      <c r="LGM129" s="474"/>
      <c r="LGN129" s="474"/>
      <c r="LGS129" s="260"/>
      <c r="LGT129" s="260"/>
      <c r="LGU129" s="260"/>
      <c r="LGV129" s="260"/>
      <c r="LHA129" s="269"/>
      <c r="LHB129" s="474"/>
      <c r="LHC129" s="474"/>
      <c r="LHD129" s="474"/>
      <c r="LHI129" s="260"/>
      <c r="LHJ129" s="260"/>
      <c r="LHK129" s="260"/>
      <c r="LHL129" s="260"/>
      <c r="LHQ129" s="269"/>
      <c r="LHR129" s="474"/>
      <c r="LHS129" s="474"/>
      <c r="LHT129" s="474"/>
      <c r="LHY129" s="260"/>
      <c r="LHZ129" s="260"/>
      <c r="LIA129" s="260"/>
      <c r="LIB129" s="260"/>
      <c r="LIG129" s="269"/>
      <c r="LIH129" s="474"/>
      <c r="LII129" s="474"/>
      <c r="LIJ129" s="474"/>
      <c r="LIO129" s="260"/>
      <c r="LIP129" s="260"/>
      <c r="LIQ129" s="260"/>
      <c r="LIR129" s="260"/>
      <c r="LIW129" s="269"/>
      <c r="LIX129" s="474"/>
      <c r="LIY129" s="474"/>
      <c r="LIZ129" s="474"/>
      <c r="LJE129" s="260"/>
      <c r="LJF129" s="260"/>
      <c r="LJG129" s="260"/>
      <c r="LJH129" s="260"/>
      <c r="LJM129" s="269"/>
      <c r="LJN129" s="474"/>
      <c r="LJO129" s="474"/>
      <c r="LJP129" s="474"/>
      <c r="LJU129" s="260"/>
      <c r="LJV129" s="260"/>
      <c r="LJW129" s="260"/>
      <c r="LJX129" s="260"/>
      <c r="LKC129" s="269"/>
      <c r="LKD129" s="474"/>
      <c r="LKE129" s="474"/>
      <c r="LKF129" s="474"/>
      <c r="LKK129" s="260"/>
      <c r="LKL129" s="260"/>
      <c r="LKM129" s="260"/>
      <c r="LKN129" s="260"/>
      <c r="LKS129" s="269"/>
      <c r="LKT129" s="474"/>
      <c r="LKU129" s="474"/>
      <c r="LKV129" s="474"/>
      <c r="LLA129" s="260"/>
      <c r="LLB129" s="260"/>
      <c r="LLC129" s="260"/>
      <c r="LLD129" s="260"/>
      <c r="LLI129" s="269"/>
      <c r="LLJ129" s="474"/>
      <c r="LLK129" s="474"/>
      <c r="LLL129" s="474"/>
      <c r="LLQ129" s="260"/>
      <c r="LLR129" s="260"/>
      <c r="LLS129" s="260"/>
      <c r="LLT129" s="260"/>
      <c r="LLY129" s="269"/>
      <c r="LLZ129" s="474"/>
      <c r="LMA129" s="474"/>
      <c r="LMB129" s="474"/>
      <c r="LMG129" s="260"/>
      <c r="LMH129" s="260"/>
      <c r="LMI129" s="260"/>
      <c r="LMJ129" s="260"/>
      <c r="LMO129" s="269"/>
      <c r="LMP129" s="474"/>
      <c r="LMQ129" s="474"/>
      <c r="LMR129" s="474"/>
      <c r="LMW129" s="260"/>
      <c r="LMX129" s="260"/>
      <c r="LMY129" s="260"/>
      <c r="LMZ129" s="260"/>
      <c r="LNE129" s="269"/>
      <c r="LNF129" s="474"/>
      <c r="LNG129" s="474"/>
      <c r="LNH129" s="474"/>
      <c r="LNM129" s="260"/>
      <c r="LNN129" s="260"/>
      <c r="LNO129" s="260"/>
      <c r="LNP129" s="260"/>
      <c r="LNU129" s="269"/>
      <c r="LNV129" s="474"/>
      <c r="LNW129" s="474"/>
      <c r="LNX129" s="474"/>
      <c r="LOC129" s="260"/>
      <c r="LOD129" s="260"/>
      <c r="LOE129" s="260"/>
      <c r="LOF129" s="260"/>
      <c r="LOK129" s="269"/>
      <c r="LOL129" s="474"/>
      <c r="LOM129" s="474"/>
      <c r="LON129" s="474"/>
      <c r="LOS129" s="260"/>
      <c r="LOT129" s="260"/>
      <c r="LOU129" s="260"/>
      <c r="LOV129" s="260"/>
      <c r="LPA129" s="269"/>
      <c r="LPB129" s="474"/>
      <c r="LPC129" s="474"/>
      <c r="LPD129" s="474"/>
      <c r="LPI129" s="260"/>
      <c r="LPJ129" s="260"/>
      <c r="LPK129" s="260"/>
      <c r="LPL129" s="260"/>
      <c r="LPQ129" s="269"/>
      <c r="LPR129" s="474"/>
      <c r="LPS129" s="474"/>
      <c r="LPT129" s="474"/>
      <c r="LPY129" s="260"/>
      <c r="LPZ129" s="260"/>
      <c r="LQA129" s="260"/>
      <c r="LQB129" s="260"/>
      <c r="LQG129" s="269"/>
      <c r="LQH129" s="474"/>
      <c r="LQI129" s="474"/>
      <c r="LQJ129" s="474"/>
      <c r="LQO129" s="260"/>
      <c r="LQP129" s="260"/>
      <c r="LQQ129" s="260"/>
      <c r="LQR129" s="260"/>
      <c r="LQW129" s="269"/>
      <c r="LQX129" s="474"/>
      <c r="LQY129" s="474"/>
      <c r="LQZ129" s="474"/>
      <c r="LRE129" s="260"/>
      <c r="LRF129" s="260"/>
      <c r="LRG129" s="260"/>
      <c r="LRH129" s="260"/>
      <c r="LRM129" s="269"/>
      <c r="LRN129" s="474"/>
      <c r="LRO129" s="474"/>
      <c r="LRP129" s="474"/>
      <c r="LRU129" s="260"/>
      <c r="LRV129" s="260"/>
      <c r="LRW129" s="260"/>
      <c r="LRX129" s="260"/>
      <c r="LSC129" s="269"/>
      <c r="LSD129" s="474"/>
      <c r="LSE129" s="474"/>
      <c r="LSF129" s="474"/>
      <c r="LSK129" s="260"/>
      <c r="LSL129" s="260"/>
      <c r="LSM129" s="260"/>
      <c r="LSN129" s="260"/>
      <c r="LSS129" s="269"/>
      <c r="LST129" s="474"/>
      <c r="LSU129" s="474"/>
      <c r="LSV129" s="474"/>
      <c r="LTA129" s="260"/>
      <c r="LTB129" s="260"/>
      <c r="LTC129" s="260"/>
      <c r="LTD129" s="260"/>
      <c r="LTI129" s="269"/>
      <c r="LTJ129" s="474"/>
      <c r="LTK129" s="474"/>
      <c r="LTL129" s="474"/>
      <c r="LTQ129" s="260"/>
      <c r="LTR129" s="260"/>
      <c r="LTS129" s="260"/>
      <c r="LTT129" s="260"/>
      <c r="LTY129" s="269"/>
      <c r="LTZ129" s="474"/>
      <c r="LUA129" s="474"/>
      <c r="LUB129" s="474"/>
      <c r="LUG129" s="260"/>
      <c r="LUH129" s="260"/>
      <c r="LUI129" s="260"/>
      <c r="LUJ129" s="260"/>
      <c r="LUO129" s="269"/>
      <c r="LUP129" s="474"/>
      <c r="LUQ129" s="474"/>
      <c r="LUR129" s="474"/>
      <c r="LUW129" s="260"/>
      <c r="LUX129" s="260"/>
      <c r="LUY129" s="260"/>
      <c r="LUZ129" s="260"/>
      <c r="LVE129" s="269"/>
      <c r="LVF129" s="474"/>
      <c r="LVG129" s="474"/>
      <c r="LVH129" s="474"/>
      <c r="LVM129" s="260"/>
      <c r="LVN129" s="260"/>
      <c r="LVO129" s="260"/>
      <c r="LVP129" s="260"/>
      <c r="LVU129" s="269"/>
      <c r="LVV129" s="474"/>
      <c r="LVW129" s="474"/>
      <c r="LVX129" s="474"/>
      <c r="LWC129" s="260"/>
      <c r="LWD129" s="260"/>
      <c r="LWE129" s="260"/>
      <c r="LWF129" s="260"/>
      <c r="LWK129" s="269"/>
      <c r="LWL129" s="474"/>
      <c r="LWM129" s="474"/>
      <c r="LWN129" s="474"/>
      <c r="LWS129" s="260"/>
      <c r="LWT129" s="260"/>
      <c r="LWU129" s="260"/>
      <c r="LWV129" s="260"/>
      <c r="LXA129" s="269"/>
      <c r="LXB129" s="474"/>
      <c r="LXC129" s="474"/>
      <c r="LXD129" s="474"/>
      <c r="LXI129" s="260"/>
      <c r="LXJ129" s="260"/>
      <c r="LXK129" s="260"/>
      <c r="LXL129" s="260"/>
      <c r="LXQ129" s="269"/>
      <c r="LXR129" s="474"/>
      <c r="LXS129" s="474"/>
      <c r="LXT129" s="474"/>
      <c r="LXY129" s="260"/>
      <c r="LXZ129" s="260"/>
      <c r="LYA129" s="260"/>
      <c r="LYB129" s="260"/>
      <c r="LYG129" s="269"/>
      <c r="LYH129" s="474"/>
      <c r="LYI129" s="474"/>
      <c r="LYJ129" s="474"/>
      <c r="LYO129" s="260"/>
      <c r="LYP129" s="260"/>
      <c r="LYQ129" s="260"/>
      <c r="LYR129" s="260"/>
      <c r="LYW129" s="269"/>
      <c r="LYX129" s="474"/>
      <c r="LYY129" s="474"/>
      <c r="LYZ129" s="474"/>
      <c r="LZE129" s="260"/>
      <c r="LZF129" s="260"/>
      <c r="LZG129" s="260"/>
      <c r="LZH129" s="260"/>
      <c r="LZM129" s="269"/>
      <c r="LZN129" s="474"/>
      <c r="LZO129" s="474"/>
      <c r="LZP129" s="474"/>
      <c r="LZU129" s="260"/>
      <c r="LZV129" s="260"/>
      <c r="LZW129" s="260"/>
      <c r="LZX129" s="260"/>
      <c r="MAC129" s="269"/>
      <c r="MAD129" s="474"/>
      <c r="MAE129" s="474"/>
      <c r="MAF129" s="474"/>
      <c r="MAK129" s="260"/>
      <c r="MAL129" s="260"/>
      <c r="MAM129" s="260"/>
      <c r="MAN129" s="260"/>
      <c r="MAS129" s="269"/>
      <c r="MAT129" s="474"/>
      <c r="MAU129" s="474"/>
      <c r="MAV129" s="474"/>
      <c r="MBA129" s="260"/>
      <c r="MBB129" s="260"/>
      <c r="MBC129" s="260"/>
      <c r="MBD129" s="260"/>
      <c r="MBI129" s="269"/>
      <c r="MBJ129" s="474"/>
      <c r="MBK129" s="474"/>
      <c r="MBL129" s="474"/>
      <c r="MBQ129" s="260"/>
      <c r="MBR129" s="260"/>
      <c r="MBS129" s="260"/>
      <c r="MBT129" s="260"/>
      <c r="MBY129" s="269"/>
      <c r="MBZ129" s="474"/>
      <c r="MCA129" s="474"/>
      <c r="MCB129" s="474"/>
      <c r="MCG129" s="260"/>
      <c r="MCH129" s="260"/>
      <c r="MCI129" s="260"/>
      <c r="MCJ129" s="260"/>
      <c r="MCO129" s="269"/>
      <c r="MCP129" s="474"/>
      <c r="MCQ129" s="474"/>
      <c r="MCR129" s="474"/>
      <c r="MCW129" s="260"/>
      <c r="MCX129" s="260"/>
      <c r="MCY129" s="260"/>
      <c r="MCZ129" s="260"/>
      <c r="MDE129" s="269"/>
      <c r="MDF129" s="474"/>
      <c r="MDG129" s="474"/>
      <c r="MDH129" s="474"/>
      <c r="MDM129" s="260"/>
      <c r="MDN129" s="260"/>
      <c r="MDO129" s="260"/>
      <c r="MDP129" s="260"/>
      <c r="MDU129" s="269"/>
      <c r="MDV129" s="474"/>
      <c r="MDW129" s="474"/>
      <c r="MDX129" s="474"/>
      <c r="MEC129" s="260"/>
      <c r="MED129" s="260"/>
      <c r="MEE129" s="260"/>
      <c r="MEF129" s="260"/>
      <c r="MEK129" s="269"/>
      <c r="MEL129" s="474"/>
      <c r="MEM129" s="474"/>
      <c r="MEN129" s="474"/>
      <c r="MES129" s="260"/>
      <c r="MET129" s="260"/>
      <c r="MEU129" s="260"/>
      <c r="MEV129" s="260"/>
      <c r="MFA129" s="269"/>
      <c r="MFB129" s="474"/>
      <c r="MFC129" s="474"/>
      <c r="MFD129" s="474"/>
      <c r="MFI129" s="260"/>
      <c r="MFJ129" s="260"/>
      <c r="MFK129" s="260"/>
      <c r="MFL129" s="260"/>
      <c r="MFQ129" s="269"/>
      <c r="MFR129" s="474"/>
      <c r="MFS129" s="474"/>
      <c r="MFT129" s="474"/>
      <c r="MFY129" s="260"/>
      <c r="MFZ129" s="260"/>
      <c r="MGA129" s="260"/>
      <c r="MGB129" s="260"/>
      <c r="MGG129" s="269"/>
      <c r="MGH129" s="474"/>
      <c r="MGI129" s="474"/>
      <c r="MGJ129" s="474"/>
      <c r="MGO129" s="260"/>
      <c r="MGP129" s="260"/>
      <c r="MGQ129" s="260"/>
      <c r="MGR129" s="260"/>
      <c r="MGW129" s="269"/>
      <c r="MGX129" s="474"/>
      <c r="MGY129" s="474"/>
      <c r="MGZ129" s="474"/>
      <c r="MHE129" s="260"/>
      <c r="MHF129" s="260"/>
      <c r="MHG129" s="260"/>
      <c r="MHH129" s="260"/>
      <c r="MHM129" s="269"/>
      <c r="MHN129" s="474"/>
      <c r="MHO129" s="474"/>
      <c r="MHP129" s="474"/>
      <c r="MHU129" s="260"/>
      <c r="MHV129" s="260"/>
      <c r="MHW129" s="260"/>
      <c r="MHX129" s="260"/>
      <c r="MIC129" s="269"/>
      <c r="MID129" s="474"/>
      <c r="MIE129" s="474"/>
      <c r="MIF129" s="474"/>
      <c r="MIK129" s="260"/>
      <c r="MIL129" s="260"/>
      <c r="MIM129" s="260"/>
      <c r="MIN129" s="260"/>
      <c r="MIS129" s="269"/>
      <c r="MIT129" s="474"/>
      <c r="MIU129" s="474"/>
      <c r="MIV129" s="474"/>
      <c r="MJA129" s="260"/>
      <c r="MJB129" s="260"/>
      <c r="MJC129" s="260"/>
      <c r="MJD129" s="260"/>
      <c r="MJI129" s="269"/>
      <c r="MJJ129" s="474"/>
      <c r="MJK129" s="474"/>
      <c r="MJL129" s="474"/>
      <c r="MJQ129" s="260"/>
      <c r="MJR129" s="260"/>
      <c r="MJS129" s="260"/>
      <c r="MJT129" s="260"/>
      <c r="MJY129" s="269"/>
      <c r="MJZ129" s="474"/>
      <c r="MKA129" s="474"/>
      <c r="MKB129" s="474"/>
      <c r="MKG129" s="260"/>
      <c r="MKH129" s="260"/>
      <c r="MKI129" s="260"/>
      <c r="MKJ129" s="260"/>
      <c r="MKO129" s="269"/>
      <c r="MKP129" s="474"/>
      <c r="MKQ129" s="474"/>
      <c r="MKR129" s="474"/>
      <c r="MKW129" s="260"/>
      <c r="MKX129" s="260"/>
      <c r="MKY129" s="260"/>
      <c r="MKZ129" s="260"/>
      <c r="MLE129" s="269"/>
      <c r="MLF129" s="474"/>
      <c r="MLG129" s="474"/>
      <c r="MLH129" s="474"/>
      <c r="MLM129" s="260"/>
      <c r="MLN129" s="260"/>
      <c r="MLO129" s="260"/>
      <c r="MLP129" s="260"/>
      <c r="MLU129" s="269"/>
      <c r="MLV129" s="474"/>
      <c r="MLW129" s="474"/>
      <c r="MLX129" s="474"/>
      <c r="MMC129" s="260"/>
      <c r="MMD129" s="260"/>
      <c r="MME129" s="260"/>
      <c r="MMF129" s="260"/>
      <c r="MMK129" s="269"/>
      <c r="MML129" s="474"/>
      <c r="MMM129" s="474"/>
      <c r="MMN129" s="474"/>
      <c r="MMS129" s="260"/>
      <c r="MMT129" s="260"/>
      <c r="MMU129" s="260"/>
      <c r="MMV129" s="260"/>
      <c r="MNA129" s="269"/>
      <c r="MNB129" s="474"/>
      <c r="MNC129" s="474"/>
      <c r="MND129" s="474"/>
      <c r="MNI129" s="260"/>
      <c r="MNJ129" s="260"/>
      <c r="MNK129" s="260"/>
      <c r="MNL129" s="260"/>
      <c r="MNQ129" s="269"/>
      <c r="MNR129" s="474"/>
      <c r="MNS129" s="474"/>
      <c r="MNT129" s="474"/>
      <c r="MNY129" s="260"/>
      <c r="MNZ129" s="260"/>
      <c r="MOA129" s="260"/>
      <c r="MOB129" s="260"/>
      <c r="MOG129" s="269"/>
      <c r="MOH129" s="474"/>
      <c r="MOI129" s="474"/>
      <c r="MOJ129" s="474"/>
      <c r="MOO129" s="260"/>
      <c r="MOP129" s="260"/>
      <c r="MOQ129" s="260"/>
      <c r="MOR129" s="260"/>
      <c r="MOW129" s="269"/>
      <c r="MOX129" s="474"/>
      <c r="MOY129" s="474"/>
      <c r="MOZ129" s="474"/>
      <c r="MPE129" s="260"/>
      <c r="MPF129" s="260"/>
      <c r="MPG129" s="260"/>
      <c r="MPH129" s="260"/>
      <c r="MPM129" s="269"/>
      <c r="MPN129" s="474"/>
      <c r="MPO129" s="474"/>
      <c r="MPP129" s="474"/>
      <c r="MPU129" s="260"/>
      <c r="MPV129" s="260"/>
      <c r="MPW129" s="260"/>
      <c r="MPX129" s="260"/>
      <c r="MQC129" s="269"/>
      <c r="MQD129" s="474"/>
      <c r="MQE129" s="474"/>
      <c r="MQF129" s="474"/>
      <c r="MQK129" s="260"/>
      <c r="MQL129" s="260"/>
      <c r="MQM129" s="260"/>
      <c r="MQN129" s="260"/>
      <c r="MQS129" s="269"/>
      <c r="MQT129" s="474"/>
      <c r="MQU129" s="474"/>
      <c r="MQV129" s="474"/>
      <c r="MRA129" s="260"/>
      <c r="MRB129" s="260"/>
      <c r="MRC129" s="260"/>
      <c r="MRD129" s="260"/>
      <c r="MRI129" s="269"/>
      <c r="MRJ129" s="474"/>
      <c r="MRK129" s="474"/>
      <c r="MRL129" s="474"/>
      <c r="MRQ129" s="260"/>
      <c r="MRR129" s="260"/>
      <c r="MRS129" s="260"/>
      <c r="MRT129" s="260"/>
      <c r="MRY129" s="269"/>
      <c r="MRZ129" s="474"/>
      <c r="MSA129" s="474"/>
      <c r="MSB129" s="474"/>
      <c r="MSG129" s="260"/>
      <c r="MSH129" s="260"/>
      <c r="MSI129" s="260"/>
      <c r="MSJ129" s="260"/>
      <c r="MSO129" s="269"/>
      <c r="MSP129" s="474"/>
      <c r="MSQ129" s="474"/>
      <c r="MSR129" s="474"/>
      <c r="MSW129" s="260"/>
      <c r="MSX129" s="260"/>
      <c r="MSY129" s="260"/>
      <c r="MSZ129" s="260"/>
      <c r="MTE129" s="269"/>
      <c r="MTF129" s="474"/>
      <c r="MTG129" s="474"/>
      <c r="MTH129" s="474"/>
      <c r="MTM129" s="260"/>
      <c r="MTN129" s="260"/>
      <c r="MTO129" s="260"/>
      <c r="MTP129" s="260"/>
      <c r="MTU129" s="269"/>
      <c r="MTV129" s="474"/>
      <c r="MTW129" s="474"/>
      <c r="MTX129" s="474"/>
      <c r="MUC129" s="260"/>
      <c r="MUD129" s="260"/>
      <c r="MUE129" s="260"/>
      <c r="MUF129" s="260"/>
      <c r="MUK129" s="269"/>
      <c r="MUL129" s="474"/>
      <c r="MUM129" s="474"/>
      <c r="MUN129" s="474"/>
      <c r="MUS129" s="260"/>
      <c r="MUT129" s="260"/>
      <c r="MUU129" s="260"/>
      <c r="MUV129" s="260"/>
      <c r="MVA129" s="269"/>
      <c r="MVB129" s="474"/>
      <c r="MVC129" s="474"/>
      <c r="MVD129" s="474"/>
      <c r="MVI129" s="260"/>
      <c r="MVJ129" s="260"/>
      <c r="MVK129" s="260"/>
      <c r="MVL129" s="260"/>
      <c r="MVQ129" s="269"/>
      <c r="MVR129" s="474"/>
      <c r="MVS129" s="474"/>
      <c r="MVT129" s="474"/>
      <c r="MVY129" s="260"/>
      <c r="MVZ129" s="260"/>
      <c r="MWA129" s="260"/>
      <c r="MWB129" s="260"/>
      <c r="MWG129" s="269"/>
      <c r="MWH129" s="474"/>
      <c r="MWI129" s="474"/>
      <c r="MWJ129" s="474"/>
      <c r="MWO129" s="260"/>
      <c r="MWP129" s="260"/>
      <c r="MWQ129" s="260"/>
      <c r="MWR129" s="260"/>
      <c r="MWW129" s="269"/>
      <c r="MWX129" s="474"/>
      <c r="MWY129" s="474"/>
      <c r="MWZ129" s="474"/>
      <c r="MXE129" s="260"/>
      <c r="MXF129" s="260"/>
      <c r="MXG129" s="260"/>
      <c r="MXH129" s="260"/>
      <c r="MXM129" s="269"/>
      <c r="MXN129" s="474"/>
      <c r="MXO129" s="474"/>
      <c r="MXP129" s="474"/>
      <c r="MXU129" s="260"/>
      <c r="MXV129" s="260"/>
      <c r="MXW129" s="260"/>
      <c r="MXX129" s="260"/>
      <c r="MYC129" s="269"/>
      <c r="MYD129" s="474"/>
      <c r="MYE129" s="474"/>
      <c r="MYF129" s="474"/>
      <c r="MYK129" s="260"/>
      <c r="MYL129" s="260"/>
      <c r="MYM129" s="260"/>
      <c r="MYN129" s="260"/>
      <c r="MYS129" s="269"/>
      <c r="MYT129" s="474"/>
      <c r="MYU129" s="474"/>
      <c r="MYV129" s="474"/>
      <c r="MZA129" s="260"/>
      <c r="MZB129" s="260"/>
      <c r="MZC129" s="260"/>
      <c r="MZD129" s="260"/>
      <c r="MZI129" s="269"/>
      <c r="MZJ129" s="474"/>
      <c r="MZK129" s="474"/>
      <c r="MZL129" s="474"/>
      <c r="MZQ129" s="260"/>
      <c r="MZR129" s="260"/>
      <c r="MZS129" s="260"/>
      <c r="MZT129" s="260"/>
      <c r="MZY129" s="269"/>
      <c r="MZZ129" s="474"/>
      <c r="NAA129" s="474"/>
      <c r="NAB129" s="474"/>
      <c r="NAG129" s="260"/>
      <c r="NAH129" s="260"/>
      <c r="NAI129" s="260"/>
      <c r="NAJ129" s="260"/>
      <c r="NAO129" s="269"/>
      <c r="NAP129" s="474"/>
      <c r="NAQ129" s="474"/>
      <c r="NAR129" s="474"/>
      <c r="NAW129" s="260"/>
      <c r="NAX129" s="260"/>
      <c r="NAY129" s="260"/>
      <c r="NAZ129" s="260"/>
      <c r="NBE129" s="269"/>
      <c r="NBF129" s="474"/>
      <c r="NBG129" s="474"/>
      <c r="NBH129" s="474"/>
      <c r="NBM129" s="260"/>
      <c r="NBN129" s="260"/>
      <c r="NBO129" s="260"/>
      <c r="NBP129" s="260"/>
      <c r="NBU129" s="269"/>
      <c r="NBV129" s="474"/>
      <c r="NBW129" s="474"/>
      <c r="NBX129" s="474"/>
      <c r="NCC129" s="260"/>
      <c r="NCD129" s="260"/>
      <c r="NCE129" s="260"/>
      <c r="NCF129" s="260"/>
      <c r="NCK129" s="269"/>
      <c r="NCL129" s="474"/>
      <c r="NCM129" s="474"/>
      <c r="NCN129" s="474"/>
      <c r="NCS129" s="260"/>
      <c r="NCT129" s="260"/>
      <c r="NCU129" s="260"/>
      <c r="NCV129" s="260"/>
      <c r="NDA129" s="269"/>
      <c r="NDB129" s="474"/>
      <c r="NDC129" s="474"/>
      <c r="NDD129" s="474"/>
      <c r="NDI129" s="260"/>
      <c r="NDJ129" s="260"/>
      <c r="NDK129" s="260"/>
      <c r="NDL129" s="260"/>
      <c r="NDQ129" s="269"/>
      <c r="NDR129" s="474"/>
      <c r="NDS129" s="474"/>
      <c r="NDT129" s="474"/>
      <c r="NDY129" s="260"/>
      <c r="NDZ129" s="260"/>
      <c r="NEA129" s="260"/>
      <c r="NEB129" s="260"/>
      <c r="NEG129" s="269"/>
      <c r="NEH129" s="474"/>
      <c r="NEI129" s="474"/>
      <c r="NEJ129" s="474"/>
      <c r="NEO129" s="260"/>
      <c r="NEP129" s="260"/>
      <c r="NEQ129" s="260"/>
      <c r="NER129" s="260"/>
      <c r="NEW129" s="269"/>
      <c r="NEX129" s="474"/>
      <c r="NEY129" s="474"/>
      <c r="NEZ129" s="474"/>
      <c r="NFE129" s="260"/>
      <c r="NFF129" s="260"/>
      <c r="NFG129" s="260"/>
      <c r="NFH129" s="260"/>
      <c r="NFM129" s="269"/>
      <c r="NFN129" s="474"/>
      <c r="NFO129" s="474"/>
      <c r="NFP129" s="474"/>
      <c r="NFU129" s="260"/>
      <c r="NFV129" s="260"/>
      <c r="NFW129" s="260"/>
      <c r="NFX129" s="260"/>
      <c r="NGC129" s="269"/>
      <c r="NGD129" s="474"/>
      <c r="NGE129" s="474"/>
      <c r="NGF129" s="474"/>
      <c r="NGK129" s="260"/>
      <c r="NGL129" s="260"/>
      <c r="NGM129" s="260"/>
      <c r="NGN129" s="260"/>
      <c r="NGS129" s="269"/>
      <c r="NGT129" s="474"/>
      <c r="NGU129" s="474"/>
      <c r="NGV129" s="474"/>
      <c r="NHA129" s="260"/>
      <c r="NHB129" s="260"/>
      <c r="NHC129" s="260"/>
      <c r="NHD129" s="260"/>
      <c r="NHI129" s="269"/>
      <c r="NHJ129" s="474"/>
      <c r="NHK129" s="474"/>
      <c r="NHL129" s="474"/>
      <c r="NHQ129" s="260"/>
      <c r="NHR129" s="260"/>
      <c r="NHS129" s="260"/>
      <c r="NHT129" s="260"/>
      <c r="NHY129" s="269"/>
      <c r="NHZ129" s="474"/>
      <c r="NIA129" s="474"/>
      <c r="NIB129" s="474"/>
      <c r="NIG129" s="260"/>
      <c r="NIH129" s="260"/>
      <c r="NII129" s="260"/>
      <c r="NIJ129" s="260"/>
      <c r="NIO129" s="269"/>
      <c r="NIP129" s="474"/>
      <c r="NIQ129" s="474"/>
      <c r="NIR129" s="474"/>
      <c r="NIW129" s="260"/>
      <c r="NIX129" s="260"/>
      <c r="NIY129" s="260"/>
      <c r="NIZ129" s="260"/>
      <c r="NJE129" s="269"/>
      <c r="NJF129" s="474"/>
      <c r="NJG129" s="474"/>
      <c r="NJH129" s="474"/>
      <c r="NJM129" s="260"/>
      <c r="NJN129" s="260"/>
      <c r="NJO129" s="260"/>
      <c r="NJP129" s="260"/>
      <c r="NJU129" s="269"/>
      <c r="NJV129" s="474"/>
      <c r="NJW129" s="474"/>
      <c r="NJX129" s="474"/>
      <c r="NKC129" s="260"/>
      <c r="NKD129" s="260"/>
      <c r="NKE129" s="260"/>
      <c r="NKF129" s="260"/>
      <c r="NKK129" s="269"/>
      <c r="NKL129" s="474"/>
      <c r="NKM129" s="474"/>
      <c r="NKN129" s="474"/>
      <c r="NKS129" s="260"/>
      <c r="NKT129" s="260"/>
      <c r="NKU129" s="260"/>
      <c r="NKV129" s="260"/>
      <c r="NLA129" s="269"/>
      <c r="NLB129" s="474"/>
      <c r="NLC129" s="474"/>
      <c r="NLD129" s="474"/>
      <c r="NLI129" s="260"/>
      <c r="NLJ129" s="260"/>
      <c r="NLK129" s="260"/>
      <c r="NLL129" s="260"/>
      <c r="NLQ129" s="269"/>
      <c r="NLR129" s="474"/>
      <c r="NLS129" s="474"/>
      <c r="NLT129" s="474"/>
      <c r="NLY129" s="260"/>
      <c r="NLZ129" s="260"/>
      <c r="NMA129" s="260"/>
      <c r="NMB129" s="260"/>
      <c r="NMG129" s="269"/>
      <c r="NMH129" s="474"/>
      <c r="NMI129" s="474"/>
      <c r="NMJ129" s="474"/>
      <c r="NMO129" s="260"/>
      <c r="NMP129" s="260"/>
      <c r="NMQ129" s="260"/>
      <c r="NMR129" s="260"/>
      <c r="NMW129" s="269"/>
      <c r="NMX129" s="474"/>
      <c r="NMY129" s="474"/>
      <c r="NMZ129" s="474"/>
      <c r="NNE129" s="260"/>
      <c r="NNF129" s="260"/>
      <c r="NNG129" s="260"/>
      <c r="NNH129" s="260"/>
      <c r="NNM129" s="269"/>
      <c r="NNN129" s="474"/>
      <c r="NNO129" s="474"/>
      <c r="NNP129" s="474"/>
      <c r="NNU129" s="260"/>
      <c r="NNV129" s="260"/>
      <c r="NNW129" s="260"/>
      <c r="NNX129" s="260"/>
      <c r="NOC129" s="269"/>
      <c r="NOD129" s="474"/>
      <c r="NOE129" s="474"/>
      <c r="NOF129" s="474"/>
      <c r="NOK129" s="260"/>
      <c r="NOL129" s="260"/>
      <c r="NOM129" s="260"/>
      <c r="NON129" s="260"/>
      <c r="NOS129" s="269"/>
      <c r="NOT129" s="474"/>
      <c r="NOU129" s="474"/>
      <c r="NOV129" s="474"/>
      <c r="NPA129" s="260"/>
      <c r="NPB129" s="260"/>
      <c r="NPC129" s="260"/>
      <c r="NPD129" s="260"/>
      <c r="NPI129" s="269"/>
      <c r="NPJ129" s="474"/>
      <c r="NPK129" s="474"/>
      <c r="NPL129" s="474"/>
      <c r="NPQ129" s="260"/>
      <c r="NPR129" s="260"/>
      <c r="NPS129" s="260"/>
      <c r="NPT129" s="260"/>
      <c r="NPY129" s="269"/>
      <c r="NPZ129" s="474"/>
      <c r="NQA129" s="474"/>
      <c r="NQB129" s="474"/>
      <c r="NQG129" s="260"/>
      <c r="NQH129" s="260"/>
      <c r="NQI129" s="260"/>
      <c r="NQJ129" s="260"/>
      <c r="NQO129" s="269"/>
      <c r="NQP129" s="474"/>
      <c r="NQQ129" s="474"/>
      <c r="NQR129" s="474"/>
      <c r="NQW129" s="260"/>
      <c r="NQX129" s="260"/>
      <c r="NQY129" s="260"/>
      <c r="NQZ129" s="260"/>
      <c r="NRE129" s="269"/>
      <c r="NRF129" s="474"/>
      <c r="NRG129" s="474"/>
      <c r="NRH129" s="474"/>
      <c r="NRM129" s="260"/>
      <c r="NRN129" s="260"/>
      <c r="NRO129" s="260"/>
      <c r="NRP129" s="260"/>
      <c r="NRU129" s="269"/>
      <c r="NRV129" s="474"/>
      <c r="NRW129" s="474"/>
      <c r="NRX129" s="474"/>
      <c r="NSC129" s="260"/>
      <c r="NSD129" s="260"/>
      <c r="NSE129" s="260"/>
      <c r="NSF129" s="260"/>
      <c r="NSK129" s="269"/>
      <c r="NSL129" s="474"/>
      <c r="NSM129" s="474"/>
      <c r="NSN129" s="474"/>
      <c r="NSS129" s="260"/>
      <c r="NST129" s="260"/>
      <c r="NSU129" s="260"/>
      <c r="NSV129" s="260"/>
      <c r="NTA129" s="269"/>
      <c r="NTB129" s="474"/>
      <c r="NTC129" s="474"/>
      <c r="NTD129" s="474"/>
      <c r="NTI129" s="260"/>
      <c r="NTJ129" s="260"/>
      <c r="NTK129" s="260"/>
      <c r="NTL129" s="260"/>
      <c r="NTQ129" s="269"/>
      <c r="NTR129" s="474"/>
      <c r="NTS129" s="474"/>
      <c r="NTT129" s="474"/>
      <c r="NTY129" s="260"/>
      <c r="NTZ129" s="260"/>
      <c r="NUA129" s="260"/>
      <c r="NUB129" s="260"/>
      <c r="NUG129" s="269"/>
      <c r="NUH129" s="474"/>
      <c r="NUI129" s="474"/>
      <c r="NUJ129" s="474"/>
      <c r="NUO129" s="260"/>
      <c r="NUP129" s="260"/>
      <c r="NUQ129" s="260"/>
      <c r="NUR129" s="260"/>
      <c r="NUW129" s="269"/>
      <c r="NUX129" s="474"/>
      <c r="NUY129" s="474"/>
      <c r="NUZ129" s="474"/>
      <c r="NVE129" s="260"/>
      <c r="NVF129" s="260"/>
      <c r="NVG129" s="260"/>
      <c r="NVH129" s="260"/>
      <c r="NVM129" s="269"/>
      <c r="NVN129" s="474"/>
      <c r="NVO129" s="474"/>
      <c r="NVP129" s="474"/>
      <c r="NVU129" s="260"/>
      <c r="NVV129" s="260"/>
      <c r="NVW129" s="260"/>
      <c r="NVX129" s="260"/>
      <c r="NWC129" s="269"/>
      <c r="NWD129" s="474"/>
      <c r="NWE129" s="474"/>
      <c r="NWF129" s="474"/>
      <c r="NWK129" s="260"/>
      <c r="NWL129" s="260"/>
      <c r="NWM129" s="260"/>
      <c r="NWN129" s="260"/>
      <c r="NWS129" s="269"/>
      <c r="NWT129" s="474"/>
      <c r="NWU129" s="474"/>
      <c r="NWV129" s="474"/>
      <c r="NXA129" s="260"/>
      <c r="NXB129" s="260"/>
      <c r="NXC129" s="260"/>
      <c r="NXD129" s="260"/>
      <c r="NXI129" s="269"/>
      <c r="NXJ129" s="474"/>
      <c r="NXK129" s="474"/>
      <c r="NXL129" s="474"/>
      <c r="NXQ129" s="260"/>
      <c r="NXR129" s="260"/>
      <c r="NXS129" s="260"/>
      <c r="NXT129" s="260"/>
      <c r="NXY129" s="269"/>
      <c r="NXZ129" s="474"/>
      <c r="NYA129" s="474"/>
      <c r="NYB129" s="474"/>
      <c r="NYG129" s="260"/>
      <c r="NYH129" s="260"/>
      <c r="NYI129" s="260"/>
      <c r="NYJ129" s="260"/>
      <c r="NYO129" s="269"/>
      <c r="NYP129" s="474"/>
      <c r="NYQ129" s="474"/>
      <c r="NYR129" s="474"/>
      <c r="NYW129" s="260"/>
      <c r="NYX129" s="260"/>
      <c r="NYY129" s="260"/>
      <c r="NYZ129" s="260"/>
      <c r="NZE129" s="269"/>
      <c r="NZF129" s="474"/>
      <c r="NZG129" s="474"/>
      <c r="NZH129" s="474"/>
      <c r="NZM129" s="260"/>
      <c r="NZN129" s="260"/>
      <c r="NZO129" s="260"/>
      <c r="NZP129" s="260"/>
      <c r="NZU129" s="269"/>
      <c r="NZV129" s="474"/>
      <c r="NZW129" s="474"/>
      <c r="NZX129" s="474"/>
      <c r="OAC129" s="260"/>
      <c r="OAD129" s="260"/>
      <c r="OAE129" s="260"/>
      <c r="OAF129" s="260"/>
      <c r="OAK129" s="269"/>
      <c r="OAL129" s="474"/>
      <c r="OAM129" s="474"/>
      <c r="OAN129" s="474"/>
      <c r="OAS129" s="260"/>
      <c r="OAT129" s="260"/>
      <c r="OAU129" s="260"/>
      <c r="OAV129" s="260"/>
      <c r="OBA129" s="269"/>
      <c r="OBB129" s="474"/>
      <c r="OBC129" s="474"/>
      <c r="OBD129" s="474"/>
      <c r="OBI129" s="260"/>
      <c r="OBJ129" s="260"/>
      <c r="OBK129" s="260"/>
      <c r="OBL129" s="260"/>
      <c r="OBQ129" s="269"/>
      <c r="OBR129" s="474"/>
      <c r="OBS129" s="474"/>
      <c r="OBT129" s="474"/>
      <c r="OBY129" s="260"/>
      <c r="OBZ129" s="260"/>
      <c r="OCA129" s="260"/>
      <c r="OCB129" s="260"/>
      <c r="OCG129" s="269"/>
      <c r="OCH129" s="474"/>
      <c r="OCI129" s="474"/>
      <c r="OCJ129" s="474"/>
      <c r="OCO129" s="260"/>
      <c r="OCP129" s="260"/>
      <c r="OCQ129" s="260"/>
      <c r="OCR129" s="260"/>
      <c r="OCW129" s="269"/>
      <c r="OCX129" s="474"/>
      <c r="OCY129" s="474"/>
      <c r="OCZ129" s="474"/>
      <c r="ODE129" s="260"/>
      <c r="ODF129" s="260"/>
      <c r="ODG129" s="260"/>
      <c r="ODH129" s="260"/>
      <c r="ODM129" s="269"/>
      <c r="ODN129" s="474"/>
      <c r="ODO129" s="474"/>
      <c r="ODP129" s="474"/>
      <c r="ODU129" s="260"/>
      <c r="ODV129" s="260"/>
      <c r="ODW129" s="260"/>
      <c r="ODX129" s="260"/>
      <c r="OEC129" s="269"/>
      <c r="OED129" s="474"/>
      <c r="OEE129" s="474"/>
      <c r="OEF129" s="474"/>
      <c r="OEK129" s="260"/>
      <c r="OEL129" s="260"/>
      <c r="OEM129" s="260"/>
      <c r="OEN129" s="260"/>
      <c r="OES129" s="269"/>
      <c r="OET129" s="474"/>
      <c r="OEU129" s="474"/>
      <c r="OEV129" s="474"/>
      <c r="OFA129" s="260"/>
      <c r="OFB129" s="260"/>
      <c r="OFC129" s="260"/>
      <c r="OFD129" s="260"/>
      <c r="OFI129" s="269"/>
      <c r="OFJ129" s="474"/>
      <c r="OFK129" s="474"/>
      <c r="OFL129" s="474"/>
      <c r="OFQ129" s="260"/>
      <c r="OFR129" s="260"/>
      <c r="OFS129" s="260"/>
      <c r="OFT129" s="260"/>
      <c r="OFY129" s="269"/>
      <c r="OFZ129" s="474"/>
      <c r="OGA129" s="474"/>
      <c r="OGB129" s="474"/>
      <c r="OGG129" s="260"/>
      <c r="OGH129" s="260"/>
      <c r="OGI129" s="260"/>
      <c r="OGJ129" s="260"/>
      <c r="OGO129" s="269"/>
      <c r="OGP129" s="474"/>
      <c r="OGQ129" s="474"/>
      <c r="OGR129" s="474"/>
      <c r="OGW129" s="260"/>
      <c r="OGX129" s="260"/>
      <c r="OGY129" s="260"/>
      <c r="OGZ129" s="260"/>
      <c r="OHE129" s="269"/>
      <c r="OHF129" s="474"/>
      <c r="OHG129" s="474"/>
      <c r="OHH129" s="474"/>
      <c r="OHM129" s="260"/>
      <c r="OHN129" s="260"/>
      <c r="OHO129" s="260"/>
      <c r="OHP129" s="260"/>
      <c r="OHU129" s="269"/>
      <c r="OHV129" s="474"/>
      <c r="OHW129" s="474"/>
      <c r="OHX129" s="474"/>
      <c r="OIC129" s="260"/>
      <c r="OID129" s="260"/>
      <c r="OIE129" s="260"/>
      <c r="OIF129" s="260"/>
      <c r="OIK129" s="269"/>
      <c r="OIL129" s="474"/>
      <c r="OIM129" s="474"/>
      <c r="OIN129" s="474"/>
      <c r="OIS129" s="260"/>
      <c r="OIT129" s="260"/>
      <c r="OIU129" s="260"/>
      <c r="OIV129" s="260"/>
      <c r="OJA129" s="269"/>
      <c r="OJB129" s="474"/>
      <c r="OJC129" s="474"/>
      <c r="OJD129" s="474"/>
      <c r="OJI129" s="260"/>
      <c r="OJJ129" s="260"/>
      <c r="OJK129" s="260"/>
      <c r="OJL129" s="260"/>
      <c r="OJQ129" s="269"/>
      <c r="OJR129" s="474"/>
      <c r="OJS129" s="474"/>
      <c r="OJT129" s="474"/>
      <c r="OJY129" s="260"/>
      <c r="OJZ129" s="260"/>
      <c r="OKA129" s="260"/>
      <c r="OKB129" s="260"/>
      <c r="OKG129" s="269"/>
      <c r="OKH129" s="474"/>
      <c r="OKI129" s="474"/>
      <c r="OKJ129" s="474"/>
      <c r="OKO129" s="260"/>
      <c r="OKP129" s="260"/>
      <c r="OKQ129" s="260"/>
      <c r="OKR129" s="260"/>
      <c r="OKW129" s="269"/>
      <c r="OKX129" s="474"/>
      <c r="OKY129" s="474"/>
      <c r="OKZ129" s="474"/>
      <c r="OLE129" s="260"/>
      <c r="OLF129" s="260"/>
      <c r="OLG129" s="260"/>
      <c r="OLH129" s="260"/>
      <c r="OLM129" s="269"/>
      <c r="OLN129" s="474"/>
      <c r="OLO129" s="474"/>
      <c r="OLP129" s="474"/>
      <c r="OLU129" s="260"/>
      <c r="OLV129" s="260"/>
      <c r="OLW129" s="260"/>
      <c r="OLX129" s="260"/>
      <c r="OMC129" s="269"/>
      <c r="OMD129" s="474"/>
      <c r="OME129" s="474"/>
      <c r="OMF129" s="474"/>
      <c r="OMK129" s="260"/>
      <c r="OML129" s="260"/>
      <c r="OMM129" s="260"/>
      <c r="OMN129" s="260"/>
      <c r="OMS129" s="269"/>
      <c r="OMT129" s="474"/>
      <c r="OMU129" s="474"/>
      <c r="OMV129" s="474"/>
      <c r="ONA129" s="260"/>
      <c r="ONB129" s="260"/>
      <c r="ONC129" s="260"/>
      <c r="OND129" s="260"/>
      <c r="ONI129" s="269"/>
      <c r="ONJ129" s="474"/>
      <c r="ONK129" s="474"/>
      <c r="ONL129" s="474"/>
      <c r="ONQ129" s="260"/>
      <c r="ONR129" s="260"/>
      <c r="ONS129" s="260"/>
      <c r="ONT129" s="260"/>
      <c r="ONY129" s="269"/>
      <c r="ONZ129" s="474"/>
      <c r="OOA129" s="474"/>
      <c r="OOB129" s="474"/>
      <c r="OOG129" s="260"/>
      <c r="OOH129" s="260"/>
      <c r="OOI129" s="260"/>
      <c r="OOJ129" s="260"/>
      <c r="OOO129" s="269"/>
      <c r="OOP129" s="474"/>
      <c r="OOQ129" s="474"/>
      <c r="OOR129" s="474"/>
      <c r="OOW129" s="260"/>
      <c r="OOX129" s="260"/>
      <c r="OOY129" s="260"/>
      <c r="OOZ129" s="260"/>
      <c r="OPE129" s="269"/>
      <c r="OPF129" s="474"/>
      <c r="OPG129" s="474"/>
      <c r="OPH129" s="474"/>
      <c r="OPM129" s="260"/>
      <c r="OPN129" s="260"/>
      <c r="OPO129" s="260"/>
      <c r="OPP129" s="260"/>
      <c r="OPU129" s="269"/>
      <c r="OPV129" s="474"/>
      <c r="OPW129" s="474"/>
      <c r="OPX129" s="474"/>
      <c r="OQC129" s="260"/>
      <c r="OQD129" s="260"/>
      <c r="OQE129" s="260"/>
      <c r="OQF129" s="260"/>
      <c r="OQK129" s="269"/>
      <c r="OQL129" s="474"/>
      <c r="OQM129" s="474"/>
      <c r="OQN129" s="474"/>
      <c r="OQS129" s="260"/>
      <c r="OQT129" s="260"/>
      <c r="OQU129" s="260"/>
      <c r="OQV129" s="260"/>
      <c r="ORA129" s="269"/>
      <c r="ORB129" s="474"/>
      <c r="ORC129" s="474"/>
      <c r="ORD129" s="474"/>
      <c r="ORI129" s="260"/>
      <c r="ORJ129" s="260"/>
      <c r="ORK129" s="260"/>
      <c r="ORL129" s="260"/>
      <c r="ORQ129" s="269"/>
      <c r="ORR129" s="474"/>
      <c r="ORS129" s="474"/>
      <c r="ORT129" s="474"/>
      <c r="ORY129" s="260"/>
      <c r="ORZ129" s="260"/>
      <c r="OSA129" s="260"/>
      <c r="OSB129" s="260"/>
      <c r="OSG129" s="269"/>
      <c r="OSH129" s="474"/>
      <c r="OSI129" s="474"/>
      <c r="OSJ129" s="474"/>
      <c r="OSO129" s="260"/>
      <c r="OSP129" s="260"/>
      <c r="OSQ129" s="260"/>
      <c r="OSR129" s="260"/>
      <c r="OSW129" s="269"/>
      <c r="OSX129" s="474"/>
      <c r="OSY129" s="474"/>
      <c r="OSZ129" s="474"/>
      <c r="OTE129" s="260"/>
      <c r="OTF129" s="260"/>
      <c r="OTG129" s="260"/>
      <c r="OTH129" s="260"/>
      <c r="OTM129" s="269"/>
      <c r="OTN129" s="474"/>
      <c r="OTO129" s="474"/>
      <c r="OTP129" s="474"/>
      <c r="OTU129" s="260"/>
      <c r="OTV129" s="260"/>
      <c r="OTW129" s="260"/>
      <c r="OTX129" s="260"/>
      <c r="OUC129" s="269"/>
      <c r="OUD129" s="474"/>
      <c r="OUE129" s="474"/>
      <c r="OUF129" s="474"/>
      <c r="OUK129" s="260"/>
      <c r="OUL129" s="260"/>
      <c r="OUM129" s="260"/>
      <c r="OUN129" s="260"/>
      <c r="OUS129" s="269"/>
      <c r="OUT129" s="474"/>
      <c r="OUU129" s="474"/>
      <c r="OUV129" s="474"/>
      <c r="OVA129" s="260"/>
      <c r="OVB129" s="260"/>
      <c r="OVC129" s="260"/>
      <c r="OVD129" s="260"/>
      <c r="OVI129" s="269"/>
      <c r="OVJ129" s="474"/>
      <c r="OVK129" s="474"/>
      <c r="OVL129" s="474"/>
      <c r="OVQ129" s="260"/>
      <c r="OVR129" s="260"/>
      <c r="OVS129" s="260"/>
      <c r="OVT129" s="260"/>
      <c r="OVY129" s="269"/>
      <c r="OVZ129" s="474"/>
      <c r="OWA129" s="474"/>
      <c r="OWB129" s="474"/>
      <c r="OWG129" s="260"/>
      <c r="OWH129" s="260"/>
      <c r="OWI129" s="260"/>
      <c r="OWJ129" s="260"/>
      <c r="OWO129" s="269"/>
      <c r="OWP129" s="474"/>
      <c r="OWQ129" s="474"/>
      <c r="OWR129" s="474"/>
      <c r="OWW129" s="260"/>
      <c r="OWX129" s="260"/>
      <c r="OWY129" s="260"/>
      <c r="OWZ129" s="260"/>
      <c r="OXE129" s="269"/>
      <c r="OXF129" s="474"/>
      <c r="OXG129" s="474"/>
      <c r="OXH129" s="474"/>
      <c r="OXM129" s="260"/>
      <c r="OXN129" s="260"/>
      <c r="OXO129" s="260"/>
      <c r="OXP129" s="260"/>
      <c r="OXU129" s="269"/>
      <c r="OXV129" s="474"/>
      <c r="OXW129" s="474"/>
      <c r="OXX129" s="474"/>
      <c r="OYC129" s="260"/>
      <c r="OYD129" s="260"/>
      <c r="OYE129" s="260"/>
      <c r="OYF129" s="260"/>
      <c r="OYK129" s="269"/>
      <c r="OYL129" s="474"/>
      <c r="OYM129" s="474"/>
      <c r="OYN129" s="474"/>
      <c r="OYS129" s="260"/>
      <c r="OYT129" s="260"/>
      <c r="OYU129" s="260"/>
      <c r="OYV129" s="260"/>
      <c r="OZA129" s="269"/>
      <c r="OZB129" s="474"/>
      <c r="OZC129" s="474"/>
      <c r="OZD129" s="474"/>
      <c r="OZI129" s="260"/>
      <c r="OZJ129" s="260"/>
      <c r="OZK129" s="260"/>
      <c r="OZL129" s="260"/>
      <c r="OZQ129" s="269"/>
      <c r="OZR129" s="474"/>
      <c r="OZS129" s="474"/>
      <c r="OZT129" s="474"/>
      <c r="OZY129" s="260"/>
      <c r="OZZ129" s="260"/>
      <c r="PAA129" s="260"/>
      <c r="PAB129" s="260"/>
      <c r="PAG129" s="269"/>
      <c r="PAH129" s="474"/>
      <c r="PAI129" s="474"/>
      <c r="PAJ129" s="474"/>
      <c r="PAO129" s="260"/>
      <c r="PAP129" s="260"/>
      <c r="PAQ129" s="260"/>
      <c r="PAR129" s="260"/>
      <c r="PAW129" s="269"/>
      <c r="PAX129" s="474"/>
      <c r="PAY129" s="474"/>
      <c r="PAZ129" s="474"/>
      <c r="PBE129" s="260"/>
      <c r="PBF129" s="260"/>
      <c r="PBG129" s="260"/>
      <c r="PBH129" s="260"/>
      <c r="PBM129" s="269"/>
      <c r="PBN129" s="474"/>
      <c r="PBO129" s="474"/>
      <c r="PBP129" s="474"/>
      <c r="PBU129" s="260"/>
      <c r="PBV129" s="260"/>
      <c r="PBW129" s="260"/>
      <c r="PBX129" s="260"/>
      <c r="PCC129" s="269"/>
      <c r="PCD129" s="474"/>
      <c r="PCE129" s="474"/>
      <c r="PCF129" s="474"/>
      <c r="PCK129" s="260"/>
      <c r="PCL129" s="260"/>
      <c r="PCM129" s="260"/>
      <c r="PCN129" s="260"/>
      <c r="PCS129" s="269"/>
      <c r="PCT129" s="474"/>
      <c r="PCU129" s="474"/>
      <c r="PCV129" s="474"/>
      <c r="PDA129" s="260"/>
      <c r="PDB129" s="260"/>
      <c r="PDC129" s="260"/>
      <c r="PDD129" s="260"/>
      <c r="PDI129" s="269"/>
      <c r="PDJ129" s="474"/>
      <c r="PDK129" s="474"/>
      <c r="PDL129" s="474"/>
      <c r="PDQ129" s="260"/>
      <c r="PDR129" s="260"/>
      <c r="PDS129" s="260"/>
      <c r="PDT129" s="260"/>
      <c r="PDY129" s="269"/>
      <c r="PDZ129" s="474"/>
      <c r="PEA129" s="474"/>
      <c r="PEB129" s="474"/>
      <c r="PEG129" s="260"/>
      <c r="PEH129" s="260"/>
      <c r="PEI129" s="260"/>
      <c r="PEJ129" s="260"/>
      <c r="PEO129" s="269"/>
      <c r="PEP129" s="474"/>
      <c r="PEQ129" s="474"/>
      <c r="PER129" s="474"/>
      <c r="PEW129" s="260"/>
      <c r="PEX129" s="260"/>
      <c r="PEY129" s="260"/>
      <c r="PEZ129" s="260"/>
      <c r="PFE129" s="269"/>
      <c r="PFF129" s="474"/>
      <c r="PFG129" s="474"/>
      <c r="PFH129" s="474"/>
      <c r="PFM129" s="260"/>
      <c r="PFN129" s="260"/>
      <c r="PFO129" s="260"/>
      <c r="PFP129" s="260"/>
      <c r="PFU129" s="269"/>
      <c r="PFV129" s="474"/>
      <c r="PFW129" s="474"/>
      <c r="PFX129" s="474"/>
      <c r="PGC129" s="260"/>
      <c r="PGD129" s="260"/>
      <c r="PGE129" s="260"/>
      <c r="PGF129" s="260"/>
      <c r="PGK129" s="269"/>
      <c r="PGL129" s="474"/>
      <c r="PGM129" s="474"/>
      <c r="PGN129" s="474"/>
      <c r="PGS129" s="260"/>
      <c r="PGT129" s="260"/>
      <c r="PGU129" s="260"/>
      <c r="PGV129" s="260"/>
      <c r="PHA129" s="269"/>
      <c r="PHB129" s="474"/>
      <c r="PHC129" s="474"/>
      <c r="PHD129" s="474"/>
      <c r="PHI129" s="260"/>
      <c r="PHJ129" s="260"/>
      <c r="PHK129" s="260"/>
      <c r="PHL129" s="260"/>
      <c r="PHQ129" s="269"/>
      <c r="PHR129" s="474"/>
      <c r="PHS129" s="474"/>
      <c r="PHT129" s="474"/>
      <c r="PHY129" s="260"/>
      <c r="PHZ129" s="260"/>
      <c r="PIA129" s="260"/>
      <c r="PIB129" s="260"/>
      <c r="PIG129" s="269"/>
      <c r="PIH129" s="474"/>
      <c r="PII129" s="474"/>
      <c r="PIJ129" s="474"/>
      <c r="PIO129" s="260"/>
      <c r="PIP129" s="260"/>
      <c r="PIQ129" s="260"/>
      <c r="PIR129" s="260"/>
      <c r="PIW129" s="269"/>
      <c r="PIX129" s="474"/>
      <c r="PIY129" s="474"/>
      <c r="PIZ129" s="474"/>
      <c r="PJE129" s="260"/>
      <c r="PJF129" s="260"/>
      <c r="PJG129" s="260"/>
      <c r="PJH129" s="260"/>
      <c r="PJM129" s="269"/>
      <c r="PJN129" s="474"/>
      <c r="PJO129" s="474"/>
      <c r="PJP129" s="474"/>
      <c r="PJU129" s="260"/>
      <c r="PJV129" s="260"/>
      <c r="PJW129" s="260"/>
      <c r="PJX129" s="260"/>
      <c r="PKC129" s="269"/>
      <c r="PKD129" s="474"/>
      <c r="PKE129" s="474"/>
      <c r="PKF129" s="474"/>
      <c r="PKK129" s="260"/>
      <c r="PKL129" s="260"/>
      <c r="PKM129" s="260"/>
      <c r="PKN129" s="260"/>
      <c r="PKS129" s="269"/>
      <c r="PKT129" s="474"/>
      <c r="PKU129" s="474"/>
      <c r="PKV129" s="474"/>
      <c r="PLA129" s="260"/>
      <c r="PLB129" s="260"/>
      <c r="PLC129" s="260"/>
      <c r="PLD129" s="260"/>
      <c r="PLI129" s="269"/>
      <c r="PLJ129" s="474"/>
      <c r="PLK129" s="474"/>
      <c r="PLL129" s="474"/>
      <c r="PLQ129" s="260"/>
      <c r="PLR129" s="260"/>
      <c r="PLS129" s="260"/>
      <c r="PLT129" s="260"/>
      <c r="PLY129" s="269"/>
      <c r="PLZ129" s="474"/>
      <c r="PMA129" s="474"/>
      <c r="PMB129" s="474"/>
      <c r="PMG129" s="260"/>
      <c r="PMH129" s="260"/>
      <c r="PMI129" s="260"/>
      <c r="PMJ129" s="260"/>
      <c r="PMO129" s="269"/>
      <c r="PMP129" s="474"/>
      <c r="PMQ129" s="474"/>
      <c r="PMR129" s="474"/>
      <c r="PMW129" s="260"/>
      <c r="PMX129" s="260"/>
      <c r="PMY129" s="260"/>
      <c r="PMZ129" s="260"/>
      <c r="PNE129" s="269"/>
      <c r="PNF129" s="474"/>
      <c r="PNG129" s="474"/>
      <c r="PNH129" s="474"/>
      <c r="PNM129" s="260"/>
      <c r="PNN129" s="260"/>
      <c r="PNO129" s="260"/>
      <c r="PNP129" s="260"/>
      <c r="PNU129" s="269"/>
      <c r="PNV129" s="474"/>
      <c r="PNW129" s="474"/>
      <c r="PNX129" s="474"/>
      <c r="POC129" s="260"/>
      <c r="POD129" s="260"/>
      <c r="POE129" s="260"/>
      <c r="POF129" s="260"/>
      <c r="POK129" s="269"/>
      <c r="POL129" s="474"/>
      <c r="POM129" s="474"/>
      <c r="PON129" s="474"/>
      <c r="POS129" s="260"/>
      <c r="POT129" s="260"/>
      <c r="POU129" s="260"/>
      <c r="POV129" s="260"/>
      <c r="PPA129" s="269"/>
      <c r="PPB129" s="474"/>
      <c r="PPC129" s="474"/>
      <c r="PPD129" s="474"/>
      <c r="PPI129" s="260"/>
      <c r="PPJ129" s="260"/>
      <c r="PPK129" s="260"/>
      <c r="PPL129" s="260"/>
      <c r="PPQ129" s="269"/>
      <c r="PPR129" s="474"/>
      <c r="PPS129" s="474"/>
      <c r="PPT129" s="474"/>
      <c r="PPY129" s="260"/>
      <c r="PPZ129" s="260"/>
      <c r="PQA129" s="260"/>
      <c r="PQB129" s="260"/>
      <c r="PQG129" s="269"/>
      <c r="PQH129" s="474"/>
      <c r="PQI129" s="474"/>
      <c r="PQJ129" s="474"/>
      <c r="PQO129" s="260"/>
      <c r="PQP129" s="260"/>
      <c r="PQQ129" s="260"/>
      <c r="PQR129" s="260"/>
      <c r="PQW129" s="269"/>
      <c r="PQX129" s="474"/>
      <c r="PQY129" s="474"/>
      <c r="PQZ129" s="474"/>
      <c r="PRE129" s="260"/>
      <c r="PRF129" s="260"/>
      <c r="PRG129" s="260"/>
      <c r="PRH129" s="260"/>
      <c r="PRM129" s="269"/>
      <c r="PRN129" s="474"/>
      <c r="PRO129" s="474"/>
      <c r="PRP129" s="474"/>
      <c r="PRU129" s="260"/>
      <c r="PRV129" s="260"/>
      <c r="PRW129" s="260"/>
      <c r="PRX129" s="260"/>
      <c r="PSC129" s="269"/>
      <c r="PSD129" s="474"/>
      <c r="PSE129" s="474"/>
      <c r="PSF129" s="474"/>
      <c r="PSK129" s="260"/>
      <c r="PSL129" s="260"/>
      <c r="PSM129" s="260"/>
      <c r="PSN129" s="260"/>
      <c r="PSS129" s="269"/>
      <c r="PST129" s="474"/>
      <c r="PSU129" s="474"/>
      <c r="PSV129" s="474"/>
      <c r="PTA129" s="260"/>
      <c r="PTB129" s="260"/>
      <c r="PTC129" s="260"/>
      <c r="PTD129" s="260"/>
      <c r="PTI129" s="269"/>
      <c r="PTJ129" s="474"/>
      <c r="PTK129" s="474"/>
      <c r="PTL129" s="474"/>
      <c r="PTQ129" s="260"/>
      <c r="PTR129" s="260"/>
      <c r="PTS129" s="260"/>
      <c r="PTT129" s="260"/>
      <c r="PTY129" s="269"/>
      <c r="PTZ129" s="474"/>
      <c r="PUA129" s="474"/>
      <c r="PUB129" s="474"/>
      <c r="PUG129" s="260"/>
      <c r="PUH129" s="260"/>
      <c r="PUI129" s="260"/>
      <c r="PUJ129" s="260"/>
      <c r="PUO129" s="269"/>
      <c r="PUP129" s="474"/>
      <c r="PUQ129" s="474"/>
      <c r="PUR129" s="474"/>
      <c r="PUW129" s="260"/>
      <c r="PUX129" s="260"/>
      <c r="PUY129" s="260"/>
      <c r="PUZ129" s="260"/>
      <c r="PVE129" s="269"/>
      <c r="PVF129" s="474"/>
      <c r="PVG129" s="474"/>
      <c r="PVH129" s="474"/>
      <c r="PVM129" s="260"/>
      <c r="PVN129" s="260"/>
      <c r="PVO129" s="260"/>
      <c r="PVP129" s="260"/>
      <c r="PVU129" s="269"/>
      <c r="PVV129" s="474"/>
      <c r="PVW129" s="474"/>
      <c r="PVX129" s="474"/>
      <c r="PWC129" s="260"/>
      <c r="PWD129" s="260"/>
      <c r="PWE129" s="260"/>
      <c r="PWF129" s="260"/>
      <c r="PWK129" s="269"/>
      <c r="PWL129" s="474"/>
      <c r="PWM129" s="474"/>
      <c r="PWN129" s="474"/>
      <c r="PWS129" s="260"/>
      <c r="PWT129" s="260"/>
      <c r="PWU129" s="260"/>
      <c r="PWV129" s="260"/>
      <c r="PXA129" s="269"/>
      <c r="PXB129" s="474"/>
      <c r="PXC129" s="474"/>
      <c r="PXD129" s="474"/>
      <c r="PXI129" s="260"/>
      <c r="PXJ129" s="260"/>
      <c r="PXK129" s="260"/>
      <c r="PXL129" s="260"/>
      <c r="PXQ129" s="269"/>
      <c r="PXR129" s="474"/>
      <c r="PXS129" s="474"/>
      <c r="PXT129" s="474"/>
      <c r="PXY129" s="260"/>
      <c r="PXZ129" s="260"/>
      <c r="PYA129" s="260"/>
      <c r="PYB129" s="260"/>
      <c r="PYG129" s="269"/>
      <c r="PYH129" s="474"/>
      <c r="PYI129" s="474"/>
      <c r="PYJ129" s="474"/>
      <c r="PYO129" s="260"/>
      <c r="PYP129" s="260"/>
      <c r="PYQ129" s="260"/>
      <c r="PYR129" s="260"/>
      <c r="PYW129" s="269"/>
      <c r="PYX129" s="474"/>
      <c r="PYY129" s="474"/>
      <c r="PYZ129" s="474"/>
      <c r="PZE129" s="260"/>
      <c r="PZF129" s="260"/>
      <c r="PZG129" s="260"/>
      <c r="PZH129" s="260"/>
      <c r="PZM129" s="269"/>
      <c r="PZN129" s="474"/>
      <c r="PZO129" s="474"/>
      <c r="PZP129" s="474"/>
      <c r="PZU129" s="260"/>
      <c r="PZV129" s="260"/>
      <c r="PZW129" s="260"/>
      <c r="PZX129" s="260"/>
      <c r="QAC129" s="269"/>
      <c r="QAD129" s="474"/>
      <c r="QAE129" s="474"/>
      <c r="QAF129" s="474"/>
      <c r="QAK129" s="260"/>
      <c r="QAL129" s="260"/>
      <c r="QAM129" s="260"/>
      <c r="QAN129" s="260"/>
      <c r="QAS129" s="269"/>
      <c r="QAT129" s="474"/>
      <c r="QAU129" s="474"/>
      <c r="QAV129" s="474"/>
      <c r="QBA129" s="260"/>
      <c r="QBB129" s="260"/>
      <c r="QBC129" s="260"/>
      <c r="QBD129" s="260"/>
      <c r="QBI129" s="269"/>
      <c r="QBJ129" s="474"/>
      <c r="QBK129" s="474"/>
      <c r="QBL129" s="474"/>
      <c r="QBQ129" s="260"/>
      <c r="QBR129" s="260"/>
      <c r="QBS129" s="260"/>
      <c r="QBT129" s="260"/>
      <c r="QBY129" s="269"/>
      <c r="QBZ129" s="474"/>
      <c r="QCA129" s="474"/>
      <c r="QCB129" s="474"/>
      <c r="QCG129" s="260"/>
      <c r="QCH129" s="260"/>
      <c r="QCI129" s="260"/>
      <c r="QCJ129" s="260"/>
      <c r="QCO129" s="269"/>
      <c r="QCP129" s="474"/>
      <c r="QCQ129" s="474"/>
      <c r="QCR129" s="474"/>
      <c r="QCW129" s="260"/>
      <c r="QCX129" s="260"/>
      <c r="QCY129" s="260"/>
      <c r="QCZ129" s="260"/>
      <c r="QDE129" s="269"/>
      <c r="QDF129" s="474"/>
      <c r="QDG129" s="474"/>
      <c r="QDH129" s="474"/>
      <c r="QDM129" s="260"/>
      <c r="QDN129" s="260"/>
      <c r="QDO129" s="260"/>
      <c r="QDP129" s="260"/>
      <c r="QDU129" s="269"/>
      <c r="QDV129" s="474"/>
      <c r="QDW129" s="474"/>
      <c r="QDX129" s="474"/>
      <c r="QEC129" s="260"/>
      <c r="QED129" s="260"/>
      <c r="QEE129" s="260"/>
      <c r="QEF129" s="260"/>
      <c r="QEK129" s="269"/>
      <c r="QEL129" s="474"/>
      <c r="QEM129" s="474"/>
      <c r="QEN129" s="474"/>
      <c r="QES129" s="260"/>
      <c r="QET129" s="260"/>
      <c r="QEU129" s="260"/>
      <c r="QEV129" s="260"/>
      <c r="QFA129" s="269"/>
      <c r="QFB129" s="474"/>
      <c r="QFC129" s="474"/>
      <c r="QFD129" s="474"/>
      <c r="QFI129" s="260"/>
      <c r="QFJ129" s="260"/>
      <c r="QFK129" s="260"/>
      <c r="QFL129" s="260"/>
      <c r="QFQ129" s="269"/>
      <c r="QFR129" s="474"/>
      <c r="QFS129" s="474"/>
      <c r="QFT129" s="474"/>
      <c r="QFY129" s="260"/>
      <c r="QFZ129" s="260"/>
      <c r="QGA129" s="260"/>
      <c r="QGB129" s="260"/>
      <c r="QGG129" s="269"/>
      <c r="QGH129" s="474"/>
      <c r="QGI129" s="474"/>
      <c r="QGJ129" s="474"/>
      <c r="QGO129" s="260"/>
      <c r="QGP129" s="260"/>
      <c r="QGQ129" s="260"/>
      <c r="QGR129" s="260"/>
      <c r="QGW129" s="269"/>
      <c r="QGX129" s="474"/>
      <c r="QGY129" s="474"/>
      <c r="QGZ129" s="474"/>
      <c r="QHE129" s="260"/>
      <c r="QHF129" s="260"/>
      <c r="QHG129" s="260"/>
      <c r="QHH129" s="260"/>
      <c r="QHM129" s="269"/>
      <c r="QHN129" s="474"/>
      <c r="QHO129" s="474"/>
      <c r="QHP129" s="474"/>
      <c r="QHU129" s="260"/>
      <c r="QHV129" s="260"/>
      <c r="QHW129" s="260"/>
      <c r="QHX129" s="260"/>
      <c r="QIC129" s="269"/>
      <c r="QID129" s="474"/>
      <c r="QIE129" s="474"/>
      <c r="QIF129" s="474"/>
      <c r="QIK129" s="260"/>
      <c r="QIL129" s="260"/>
      <c r="QIM129" s="260"/>
      <c r="QIN129" s="260"/>
      <c r="QIS129" s="269"/>
      <c r="QIT129" s="474"/>
      <c r="QIU129" s="474"/>
      <c r="QIV129" s="474"/>
      <c r="QJA129" s="260"/>
      <c r="QJB129" s="260"/>
      <c r="QJC129" s="260"/>
      <c r="QJD129" s="260"/>
      <c r="QJI129" s="269"/>
      <c r="QJJ129" s="474"/>
      <c r="QJK129" s="474"/>
      <c r="QJL129" s="474"/>
      <c r="QJQ129" s="260"/>
      <c r="QJR129" s="260"/>
      <c r="QJS129" s="260"/>
      <c r="QJT129" s="260"/>
      <c r="QJY129" s="269"/>
      <c r="QJZ129" s="474"/>
      <c r="QKA129" s="474"/>
      <c r="QKB129" s="474"/>
      <c r="QKG129" s="260"/>
      <c r="QKH129" s="260"/>
      <c r="QKI129" s="260"/>
      <c r="QKJ129" s="260"/>
      <c r="QKO129" s="269"/>
      <c r="QKP129" s="474"/>
      <c r="QKQ129" s="474"/>
      <c r="QKR129" s="474"/>
      <c r="QKW129" s="260"/>
      <c r="QKX129" s="260"/>
      <c r="QKY129" s="260"/>
      <c r="QKZ129" s="260"/>
      <c r="QLE129" s="269"/>
      <c r="QLF129" s="474"/>
      <c r="QLG129" s="474"/>
      <c r="QLH129" s="474"/>
      <c r="QLM129" s="260"/>
      <c r="QLN129" s="260"/>
      <c r="QLO129" s="260"/>
      <c r="QLP129" s="260"/>
      <c r="QLU129" s="269"/>
      <c r="QLV129" s="474"/>
      <c r="QLW129" s="474"/>
      <c r="QLX129" s="474"/>
      <c r="QMC129" s="260"/>
      <c r="QMD129" s="260"/>
      <c r="QME129" s="260"/>
      <c r="QMF129" s="260"/>
      <c r="QMK129" s="269"/>
      <c r="QML129" s="474"/>
      <c r="QMM129" s="474"/>
      <c r="QMN129" s="474"/>
      <c r="QMS129" s="260"/>
      <c r="QMT129" s="260"/>
      <c r="QMU129" s="260"/>
      <c r="QMV129" s="260"/>
      <c r="QNA129" s="269"/>
      <c r="QNB129" s="474"/>
      <c r="QNC129" s="474"/>
      <c r="QND129" s="474"/>
      <c r="QNI129" s="260"/>
      <c r="QNJ129" s="260"/>
      <c r="QNK129" s="260"/>
      <c r="QNL129" s="260"/>
      <c r="QNQ129" s="269"/>
      <c r="QNR129" s="474"/>
      <c r="QNS129" s="474"/>
      <c r="QNT129" s="474"/>
      <c r="QNY129" s="260"/>
      <c r="QNZ129" s="260"/>
      <c r="QOA129" s="260"/>
      <c r="QOB129" s="260"/>
      <c r="QOG129" s="269"/>
      <c r="QOH129" s="474"/>
      <c r="QOI129" s="474"/>
      <c r="QOJ129" s="474"/>
      <c r="QOO129" s="260"/>
      <c r="QOP129" s="260"/>
      <c r="QOQ129" s="260"/>
      <c r="QOR129" s="260"/>
      <c r="QOW129" s="269"/>
      <c r="QOX129" s="474"/>
      <c r="QOY129" s="474"/>
      <c r="QOZ129" s="474"/>
      <c r="QPE129" s="260"/>
      <c r="QPF129" s="260"/>
      <c r="QPG129" s="260"/>
      <c r="QPH129" s="260"/>
      <c r="QPM129" s="269"/>
      <c r="QPN129" s="474"/>
      <c r="QPO129" s="474"/>
      <c r="QPP129" s="474"/>
      <c r="QPU129" s="260"/>
      <c r="QPV129" s="260"/>
      <c r="QPW129" s="260"/>
      <c r="QPX129" s="260"/>
      <c r="QQC129" s="269"/>
      <c r="QQD129" s="474"/>
      <c r="QQE129" s="474"/>
      <c r="QQF129" s="474"/>
      <c r="QQK129" s="260"/>
      <c r="QQL129" s="260"/>
      <c r="QQM129" s="260"/>
      <c r="QQN129" s="260"/>
      <c r="QQS129" s="269"/>
      <c r="QQT129" s="474"/>
      <c r="QQU129" s="474"/>
      <c r="QQV129" s="474"/>
      <c r="QRA129" s="260"/>
      <c r="QRB129" s="260"/>
      <c r="QRC129" s="260"/>
      <c r="QRD129" s="260"/>
      <c r="QRI129" s="269"/>
      <c r="QRJ129" s="474"/>
      <c r="QRK129" s="474"/>
      <c r="QRL129" s="474"/>
      <c r="QRQ129" s="260"/>
      <c r="QRR129" s="260"/>
      <c r="QRS129" s="260"/>
      <c r="QRT129" s="260"/>
      <c r="QRY129" s="269"/>
      <c r="QRZ129" s="474"/>
      <c r="QSA129" s="474"/>
      <c r="QSB129" s="474"/>
      <c r="QSG129" s="260"/>
      <c r="QSH129" s="260"/>
      <c r="QSI129" s="260"/>
      <c r="QSJ129" s="260"/>
      <c r="QSO129" s="269"/>
      <c r="QSP129" s="474"/>
      <c r="QSQ129" s="474"/>
      <c r="QSR129" s="474"/>
      <c r="QSW129" s="260"/>
      <c r="QSX129" s="260"/>
      <c r="QSY129" s="260"/>
      <c r="QSZ129" s="260"/>
      <c r="QTE129" s="269"/>
      <c r="QTF129" s="474"/>
      <c r="QTG129" s="474"/>
      <c r="QTH129" s="474"/>
      <c r="QTM129" s="260"/>
      <c r="QTN129" s="260"/>
      <c r="QTO129" s="260"/>
      <c r="QTP129" s="260"/>
      <c r="QTU129" s="269"/>
      <c r="QTV129" s="474"/>
      <c r="QTW129" s="474"/>
      <c r="QTX129" s="474"/>
      <c r="QUC129" s="260"/>
      <c r="QUD129" s="260"/>
      <c r="QUE129" s="260"/>
      <c r="QUF129" s="260"/>
      <c r="QUK129" s="269"/>
      <c r="QUL129" s="474"/>
      <c r="QUM129" s="474"/>
      <c r="QUN129" s="474"/>
      <c r="QUS129" s="260"/>
      <c r="QUT129" s="260"/>
      <c r="QUU129" s="260"/>
      <c r="QUV129" s="260"/>
      <c r="QVA129" s="269"/>
      <c r="QVB129" s="474"/>
      <c r="QVC129" s="474"/>
      <c r="QVD129" s="474"/>
      <c r="QVI129" s="260"/>
      <c r="QVJ129" s="260"/>
      <c r="QVK129" s="260"/>
      <c r="QVL129" s="260"/>
      <c r="QVQ129" s="269"/>
      <c r="QVR129" s="474"/>
      <c r="QVS129" s="474"/>
      <c r="QVT129" s="474"/>
      <c r="QVY129" s="260"/>
      <c r="QVZ129" s="260"/>
      <c r="QWA129" s="260"/>
      <c r="QWB129" s="260"/>
      <c r="QWG129" s="269"/>
      <c r="QWH129" s="474"/>
      <c r="QWI129" s="474"/>
      <c r="QWJ129" s="474"/>
      <c r="QWO129" s="260"/>
      <c r="QWP129" s="260"/>
      <c r="QWQ129" s="260"/>
      <c r="QWR129" s="260"/>
      <c r="QWW129" s="269"/>
      <c r="QWX129" s="474"/>
      <c r="QWY129" s="474"/>
      <c r="QWZ129" s="474"/>
      <c r="QXE129" s="260"/>
      <c r="QXF129" s="260"/>
      <c r="QXG129" s="260"/>
      <c r="QXH129" s="260"/>
      <c r="QXM129" s="269"/>
      <c r="QXN129" s="474"/>
      <c r="QXO129" s="474"/>
      <c r="QXP129" s="474"/>
      <c r="QXU129" s="260"/>
      <c r="QXV129" s="260"/>
      <c r="QXW129" s="260"/>
      <c r="QXX129" s="260"/>
      <c r="QYC129" s="269"/>
      <c r="QYD129" s="474"/>
      <c r="QYE129" s="474"/>
      <c r="QYF129" s="474"/>
      <c r="QYK129" s="260"/>
      <c r="QYL129" s="260"/>
      <c r="QYM129" s="260"/>
      <c r="QYN129" s="260"/>
      <c r="QYS129" s="269"/>
      <c r="QYT129" s="474"/>
      <c r="QYU129" s="474"/>
      <c r="QYV129" s="474"/>
      <c r="QZA129" s="260"/>
      <c r="QZB129" s="260"/>
      <c r="QZC129" s="260"/>
      <c r="QZD129" s="260"/>
      <c r="QZI129" s="269"/>
      <c r="QZJ129" s="474"/>
      <c r="QZK129" s="474"/>
      <c r="QZL129" s="474"/>
      <c r="QZQ129" s="260"/>
      <c r="QZR129" s="260"/>
      <c r="QZS129" s="260"/>
      <c r="QZT129" s="260"/>
      <c r="QZY129" s="269"/>
      <c r="QZZ129" s="474"/>
      <c r="RAA129" s="474"/>
      <c r="RAB129" s="474"/>
      <c r="RAG129" s="260"/>
      <c r="RAH129" s="260"/>
      <c r="RAI129" s="260"/>
      <c r="RAJ129" s="260"/>
      <c r="RAO129" s="269"/>
      <c r="RAP129" s="474"/>
      <c r="RAQ129" s="474"/>
      <c r="RAR129" s="474"/>
      <c r="RAW129" s="260"/>
      <c r="RAX129" s="260"/>
      <c r="RAY129" s="260"/>
      <c r="RAZ129" s="260"/>
      <c r="RBE129" s="269"/>
      <c r="RBF129" s="474"/>
      <c r="RBG129" s="474"/>
      <c r="RBH129" s="474"/>
      <c r="RBM129" s="260"/>
      <c r="RBN129" s="260"/>
      <c r="RBO129" s="260"/>
      <c r="RBP129" s="260"/>
      <c r="RBU129" s="269"/>
      <c r="RBV129" s="474"/>
      <c r="RBW129" s="474"/>
      <c r="RBX129" s="474"/>
      <c r="RCC129" s="260"/>
      <c r="RCD129" s="260"/>
      <c r="RCE129" s="260"/>
      <c r="RCF129" s="260"/>
      <c r="RCK129" s="269"/>
      <c r="RCL129" s="474"/>
      <c r="RCM129" s="474"/>
      <c r="RCN129" s="474"/>
      <c r="RCS129" s="260"/>
      <c r="RCT129" s="260"/>
      <c r="RCU129" s="260"/>
      <c r="RCV129" s="260"/>
      <c r="RDA129" s="269"/>
      <c r="RDB129" s="474"/>
      <c r="RDC129" s="474"/>
      <c r="RDD129" s="474"/>
      <c r="RDI129" s="260"/>
      <c r="RDJ129" s="260"/>
      <c r="RDK129" s="260"/>
      <c r="RDL129" s="260"/>
      <c r="RDQ129" s="269"/>
      <c r="RDR129" s="474"/>
      <c r="RDS129" s="474"/>
      <c r="RDT129" s="474"/>
      <c r="RDY129" s="260"/>
      <c r="RDZ129" s="260"/>
      <c r="REA129" s="260"/>
      <c r="REB129" s="260"/>
      <c r="REG129" s="269"/>
      <c r="REH129" s="474"/>
      <c r="REI129" s="474"/>
      <c r="REJ129" s="474"/>
      <c r="REO129" s="260"/>
      <c r="REP129" s="260"/>
      <c r="REQ129" s="260"/>
      <c r="RER129" s="260"/>
      <c r="REW129" s="269"/>
      <c r="REX129" s="474"/>
      <c r="REY129" s="474"/>
      <c r="REZ129" s="474"/>
      <c r="RFE129" s="260"/>
      <c r="RFF129" s="260"/>
      <c r="RFG129" s="260"/>
      <c r="RFH129" s="260"/>
      <c r="RFM129" s="269"/>
      <c r="RFN129" s="474"/>
      <c r="RFO129" s="474"/>
      <c r="RFP129" s="474"/>
      <c r="RFU129" s="260"/>
      <c r="RFV129" s="260"/>
      <c r="RFW129" s="260"/>
      <c r="RFX129" s="260"/>
      <c r="RGC129" s="269"/>
      <c r="RGD129" s="474"/>
      <c r="RGE129" s="474"/>
      <c r="RGF129" s="474"/>
      <c r="RGK129" s="260"/>
      <c r="RGL129" s="260"/>
      <c r="RGM129" s="260"/>
      <c r="RGN129" s="260"/>
      <c r="RGS129" s="269"/>
      <c r="RGT129" s="474"/>
      <c r="RGU129" s="474"/>
      <c r="RGV129" s="474"/>
      <c r="RHA129" s="260"/>
      <c r="RHB129" s="260"/>
      <c r="RHC129" s="260"/>
      <c r="RHD129" s="260"/>
      <c r="RHI129" s="269"/>
      <c r="RHJ129" s="474"/>
      <c r="RHK129" s="474"/>
      <c r="RHL129" s="474"/>
      <c r="RHQ129" s="260"/>
      <c r="RHR129" s="260"/>
      <c r="RHS129" s="260"/>
      <c r="RHT129" s="260"/>
      <c r="RHY129" s="269"/>
      <c r="RHZ129" s="474"/>
      <c r="RIA129" s="474"/>
      <c r="RIB129" s="474"/>
      <c r="RIG129" s="260"/>
      <c r="RIH129" s="260"/>
      <c r="RII129" s="260"/>
      <c r="RIJ129" s="260"/>
      <c r="RIO129" s="269"/>
      <c r="RIP129" s="474"/>
      <c r="RIQ129" s="474"/>
      <c r="RIR129" s="474"/>
      <c r="RIW129" s="260"/>
      <c r="RIX129" s="260"/>
      <c r="RIY129" s="260"/>
      <c r="RIZ129" s="260"/>
      <c r="RJE129" s="269"/>
      <c r="RJF129" s="474"/>
      <c r="RJG129" s="474"/>
      <c r="RJH129" s="474"/>
      <c r="RJM129" s="260"/>
      <c r="RJN129" s="260"/>
      <c r="RJO129" s="260"/>
      <c r="RJP129" s="260"/>
      <c r="RJU129" s="269"/>
      <c r="RJV129" s="474"/>
      <c r="RJW129" s="474"/>
      <c r="RJX129" s="474"/>
      <c r="RKC129" s="260"/>
      <c r="RKD129" s="260"/>
      <c r="RKE129" s="260"/>
      <c r="RKF129" s="260"/>
      <c r="RKK129" s="269"/>
      <c r="RKL129" s="474"/>
      <c r="RKM129" s="474"/>
      <c r="RKN129" s="474"/>
      <c r="RKS129" s="260"/>
      <c r="RKT129" s="260"/>
      <c r="RKU129" s="260"/>
      <c r="RKV129" s="260"/>
      <c r="RLA129" s="269"/>
      <c r="RLB129" s="474"/>
      <c r="RLC129" s="474"/>
      <c r="RLD129" s="474"/>
      <c r="RLI129" s="260"/>
      <c r="RLJ129" s="260"/>
      <c r="RLK129" s="260"/>
      <c r="RLL129" s="260"/>
      <c r="RLQ129" s="269"/>
      <c r="RLR129" s="474"/>
      <c r="RLS129" s="474"/>
      <c r="RLT129" s="474"/>
      <c r="RLY129" s="260"/>
      <c r="RLZ129" s="260"/>
      <c r="RMA129" s="260"/>
      <c r="RMB129" s="260"/>
      <c r="RMG129" s="269"/>
      <c r="RMH129" s="474"/>
      <c r="RMI129" s="474"/>
      <c r="RMJ129" s="474"/>
      <c r="RMO129" s="260"/>
      <c r="RMP129" s="260"/>
      <c r="RMQ129" s="260"/>
      <c r="RMR129" s="260"/>
      <c r="RMW129" s="269"/>
      <c r="RMX129" s="474"/>
      <c r="RMY129" s="474"/>
      <c r="RMZ129" s="474"/>
      <c r="RNE129" s="260"/>
      <c r="RNF129" s="260"/>
      <c r="RNG129" s="260"/>
      <c r="RNH129" s="260"/>
      <c r="RNM129" s="269"/>
      <c r="RNN129" s="474"/>
      <c r="RNO129" s="474"/>
      <c r="RNP129" s="474"/>
      <c r="RNU129" s="260"/>
      <c r="RNV129" s="260"/>
      <c r="RNW129" s="260"/>
      <c r="RNX129" s="260"/>
      <c r="ROC129" s="269"/>
      <c r="ROD129" s="474"/>
      <c r="ROE129" s="474"/>
      <c r="ROF129" s="474"/>
      <c r="ROK129" s="260"/>
      <c r="ROL129" s="260"/>
      <c r="ROM129" s="260"/>
      <c r="RON129" s="260"/>
      <c r="ROS129" s="269"/>
      <c r="ROT129" s="474"/>
      <c r="ROU129" s="474"/>
      <c r="ROV129" s="474"/>
      <c r="RPA129" s="260"/>
      <c r="RPB129" s="260"/>
      <c r="RPC129" s="260"/>
      <c r="RPD129" s="260"/>
      <c r="RPI129" s="269"/>
      <c r="RPJ129" s="474"/>
      <c r="RPK129" s="474"/>
      <c r="RPL129" s="474"/>
      <c r="RPQ129" s="260"/>
      <c r="RPR129" s="260"/>
      <c r="RPS129" s="260"/>
      <c r="RPT129" s="260"/>
      <c r="RPY129" s="269"/>
      <c r="RPZ129" s="474"/>
      <c r="RQA129" s="474"/>
      <c r="RQB129" s="474"/>
      <c r="RQG129" s="260"/>
      <c r="RQH129" s="260"/>
      <c r="RQI129" s="260"/>
      <c r="RQJ129" s="260"/>
      <c r="RQO129" s="269"/>
      <c r="RQP129" s="474"/>
      <c r="RQQ129" s="474"/>
      <c r="RQR129" s="474"/>
      <c r="RQW129" s="260"/>
      <c r="RQX129" s="260"/>
      <c r="RQY129" s="260"/>
      <c r="RQZ129" s="260"/>
      <c r="RRE129" s="269"/>
      <c r="RRF129" s="474"/>
      <c r="RRG129" s="474"/>
      <c r="RRH129" s="474"/>
      <c r="RRM129" s="260"/>
      <c r="RRN129" s="260"/>
      <c r="RRO129" s="260"/>
      <c r="RRP129" s="260"/>
      <c r="RRU129" s="269"/>
      <c r="RRV129" s="474"/>
      <c r="RRW129" s="474"/>
      <c r="RRX129" s="474"/>
      <c r="RSC129" s="260"/>
      <c r="RSD129" s="260"/>
      <c r="RSE129" s="260"/>
      <c r="RSF129" s="260"/>
      <c r="RSK129" s="269"/>
      <c r="RSL129" s="474"/>
      <c r="RSM129" s="474"/>
      <c r="RSN129" s="474"/>
      <c r="RSS129" s="260"/>
      <c r="RST129" s="260"/>
      <c r="RSU129" s="260"/>
      <c r="RSV129" s="260"/>
      <c r="RTA129" s="269"/>
      <c r="RTB129" s="474"/>
      <c r="RTC129" s="474"/>
      <c r="RTD129" s="474"/>
      <c r="RTI129" s="260"/>
      <c r="RTJ129" s="260"/>
      <c r="RTK129" s="260"/>
      <c r="RTL129" s="260"/>
      <c r="RTQ129" s="269"/>
      <c r="RTR129" s="474"/>
      <c r="RTS129" s="474"/>
      <c r="RTT129" s="474"/>
      <c r="RTY129" s="260"/>
      <c r="RTZ129" s="260"/>
      <c r="RUA129" s="260"/>
      <c r="RUB129" s="260"/>
      <c r="RUG129" s="269"/>
      <c r="RUH129" s="474"/>
      <c r="RUI129" s="474"/>
      <c r="RUJ129" s="474"/>
      <c r="RUO129" s="260"/>
      <c r="RUP129" s="260"/>
      <c r="RUQ129" s="260"/>
      <c r="RUR129" s="260"/>
      <c r="RUW129" s="269"/>
      <c r="RUX129" s="474"/>
      <c r="RUY129" s="474"/>
      <c r="RUZ129" s="474"/>
      <c r="RVE129" s="260"/>
      <c r="RVF129" s="260"/>
      <c r="RVG129" s="260"/>
      <c r="RVH129" s="260"/>
      <c r="RVM129" s="269"/>
      <c r="RVN129" s="474"/>
      <c r="RVO129" s="474"/>
      <c r="RVP129" s="474"/>
      <c r="RVU129" s="260"/>
      <c r="RVV129" s="260"/>
      <c r="RVW129" s="260"/>
      <c r="RVX129" s="260"/>
      <c r="RWC129" s="269"/>
      <c r="RWD129" s="474"/>
      <c r="RWE129" s="474"/>
      <c r="RWF129" s="474"/>
      <c r="RWK129" s="260"/>
      <c r="RWL129" s="260"/>
      <c r="RWM129" s="260"/>
      <c r="RWN129" s="260"/>
      <c r="RWS129" s="269"/>
      <c r="RWT129" s="474"/>
      <c r="RWU129" s="474"/>
      <c r="RWV129" s="474"/>
      <c r="RXA129" s="260"/>
      <c r="RXB129" s="260"/>
      <c r="RXC129" s="260"/>
      <c r="RXD129" s="260"/>
      <c r="RXI129" s="269"/>
      <c r="RXJ129" s="474"/>
      <c r="RXK129" s="474"/>
      <c r="RXL129" s="474"/>
      <c r="RXQ129" s="260"/>
      <c r="RXR129" s="260"/>
      <c r="RXS129" s="260"/>
      <c r="RXT129" s="260"/>
      <c r="RXY129" s="269"/>
      <c r="RXZ129" s="474"/>
      <c r="RYA129" s="474"/>
      <c r="RYB129" s="474"/>
      <c r="RYG129" s="260"/>
      <c r="RYH129" s="260"/>
      <c r="RYI129" s="260"/>
      <c r="RYJ129" s="260"/>
      <c r="RYO129" s="269"/>
      <c r="RYP129" s="474"/>
      <c r="RYQ129" s="474"/>
      <c r="RYR129" s="474"/>
      <c r="RYW129" s="260"/>
      <c r="RYX129" s="260"/>
      <c r="RYY129" s="260"/>
      <c r="RYZ129" s="260"/>
      <c r="RZE129" s="269"/>
      <c r="RZF129" s="474"/>
      <c r="RZG129" s="474"/>
      <c r="RZH129" s="474"/>
      <c r="RZM129" s="260"/>
      <c r="RZN129" s="260"/>
      <c r="RZO129" s="260"/>
      <c r="RZP129" s="260"/>
      <c r="RZU129" s="269"/>
      <c r="RZV129" s="474"/>
      <c r="RZW129" s="474"/>
      <c r="RZX129" s="474"/>
      <c r="SAC129" s="260"/>
      <c r="SAD129" s="260"/>
      <c r="SAE129" s="260"/>
      <c r="SAF129" s="260"/>
      <c r="SAK129" s="269"/>
      <c r="SAL129" s="474"/>
      <c r="SAM129" s="474"/>
      <c r="SAN129" s="474"/>
      <c r="SAS129" s="260"/>
      <c r="SAT129" s="260"/>
      <c r="SAU129" s="260"/>
      <c r="SAV129" s="260"/>
      <c r="SBA129" s="269"/>
      <c r="SBB129" s="474"/>
      <c r="SBC129" s="474"/>
      <c r="SBD129" s="474"/>
      <c r="SBI129" s="260"/>
      <c r="SBJ129" s="260"/>
      <c r="SBK129" s="260"/>
      <c r="SBL129" s="260"/>
      <c r="SBQ129" s="269"/>
      <c r="SBR129" s="474"/>
      <c r="SBS129" s="474"/>
      <c r="SBT129" s="474"/>
      <c r="SBY129" s="260"/>
      <c r="SBZ129" s="260"/>
      <c r="SCA129" s="260"/>
      <c r="SCB129" s="260"/>
      <c r="SCG129" s="269"/>
      <c r="SCH129" s="474"/>
      <c r="SCI129" s="474"/>
      <c r="SCJ129" s="474"/>
      <c r="SCO129" s="260"/>
      <c r="SCP129" s="260"/>
      <c r="SCQ129" s="260"/>
      <c r="SCR129" s="260"/>
      <c r="SCW129" s="269"/>
      <c r="SCX129" s="474"/>
      <c r="SCY129" s="474"/>
      <c r="SCZ129" s="474"/>
      <c r="SDE129" s="260"/>
      <c r="SDF129" s="260"/>
      <c r="SDG129" s="260"/>
      <c r="SDH129" s="260"/>
      <c r="SDM129" s="269"/>
      <c r="SDN129" s="474"/>
      <c r="SDO129" s="474"/>
      <c r="SDP129" s="474"/>
      <c r="SDU129" s="260"/>
      <c r="SDV129" s="260"/>
      <c r="SDW129" s="260"/>
      <c r="SDX129" s="260"/>
      <c r="SEC129" s="269"/>
      <c r="SED129" s="474"/>
      <c r="SEE129" s="474"/>
      <c r="SEF129" s="474"/>
      <c r="SEK129" s="260"/>
      <c r="SEL129" s="260"/>
      <c r="SEM129" s="260"/>
      <c r="SEN129" s="260"/>
      <c r="SES129" s="269"/>
      <c r="SET129" s="474"/>
      <c r="SEU129" s="474"/>
      <c r="SEV129" s="474"/>
      <c r="SFA129" s="260"/>
      <c r="SFB129" s="260"/>
      <c r="SFC129" s="260"/>
      <c r="SFD129" s="260"/>
      <c r="SFI129" s="269"/>
      <c r="SFJ129" s="474"/>
      <c r="SFK129" s="474"/>
      <c r="SFL129" s="474"/>
      <c r="SFQ129" s="260"/>
      <c r="SFR129" s="260"/>
      <c r="SFS129" s="260"/>
      <c r="SFT129" s="260"/>
      <c r="SFY129" s="269"/>
      <c r="SFZ129" s="474"/>
      <c r="SGA129" s="474"/>
      <c r="SGB129" s="474"/>
      <c r="SGG129" s="260"/>
      <c r="SGH129" s="260"/>
      <c r="SGI129" s="260"/>
      <c r="SGJ129" s="260"/>
      <c r="SGO129" s="269"/>
      <c r="SGP129" s="474"/>
      <c r="SGQ129" s="474"/>
      <c r="SGR129" s="474"/>
      <c r="SGW129" s="260"/>
      <c r="SGX129" s="260"/>
      <c r="SGY129" s="260"/>
      <c r="SGZ129" s="260"/>
      <c r="SHE129" s="269"/>
      <c r="SHF129" s="474"/>
      <c r="SHG129" s="474"/>
      <c r="SHH129" s="474"/>
      <c r="SHM129" s="260"/>
      <c r="SHN129" s="260"/>
      <c r="SHO129" s="260"/>
      <c r="SHP129" s="260"/>
      <c r="SHU129" s="269"/>
      <c r="SHV129" s="474"/>
      <c r="SHW129" s="474"/>
      <c r="SHX129" s="474"/>
      <c r="SIC129" s="260"/>
      <c r="SID129" s="260"/>
      <c r="SIE129" s="260"/>
      <c r="SIF129" s="260"/>
      <c r="SIK129" s="269"/>
      <c r="SIL129" s="474"/>
      <c r="SIM129" s="474"/>
      <c r="SIN129" s="474"/>
      <c r="SIS129" s="260"/>
      <c r="SIT129" s="260"/>
      <c r="SIU129" s="260"/>
      <c r="SIV129" s="260"/>
      <c r="SJA129" s="269"/>
      <c r="SJB129" s="474"/>
      <c r="SJC129" s="474"/>
      <c r="SJD129" s="474"/>
      <c r="SJI129" s="260"/>
      <c r="SJJ129" s="260"/>
      <c r="SJK129" s="260"/>
      <c r="SJL129" s="260"/>
      <c r="SJQ129" s="269"/>
      <c r="SJR129" s="474"/>
      <c r="SJS129" s="474"/>
      <c r="SJT129" s="474"/>
      <c r="SJY129" s="260"/>
      <c r="SJZ129" s="260"/>
      <c r="SKA129" s="260"/>
      <c r="SKB129" s="260"/>
      <c r="SKG129" s="269"/>
      <c r="SKH129" s="474"/>
      <c r="SKI129" s="474"/>
      <c r="SKJ129" s="474"/>
      <c r="SKO129" s="260"/>
      <c r="SKP129" s="260"/>
      <c r="SKQ129" s="260"/>
      <c r="SKR129" s="260"/>
      <c r="SKW129" s="269"/>
      <c r="SKX129" s="474"/>
      <c r="SKY129" s="474"/>
      <c r="SKZ129" s="474"/>
      <c r="SLE129" s="260"/>
      <c r="SLF129" s="260"/>
      <c r="SLG129" s="260"/>
      <c r="SLH129" s="260"/>
      <c r="SLM129" s="269"/>
      <c r="SLN129" s="474"/>
      <c r="SLO129" s="474"/>
      <c r="SLP129" s="474"/>
      <c r="SLU129" s="260"/>
      <c r="SLV129" s="260"/>
      <c r="SLW129" s="260"/>
      <c r="SLX129" s="260"/>
      <c r="SMC129" s="269"/>
      <c r="SMD129" s="474"/>
      <c r="SME129" s="474"/>
      <c r="SMF129" s="474"/>
      <c r="SMK129" s="260"/>
      <c r="SML129" s="260"/>
      <c r="SMM129" s="260"/>
      <c r="SMN129" s="260"/>
      <c r="SMS129" s="269"/>
      <c r="SMT129" s="474"/>
      <c r="SMU129" s="474"/>
      <c r="SMV129" s="474"/>
      <c r="SNA129" s="260"/>
      <c r="SNB129" s="260"/>
      <c r="SNC129" s="260"/>
      <c r="SND129" s="260"/>
      <c r="SNI129" s="269"/>
      <c r="SNJ129" s="474"/>
      <c r="SNK129" s="474"/>
      <c r="SNL129" s="474"/>
      <c r="SNQ129" s="260"/>
      <c r="SNR129" s="260"/>
      <c r="SNS129" s="260"/>
      <c r="SNT129" s="260"/>
      <c r="SNY129" s="269"/>
      <c r="SNZ129" s="474"/>
      <c r="SOA129" s="474"/>
      <c r="SOB129" s="474"/>
      <c r="SOG129" s="260"/>
      <c r="SOH129" s="260"/>
      <c r="SOI129" s="260"/>
      <c r="SOJ129" s="260"/>
      <c r="SOO129" s="269"/>
      <c r="SOP129" s="474"/>
      <c r="SOQ129" s="474"/>
      <c r="SOR129" s="474"/>
      <c r="SOW129" s="260"/>
      <c r="SOX129" s="260"/>
      <c r="SOY129" s="260"/>
      <c r="SOZ129" s="260"/>
      <c r="SPE129" s="269"/>
      <c r="SPF129" s="474"/>
      <c r="SPG129" s="474"/>
      <c r="SPH129" s="474"/>
      <c r="SPM129" s="260"/>
      <c r="SPN129" s="260"/>
      <c r="SPO129" s="260"/>
      <c r="SPP129" s="260"/>
      <c r="SPU129" s="269"/>
      <c r="SPV129" s="474"/>
      <c r="SPW129" s="474"/>
      <c r="SPX129" s="474"/>
      <c r="SQC129" s="260"/>
      <c r="SQD129" s="260"/>
      <c r="SQE129" s="260"/>
      <c r="SQF129" s="260"/>
      <c r="SQK129" s="269"/>
      <c r="SQL129" s="474"/>
      <c r="SQM129" s="474"/>
      <c r="SQN129" s="474"/>
      <c r="SQS129" s="260"/>
      <c r="SQT129" s="260"/>
      <c r="SQU129" s="260"/>
      <c r="SQV129" s="260"/>
      <c r="SRA129" s="269"/>
      <c r="SRB129" s="474"/>
      <c r="SRC129" s="474"/>
      <c r="SRD129" s="474"/>
      <c r="SRI129" s="260"/>
      <c r="SRJ129" s="260"/>
      <c r="SRK129" s="260"/>
      <c r="SRL129" s="260"/>
      <c r="SRQ129" s="269"/>
      <c r="SRR129" s="474"/>
      <c r="SRS129" s="474"/>
      <c r="SRT129" s="474"/>
      <c r="SRY129" s="260"/>
      <c r="SRZ129" s="260"/>
      <c r="SSA129" s="260"/>
      <c r="SSB129" s="260"/>
      <c r="SSG129" s="269"/>
      <c r="SSH129" s="474"/>
      <c r="SSI129" s="474"/>
      <c r="SSJ129" s="474"/>
      <c r="SSO129" s="260"/>
      <c r="SSP129" s="260"/>
      <c r="SSQ129" s="260"/>
      <c r="SSR129" s="260"/>
      <c r="SSW129" s="269"/>
      <c r="SSX129" s="474"/>
      <c r="SSY129" s="474"/>
      <c r="SSZ129" s="474"/>
      <c r="STE129" s="260"/>
      <c r="STF129" s="260"/>
      <c r="STG129" s="260"/>
      <c r="STH129" s="260"/>
      <c r="STM129" s="269"/>
      <c r="STN129" s="474"/>
      <c r="STO129" s="474"/>
      <c r="STP129" s="474"/>
      <c r="STU129" s="260"/>
      <c r="STV129" s="260"/>
      <c r="STW129" s="260"/>
      <c r="STX129" s="260"/>
      <c r="SUC129" s="269"/>
      <c r="SUD129" s="474"/>
      <c r="SUE129" s="474"/>
      <c r="SUF129" s="474"/>
      <c r="SUK129" s="260"/>
      <c r="SUL129" s="260"/>
      <c r="SUM129" s="260"/>
      <c r="SUN129" s="260"/>
      <c r="SUS129" s="269"/>
      <c r="SUT129" s="474"/>
      <c r="SUU129" s="474"/>
      <c r="SUV129" s="474"/>
      <c r="SVA129" s="260"/>
      <c r="SVB129" s="260"/>
      <c r="SVC129" s="260"/>
      <c r="SVD129" s="260"/>
      <c r="SVI129" s="269"/>
      <c r="SVJ129" s="474"/>
      <c r="SVK129" s="474"/>
      <c r="SVL129" s="474"/>
      <c r="SVQ129" s="260"/>
      <c r="SVR129" s="260"/>
      <c r="SVS129" s="260"/>
      <c r="SVT129" s="260"/>
      <c r="SVY129" s="269"/>
      <c r="SVZ129" s="474"/>
      <c r="SWA129" s="474"/>
      <c r="SWB129" s="474"/>
      <c r="SWG129" s="260"/>
      <c r="SWH129" s="260"/>
      <c r="SWI129" s="260"/>
      <c r="SWJ129" s="260"/>
      <c r="SWO129" s="269"/>
      <c r="SWP129" s="474"/>
      <c r="SWQ129" s="474"/>
      <c r="SWR129" s="474"/>
      <c r="SWW129" s="260"/>
      <c r="SWX129" s="260"/>
      <c r="SWY129" s="260"/>
      <c r="SWZ129" s="260"/>
      <c r="SXE129" s="269"/>
      <c r="SXF129" s="474"/>
      <c r="SXG129" s="474"/>
      <c r="SXH129" s="474"/>
      <c r="SXM129" s="260"/>
      <c r="SXN129" s="260"/>
      <c r="SXO129" s="260"/>
      <c r="SXP129" s="260"/>
      <c r="SXU129" s="269"/>
      <c r="SXV129" s="474"/>
      <c r="SXW129" s="474"/>
      <c r="SXX129" s="474"/>
      <c r="SYC129" s="260"/>
      <c r="SYD129" s="260"/>
      <c r="SYE129" s="260"/>
      <c r="SYF129" s="260"/>
      <c r="SYK129" s="269"/>
      <c r="SYL129" s="474"/>
      <c r="SYM129" s="474"/>
      <c r="SYN129" s="474"/>
      <c r="SYS129" s="260"/>
      <c r="SYT129" s="260"/>
      <c r="SYU129" s="260"/>
      <c r="SYV129" s="260"/>
      <c r="SZA129" s="269"/>
      <c r="SZB129" s="474"/>
      <c r="SZC129" s="474"/>
      <c r="SZD129" s="474"/>
      <c r="SZI129" s="260"/>
      <c r="SZJ129" s="260"/>
      <c r="SZK129" s="260"/>
      <c r="SZL129" s="260"/>
      <c r="SZQ129" s="269"/>
      <c r="SZR129" s="474"/>
      <c r="SZS129" s="474"/>
      <c r="SZT129" s="474"/>
      <c r="SZY129" s="260"/>
      <c r="SZZ129" s="260"/>
      <c r="TAA129" s="260"/>
      <c r="TAB129" s="260"/>
      <c r="TAG129" s="269"/>
      <c r="TAH129" s="474"/>
      <c r="TAI129" s="474"/>
      <c r="TAJ129" s="474"/>
      <c r="TAO129" s="260"/>
      <c r="TAP129" s="260"/>
      <c r="TAQ129" s="260"/>
      <c r="TAR129" s="260"/>
      <c r="TAW129" s="269"/>
      <c r="TAX129" s="474"/>
      <c r="TAY129" s="474"/>
      <c r="TAZ129" s="474"/>
      <c r="TBE129" s="260"/>
      <c r="TBF129" s="260"/>
      <c r="TBG129" s="260"/>
      <c r="TBH129" s="260"/>
      <c r="TBM129" s="269"/>
      <c r="TBN129" s="474"/>
      <c r="TBO129" s="474"/>
      <c r="TBP129" s="474"/>
      <c r="TBU129" s="260"/>
      <c r="TBV129" s="260"/>
      <c r="TBW129" s="260"/>
      <c r="TBX129" s="260"/>
      <c r="TCC129" s="269"/>
      <c r="TCD129" s="474"/>
      <c r="TCE129" s="474"/>
      <c r="TCF129" s="474"/>
      <c r="TCK129" s="260"/>
      <c r="TCL129" s="260"/>
      <c r="TCM129" s="260"/>
      <c r="TCN129" s="260"/>
      <c r="TCS129" s="269"/>
      <c r="TCT129" s="474"/>
      <c r="TCU129" s="474"/>
      <c r="TCV129" s="474"/>
      <c r="TDA129" s="260"/>
      <c r="TDB129" s="260"/>
      <c r="TDC129" s="260"/>
      <c r="TDD129" s="260"/>
      <c r="TDI129" s="269"/>
      <c r="TDJ129" s="474"/>
      <c r="TDK129" s="474"/>
      <c r="TDL129" s="474"/>
      <c r="TDQ129" s="260"/>
      <c r="TDR129" s="260"/>
      <c r="TDS129" s="260"/>
      <c r="TDT129" s="260"/>
      <c r="TDY129" s="269"/>
      <c r="TDZ129" s="474"/>
      <c r="TEA129" s="474"/>
      <c r="TEB129" s="474"/>
      <c r="TEG129" s="260"/>
      <c r="TEH129" s="260"/>
      <c r="TEI129" s="260"/>
      <c r="TEJ129" s="260"/>
      <c r="TEO129" s="269"/>
      <c r="TEP129" s="474"/>
      <c r="TEQ129" s="474"/>
      <c r="TER129" s="474"/>
      <c r="TEW129" s="260"/>
      <c r="TEX129" s="260"/>
      <c r="TEY129" s="260"/>
      <c r="TEZ129" s="260"/>
      <c r="TFE129" s="269"/>
      <c r="TFF129" s="474"/>
      <c r="TFG129" s="474"/>
      <c r="TFH129" s="474"/>
      <c r="TFM129" s="260"/>
      <c r="TFN129" s="260"/>
      <c r="TFO129" s="260"/>
      <c r="TFP129" s="260"/>
      <c r="TFU129" s="269"/>
      <c r="TFV129" s="474"/>
      <c r="TFW129" s="474"/>
      <c r="TFX129" s="474"/>
      <c r="TGC129" s="260"/>
      <c r="TGD129" s="260"/>
      <c r="TGE129" s="260"/>
      <c r="TGF129" s="260"/>
      <c r="TGK129" s="269"/>
      <c r="TGL129" s="474"/>
      <c r="TGM129" s="474"/>
      <c r="TGN129" s="474"/>
      <c r="TGS129" s="260"/>
      <c r="TGT129" s="260"/>
      <c r="TGU129" s="260"/>
      <c r="TGV129" s="260"/>
      <c r="THA129" s="269"/>
      <c r="THB129" s="474"/>
      <c r="THC129" s="474"/>
      <c r="THD129" s="474"/>
      <c r="THI129" s="260"/>
      <c r="THJ129" s="260"/>
      <c r="THK129" s="260"/>
      <c r="THL129" s="260"/>
      <c r="THQ129" s="269"/>
      <c r="THR129" s="474"/>
      <c r="THS129" s="474"/>
      <c r="THT129" s="474"/>
      <c r="THY129" s="260"/>
      <c r="THZ129" s="260"/>
      <c r="TIA129" s="260"/>
      <c r="TIB129" s="260"/>
      <c r="TIG129" s="269"/>
      <c r="TIH129" s="474"/>
      <c r="TII129" s="474"/>
      <c r="TIJ129" s="474"/>
      <c r="TIO129" s="260"/>
      <c r="TIP129" s="260"/>
      <c r="TIQ129" s="260"/>
      <c r="TIR129" s="260"/>
      <c r="TIW129" s="269"/>
      <c r="TIX129" s="474"/>
      <c r="TIY129" s="474"/>
      <c r="TIZ129" s="474"/>
      <c r="TJE129" s="260"/>
      <c r="TJF129" s="260"/>
      <c r="TJG129" s="260"/>
      <c r="TJH129" s="260"/>
      <c r="TJM129" s="269"/>
      <c r="TJN129" s="474"/>
      <c r="TJO129" s="474"/>
      <c r="TJP129" s="474"/>
      <c r="TJU129" s="260"/>
      <c r="TJV129" s="260"/>
      <c r="TJW129" s="260"/>
      <c r="TJX129" s="260"/>
      <c r="TKC129" s="269"/>
      <c r="TKD129" s="474"/>
      <c r="TKE129" s="474"/>
      <c r="TKF129" s="474"/>
      <c r="TKK129" s="260"/>
      <c r="TKL129" s="260"/>
      <c r="TKM129" s="260"/>
      <c r="TKN129" s="260"/>
      <c r="TKS129" s="269"/>
      <c r="TKT129" s="474"/>
      <c r="TKU129" s="474"/>
      <c r="TKV129" s="474"/>
      <c r="TLA129" s="260"/>
      <c r="TLB129" s="260"/>
      <c r="TLC129" s="260"/>
      <c r="TLD129" s="260"/>
      <c r="TLI129" s="269"/>
      <c r="TLJ129" s="474"/>
      <c r="TLK129" s="474"/>
      <c r="TLL129" s="474"/>
      <c r="TLQ129" s="260"/>
      <c r="TLR129" s="260"/>
      <c r="TLS129" s="260"/>
      <c r="TLT129" s="260"/>
      <c r="TLY129" s="269"/>
      <c r="TLZ129" s="474"/>
      <c r="TMA129" s="474"/>
      <c r="TMB129" s="474"/>
      <c r="TMG129" s="260"/>
      <c r="TMH129" s="260"/>
      <c r="TMI129" s="260"/>
      <c r="TMJ129" s="260"/>
      <c r="TMO129" s="269"/>
      <c r="TMP129" s="474"/>
      <c r="TMQ129" s="474"/>
      <c r="TMR129" s="474"/>
      <c r="TMW129" s="260"/>
      <c r="TMX129" s="260"/>
      <c r="TMY129" s="260"/>
      <c r="TMZ129" s="260"/>
      <c r="TNE129" s="269"/>
      <c r="TNF129" s="474"/>
      <c r="TNG129" s="474"/>
      <c r="TNH129" s="474"/>
      <c r="TNM129" s="260"/>
      <c r="TNN129" s="260"/>
      <c r="TNO129" s="260"/>
      <c r="TNP129" s="260"/>
      <c r="TNU129" s="269"/>
      <c r="TNV129" s="474"/>
      <c r="TNW129" s="474"/>
      <c r="TNX129" s="474"/>
      <c r="TOC129" s="260"/>
      <c r="TOD129" s="260"/>
      <c r="TOE129" s="260"/>
      <c r="TOF129" s="260"/>
      <c r="TOK129" s="269"/>
      <c r="TOL129" s="474"/>
      <c r="TOM129" s="474"/>
      <c r="TON129" s="474"/>
      <c r="TOS129" s="260"/>
      <c r="TOT129" s="260"/>
      <c r="TOU129" s="260"/>
      <c r="TOV129" s="260"/>
      <c r="TPA129" s="269"/>
      <c r="TPB129" s="474"/>
      <c r="TPC129" s="474"/>
      <c r="TPD129" s="474"/>
      <c r="TPI129" s="260"/>
      <c r="TPJ129" s="260"/>
      <c r="TPK129" s="260"/>
      <c r="TPL129" s="260"/>
      <c r="TPQ129" s="269"/>
      <c r="TPR129" s="474"/>
      <c r="TPS129" s="474"/>
      <c r="TPT129" s="474"/>
      <c r="TPY129" s="260"/>
      <c r="TPZ129" s="260"/>
      <c r="TQA129" s="260"/>
      <c r="TQB129" s="260"/>
      <c r="TQG129" s="269"/>
      <c r="TQH129" s="474"/>
      <c r="TQI129" s="474"/>
      <c r="TQJ129" s="474"/>
      <c r="TQO129" s="260"/>
      <c r="TQP129" s="260"/>
      <c r="TQQ129" s="260"/>
      <c r="TQR129" s="260"/>
      <c r="TQW129" s="269"/>
      <c r="TQX129" s="474"/>
      <c r="TQY129" s="474"/>
      <c r="TQZ129" s="474"/>
      <c r="TRE129" s="260"/>
      <c r="TRF129" s="260"/>
      <c r="TRG129" s="260"/>
      <c r="TRH129" s="260"/>
      <c r="TRM129" s="269"/>
      <c r="TRN129" s="474"/>
      <c r="TRO129" s="474"/>
      <c r="TRP129" s="474"/>
      <c r="TRU129" s="260"/>
      <c r="TRV129" s="260"/>
      <c r="TRW129" s="260"/>
      <c r="TRX129" s="260"/>
      <c r="TSC129" s="269"/>
      <c r="TSD129" s="474"/>
      <c r="TSE129" s="474"/>
      <c r="TSF129" s="474"/>
      <c r="TSK129" s="260"/>
      <c r="TSL129" s="260"/>
      <c r="TSM129" s="260"/>
      <c r="TSN129" s="260"/>
      <c r="TSS129" s="269"/>
      <c r="TST129" s="474"/>
      <c r="TSU129" s="474"/>
      <c r="TSV129" s="474"/>
      <c r="TTA129" s="260"/>
      <c r="TTB129" s="260"/>
      <c r="TTC129" s="260"/>
      <c r="TTD129" s="260"/>
      <c r="TTI129" s="269"/>
      <c r="TTJ129" s="474"/>
      <c r="TTK129" s="474"/>
      <c r="TTL129" s="474"/>
      <c r="TTQ129" s="260"/>
      <c r="TTR129" s="260"/>
      <c r="TTS129" s="260"/>
      <c r="TTT129" s="260"/>
      <c r="TTY129" s="269"/>
      <c r="TTZ129" s="474"/>
      <c r="TUA129" s="474"/>
      <c r="TUB129" s="474"/>
      <c r="TUG129" s="260"/>
      <c r="TUH129" s="260"/>
      <c r="TUI129" s="260"/>
      <c r="TUJ129" s="260"/>
      <c r="TUO129" s="269"/>
      <c r="TUP129" s="474"/>
      <c r="TUQ129" s="474"/>
      <c r="TUR129" s="474"/>
      <c r="TUW129" s="260"/>
      <c r="TUX129" s="260"/>
      <c r="TUY129" s="260"/>
      <c r="TUZ129" s="260"/>
      <c r="TVE129" s="269"/>
      <c r="TVF129" s="474"/>
      <c r="TVG129" s="474"/>
      <c r="TVH129" s="474"/>
      <c r="TVM129" s="260"/>
      <c r="TVN129" s="260"/>
      <c r="TVO129" s="260"/>
      <c r="TVP129" s="260"/>
      <c r="TVU129" s="269"/>
      <c r="TVV129" s="474"/>
      <c r="TVW129" s="474"/>
      <c r="TVX129" s="474"/>
      <c r="TWC129" s="260"/>
      <c r="TWD129" s="260"/>
      <c r="TWE129" s="260"/>
      <c r="TWF129" s="260"/>
      <c r="TWK129" s="269"/>
      <c r="TWL129" s="474"/>
      <c r="TWM129" s="474"/>
      <c r="TWN129" s="474"/>
      <c r="TWS129" s="260"/>
      <c r="TWT129" s="260"/>
      <c r="TWU129" s="260"/>
      <c r="TWV129" s="260"/>
      <c r="TXA129" s="269"/>
      <c r="TXB129" s="474"/>
      <c r="TXC129" s="474"/>
      <c r="TXD129" s="474"/>
      <c r="TXI129" s="260"/>
      <c r="TXJ129" s="260"/>
      <c r="TXK129" s="260"/>
      <c r="TXL129" s="260"/>
      <c r="TXQ129" s="269"/>
      <c r="TXR129" s="474"/>
      <c r="TXS129" s="474"/>
      <c r="TXT129" s="474"/>
      <c r="TXY129" s="260"/>
      <c r="TXZ129" s="260"/>
      <c r="TYA129" s="260"/>
      <c r="TYB129" s="260"/>
      <c r="TYG129" s="269"/>
      <c r="TYH129" s="474"/>
      <c r="TYI129" s="474"/>
      <c r="TYJ129" s="474"/>
      <c r="TYO129" s="260"/>
      <c r="TYP129" s="260"/>
      <c r="TYQ129" s="260"/>
      <c r="TYR129" s="260"/>
      <c r="TYW129" s="269"/>
      <c r="TYX129" s="474"/>
      <c r="TYY129" s="474"/>
      <c r="TYZ129" s="474"/>
      <c r="TZE129" s="260"/>
      <c r="TZF129" s="260"/>
      <c r="TZG129" s="260"/>
      <c r="TZH129" s="260"/>
      <c r="TZM129" s="269"/>
      <c r="TZN129" s="474"/>
      <c r="TZO129" s="474"/>
      <c r="TZP129" s="474"/>
      <c r="TZU129" s="260"/>
      <c r="TZV129" s="260"/>
      <c r="TZW129" s="260"/>
      <c r="TZX129" s="260"/>
      <c r="UAC129" s="269"/>
      <c r="UAD129" s="474"/>
      <c r="UAE129" s="474"/>
      <c r="UAF129" s="474"/>
      <c r="UAK129" s="260"/>
      <c r="UAL129" s="260"/>
      <c r="UAM129" s="260"/>
      <c r="UAN129" s="260"/>
      <c r="UAS129" s="269"/>
      <c r="UAT129" s="474"/>
      <c r="UAU129" s="474"/>
      <c r="UAV129" s="474"/>
      <c r="UBA129" s="260"/>
      <c r="UBB129" s="260"/>
      <c r="UBC129" s="260"/>
      <c r="UBD129" s="260"/>
      <c r="UBI129" s="269"/>
      <c r="UBJ129" s="474"/>
      <c r="UBK129" s="474"/>
      <c r="UBL129" s="474"/>
      <c r="UBQ129" s="260"/>
      <c r="UBR129" s="260"/>
      <c r="UBS129" s="260"/>
      <c r="UBT129" s="260"/>
      <c r="UBY129" s="269"/>
      <c r="UBZ129" s="474"/>
      <c r="UCA129" s="474"/>
      <c r="UCB129" s="474"/>
      <c r="UCG129" s="260"/>
      <c r="UCH129" s="260"/>
      <c r="UCI129" s="260"/>
      <c r="UCJ129" s="260"/>
      <c r="UCO129" s="269"/>
      <c r="UCP129" s="474"/>
      <c r="UCQ129" s="474"/>
      <c r="UCR129" s="474"/>
      <c r="UCW129" s="260"/>
      <c r="UCX129" s="260"/>
      <c r="UCY129" s="260"/>
      <c r="UCZ129" s="260"/>
      <c r="UDE129" s="269"/>
      <c r="UDF129" s="474"/>
      <c r="UDG129" s="474"/>
      <c r="UDH129" s="474"/>
      <c r="UDM129" s="260"/>
      <c r="UDN129" s="260"/>
      <c r="UDO129" s="260"/>
      <c r="UDP129" s="260"/>
      <c r="UDU129" s="269"/>
      <c r="UDV129" s="474"/>
      <c r="UDW129" s="474"/>
      <c r="UDX129" s="474"/>
      <c r="UEC129" s="260"/>
      <c r="UED129" s="260"/>
      <c r="UEE129" s="260"/>
      <c r="UEF129" s="260"/>
      <c r="UEK129" s="269"/>
      <c r="UEL129" s="474"/>
      <c r="UEM129" s="474"/>
      <c r="UEN129" s="474"/>
      <c r="UES129" s="260"/>
      <c r="UET129" s="260"/>
      <c r="UEU129" s="260"/>
      <c r="UEV129" s="260"/>
      <c r="UFA129" s="269"/>
      <c r="UFB129" s="474"/>
      <c r="UFC129" s="474"/>
      <c r="UFD129" s="474"/>
      <c r="UFI129" s="260"/>
      <c r="UFJ129" s="260"/>
      <c r="UFK129" s="260"/>
      <c r="UFL129" s="260"/>
      <c r="UFQ129" s="269"/>
      <c r="UFR129" s="474"/>
      <c r="UFS129" s="474"/>
      <c r="UFT129" s="474"/>
      <c r="UFY129" s="260"/>
      <c r="UFZ129" s="260"/>
      <c r="UGA129" s="260"/>
      <c r="UGB129" s="260"/>
      <c r="UGG129" s="269"/>
      <c r="UGH129" s="474"/>
      <c r="UGI129" s="474"/>
      <c r="UGJ129" s="474"/>
      <c r="UGO129" s="260"/>
      <c r="UGP129" s="260"/>
      <c r="UGQ129" s="260"/>
      <c r="UGR129" s="260"/>
      <c r="UGW129" s="269"/>
      <c r="UGX129" s="474"/>
      <c r="UGY129" s="474"/>
      <c r="UGZ129" s="474"/>
      <c r="UHE129" s="260"/>
      <c r="UHF129" s="260"/>
      <c r="UHG129" s="260"/>
      <c r="UHH129" s="260"/>
      <c r="UHM129" s="269"/>
      <c r="UHN129" s="474"/>
      <c r="UHO129" s="474"/>
      <c r="UHP129" s="474"/>
      <c r="UHU129" s="260"/>
      <c r="UHV129" s="260"/>
      <c r="UHW129" s="260"/>
      <c r="UHX129" s="260"/>
      <c r="UIC129" s="269"/>
      <c r="UID129" s="474"/>
      <c r="UIE129" s="474"/>
      <c r="UIF129" s="474"/>
      <c r="UIK129" s="260"/>
      <c r="UIL129" s="260"/>
      <c r="UIM129" s="260"/>
      <c r="UIN129" s="260"/>
      <c r="UIS129" s="269"/>
      <c r="UIT129" s="474"/>
      <c r="UIU129" s="474"/>
      <c r="UIV129" s="474"/>
      <c r="UJA129" s="260"/>
      <c r="UJB129" s="260"/>
      <c r="UJC129" s="260"/>
      <c r="UJD129" s="260"/>
      <c r="UJI129" s="269"/>
      <c r="UJJ129" s="474"/>
      <c r="UJK129" s="474"/>
      <c r="UJL129" s="474"/>
      <c r="UJQ129" s="260"/>
      <c r="UJR129" s="260"/>
      <c r="UJS129" s="260"/>
      <c r="UJT129" s="260"/>
      <c r="UJY129" s="269"/>
      <c r="UJZ129" s="474"/>
      <c r="UKA129" s="474"/>
      <c r="UKB129" s="474"/>
      <c r="UKG129" s="260"/>
      <c r="UKH129" s="260"/>
      <c r="UKI129" s="260"/>
      <c r="UKJ129" s="260"/>
      <c r="UKO129" s="269"/>
      <c r="UKP129" s="474"/>
      <c r="UKQ129" s="474"/>
      <c r="UKR129" s="474"/>
      <c r="UKW129" s="260"/>
      <c r="UKX129" s="260"/>
      <c r="UKY129" s="260"/>
      <c r="UKZ129" s="260"/>
      <c r="ULE129" s="269"/>
      <c r="ULF129" s="474"/>
      <c r="ULG129" s="474"/>
      <c r="ULH129" s="474"/>
      <c r="ULM129" s="260"/>
      <c r="ULN129" s="260"/>
      <c r="ULO129" s="260"/>
      <c r="ULP129" s="260"/>
      <c r="ULU129" s="269"/>
      <c r="ULV129" s="474"/>
      <c r="ULW129" s="474"/>
      <c r="ULX129" s="474"/>
      <c r="UMC129" s="260"/>
      <c r="UMD129" s="260"/>
      <c r="UME129" s="260"/>
      <c r="UMF129" s="260"/>
      <c r="UMK129" s="269"/>
      <c r="UML129" s="474"/>
      <c r="UMM129" s="474"/>
      <c r="UMN129" s="474"/>
      <c r="UMS129" s="260"/>
      <c r="UMT129" s="260"/>
      <c r="UMU129" s="260"/>
      <c r="UMV129" s="260"/>
      <c r="UNA129" s="269"/>
      <c r="UNB129" s="474"/>
      <c r="UNC129" s="474"/>
      <c r="UND129" s="474"/>
      <c r="UNI129" s="260"/>
      <c r="UNJ129" s="260"/>
      <c r="UNK129" s="260"/>
      <c r="UNL129" s="260"/>
      <c r="UNQ129" s="269"/>
      <c r="UNR129" s="474"/>
      <c r="UNS129" s="474"/>
      <c r="UNT129" s="474"/>
      <c r="UNY129" s="260"/>
      <c r="UNZ129" s="260"/>
      <c r="UOA129" s="260"/>
      <c r="UOB129" s="260"/>
      <c r="UOG129" s="269"/>
      <c r="UOH129" s="474"/>
      <c r="UOI129" s="474"/>
      <c r="UOJ129" s="474"/>
      <c r="UOO129" s="260"/>
      <c r="UOP129" s="260"/>
      <c r="UOQ129" s="260"/>
      <c r="UOR129" s="260"/>
      <c r="UOW129" s="269"/>
      <c r="UOX129" s="474"/>
      <c r="UOY129" s="474"/>
      <c r="UOZ129" s="474"/>
      <c r="UPE129" s="260"/>
      <c r="UPF129" s="260"/>
      <c r="UPG129" s="260"/>
      <c r="UPH129" s="260"/>
      <c r="UPM129" s="269"/>
      <c r="UPN129" s="474"/>
      <c r="UPO129" s="474"/>
      <c r="UPP129" s="474"/>
      <c r="UPU129" s="260"/>
      <c r="UPV129" s="260"/>
      <c r="UPW129" s="260"/>
      <c r="UPX129" s="260"/>
      <c r="UQC129" s="269"/>
      <c r="UQD129" s="474"/>
      <c r="UQE129" s="474"/>
      <c r="UQF129" s="474"/>
      <c r="UQK129" s="260"/>
      <c r="UQL129" s="260"/>
      <c r="UQM129" s="260"/>
      <c r="UQN129" s="260"/>
      <c r="UQS129" s="269"/>
      <c r="UQT129" s="474"/>
      <c r="UQU129" s="474"/>
      <c r="UQV129" s="474"/>
      <c r="URA129" s="260"/>
      <c r="URB129" s="260"/>
      <c r="URC129" s="260"/>
      <c r="URD129" s="260"/>
      <c r="URI129" s="269"/>
      <c r="URJ129" s="474"/>
      <c r="URK129" s="474"/>
      <c r="URL129" s="474"/>
      <c r="URQ129" s="260"/>
      <c r="URR129" s="260"/>
      <c r="URS129" s="260"/>
      <c r="URT129" s="260"/>
      <c r="URY129" s="269"/>
      <c r="URZ129" s="474"/>
      <c r="USA129" s="474"/>
      <c r="USB129" s="474"/>
      <c r="USG129" s="260"/>
      <c r="USH129" s="260"/>
      <c r="USI129" s="260"/>
      <c r="USJ129" s="260"/>
      <c r="USO129" s="269"/>
      <c r="USP129" s="474"/>
      <c r="USQ129" s="474"/>
      <c r="USR129" s="474"/>
      <c r="USW129" s="260"/>
      <c r="USX129" s="260"/>
      <c r="USY129" s="260"/>
      <c r="USZ129" s="260"/>
      <c r="UTE129" s="269"/>
      <c r="UTF129" s="474"/>
      <c r="UTG129" s="474"/>
      <c r="UTH129" s="474"/>
      <c r="UTM129" s="260"/>
      <c r="UTN129" s="260"/>
      <c r="UTO129" s="260"/>
      <c r="UTP129" s="260"/>
      <c r="UTU129" s="269"/>
      <c r="UTV129" s="474"/>
      <c r="UTW129" s="474"/>
      <c r="UTX129" s="474"/>
      <c r="UUC129" s="260"/>
      <c r="UUD129" s="260"/>
      <c r="UUE129" s="260"/>
      <c r="UUF129" s="260"/>
      <c r="UUK129" s="269"/>
      <c r="UUL129" s="474"/>
      <c r="UUM129" s="474"/>
      <c r="UUN129" s="474"/>
      <c r="UUS129" s="260"/>
      <c r="UUT129" s="260"/>
      <c r="UUU129" s="260"/>
      <c r="UUV129" s="260"/>
      <c r="UVA129" s="269"/>
      <c r="UVB129" s="474"/>
      <c r="UVC129" s="474"/>
      <c r="UVD129" s="474"/>
      <c r="UVI129" s="260"/>
      <c r="UVJ129" s="260"/>
      <c r="UVK129" s="260"/>
      <c r="UVL129" s="260"/>
      <c r="UVQ129" s="269"/>
      <c r="UVR129" s="474"/>
      <c r="UVS129" s="474"/>
      <c r="UVT129" s="474"/>
      <c r="UVY129" s="260"/>
      <c r="UVZ129" s="260"/>
      <c r="UWA129" s="260"/>
      <c r="UWB129" s="260"/>
      <c r="UWG129" s="269"/>
      <c r="UWH129" s="474"/>
      <c r="UWI129" s="474"/>
      <c r="UWJ129" s="474"/>
      <c r="UWO129" s="260"/>
      <c r="UWP129" s="260"/>
      <c r="UWQ129" s="260"/>
      <c r="UWR129" s="260"/>
      <c r="UWW129" s="269"/>
      <c r="UWX129" s="474"/>
      <c r="UWY129" s="474"/>
      <c r="UWZ129" s="474"/>
      <c r="UXE129" s="260"/>
      <c r="UXF129" s="260"/>
      <c r="UXG129" s="260"/>
      <c r="UXH129" s="260"/>
      <c r="UXM129" s="269"/>
      <c r="UXN129" s="474"/>
      <c r="UXO129" s="474"/>
      <c r="UXP129" s="474"/>
      <c r="UXU129" s="260"/>
      <c r="UXV129" s="260"/>
      <c r="UXW129" s="260"/>
      <c r="UXX129" s="260"/>
      <c r="UYC129" s="269"/>
      <c r="UYD129" s="474"/>
      <c r="UYE129" s="474"/>
      <c r="UYF129" s="474"/>
      <c r="UYK129" s="260"/>
      <c r="UYL129" s="260"/>
      <c r="UYM129" s="260"/>
      <c r="UYN129" s="260"/>
      <c r="UYS129" s="269"/>
      <c r="UYT129" s="474"/>
      <c r="UYU129" s="474"/>
      <c r="UYV129" s="474"/>
      <c r="UZA129" s="260"/>
      <c r="UZB129" s="260"/>
      <c r="UZC129" s="260"/>
      <c r="UZD129" s="260"/>
      <c r="UZI129" s="269"/>
      <c r="UZJ129" s="474"/>
      <c r="UZK129" s="474"/>
      <c r="UZL129" s="474"/>
      <c r="UZQ129" s="260"/>
      <c r="UZR129" s="260"/>
      <c r="UZS129" s="260"/>
      <c r="UZT129" s="260"/>
      <c r="UZY129" s="269"/>
      <c r="UZZ129" s="474"/>
      <c r="VAA129" s="474"/>
      <c r="VAB129" s="474"/>
      <c r="VAG129" s="260"/>
      <c r="VAH129" s="260"/>
      <c r="VAI129" s="260"/>
      <c r="VAJ129" s="260"/>
      <c r="VAO129" s="269"/>
      <c r="VAP129" s="474"/>
      <c r="VAQ129" s="474"/>
      <c r="VAR129" s="474"/>
      <c r="VAW129" s="260"/>
      <c r="VAX129" s="260"/>
      <c r="VAY129" s="260"/>
      <c r="VAZ129" s="260"/>
      <c r="VBE129" s="269"/>
      <c r="VBF129" s="474"/>
      <c r="VBG129" s="474"/>
      <c r="VBH129" s="474"/>
      <c r="VBM129" s="260"/>
      <c r="VBN129" s="260"/>
      <c r="VBO129" s="260"/>
      <c r="VBP129" s="260"/>
      <c r="VBU129" s="269"/>
      <c r="VBV129" s="474"/>
      <c r="VBW129" s="474"/>
      <c r="VBX129" s="474"/>
      <c r="VCC129" s="260"/>
      <c r="VCD129" s="260"/>
      <c r="VCE129" s="260"/>
      <c r="VCF129" s="260"/>
      <c r="VCK129" s="269"/>
      <c r="VCL129" s="474"/>
      <c r="VCM129" s="474"/>
      <c r="VCN129" s="474"/>
      <c r="VCS129" s="260"/>
      <c r="VCT129" s="260"/>
      <c r="VCU129" s="260"/>
      <c r="VCV129" s="260"/>
      <c r="VDA129" s="269"/>
      <c r="VDB129" s="474"/>
      <c r="VDC129" s="474"/>
      <c r="VDD129" s="474"/>
      <c r="VDI129" s="260"/>
      <c r="VDJ129" s="260"/>
      <c r="VDK129" s="260"/>
      <c r="VDL129" s="260"/>
      <c r="VDQ129" s="269"/>
      <c r="VDR129" s="474"/>
      <c r="VDS129" s="474"/>
      <c r="VDT129" s="474"/>
      <c r="VDY129" s="260"/>
      <c r="VDZ129" s="260"/>
      <c r="VEA129" s="260"/>
      <c r="VEB129" s="260"/>
      <c r="VEG129" s="269"/>
      <c r="VEH129" s="474"/>
      <c r="VEI129" s="474"/>
      <c r="VEJ129" s="474"/>
      <c r="VEO129" s="260"/>
      <c r="VEP129" s="260"/>
      <c r="VEQ129" s="260"/>
      <c r="VER129" s="260"/>
      <c r="VEW129" s="269"/>
      <c r="VEX129" s="474"/>
      <c r="VEY129" s="474"/>
      <c r="VEZ129" s="474"/>
      <c r="VFE129" s="260"/>
      <c r="VFF129" s="260"/>
      <c r="VFG129" s="260"/>
      <c r="VFH129" s="260"/>
      <c r="VFM129" s="269"/>
      <c r="VFN129" s="474"/>
      <c r="VFO129" s="474"/>
      <c r="VFP129" s="474"/>
      <c r="VFU129" s="260"/>
      <c r="VFV129" s="260"/>
      <c r="VFW129" s="260"/>
      <c r="VFX129" s="260"/>
      <c r="VGC129" s="269"/>
      <c r="VGD129" s="474"/>
      <c r="VGE129" s="474"/>
      <c r="VGF129" s="474"/>
      <c r="VGK129" s="260"/>
      <c r="VGL129" s="260"/>
      <c r="VGM129" s="260"/>
      <c r="VGN129" s="260"/>
      <c r="VGS129" s="269"/>
      <c r="VGT129" s="474"/>
      <c r="VGU129" s="474"/>
      <c r="VGV129" s="474"/>
      <c r="VHA129" s="260"/>
      <c r="VHB129" s="260"/>
      <c r="VHC129" s="260"/>
      <c r="VHD129" s="260"/>
      <c r="VHI129" s="269"/>
      <c r="VHJ129" s="474"/>
      <c r="VHK129" s="474"/>
      <c r="VHL129" s="474"/>
      <c r="VHQ129" s="260"/>
      <c r="VHR129" s="260"/>
      <c r="VHS129" s="260"/>
      <c r="VHT129" s="260"/>
      <c r="VHY129" s="269"/>
      <c r="VHZ129" s="474"/>
      <c r="VIA129" s="474"/>
      <c r="VIB129" s="474"/>
      <c r="VIG129" s="260"/>
      <c r="VIH129" s="260"/>
      <c r="VII129" s="260"/>
      <c r="VIJ129" s="260"/>
      <c r="VIO129" s="269"/>
      <c r="VIP129" s="474"/>
      <c r="VIQ129" s="474"/>
      <c r="VIR129" s="474"/>
      <c r="VIW129" s="260"/>
      <c r="VIX129" s="260"/>
      <c r="VIY129" s="260"/>
      <c r="VIZ129" s="260"/>
      <c r="VJE129" s="269"/>
      <c r="VJF129" s="474"/>
      <c r="VJG129" s="474"/>
      <c r="VJH129" s="474"/>
      <c r="VJM129" s="260"/>
      <c r="VJN129" s="260"/>
      <c r="VJO129" s="260"/>
      <c r="VJP129" s="260"/>
      <c r="VJU129" s="269"/>
      <c r="VJV129" s="474"/>
      <c r="VJW129" s="474"/>
      <c r="VJX129" s="474"/>
      <c r="VKC129" s="260"/>
      <c r="VKD129" s="260"/>
      <c r="VKE129" s="260"/>
      <c r="VKF129" s="260"/>
      <c r="VKK129" s="269"/>
      <c r="VKL129" s="474"/>
      <c r="VKM129" s="474"/>
      <c r="VKN129" s="474"/>
      <c r="VKS129" s="260"/>
      <c r="VKT129" s="260"/>
      <c r="VKU129" s="260"/>
      <c r="VKV129" s="260"/>
      <c r="VLA129" s="269"/>
      <c r="VLB129" s="474"/>
      <c r="VLC129" s="474"/>
      <c r="VLD129" s="474"/>
      <c r="VLI129" s="260"/>
      <c r="VLJ129" s="260"/>
      <c r="VLK129" s="260"/>
      <c r="VLL129" s="260"/>
      <c r="VLQ129" s="269"/>
      <c r="VLR129" s="474"/>
      <c r="VLS129" s="474"/>
      <c r="VLT129" s="474"/>
      <c r="VLY129" s="260"/>
      <c r="VLZ129" s="260"/>
      <c r="VMA129" s="260"/>
      <c r="VMB129" s="260"/>
      <c r="VMG129" s="269"/>
      <c r="VMH129" s="474"/>
      <c r="VMI129" s="474"/>
      <c r="VMJ129" s="474"/>
      <c r="VMO129" s="260"/>
      <c r="VMP129" s="260"/>
      <c r="VMQ129" s="260"/>
      <c r="VMR129" s="260"/>
      <c r="VMW129" s="269"/>
      <c r="VMX129" s="474"/>
      <c r="VMY129" s="474"/>
      <c r="VMZ129" s="474"/>
      <c r="VNE129" s="260"/>
      <c r="VNF129" s="260"/>
      <c r="VNG129" s="260"/>
      <c r="VNH129" s="260"/>
      <c r="VNM129" s="269"/>
      <c r="VNN129" s="474"/>
      <c r="VNO129" s="474"/>
      <c r="VNP129" s="474"/>
      <c r="VNU129" s="260"/>
      <c r="VNV129" s="260"/>
      <c r="VNW129" s="260"/>
      <c r="VNX129" s="260"/>
      <c r="VOC129" s="269"/>
      <c r="VOD129" s="474"/>
      <c r="VOE129" s="474"/>
      <c r="VOF129" s="474"/>
      <c r="VOK129" s="260"/>
      <c r="VOL129" s="260"/>
      <c r="VOM129" s="260"/>
      <c r="VON129" s="260"/>
      <c r="VOS129" s="269"/>
      <c r="VOT129" s="474"/>
      <c r="VOU129" s="474"/>
      <c r="VOV129" s="474"/>
      <c r="VPA129" s="260"/>
      <c r="VPB129" s="260"/>
      <c r="VPC129" s="260"/>
      <c r="VPD129" s="260"/>
      <c r="VPI129" s="269"/>
      <c r="VPJ129" s="474"/>
      <c r="VPK129" s="474"/>
      <c r="VPL129" s="474"/>
      <c r="VPQ129" s="260"/>
      <c r="VPR129" s="260"/>
      <c r="VPS129" s="260"/>
      <c r="VPT129" s="260"/>
      <c r="VPY129" s="269"/>
      <c r="VPZ129" s="474"/>
      <c r="VQA129" s="474"/>
      <c r="VQB129" s="474"/>
      <c r="VQG129" s="260"/>
      <c r="VQH129" s="260"/>
      <c r="VQI129" s="260"/>
      <c r="VQJ129" s="260"/>
      <c r="VQO129" s="269"/>
      <c r="VQP129" s="474"/>
      <c r="VQQ129" s="474"/>
      <c r="VQR129" s="474"/>
      <c r="VQW129" s="260"/>
      <c r="VQX129" s="260"/>
      <c r="VQY129" s="260"/>
      <c r="VQZ129" s="260"/>
      <c r="VRE129" s="269"/>
      <c r="VRF129" s="474"/>
      <c r="VRG129" s="474"/>
      <c r="VRH129" s="474"/>
      <c r="VRM129" s="260"/>
      <c r="VRN129" s="260"/>
      <c r="VRO129" s="260"/>
      <c r="VRP129" s="260"/>
      <c r="VRU129" s="269"/>
      <c r="VRV129" s="474"/>
      <c r="VRW129" s="474"/>
      <c r="VRX129" s="474"/>
      <c r="VSC129" s="260"/>
      <c r="VSD129" s="260"/>
      <c r="VSE129" s="260"/>
      <c r="VSF129" s="260"/>
      <c r="VSK129" s="269"/>
      <c r="VSL129" s="474"/>
      <c r="VSM129" s="474"/>
      <c r="VSN129" s="474"/>
      <c r="VSS129" s="260"/>
      <c r="VST129" s="260"/>
      <c r="VSU129" s="260"/>
      <c r="VSV129" s="260"/>
      <c r="VTA129" s="269"/>
      <c r="VTB129" s="474"/>
      <c r="VTC129" s="474"/>
      <c r="VTD129" s="474"/>
      <c r="VTI129" s="260"/>
      <c r="VTJ129" s="260"/>
      <c r="VTK129" s="260"/>
      <c r="VTL129" s="260"/>
      <c r="VTQ129" s="269"/>
      <c r="VTR129" s="474"/>
      <c r="VTS129" s="474"/>
      <c r="VTT129" s="474"/>
      <c r="VTY129" s="260"/>
      <c r="VTZ129" s="260"/>
      <c r="VUA129" s="260"/>
      <c r="VUB129" s="260"/>
      <c r="VUG129" s="269"/>
      <c r="VUH129" s="474"/>
      <c r="VUI129" s="474"/>
      <c r="VUJ129" s="474"/>
      <c r="VUO129" s="260"/>
      <c r="VUP129" s="260"/>
      <c r="VUQ129" s="260"/>
      <c r="VUR129" s="260"/>
      <c r="VUW129" s="269"/>
      <c r="VUX129" s="474"/>
      <c r="VUY129" s="474"/>
      <c r="VUZ129" s="474"/>
      <c r="VVE129" s="260"/>
      <c r="VVF129" s="260"/>
      <c r="VVG129" s="260"/>
      <c r="VVH129" s="260"/>
      <c r="VVM129" s="269"/>
      <c r="VVN129" s="474"/>
      <c r="VVO129" s="474"/>
      <c r="VVP129" s="474"/>
      <c r="VVU129" s="260"/>
      <c r="VVV129" s="260"/>
      <c r="VVW129" s="260"/>
      <c r="VVX129" s="260"/>
      <c r="VWC129" s="269"/>
      <c r="VWD129" s="474"/>
      <c r="VWE129" s="474"/>
      <c r="VWF129" s="474"/>
      <c r="VWK129" s="260"/>
      <c r="VWL129" s="260"/>
      <c r="VWM129" s="260"/>
      <c r="VWN129" s="260"/>
      <c r="VWS129" s="269"/>
      <c r="VWT129" s="474"/>
      <c r="VWU129" s="474"/>
      <c r="VWV129" s="474"/>
      <c r="VXA129" s="260"/>
      <c r="VXB129" s="260"/>
      <c r="VXC129" s="260"/>
      <c r="VXD129" s="260"/>
      <c r="VXI129" s="269"/>
      <c r="VXJ129" s="474"/>
      <c r="VXK129" s="474"/>
      <c r="VXL129" s="474"/>
      <c r="VXQ129" s="260"/>
      <c r="VXR129" s="260"/>
      <c r="VXS129" s="260"/>
      <c r="VXT129" s="260"/>
      <c r="VXY129" s="269"/>
      <c r="VXZ129" s="474"/>
      <c r="VYA129" s="474"/>
      <c r="VYB129" s="474"/>
      <c r="VYG129" s="260"/>
      <c r="VYH129" s="260"/>
      <c r="VYI129" s="260"/>
      <c r="VYJ129" s="260"/>
      <c r="VYO129" s="269"/>
      <c r="VYP129" s="474"/>
      <c r="VYQ129" s="474"/>
      <c r="VYR129" s="474"/>
      <c r="VYW129" s="260"/>
      <c r="VYX129" s="260"/>
      <c r="VYY129" s="260"/>
      <c r="VYZ129" s="260"/>
      <c r="VZE129" s="269"/>
      <c r="VZF129" s="474"/>
      <c r="VZG129" s="474"/>
      <c r="VZH129" s="474"/>
      <c r="VZM129" s="260"/>
      <c r="VZN129" s="260"/>
      <c r="VZO129" s="260"/>
      <c r="VZP129" s="260"/>
      <c r="VZU129" s="269"/>
      <c r="VZV129" s="474"/>
      <c r="VZW129" s="474"/>
      <c r="VZX129" s="474"/>
      <c r="WAC129" s="260"/>
      <c r="WAD129" s="260"/>
      <c r="WAE129" s="260"/>
      <c r="WAF129" s="260"/>
      <c r="WAK129" s="269"/>
      <c r="WAL129" s="474"/>
      <c r="WAM129" s="474"/>
      <c r="WAN129" s="474"/>
      <c r="WAS129" s="260"/>
      <c r="WAT129" s="260"/>
      <c r="WAU129" s="260"/>
      <c r="WAV129" s="260"/>
      <c r="WBA129" s="269"/>
      <c r="WBB129" s="474"/>
      <c r="WBC129" s="474"/>
      <c r="WBD129" s="474"/>
      <c r="WBI129" s="260"/>
      <c r="WBJ129" s="260"/>
      <c r="WBK129" s="260"/>
      <c r="WBL129" s="260"/>
      <c r="WBQ129" s="269"/>
      <c r="WBR129" s="474"/>
      <c r="WBS129" s="474"/>
      <c r="WBT129" s="474"/>
      <c r="WBY129" s="260"/>
      <c r="WBZ129" s="260"/>
      <c r="WCA129" s="260"/>
      <c r="WCB129" s="260"/>
      <c r="WCG129" s="269"/>
      <c r="WCH129" s="474"/>
      <c r="WCI129" s="474"/>
      <c r="WCJ129" s="474"/>
      <c r="WCO129" s="260"/>
      <c r="WCP129" s="260"/>
      <c r="WCQ129" s="260"/>
      <c r="WCR129" s="260"/>
      <c r="WCW129" s="269"/>
      <c r="WCX129" s="474"/>
      <c r="WCY129" s="474"/>
      <c r="WCZ129" s="474"/>
      <c r="WDE129" s="260"/>
      <c r="WDF129" s="260"/>
      <c r="WDG129" s="260"/>
      <c r="WDH129" s="260"/>
      <c r="WDM129" s="269"/>
      <c r="WDN129" s="474"/>
      <c r="WDO129" s="474"/>
      <c r="WDP129" s="474"/>
      <c r="WDU129" s="260"/>
      <c r="WDV129" s="260"/>
      <c r="WDW129" s="260"/>
      <c r="WDX129" s="260"/>
      <c r="WEC129" s="269"/>
      <c r="WED129" s="474"/>
      <c r="WEE129" s="474"/>
      <c r="WEF129" s="474"/>
      <c r="WEK129" s="260"/>
      <c r="WEL129" s="260"/>
      <c r="WEM129" s="260"/>
      <c r="WEN129" s="260"/>
      <c r="WES129" s="269"/>
      <c r="WET129" s="474"/>
      <c r="WEU129" s="474"/>
      <c r="WEV129" s="474"/>
      <c r="WFA129" s="260"/>
      <c r="WFB129" s="260"/>
      <c r="WFC129" s="260"/>
      <c r="WFD129" s="260"/>
      <c r="WFI129" s="269"/>
      <c r="WFJ129" s="474"/>
      <c r="WFK129" s="474"/>
      <c r="WFL129" s="474"/>
      <c r="WFQ129" s="260"/>
      <c r="WFR129" s="260"/>
      <c r="WFS129" s="260"/>
      <c r="WFT129" s="260"/>
      <c r="WFY129" s="269"/>
      <c r="WFZ129" s="474"/>
      <c r="WGA129" s="474"/>
      <c r="WGB129" s="474"/>
      <c r="WGG129" s="260"/>
      <c r="WGH129" s="260"/>
      <c r="WGI129" s="260"/>
      <c r="WGJ129" s="260"/>
      <c r="WGO129" s="269"/>
      <c r="WGP129" s="474"/>
      <c r="WGQ129" s="474"/>
      <c r="WGR129" s="474"/>
      <c r="WGW129" s="260"/>
      <c r="WGX129" s="260"/>
      <c r="WGY129" s="260"/>
      <c r="WGZ129" s="260"/>
      <c r="WHE129" s="269"/>
      <c r="WHF129" s="474"/>
      <c r="WHG129" s="474"/>
      <c r="WHH129" s="474"/>
      <c r="WHM129" s="260"/>
      <c r="WHN129" s="260"/>
      <c r="WHO129" s="260"/>
      <c r="WHP129" s="260"/>
      <c r="WHU129" s="269"/>
      <c r="WHV129" s="474"/>
      <c r="WHW129" s="474"/>
      <c r="WHX129" s="474"/>
      <c r="WIC129" s="260"/>
      <c r="WID129" s="260"/>
      <c r="WIE129" s="260"/>
      <c r="WIF129" s="260"/>
      <c r="WIK129" s="269"/>
      <c r="WIL129" s="474"/>
      <c r="WIM129" s="474"/>
      <c r="WIN129" s="474"/>
      <c r="WIS129" s="260"/>
      <c r="WIT129" s="260"/>
      <c r="WIU129" s="260"/>
      <c r="WIV129" s="260"/>
      <c r="WJA129" s="269"/>
      <c r="WJB129" s="474"/>
      <c r="WJC129" s="474"/>
      <c r="WJD129" s="474"/>
      <c r="WJI129" s="260"/>
      <c r="WJJ129" s="260"/>
      <c r="WJK129" s="260"/>
      <c r="WJL129" s="260"/>
      <c r="WJQ129" s="269"/>
      <c r="WJR129" s="474"/>
      <c r="WJS129" s="474"/>
      <c r="WJT129" s="474"/>
      <c r="WJY129" s="260"/>
      <c r="WJZ129" s="260"/>
      <c r="WKA129" s="260"/>
      <c r="WKB129" s="260"/>
      <c r="WKG129" s="269"/>
      <c r="WKH129" s="474"/>
      <c r="WKI129" s="474"/>
      <c r="WKJ129" s="474"/>
      <c r="WKO129" s="260"/>
      <c r="WKP129" s="260"/>
      <c r="WKQ129" s="260"/>
      <c r="WKR129" s="260"/>
      <c r="WKW129" s="269"/>
      <c r="WKX129" s="474"/>
      <c r="WKY129" s="474"/>
      <c r="WKZ129" s="474"/>
      <c r="WLE129" s="260"/>
      <c r="WLF129" s="260"/>
      <c r="WLG129" s="260"/>
      <c r="WLH129" s="260"/>
      <c r="WLM129" s="269"/>
      <c r="WLN129" s="474"/>
      <c r="WLO129" s="474"/>
      <c r="WLP129" s="474"/>
      <c r="WLU129" s="260"/>
      <c r="WLV129" s="260"/>
      <c r="WLW129" s="260"/>
      <c r="WLX129" s="260"/>
      <c r="WMC129" s="269"/>
      <c r="WMD129" s="474"/>
      <c r="WME129" s="474"/>
      <c r="WMF129" s="474"/>
      <c r="WMK129" s="260"/>
      <c r="WML129" s="260"/>
      <c r="WMM129" s="260"/>
      <c r="WMN129" s="260"/>
      <c r="WMS129" s="269"/>
      <c r="WMT129" s="474"/>
      <c r="WMU129" s="474"/>
      <c r="WMV129" s="474"/>
      <c r="WNA129" s="260"/>
      <c r="WNB129" s="260"/>
      <c r="WNC129" s="260"/>
      <c r="WND129" s="260"/>
      <c r="WNI129" s="269"/>
      <c r="WNJ129" s="474"/>
      <c r="WNK129" s="474"/>
      <c r="WNL129" s="474"/>
      <c r="WNQ129" s="260"/>
      <c r="WNR129" s="260"/>
      <c r="WNS129" s="260"/>
      <c r="WNT129" s="260"/>
      <c r="WNY129" s="269"/>
      <c r="WNZ129" s="474"/>
      <c r="WOA129" s="474"/>
      <c r="WOB129" s="474"/>
      <c r="WOG129" s="260"/>
      <c r="WOH129" s="260"/>
      <c r="WOI129" s="260"/>
      <c r="WOJ129" s="260"/>
      <c r="WOO129" s="269"/>
      <c r="WOP129" s="474"/>
      <c r="WOQ129" s="474"/>
      <c r="WOR129" s="474"/>
      <c r="WOW129" s="260"/>
      <c r="WOX129" s="260"/>
      <c r="WOY129" s="260"/>
      <c r="WOZ129" s="260"/>
      <c r="WPE129" s="269"/>
      <c r="WPF129" s="474"/>
      <c r="WPG129" s="474"/>
      <c r="WPH129" s="474"/>
      <c r="WPM129" s="260"/>
      <c r="WPN129" s="260"/>
      <c r="WPO129" s="260"/>
      <c r="WPP129" s="260"/>
      <c r="WPU129" s="269"/>
      <c r="WPV129" s="474"/>
      <c r="WPW129" s="474"/>
      <c r="WPX129" s="474"/>
      <c r="WQC129" s="260"/>
      <c r="WQD129" s="260"/>
      <c r="WQE129" s="260"/>
      <c r="WQF129" s="260"/>
      <c r="WQK129" s="269"/>
      <c r="WQL129" s="474"/>
      <c r="WQM129" s="474"/>
      <c r="WQN129" s="474"/>
      <c r="WQS129" s="260"/>
      <c r="WQT129" s="260"/>
      <c r="WQU129" s="260"/>
      <c r="WQV129" s="260"/>
      <c r="WRA129" s="269"/>
      <c r="WRB129" s="474"/>
      <c r="WRC129" s="474"/>
      <c r="WRD129" s="474"/>
      <c r="WRI129" s="260"/>
      <c r="WRJ129" s="260"/>
      <c r="WRK129" s="260"/>
      <c r="WRL129" s="260"/>
      <c r="WRQ129" s="269"/>
      <c r="WRR129" s="474"/>
      <c r="WRS129" s="474"/>
      <c r="WRT129" s="474"/>
      <c r="WRY129" s="260"/>
      <c r="WRZ129" s="260"/>
      <c r="WSA129" s="260"/>
      <c r="WSB129" s="260"/>
      <c r="WSG129" s="269"/>
      <c r="WSH129" s="474"/>
      <c r="WSI129" s="474"/>
      <c r="WSJ129" s="474"/>
      <c r="WSO129" s="260"/>
      <c r="WSP129" s="260"/>
      <c r="WSQ129" s="260"/>
      <c r="WSR129" s="260"/>
      <c r="WSW129" s="269"/>
      <c r="WSX129" s="474"/>
      <c r="WSY129" s="474"/>
      <c r="WSZ129" s="474"/>
      <c r="WTE129" s="260"/>
      <c r="WTF129" s="260"/>
      <c r="WTG129" s="260"/>
      <c r="WTH129" s="260"/>
      <c r="WTM129" s="269"/>
      <c r="WTN129" s="474"/>
      <c r="WTO129" s="474"/>
      <c r="WTP129" s="474"/>
      <c r="WTU129" s="260"/>
      <c r="WTV129" s="260"/>
      <c r="WTW129" s="260"/>
      <c r="WTX129" s="260"/>
      <c r="WUC129" s="269"/>
      <c r="WUD129" s="474"/>
      <c r="WUE129" s="474"/>
      <c r="WUF129" s="474"/>
      <c r="WUK129" s="260"/>
      <c r="WUL129" s="260"/>
      <c r="WUM129" s="260"/>
      <c r="WUN129" s="260"/>
      <c r="WUS129" s="269"/>
      <c r="WUT129" s="474"/>
      <c r="WUU129" s="474"/>
      <c r="WUV129" s="474"/>
      <c r="WVA129" s="260"/>
      <c r="WVB129" s="260"/>
      <c r="WVC129" s="260"/>
      <c r="WVD129" s="260"/>
      <c r="WVI129" s="269"/>
      <c r="WVJ129" s="474"/>
      <c r="WVK129" s="474"/>
      <c r="WVL129" s="474"/>
      <c r="WVQ129" s="260"/>
      <c r="WVR129" s="260"/>
      <c r="WVS129" s="260"/>
      <c r="WVT129" s="260"/>
      <c r="WVY129" s="269"/>
      <c r="WVZ129" s="474"/>
      <c r="WWA129" s="474"/>
      <c r="WWB129" s="474"/>
      <c r="WWG129" s="260"/>
      <c r="WWH129" s="260"/>
      <c r="WWI129" s="260"/>
      <c r="WWJ129" s="260"/>
      <c r="WWO129" s="269"/>
      <c r="WWP129" s="474"/>
      <c r="WWQ129" s="474"/>
      <c r="WWR129" s="474"/>
      <c r="WWW129" s="260"/>
      <c r="WWX129" s="260"/>
      <c r="WWY129" s="260"/>
      <c r="WWZ129" s="260"/>
      <c r="WXE129" s="269"/>
      <c r="WXF129" s="474"/>
      <c r="WXG129" s="474"/>
      <c r="WXH129" s="474"/>
      <c r="WXM129" s="260"/>
      <c r="WXN129" s="260"/>
      <c r="WXO129" s="260"/>
      <c r="WXP129" s="260"/>
      <c r="WXU129" s="269"/>
      <c r="WXV129" s="474"/>
      <c r="WXW129" s="474"/>
      <c r="WXX129" s="474"/>
      <c r="WYC129" s="260"/>
      <c r="WYD129" s="260"/>
      <c r="WYE129" s="260"/>
      <c r="WYF129" s="260"/>
      <c r="WYK129" s="269"/>
      <c r="WYL129" s="474"/>
      <c r="WYM129" s="474"/>
      <c r="WYN129" s="474"/>
      <c r="WYS129" s="260"/>
      <c r="WYT129" s="260"/>
      <c r="WYU129" s="260"/>
      <c r="WYV129" s="260"/>
      <c r="WZA129" s="269"/>
      <c r="WZB129" s="474"/>
      <c r="WZC129" s="474"/>
      <c r="WZD129" s="474"/>
      <c r="WZI129" s="260"/>
      <c r="WZJ129" s="260"/>
      <c r="WZK129" s="260"/>
      <c r="WZL129" s="260"/>
      <c r="WZQ129" s="269"/>
      <c r="WZR129" s="474"/>
      <c r="WZS129" s="474"/>
      <c r="WZT129" s="474"/>
      <c r="WZY129" s="260"/>
      <c r="WZZ129" s="260"/>
      <c r="XAA129" s="260"/>
      <c r="XAB129" s="260"/>
      <c r="XAG129" s="269"/>
      <c r="XAH129" s="474"/>
      <c r="XAI129" s="474"/>
      <c r="XAJ129" s="474"/>
      <c r="XAO129" s="260"/>
      <c r="XAP129" s="260"/>
      <c r="XAQ129" s="260"/>
      <c r="XAR129" s="260"/>
      <c r="XAW129" s="269"/>
      <c r="XAX129" s="474"/>
      <c r="XAY129" s="474"/>
      <c r="XAZ129" s="474"/>
      <c r="XBE129" s="260"/>
      <c r="XBF129" s="260"/>
      <c r="XBG129" s="260"/>
      <c r="XBH129" s="260"/>
      <c r="XBM129" s="269"/>
      <c r="XBN129" s="474"/>
      <c r="XBO129" s="474"/>
      <c r="XBP129" s="474"/>
      <c r="XBU129" s="260"/>
      <c r="XBV129" s="260"/>
      <c r="XBW129" s="260"/>
      <c r="XBX129" s="260"/>
      <c r="XCC129" s="269"/>
      <c r="XCD129" s="474"/>
      <c r="XCE129" s="474"/>
      <c r="XCF129" s="474"/>
      <c r="XCK129" s="260"/>
      <c r="XCL129" s="260"/>
      <c r="XCM129" s="260"/>
      <c r="XCN129" s="260"/>
      <c r="XCS129" s="269"/>
      <c r="XCT129" s="474"/>
      <c r="XCU129" s="474"/>
      <c r="XCV129" s="474"/>
      <c r="XDA129" s="260"/>
      <c r="XDB129" s="260"/>
      <c r="XDC129" s="260"/>
      <c r="XDD129" s="260"/>
      <c r="XDI129" s="269"/>
      <c r="XDJ129" s="474"/>
      <c r="XDK129" s="474"/>
      <c r="XDL129" s="474"/>
      <c r="XDQ129" s="260"/>
      <c r="XDR129" s="260"/>
      <c r="XDS129" s="260"/>
      <c r="XDT129" s="260"/>
      <c r="XDY129" s="269"/>
      <c r="XDZ129" s="474"/>
      <c r="XEA129" s="474"/>
      <c r="XEB129" s="474"/>
      <c r="XEG129" s="260"/>
      <c r="XEH129" s="260"/>
      <c r="XEI129" s="260"/>
      <c r="XEJ129" s="260"/>
      <c r="XEO129" s="269"/>
      <c r="XEP129" s="474"/>
      <c r="XEQ129" s="474"/>
      <c r="XER129" s="474"/>
      <c r="XEW129" s="260"/>
      <c r="XEX129" s="260"/>
      <c r="XEY129" s="260"/>
      <c r="XEZ129" s="260"/>
    </row>
    <row r="130" spans="1:16384" s="175" customFormat="1" ht="14.25" customHeight="1" x14ac:dyDescent="0.4">
      <c r="A130" s="351">
        <v>41607</v>
      </c>
      <c r="B130" s="459" t="s">
        <v>1185</v>
      </c>
      <c r="C130" s="459"/>
      <c r="D130" s="459"/>
      <c r="E130" s="316"/>
      <c r="F130" s="316"/>
      <c r="G130" s="316"/>
      <c r="H130" s="316"/>
      <c r="I130" s="316"/>
      <c r="J130" s="316"/>
      <c r="K130" s="316"/>
      <c r="L130" s="316"/>
      <c r="M130" s="352"/>
      <c r="N130" s="352"/>
      <c r="O130" s="352"/>
      <c r="P130" s="352"/>
      <c r="Q130" s="269"/>
      <c r="R130" s="474"/>
      <c r="S130" s="474"/>
      <c r="T130" s="474"/>
      <c r="Y130" s="260"/>
      <c r="Z130" s="260"/>
      <c r="AA130" s="260"/>
      <c r="AB130" s="260"/>
      <c r="AG130" s="269"/>
      <c r="AH130" s="474"/>
      <c r="AI130" s="474"/>
      <c r="AJ130" s="474"/>
      <c r="AO130" s="260"/>
      <c r="AP130" s="260"/>
      <c r="AQ130" s="260"/>
      <c r="AR130" s="260"/>
      <c r="AW130" s="269"/>
      <c r="AX130" s="474"/>
      <c r="AY130" s="474"/>
      <c r="AZ130" s="474"/>
      <c r="BE130" s="260"/>
      <c r="BF130" s="260"/>
      <c r="BG130" s="260"/>
      <c r="BH130" s="260"/>
      <c r="BM130" s="269"/>
      <c r="BN130" s="474"/>
      <c r="BO130" s="474"/>
      <c r="BP130" s="474"/>
      <c r="BU130" s="260"/>
      <c r="BV130" s="260"/>
      <c r="BW130" s="260"/>
      <c r="BX130" s="260"/>
      <c r="CC130" s="269"/>
      <c r="CD130" s="474"/>
      <c r="CE130" s="474"/>
      <c r="CF130" s="474"/>
      <c r="CK130" s="260"/>
      <c r="CL130" s="260"/>
      <c r="CM130" s="260"/>
      <c r="CN130" s="260"/>
      <c r="CS130" s="269"/>
      <c r="CT130" s="474"/>
      <c r="CU130" s="474"/>
      <c r="CV130" s="474"/>
      <c r="DA130" s="260"/>
      <c r="DB130" s="260"/>
      <c r="DC130" s="260"/>
      <c r="DD130" s="260"/>
      <c r="DI130" s="269"/>
      <c r="DJ130" s="474"/>
      <c r="DK130" s="474"/>
      <c r="DL130" s="474"/>
      <c r="DQ130" s="260"/>
      <c r="DR130" s="260"/>
      <c r="DS130" s="260"/>
      <c r="DT130" s="260"/>
      <c r="DY130" s="269"/>
      <c r="DZ130" s="474"/>
      <c r="EA130" s="474"/>
      <c r="EB130" s="474"/>
      <c r="EG130" s="260"/>
      <c r="EH130" s="260"/>
      <c r="EI130" s="260"/>
      <c r="EJ130" s="260"/>
      <c r="EO130" s="269"/>
      <c r="EP130" s="474"/>
      <c r="EQ130" s="474"/>
      <c r="ER130" s="474"/>
      <c r="EW130" s="260"/>
      <c r="EX130" s="260"/>
      <c r="EY130" s="260"/>
      <c r="EZ130" s="260"/>
      <c r="FE130" s="269"/>
      <c r="FF130" s="474"/>
      <c r="FG130" s="474"/>
      <c r="FH130" s="474"/>
      <c r="FM130" s="260"/>
      <c r="FN130" s="260"/>
      <c r="FO130" s="260"/>
      <c r="FP130" s="260"/>
      <c r="FU130" s="269"/>
      <c r="FV130" s="474"/>
      <c r="FW130" s="474"/>
      <c r="FX130" s="474"/>
      <c r="GC130" s="260"/>
      <c r="GD130" s="260"/>
      <c r="GE130" s="260"/>
      <c r="GF130" s="260"/>
      <c r="GK130" s="269"/>
      <c r="GL130" s="474"/>
      <c r="GM130" s="474"/>
      <c r="GN130" s="474"/>
      <c r="GS130" s="260"/>
      <c r="GT130" s="260"/>
      <c r="GU130" s="260"/>
      <c r="GV130" s="260"/>
      <c r="HA130" s="269"/>
      <c r="HB130" s="474"/>
      <c r="HC130" s="474"/>
      <c r="HD130" s="474"/>
      <c r="HI130" s="260"/>
      <c r="HJ130" s="260"/>
      <c r="HK130" s="260"/>
      <c r="HL130" s="260"/>
      <c r="HQ130" s="269"/>
      <c r="HR130" s="474"/>
      <c r="HS130" s="474"/>
      <c r="HT130" s="474"/>
      <c r="HY130" s="260"/>
      <c r="HZ130" s="260"/>
      <c r="IA130" s="260"/>
      <c r="IB130" s="260"/>
      <c r="IG130" s="269"/>
      <c r="IH130" s="474"/>
      <c r="II130" s="474"/>
      <c r="IJ130" s="474"/>
      <c r="IO130" s="260"/>
      <c r="IP130" s="260"/>
      <c r="IQ130" s="260"/>
      <c r="IR130" s="260"/>
      <c r="IW130" s="269"/>
      <c r="IX130" s="474"/>
      <c r="IY130" s="474"/>
      <c r="IZ130" s="474"/>
      <c r="JE130" s="260"/>
      <c r="JF130" s="260"/>
      <c r="JG130" s="260"/>
      <c r="JH130" s="260"/>
      <c r="JM130" s="269"/>
      <c r="JN130" s="474"/>
      <c r="JO130" s="474"/>
      <c r="JP130" s="474"/>
      <c r="JU130" s="260"/>
      <c r="JV130" s="260"/>
      <c r="JW130" s="260"/>
      <c r="JX130" s="260"/>
      <c r="KC130" s="269"/>
      <c r="KD130" s="474"/>
      <c r="KE130" s="474"/>
      <c r="KF130" s="474"/>
      <c r="KK130" s="260"/>
      <c r="KL130" s="260"/>
      <c r="KM130" s="260"/>
      <c r="KN130" s="260"/>
      <c r="KS130" s="269"/>
      <c r="KT130" s="474"/>
      <c r="KU130" s="474"/>
      <c r="KV130" s="474"/>
      <c r="LA130" s="260"/>
      <c r="LB130" s="260"/>
      <c r="LC130" s="260"/>
      <c r="LD130" s="260"/>
      <c r="LI130" s="269"/>
      <c r="LJ130" s="474"/>
      <c r="LK130" s="474"/>
      <c r="LL130" s="474"/>
      <c r="LQ130" s="260"/>
      <c r="LR130" s="260"/>
      <c r="LS130" s="260"/>
      <c r="LT130" s="260"/>
      <c r="LY130" s="269"/>
      <c r="LZ130" s="474"/>
      <c r="MA130" s="474"/>
      <c r="MB130" s="474"/>
      <c r="MG130" s="260"/>
      <c r="MH130" s="260"/>
      <c r="MI130" s="260"/>
      <c r="MJ130" s="260"/>
      <c r="MO130" s="269"/>
      <c r="MP130" s="474"/>
      <c r="MQ130" s="474"/>
      <c r="MR130" s="474"/>
      <c r="MW130" s="260"/>
      <c r="MX130" s="260"/>
      <c r="MY130" s="260"/>
      <c r="MZ130" s="260"/>
      <c r="NE130" s="269"/>
      <c r="NF130" s="474"/>
      <c r="NG130" s="474"/>
      <c r="NH130" s="474"/>
      <c r="NM130" s="260"/>
      <c r="NN130" s="260"/>
      <c r="NO130" s="260"/>
      <c r="NP130" s="260"/>
      <c r="NU130" s="269"/>
      <c r="NV130" s="474"/>
      <c r="NW130" s="474"/>
      <c r="NX130" s="474"/>
      <c r="OC130" s="260"/>
      <c r="OD130" s="260"/>
      <c r="OE130" s="260"/>
      <c r="OF130" s="260"/>
      <c r="OK130" s="269"/>
      <c r="OL130" s="474"/>
      <c r="OM130" s="474"/>
      <c r="ON130" s="474"/>
      <c r="OS130" s="260"/>
      <c r="OT130" s="260"/>
      <c r="OU130" s="260"/>
      <c r="OV130" s="260"/>
      <c r="PA130" s="269"/>
      <c r="PB130" s="474"/>
      <c r="PC130" s="474"/>
      <c r="PD130" s="474"/>
      <c r="PI130" s="260"/>
      <c r="PJ130" s="260"/>
      <c r="PK130" s="260"/>
      <c r="PL130" s="260"/>
      <c r="PQ130" s="269"/>
      <c r="PR130" s="474"/>
      <c r="PS130" s="474"/>
      <c r="PT130" s="474"/>
      <c r="PY130" s="260"/>
      <c r="PZ130" s="260"/>
      <c r="QA130" s="260"/>
      <c r="QB130" s="260"/>
      <c r="QG130" s="269"/>
      <c r="QH130" s="474"/>
      <c r="QI130" s="474"/>
      <c r="QJ130" s="474"/>
      <c r="QO130" s="260"/>
      <c r="QP130" s="260"/>
      <c r="QQ130" s="260"/>
      <c r="QR130" s="260"/>
      <c r="QW130" s="269"/>
      <c r="QX130" s="474"/>
      <c r="QY130" s="474"/>
      <c r="QZ130" s="474"/>
      <c r="RE130" s="260"/>
      <c r="RF130" s="260"/>
      <c r="RG130" s="260"/>
      <c r="RH130" s="260"/>
      <c r="RM130" s="269"/>
      <c r="RN130" s="474"/>
      <c r="RO130" s="474"/>
      <c r="RP130" s="474"/>
      <c r="RU130" s="260"/>
      <c r="RV130" s="260"/>
      <c r="RW130" s="260"/>
      <c r="RX130" s="260"/>
      <c r="SC130" s="269"/>
      <c r="SD130" s="474"/>
      <c r="SE130" s="474"/>
      <c r="SF130" s="474"/>
      <c r="SK130" s="260"/>
      <c r="SL130" s="260"/>
      <c r="SM130" s="260"/>
      <c r="SN130" s="260"/>
      <c r="SS130" s="269"/>
      <c r="ST130" s="474"/>
      <c r="SU130" s="474"/>
      <c r="SV130" s="474"/>
      <c r="TA130" s="260"/>
      <c r="TB130" s="260"/>
      <c r="TC130" s="260"/>
      <c r="TD130" s="260"/>
      <c r="TI130" s="269"/>
      <c r="TJ130" s="474"/>
      <c r="TK130" s="474"/>
      <c r="TL130" s="474"/>
      <c r="TQ130" s="260"/>
      <c r="TR130" s="260"/>
      <c r="TS130" s="260"/>
      <c r="TT130" s="260"/>
      <c r="TY130" s="269"/>
      <c r="TZ130" s="474"/>
      <c r="UA130" s="474"/>
      <c r="UB130" s="474"/>
      <c r="UG130" s="260"/>
      <c r="UH130" s="260"/>
      <c r="UI130" s="260"/>
      <c r="UJ130" s="260"/>
      <c r="UO130" s="269"/>
      <c r="UP130" s="474"/>
      <c r="UQ130" s="474"/>
      <c r="UR130" s="474"/>
      <c r="UW130" s="260"/>
      <c r="UX130" s="260"/>
      <c r="UY130" s="260"/>
      <c r="UZ130" s="260"/>
      <c r="VE130" s="269"/>
      <c r="VF130" s="474"/>
      <c r="VG130" s="474"/>
      <c r="VH130" s="474"/>
      <c r="VM130" s="260"/>
      <c r="VN130" s="260"/>
      <c r="VO130" s="260"/>
      <c r="VP130" s="260"/>
      <c r="VU130" s="269"/>
      <c r="VV130" s="474"/>
      <c r="VW130" s="474"/>
      <c r="VX130" s="474"/>
      <c r="WC130" s="260"/>
      <c r="WD130" s="260"/>
      <c r="WE130" s="260"/>
      <c r="WF130" s="260"/>
      <c r="WK130" s="269"/>
      <c r="WL130" s="474"/>
      <c r="WM130" s="474"/>
      <c r="WN130" s="474"/>
      <c r="WS130" s="260"/>
      <c r="WT130" s="260"/>
      <c r="WU130" s="260"/>
      <c r="WV130" s="260"/>
      <c r="XA130" s="269"/>
      <c r="XB130" s="474"/>
      <c r="XC130" s="474"/>
      <c r="XD130" s="474"/>
      <c r="XI130" s="260"/>
      <c r="XJ130" s="260"/>
      <c r="XK130" s="260"/>
      <c r="XL130" s="260"/>
      <c r="XQ130" s="269"/>
      <c r="XR130" s="474"/>
      <c r="XS130" s="474"/>
      <c r="XT130" s="474"/>
      <c r="XY130" s="260"/>
      <c r="XZ130" s="260"/>
      <c r="YA130" s="260"/>
      <c r="YB130" s="260"/>
      <c r="YG130" s="269"/>
      <c r="YH130" s="474"/>
      <c r="YI130" s="474"/>
      <c r="YJ130" s="474"/>
      <c r="YO130" s="260"/>
      <c r="YP130" s="260"/>
      <c r="YQ130" s="260"/>
      <c r="YR130" s="260"/>
      <c r="YW130" s="269"/>
      <c r="YX130" s="474"/>
      <c r="YY130" s="474"/>
      <c r="YZ130" s="474"/>
      <c r="ZE130" s="260"/>
      <c r="ZF130" s="260"/>
      <c r="ZG130" s="260"/>
      <c r="ZH130" s="260"/>
      <c r="ZM130" s="269"/>
      <c r="ZN130" s="474"/>
      <c r="ZO130" s="474"/>
      <c r="ZP130" s="474"/>
      <c r="ZU130" s="260"/>
      <c r="ZV130" s="260"/>
      <c r="ZW130" s="260"/>
      <c r="ZX130" s="260"/>
      <c r="AAC130" s="269"/>
      <c r="AAD130" s="474"/>
      <c r="AAE130" s="474"/>
      <c r="AAF130" s="474"/>
      <c r="AAK130" s="260"/>
      <c r="AAL130" s="260"/>
      <c r="AAM130" s="260"/>
      <c r="AAN130" s="260"/>
      <c r="AAS130" s="269"/>
      <c r="AAT130" s="474"/>
      <c r="AAU130" s="474"/>
      <c r="AAV130" s="474"/>
      <c r="ABA130" s="260"/>
      <c r="ABB130" s="260"/>
      <c r="ABC130" s="260"/>
      <c r="ABD130" s="260"/>
      <c r="ABI130" s="269"/>
      <c r="ABJ130" s="474"/>
      <c r="ABK130" s="474"/>
      <c r="ABL130" s="474"/>
      <c r="ABQ130" s="260"/>
      <c r="ABR130" s="260"/>
      <c r="ABS130" s="260"/>
      <c r="ABT130" s="260"/>
      <c r="ABY130" s="269"/>
      <c r="ABZ130" s="474"/>
      <c r="ACA130" s="474"/>
      <c r="ACB130" s="474"/>
      <c r="ACG130" s="260"/>
      <c r="ACH130" s="260"/>
      <c r="ACI130" s="260"/>
      <c r="ACJ130" s="260"/>
      <c r="ACO130" s="269"/>
      <c r="ACP130" s="474"/>
      <c r="ACQ130" s="474"/>
      <c r="ACR130" s="474"/>
      <c r="ACW130" s="260"/>
      <c r="ACX130" s="260"/>
      <c r="ACY130" s="260"/>
      <c r="ACZ130" s="260"/>
      <c r="ADE130" s="269"/>
      <c r="ADF130" s="474"/>
      <c r="ADG130" s="474"/>
      <c r="ADH130" s="474"/>
      <c r="ADM130" s="260"/>
      <c r="ADN130" s="260"/>
      <c r="ADO130" s="260"/>
      <c r="ADP130" s="260"/>
      <c r="ADU130" s="269"/>
      <c r="ADV130" s="474"/>
      <c r="ADW130" s="474"/>
      <c r="ADX130" s="474"/>
      <c r="AEC130" s="260"/>
      <c r="AED130" s="260"/>
      <c r="AEE130" s="260"/>
      <c r="AEF130" s="260"/>
      <c r="AEK130" s="269"/>
      <c r="AEL130" s="474"/>
      <c r="AEM130" s="474"/>
      <c r="AEN130" s="474"/>
      <c r="AES130" s="260"/>
      <c r="AET130" s="260"/>
      <c r="AEU130" s="260"/>
      <c r="AEV130" s="260"/>
      <c r="AFA130" s="269"/>
      <c r="AFB130" s="474"/>
      <c r="AFC130" s="474"/>
      <c r="AFD130" s="474"/>
      <c r="AFI130" s="260"/>
      <c r="AFJ130" s="260"/>
      <c r="AFK130" s="260"/>
      <c r="AFL130" s="260"/>
      <c r="AFQ130" s="269"/>
      <c r="AFR130" s="474"/>
      <c r="AFS130" s="474"/>
      <c r="AFT130" s="474"/>
      <c r="AFY130" s="260"/>
      <c r="AFZ130" s="260"/>
      <c r="AGA130" s="260"/>
      <c r="AGB130" s="260"/>
      <c r="AGG130" s="269"/>
      <c r="AGH130" s="474"/>
      <c r="AGI130" s="474"/>
      <c r="AGJ130" s="474"/>
      <c r="AGO130" s="260"/>
      <c r="AGP130" s="260"/>
      <c r="AGQ130" s="260"/>
      <c r="AGR130" s="260"/>
      <c r="AGW130" s="269"/>
      <c r="AGX130" s="474"/>
      <c r="AGY130" s="474"/>
      <c r="AGZ130" s="474"/>
      <c r="AHE130" s="260"/>
      <c r="AHF130" s="260"/>
      <c r="AHG130" s="260"/>
      <c r="AHH130" s="260"/>
      <c r="AHM130" s="269"/>
      <c r="AHN130" s="474"/>
      <c r="AHO130" s="474"/>
      <c r="AHP130" s="474"/>
      <c r="AHU130" s="260"/>
      <c r="AHV130" s="260"/>
      <c r="AHW130" s="260"/>
      <c r="AHX130" s="260"/>
      <c r="AIC130" s="269"/>
      <c r="AID130" s="474"/>
      <c r="AIE130" s="474"/>
      <c r="AIF130" s="474"/>
      <c r="AIK130" s="260"/>
      <c r="AIL130" s="260"/>
      <c r="AIM130" s="260"/>
      <c r="AIN130" s="260"/>
      <c r="AIS130" s="269"/>
      <c r="AIT130" s="474"/>
      <c r="AIU130" s="474"/>
      <c r="AIV130" s="474"/>
      <c r="AJA130" s="260"/>
      <c r="AJB130" s="260"/>
      <c r="AJC130" s="260"/>
      <c r="AJD130" s="260"/>
      <c r="AJI130" s="269"/>
      <c r="AJJ130" s="474"/>
      <c r="AJK130" s="474"/>
      <c r="AJL130" s="474"/>
      <c r="AJQ130" s="260"/>
      <c r="AJR130" s="260"/>
      <c r="AJS130" s="260"/>
      <c r="AJT130" s="260"/>
      <c r="AJY130" s="269"/>
      <c r="AJZ130" s="474"/>
      <c r="AKA130" s="474"/>
      <c r="AKB130" s="474"/>
      <c r="AKG130" s="260"/>
      <c r="AKH130" s="260"/>
      <c r="AKI130" s="260"/>
      <c r="AKJ130" s="260"/>
      <c r="AKO130" s="269"/>
      <c r="AKP130" s="474"/>
      <c r="AKQ130" s="474"/>
      <c r="AKR130" s="474"/>
      <c r="AKW130" s="260"/>
      <c r="AKX130" s="260"/>
      <c r="AKY130" s="260"/>
      <c r="AKZ130" s="260"/>
      <c r="ALE130" s="269"/>
      <c r="ALF130" s="474"/>
      <c r="ALG130" s="474"/>
      <c r="ALH130" s="474"/>
      <c r="ALM130" s="260"/>
      <c r="ALN130" s="260"/>
      <c r="ALO130" s="260"/>
      <c r="ALP130" s="260"/>
      <c r="ALU130" s="269"/>
      <c r="ALV130" s="474"/>
      <c r="ALW130" s="474"/>
      <c r="ALX130" s="474"/>
      <c r="AMC130" s="260"/>
      <c r="AMD130" s="260"/>
      <c r="AME130" s="260"/>
      <c r="AMF130" s="260"/>
      <c r="AMK130" s="269"/>
      <c r="AML130" s="474"/>
      <c r="AMM130" s="474"/>
      <c r="AMN130" s="474"/>
      <c r="AMS130" s="260"/>
      <c r="AMT130" s="260"/>
      <c r="AMU130" s="260"/>
      <c r="AMV130" s="260"/>
      <c r="ANA130" s="269"/>
      <c r="ANB130" s="474"/>
      <c r="ANC130" s="474"/>
      <c r="AND130" s="474"/>
      <c r="ANI130" s="260"/>
      <c r="ANJ130" s="260"/>
      <c r="ANK130" s="260"/>
      <c r="ANL130" s="260"/>
      <c r="ANQ130" s="269"/>
      <c r="ANR130" s="474"/>
      <c r="ANS130" s="474"/>
      <c r="ANT130" s="474"/>
      <c r="ANY130" s="260"/>
      <c r="ANZ130" s="260"/>
      <c r="AOA130" s="260"/>
      <c r="AOB130" s="260"/>
      <c r="AOG130" s="269"/>
      <c r="AOH130" s="474"/>
      <c r="AOI130" s="474"/>
      <c r="AOJ130" s="474"/>
      <c r="AOO130" s="260"/>
      <c r="AOP130" s="260"/>
      <c r="AOQ130" s="260"/>
      <c r="AOR130" s="260"/>
      <c r="AOW130" s="269"/>
      <c r="AOX130" s="474"/>
      <c r="AOY130" s="474"/>
      <c r="AOZ130" s="474"/>
      <c r="APE130" s="260"/>
      <c r="APF130" s="260"/>
      <c r="APG130" s="260"/>
      <c r="APH130" s="260"/>
      <c r="APM130" s="269"/>
      <c r="APN130" s="474"/>
      <c r="APO130" s="474"/>
      <c r="APP130" s="474"/>
      <c r="APU130" s="260"/>
      <c r="APV130" s="260"/>
      <c r="APW130" s="260"/>
      <c r="APX130" s="260"/>
      <c r="AQC130" s="269"/>
      <c r="AQD130" s="474"/>
      <c r="AQE130" s="474"/>
      <c r="AQF130" s="474"/>
      <c r="AQK130" s="260"/>
      <c r="AQL130" s="260"/>
      <c r="AQM130" s="260"/>
      <c r="AQN130" s="260"/>
      <c r="AQS130" s="269"/>
      <c r="AQT130" s="474"/>
      <c r="AQU130" s="474"/>
      <c r="AQV130" s="474"/>
      <c r="ARA130" s="260"/>
      <c r="ARB130" s="260"/>
      <c r="ARC130" s="260"/>
      <c r="ARD130" s="260"/>
      <c r="ARI130" s="269"/>
      <c r="ARJ130" s="474"/>
      <c r="ARK130" s="474"/>
      <c r="ARL130" s="474"/>
      <c r="ARQ130" s="260"/>
      <c r="ARR130" s="260"/>
      <c r="ARS130" s="260"/>
      <c r="ART130" s="260"/>
      <c r="ARY130" s="269"/>
      <c r="ARZ130" s="474"/>
      <c r="ASA130" s="474"/>
      <c r="ASB130" s="474"/>
      <c r="ASG130" s="260"/>
      <c r="ASH130" s="260"/>
      <c r="ASI130" s="260"/>
      <c r="ASJ130" s="260"/>
      <c r="ASO130" s="269"/>
      <c r="ASP130" s="474"/>
      <c r="ASQ130" s="474"/>
      <c r="ASR130" s="474"/>
      <c r="ASW130" s="260"/>
      <c r="ASX130" s="260"/>
      <c r="ASY130" s="260"/>
      <c r="ASZ130" s="260"/>
      <c r="ATE130" s="269"/>
      <c r="ATF130" s="474"/>
      <c r="ATG130" s="474"/>
      <c r="ATH130" s="474"/>
      <c r="ATM130" s="260"/>
      <c r="ATN130" s="260"/>
      <c r="ATO130" s="260"/>
      <c r="ATP130" s="260"/>
      <c r="ATU130" s="269"/>
      <c r="ATV130" s="474"/>
      <c r="ATW130" s="474"/>
      <c r="ATX130" s="474"/>
      <c r="AUC130" s="260"/>
      <c r="AUD130" s="260"/>
      <c r="AUE130" s="260"/>
      <c r="AUF130" s="260"/>
      <c r="AUK130" s="269"/>
      <c r="AUL130" s="474"/>
      <c r="AUM130" s="474"/>
      <c r="AUN130" s="474"/>
      <c r="AUS130" s="260"/>
      <c r="AUT130" s="260"/>
      <c r="AUU130" s="260"/>
      <c r="AUV130" s="260"/>
      <c r="AVA130" s="269"/>
      <c r="AVB130" s="474"/>
      <c r="AVC130" s="474"/>
      <c r="AVD130" s="474"/>
      <c r="AVI130" s="260"/>
      <c r="AVJ130" s="260"/>
      <c r="AVK130" s="260"/>
      <c r="AVL130" s="260"/>
      <c r="AVQ130" s="269"/>
      <c r="AVR130" s="474"/>
      <c r="AVS130" s="474"/>
      <c r="AVT130" s="474"/>
      <c r="AVY130" s="260"/>
      <c r="AVZ130" s="260"/>
      <c r="AWA130" s="260"/>
      <c r="AWB130" s="260"/>
      <c r="AWG130" s="269"/>
      <c r="AWH130" s="474"/>
      <c r="AWI130" s="474"/>
      <c r="AWJ130" s="474"/>
      <c r="AWO130" s="260"/>
      <c r="AWP130" s="260"/>
      <c r="AWQ130" s="260"/>
      <c r="AWR130" s="260"/>
      <c r="AWW130" s="269"/>
      <c r="AWX130" s="474"/>
      <c r="AWY130" s="474"/>
      <c r="AWZ130" s="474"/>
      <c r="AXE130" s="260"/>
      <c r="AXF130" s="260"/>
      <c r="AXG130" s="260"/>
      <c r="AXH130" s="260"/>
      <c r="AXM130" s="269"/>
      <c r="AXN130" s="474"/>
      <c r="AXO130" s="474"/>
      <c r="AXP130" s="474"/>
      <c r="AXU130" s="260"/>
      <c r="AXV130" s="260"/>
      <c r="AXW130" s="260"/>
      <c r="AXX130" s="260"/>
      <c r="AYC130" s="269"/>
      <c r="AYD130" s="474"/>
      <c r="AYE130" s="474"/>
      <c r="AYF130" s="474"/>
      <c r="AYK130" s="260"/>
      <c r="AYL130" s="260"/>
      <c r="AYM130" s="260"/>
      <c r="AYN130" s="260"/>
      <c r="AYS130" s="269"/>
      <c r="AYT130" s="474"/>
      <c r="AYU130" s="474"/>
      <c r="AYV130" s="474"/>
      <c r="AZA130" s="260"/>
      <c r="AZB130" s="260"/>
      <c r="AZC130" s="260"/>
      <c r="AZD130" s="260"/>
      <c r="AZI130" s="269"/>
      <c r="AZJ130" s="474"/>
      <c r="AZK130" s="474"/>
      <c r="AZL130" s="474"/>
      <c r="AZQ130" s="260"/>
      <c r="AZR130" s="260"/>
      <c r="AZS130" s="260"/>
      <c r="AZT130" s="260"/>
      <c r="AZY130" s="269"/>
      <c r="AZZ130" s="474"/>
      <c r="BAA130" s="474"/>
      <c r="BAB130" s="474"/>
      <c r="BAG130" s="260"/>
      <c r="BAH130" s="260"/>
      <c r="BAI130" s="260"/>
      <c r="BAJ130" s="260"/>
      <c r="BAO130" s="269"/>
      <c r="BAP130" s="474"/>
      <c r="BAQ130" s="474"/>
      <c r="BAR130" s="474"/>
      <c r="BAW130" s="260"/>
      <c r="BAX130" s="260"/>
      <c r="BAY130" s="260"/>
      <c r="BAZ130" s="260"/>
      <c r="BBE130" s="269"/>
      <c r="BBF130" s="474"/>
      <c r="BBG130" s="474"/>
      <c r="BBH130" s="474"/>
      <c r="BBM130" s="260"/>
      <c r="BBN130" s="260"/>
      <c r="BBO130" s="260"/>
      <c r="BBP130" s="260"/>
      <c r="BBU130" s="269"/>
      <c r="BBV130" s="474"/>
      <c r="BBW130" s="474"/>
      <c r="BBX130" s="474"/>
      <c r="BCC130" s="260"/>
      <c r="BCD130" s="260"/>
      <c r="BCE130" s="260"/>
      <c r="BCF130" s="260"/>
      <c r="BCK130" s="269"/>
      <c r="BCL130" s="474"/>
      <c r="BCM130" s="474"/>
      <c r="BCN130" s="474"/>
      <c r="BCS130" s="260"/>
      <c r="BCT130" s="260"/>
      <c r="BCU130" s="260"/>
      <c r="BCV130" s="260"/>
      <c r="BDA130" s="269"/>
      <c r="BDB130" s="474"/>
      <c r="BDC130" s="474"/>
      <c r="BDD130" s="474"/>
      <c r="BDI130" s="260"/>
      <c r="BDJ130" s="260"/>
      <c r="BDK130" s="260"/>
      <c r="BDL130" s="260"/>
      <c r="BDQ130" s="269"/>
      <c r="BDR130" s="474"/>
      <c r="BDS130" s="474"/>
      <c r="BDT130" s="474"/>
      <c r="BDY130" s="260"/>
      <c r="BDZ130" s="260"/>
      <c r="BEA130" s="260"/>
      <c r="BEB130" s="260"/>
      <c r="BEG130" s="269"/>
      <c r="BEH130" s="474"/>
      <c r="BEI130" s="474"/>
      <c r="BEJ130" s="474"/>
      <c r="BEO130" s="260"/>
      <c r="BEP130" s="260"/>
      <c r="BEQ130" s="260"/>
      <c r="BER130" s="260"/>
      <c r="BEW130" s="269"/>
      <c r="BEX130" s="474"/>
      <c r="BEY130" s="474"/>
      <c r="BEZ130" s="474"/>
      <c r="BFE130" s="260"/>
      <c r="BFF130" s="260"/>
      <c r="BFG130" s="260"/>
      <c r="BFH130" s="260"/>
      <c r="BFM130" s="269"/>
      <c r="BFN130" s="474"/>
      <c r="BFO130" s="474"/>
      <c r="BFP130" s="474"/>
      <c r="BFU130" s="260"/>
      <c r="BFV130" s="260"/>
      <c r="BFW130" s="260"/>
      <c r="BFX130" s="260"/>
      <c r="BGC130" s="269"/>
      <c r="BGD130" s="474"/>
      <c r="BGE130" s="474"/>
      <c r="BGF130" s="474"/>
      <c r="BGK130" s="260"/>
      <c r="BGL130" s="260"/>
      <c r="BGM130" s="260"/>
      <c r="BGN130" s="260"/>
      <c r="BGS130" s="269"/>
      <c r="BGT130" s="474"/>
      <c r="BGU130" s="474"/>
      <c r="BGV130" s="474"/>
      <c r="BHA130" s="260"/>
      <c r="BHB130" s="260"/>
      <c r="BHC130" s="260"/>
      <c r="BHD130" s="260"/>
      <c r="BHI130" s="269"/>
      <c r="BHJ130" s="474"/>
      <c r="BHK130" s="474"/>
      <c r="BHL130" s="474"/>
      <c r="BHQ130" s="260"/>
      <c r="BHR130" s="260"/>
      <c r="BHS130" s="260"/>
      <c r="BHT130" s="260"/>
      <c r="BHY130" s="269"/>
      <c r="BHZ130" s="474"/>
      <c r="BIA130" s="474"/>
      <c r="BIB130" s="474"/>
      <c r="BIG130" s="260"/>
      <c r="BIH130" s="260"/>
      <c r="BII130" s="260"/>
      <c r="BIJ130" s="260"/>
      <c r="BIO130" s="269"/>
      <c r="BIP130" s="474"/>
      <c r="BIQ130" s="474"/>
      <c r="BIR130" s="474"/>
      <c r="BIW130" s="260"/>
      <c r="BIX130" s="260"/>
      <c r="BIY130" s="260"/>
      <c r="BIZ130" s="260"/>
      <c r="BJE130" s="269"/>
      <c r="BJF130" s="474"/>
      <c r="BJG130" s="474"/>
      <c r="BJH130" s="474"/>
      <c r="BJM130" s="260"/>
      <c r="BJN130" s="260"/>
      <c r="BJO130" s="260"/>
      <c r="BJP130" s="260"/>
      <c r="BJU130" s="269"/>
      <c r="BJV130" s="474"/>
      <c r="BJW130" s="474"/>
      <c r="BJX130" s="474"/>
      <c r="BKC130" s="260"/>
      <c r="BKD130" s="260"/>
      <c r="BKE130" s="260"/>
      <c r="BKF130" s="260"/>
      <c r="BKK130" s="269"/>
      <c r="BKL130" s="474"/>
      <c r="BKM130" s="474"/>
      <c r="BKN130" s="474"/>
      <c r="BKS130" s="260"/>
      <c r="BKT130" s="260"/>
      <c r="BKU130" s="260"/>
      <c r="BKV130" s="260"/>
      <c r="BLA130" s="269"/>
      <c r="BLB130" s="474"/>
      <c r="BLC130" s="474"/>
      <c r="BLD130" s="474"/>
      <c r="BLI130" s="260"/>
      <c r="BLJ130" s="260"/>
      <c r="BLK130" s="260"/>
      <c r="BLL130" s="260"/>
      <c r="BLQ130" s="269"/>
      <c r="BLR130" s="474"/>
      <c r="BLS130" s="474"/>
      <c r="BLT130" s="474"/>
      <c r="BLY130" s="260"/>
      <c r="BLZ130" s="260"/>
      <c r="BMA130" s="260"/>
      <c r="BMB130" s="260"/>
      <c r="BMG130" s="269"/>
      <c r="BMH130" s="474"/>
      <c r="BMI130" s="474"/>
      <c r="BMJ130" s="474"/>
      <c r="BMO130" s="260"/>
      <c r="BMP130" s="260"/>
      <c r="BMQ130" s="260"/>
      <c r="BMR130" s="260"/>
      <c r="BMW130" s="269"/>
      <c r="BMX130" s="474"/>
      <c r="BMY130" s="474"/>
      <c r="BMZ130" s="474"/>
      <c r="BNE130" s="260"/>
      <c r="BNF130" s="260"/>
      <c r="BNG130" s="260"/>
      <c r="BNH130" s="260"/>
      <c r="BNM130" s="269"/>
      <c r="BNN130" s="474"/>
      <c r="BNO130" s="474"/>
      <c r="BNP130" s="474"/>
      <c r="BNU130" s="260"/>
      <c r="BNV130" s="260"/>
      <c r="BNW130" s="260"/>
      <c r="BNX130" s="260"/>
      <c r="BOC130" s="269"/>
      <c r="BOD130" s="474"/>
      <c r="BOE130" s="474"/>
      <c r="BOF130" s="474"/>
      <c r="BOK130" s="260"/>
      <c r="BOL130" s="260"/>
      <c r="BOM130" s="260"/>
      <c r="BON130" s="260"/>
      <c r="BOS130" s="269"/>
      <c r="BOT130" s="474"/>
      <c r="BOU130" s="474"/>
      <c r="BOV130" s="474"/>
      <c r="BPA130" s="260"/>
      <c r="BPB130" s="260"/>
      <c r="BPC130" s="260"/>
      <c r="BPD130" s="260"/>
      <c r="BPI130" s="269"/>
      <c r="BPJ130" s="474"/>
      <c r="BPK130" s="474"/>
      <c r="BPL130" s="474"/>
      <c r="BPQ130" s="260"/>
      <c r="BPR130" s="260"/>
      <c r="BPS130" s="260"/>
      <c r="BPT130" s="260"/>
      <c r="BPY130" s="269"/>
      <c r="BPZ130" s="474"/>
      <c r="BQA130" s="474"/>
      <c r="BQB130" s="474"/>
      <c r="BQG130" s="260"/>
      <c r="BQH130" s="260"/>
      <c r="BQI130" s="260"/>
      <c r="BQJ130" s="260"/>
      <c r="BQO130" s="269"/>
      <c r="BQP130" s="474"/>
      <c r="BQQ130" s="474"/>
      <c r="BQR130" s="474"/>
      <c r="BQW130" s="260"/>
      <c r="BQX130" s="260"/>
      <c r="BQY130" s="260"/>
      <c r="BQZ130" s="260"/>
      <c r="BRE130" s="269"/>
      <c r="BRF130" s="474"/>
      <c r="BRG130" s="474"/>
      <c r="BRH130" s="474"/>
      <c r="BRM130" s="260"/>
      <c r="BRN130" s="260"/>
      <c r="BRO130" s="260"/>
      <c r="BRP130" s="260"/>
      <c r="BRU130" s="269"/>
      <c r="BRV130" s="474"/>
      <c r="BRW130" s="474"/>
      <c r="BRX130" s="474"/>
      <c r="BSC130" s="260"/>
      <c r="BSD130" s="260"/>
      <c r="BSE130" s="260"/>
      <c r="BSF130" s="260"/>
      <c r="BSK130" s="269"/>
      <c r="BSL130" s="474"/>
      <c r="BSM130" s="474"/>
      <c r="BSN130" s="474"/>
      <c r="BSS130" s="260"/>
      <c r="BST130" s="260"/>
      <c r="BSU130" s="260"/>
      <c r="BSV130" s="260"/>
      <c r="BTA130" s="269"/>
      <c r="BTB130" s="474"/>
      <c r="BTC130" s="474"/>
      <c r="BTD130" s="474"/>
      <c r="BTI130" s="260"/>
      <c r="BTJ130" s="260"/>
      <c r="BTK130" s="260"/>
      <c r="BTL130" s="260"/>
      <c r="BTQ130" s="269"/>
      <c r="BTR130" s="474"/>
      <c r="BTS130" s="474"/>
      <c r="BTT130" s="474"/>
      <c r="BTY130" s="260"/>
      <c r="BTZ130" s="260"/>
      <c r="BUA130" s="260"/>
      <c r="BUB130" s="260"/>
      <c r="BUG130" s="269"/>
      <c r="BUH130" s="474"/>
      <c r="BUI130" s="474"/>
      <c r="BUJ130" s="474"/>
      <c r="BUO130" s="260"/>
      <c r="BUP130" s="260"/>
      <c r="BUQ130" s="260"/>
      <c r="BUR130" s="260"/>
      <c r="BUW130" s="269"/>
      <c r="BUX130" s="474"/>
      <c r="BUY130" s="474"/>
      <c r="BUZ130" s="474"/>
      <c r="BVE130" s="260"/>
      <c r="BVF130" s="260"/>
      <c r="BVG130" s="260"/>
      <c r="BVH130" s="260"/>
      <c r="BVM130" s="269"/>
      <c r="BVN130" s="474"/>
      <c r="BVO130" s="474"/>
      <c r="BVP130" s="474"/>
      <c r="BVU130" s="260"/>
      <c r="BVV130" s="260"/>
      <c r="BVW130" s="260"/>
      <c r="BVX130" s="260"/>
      <c r="BWC130" s="269"/>
      <c r="BWD130" s="474"/>
      <c r="BWE130" s="474"/>
      <c r="BWF130" s="474"/>
      <c r="BWK130" s="260"/>
      <c r="BWL130" s="260"/>
      <c r="BWM130" s="260"/>
      <c r="BWN130" s="260"/>
      <c r="BWS130" s="269"/>
      <c r="BWT130" s="474"/>
      <c r="BWU130" s="474"/>
      <c r="BWV130" s="474"/>
      <c r="BXA130" s="260"/>
      <c r="BXB130" s="260"/>
      <c r="BXC130" s="260"/>
      <c r="BXD130" s="260"/>
      <c r="BXI130" s="269"/>
      <c r="BXJ130" s="474"/>
      <c r="BXK130" s="474"/>
      <c r="BXL130" s="474"/>
      <c r="BXQ130" s="260"/>
      <c r="BXR130" s="260"/>
      <c r="BXS130" s="260"/>
      <c r="BXT130" s="260"/>
      <c r="BXY130" s="269"/>
      <c r="BXZ130" s="474"/>
      <c r="BYA130" s="474"/>
      <c r="BYB130" s="474"/>
      <c r="BYG130" s="260"/>
      <c r="BYH130" s="260"/>
      <c r="BYI130" s="260"/>
      <c r="BYJ130" s="260"/>
      <c r="BYO130" s="269"/>
      <c r="BYP130" s="474"/>
      <c r="BYQ130" s="474"/>
      <c r="BYR130" s="474"/>
      <c r="BYW130" s="260"/>
      <c r="BYX130" s="260"/>
      <c r="BYY130" s="260"/>
      <c r="BYZ130" s="260"/>
      <c r="BZE130" s="269"/>
      <c r="BZF130" s="474"/>
      <c r="BZG130" s="474"/>
      <c r="BZH130" s="474"/>
      <c r="BZM130" s="260"/>
      <c r="BZN130" s="260"/>
      <c r="BZO130" s="260"/>
      <c r="BZP130" s="260"/>
      <c r="BZU130" s="269"/>
      <c r="BZV130" s="474"/>
      <c r="BZW130" s="474"/>
      <c r="BZX130" s="474"/>
      <c r="CAC130" s="260"/>
      <c r="CAD130" s="260"/>
      <c r="CAE130" s="260"/>
      <c r="CAF130" s="260"/>
      <c r="CAK130" s="269"/>
      <c r="CAL130" s="474"/>
      <c r="CAM130" s="474"/>
      <c r="CAN130" s="474"/>
      <c r="CAS130" s="260"/>
      <c r="CAT130" s="260"/>
      <c r="CAU130" s="260"/>
      <c r="CAV130" s="260"/>
      <c r="CBA130" s="269"/>
      <c r="CBB130" s="474"/>
      <c r="CBC130" s="474"/>
      <c r="CBD130" s="474"/>
      <c r="CBI130" s="260"/>
      <c r="CBJ130" s="260"/>
      <c r="CBK130" s="260"/>
      <c r="CBL130" s="260"/>
      <c r="CBQ130" s="269"/>
      <c r="CBR130" s="474"/>
      <c r="CBS130" s="474"/>
      <c r="CBT130" s="474"/>
      <c r="CBY130" s="260"/>
      <c r="CBZ130" s="260"/>
      <c r="CCA130" s="260"/>
      <c r="CCB130" s="260"/>
      <c r="CCG130" s="269"/>
      <c r="CCH130" s="474"/>
      <c r="CCI130" s="474"/>
      <c r="CCJ130" s="474"/>
      <c r="CCO130" s="260"/>
      <c r="CCP130" s="260"/>
      <c r="CCQ130" s="260"/>
      <c r="CCR130" s="260"/>
      <c r="CCW130" s="269"/>
      <c r="CCX130" s="474"/>
      <c r="CCY130" s="474"/>
      <c r="CCZ130" s="474"/>
      <c r="CDE130" s="260"/>
      <c r="CDF130" s="260"/>
      <c r="CDG130" s="260"/>
      <c r="CDH130" s="260"/>
      <c r="CDM130" s="269"/>
      <c r="CDN130" s="474"/>
      <c r="CDO130" s="474"/>
      <c r="CDP130" s="474"/>
      <c r="CDU130" s="260"/>
      <c r="CDV130" s="260"/>
      <c r="CDW130" s="260"/>
      <c r="CDX130" s="260"/>
      <c r="CEC130" s="269"/>
      <c r="CED130" s="474"/>
      <c r="CEE130" s="474"/>
      <c r="CEF130" s="474"/>
      <c r="CEK130" s="260"/>
      <c r="CEL130" s="260"/>
      <c r="CEM130" s="260"/>
      <c r="CEN130" s="260"/>
      <c r="CES130" s="269"/>
      <c r="CET130" s="474"/>
      <c r="CEU130" s="474"/>
      <c r="CEV130" s="474"/>
      <c r="CFA130" s="260"/>
      <c r="CFB130" s="260"/>
      <c r="CFC130" s="260"/>
      <c r="CFD130" s="260"/>
      <c r="CFI130" s="269"/>
      <c r="CFJ130" s="474"/>
      <c r="CFK130" s="474"/>
      <c r="CFL130" s="474"/>
      <c r="CFQ130" s="260"/>
      <c r="CFR130" s="260"/>
      <c r="CFS130" s="260"/>
      <c r="CFT130" s="260"/>
      <c r="CFY130" s="269"/>
      <c r="CFZ130" s="474"/>
      <c r="CGA130" s="474"/>
      <c r="CGB130" s="474"/>
      <c r="CGG130" s="260"/>
      <c r="CGH130" s="260"/>
      <c r="CGI130" s="260"/>
      <c r="CGJ130" s="260"/>
      <c r="CGO130" s="269"/>
      <c r="CGP130" s="474"/>
      <c r="CGQ130" s="474"/>
      <c r="CGR130" s="474"/>
      <c r="CGW130" s="260"/>
      <c r="CGX130" s="260"/>
      <c r="CGY130" s="260"/>
      <c r="CGZ130" s="260"/>
      <c r="CHE130" s="269"/>
      <c r="CHF130" s="474"/>
      <c r="CHG130" s="474"/>
      <c r="CHH130" s="474"/>
      <c r="CHM130" s="260"/>
      <c r="CHN130" s="260"/>
      <c r="CHO130" s="260"/>
      <c r="CHP130" s="260"/>
      <c r="CHU130" s="269"/>
      <c r="CHV130" s="474"/>
      <c r="CHW130" s="474"/>
      <c r="CHX130" s="474"/>
      <c r="CIC130" s="260"/>
      <c r="CID130" s="260"/>
      <c r="CIE130" s="260"/>
      <c r="CIF130" s="260"/>
      <c r="CIK130" s="269"/>
      <c r="CIL130" s="474"/>
      <c r="CIM130" s="474"/>
      <c r="CIN130" s="474"/>
      <c r="CIS130" s="260"/>
      <c r="CIT130" s="260"/>
      <c r="CIU130" s="260"/>
      <c r="CIV130" s="260"/>
      <c r="CJA130" s="269"/>
      <c r="CJB130" s="474"/>
      <c r="CJC130" s="474"/>
      <c r="CJD130" s="474"/>
      <c r="CJI130" s="260"/>
      <c r="CJJ130" s="260"/>
      <c r="CJK130" s="260"/>
      <c r="CJL130" s="260"/>
      <c r="CJQ130" s="269"/>
      <c r="CJR130" s="474"/>
      <c r="CJS130" s="474"/>
      <c r="CJT130" s="474"/>
      <c r="CJY130" s="260"/>
      <c r="CJZ130" s="260"/>
      <c r="CKA130" s="260"/>
      <c r="CKB130" s="260"/>
      <c r="CKG130" s="269"/>
      <c r="CKH130" s="474"/>
      <c r="CKI130" s="474"/>
      <c r="CKJ130" s="474"/>
      <c r="CKO130" s="260"/>
      <c r="CKP130" s="260"/>
      <c r="CKQ130" s="260"/>
      <c r="CKR130" s="260"/>
      <c r="CKW130" s="269"/>
      <c r="CKX130" s="474"/>
      <c r="CKY130" s="474"/>
      <c r="CKZ130" s="474"/>
      <c r="CLE130" s="260"/>
      <c r="CLF130" s="260"/>
      <c r="CLG130" s="260"/>
      <c r="CLH130" s="260"/>
      <c r="CLM130" s="269"/>
      <c r="CLN130" s="474"/>
      <c r="CLO130" s="474"/>
      <c r="CLP130" s="474"/>
      <c r="CLU130" s="260"/>
      <c r="CLV130" s="260"/>
      <c r="CLW130" s="260"/>
      <c r="CLX130" s="260"/>
      <c r="CMC130" s="269"/>
      <c r="CMD130" s="474"/>
      <c r="CME130" s="474"/>
      <c r="CMF130" s="474"/>
      <c r="CMK130" s="260"/>
      <c r="CML130" s="260"/>
      <c r="CMM130" s="260"/>
      <c r="CMN130" s="260"/>
      <c r="CMS130" s="269"/>
      <c r="CMT130" s="474"/>
      <c r="CMU130" s="474"/>
      <c r="CMV130" s="474"/>
      <c r="CNA130" s="260"/>
      <c r="CNB130" s="260"/>
      <c r="CNC130" s="260"/>
      <c r="CND130" s="260"/>
      <c r="CNI130" s="269"/>
      <c r="CNJ130" s="474"/>
      <c r="CNK130" s="474"/>
      <c r="CNL130" s="474"/>
      <c r="CNQ130" s="260"/>
      <c r="CNR130" s="260"/>
      <c r="CNS130" s="260"/>
      <c r="CNT130" s="260"/>
      <c r="CNY130" s="269"/>
      <c r="CNZ130" s="474"/>
      <c r="COA130" s="474"/>
      <c r="COB130" s="474"/>
      <c r="COG130" s="260"/>
      <c r="COH130" s="260"/>
      <c r="COI130" s="260"/>
      <c r="COJ130" s="260"/>
      <c r="COO130" s="269"/>
      <c r="COP130" s="474"/>
      <c r="COQ130" s="474"/>
      <c r="COR130" s="474"/>
      <c r="COW130" s="260"/>
      <c r="COX130" s="260"/>
      <c r="COY130" s="260"/>
      <c r="COZ130" s="260"/>
      <c r="CPE130" s="269"/>
      <c r="CPF130" s="474"/>
      <c r="CPG130" s="474"/>
      <c r="CPH130" s="474"/>
      <c r="CPM130" s="260"/>
      <c r="CPN130" s="260"/>
      <c r="CPO130" s="260"/>
      <c r="CPP130" s="260"/>
      <c r="CPU130" s="269"/>
      <c r="CPV130" s="474"/>
      <c r="CPW130" s="474"/>
      <c r="CPX130" s="474"/>
      <c r="CQC130" s="260"/>
      <c r="CQD130" s="260"/>
      <c r="CQE130" s="260"/>
      <c r="CQF130" s="260"/>
      <c r="CQK130" s="269"/>
      <c r="CQL130" s="474"/>
      <c r="CQM130" s="474"/>
      <c r="CQN130" s="474"/>
      <c r="CQS130" s="260"/>
      <c r="CQT130" s="260"/>
      <c r="CQU130" s="260"/>
      <c r="CQV130" s="260"/>
      <c r="CRA130" s="269"/>
      <c r="CRB130" s="474"/>
      <c r="CRC130" s="474"/>
      <c r="CRD130" s="474"/>
      <c r="CRI130" s="260"/>
      <c r="CRJ130" s="260"/>
      <c r="CRK130" s="260"/>
      <c r="CRL130" s="260"/>
      <c r="CRQ130" s="269"/>
      <c r="CRR130" s="474"/>
      <c r="CRS130" s="474"/>
      <c r="CRT130" s="474"/>
      <c r="CRY130" s="260"/>
      <c r="CRZ130" s="260"/>
      <c r="CSA130" s="260"/>
      <c r="CSB130" s="260"/>
      <c r="CSG130" s="269"/>
      <c r="CSH130" s="474"/>
      <c r="CSI130" s="474"/>
      <c r="CSJ130" s="474"/>
      <c r="CSO130" s="260"/>
      <c r="CSP130" s="260"/>
      <c r="CSQ130" s="260"/>
      <c r="CSR130" s="260"/>
      <c r="CSW130" s="269"/>
      <c r="CSX130" s="474"/>
      <c r="CSY130" s="474"/>
      <c r="CSZ130" s="474"/>
      <c r="CTE130" s="260"/>
      <c r="CTF130" s="260"/>
      <c r="CTG130" s="260"/>
      <c r="CTH130" s="260"/>
      <c r="CTM130" s="269"/>
      <c r="CTN130" s="474"/>
      <c r="CTO130" s="474"/>
      <c r="CTP130" s="474"/>
      <c r="CTU130" s="260"/>
      <c r="CTV130" s="260"/>
      <c r="CTW130" s="260"/>
      <c r="CTX130" s="260"/>
      <c r="CUC130" s="269"/>
      <c r="CUD130" s="474"/>
      <c r="CUE130" s="474"/>
      <c r="CUF130" s="474"/>
      <c r="CUK130" s="260"/>
      <c r="CUL130" s="260"/>
      <c r="CUM130" s="260"/>
      <c r="CUN130" s="260"/>
      <c r="CUS130" s="269"/>
      <c r="CUT130" s="474"/>
      <c r="CUU130" s="474"/>
      <c r="CUV130" s="474"/>
      <c r="CVA130" s="260"/>
      <c r="CVB130" s="260"/>
      <c r="CVC130" s="260"/>
      <c r="CVD130" s="260"/>
      <c r="CVI130" s="269"/>
      <c r="CVJ130" s="474"/>
      <c r="CVK130" s="474"/>
      <c r="CVL130" s="474"/>
      <c r="CVQ130" s="260"/>
      <c r="CVR130" s="260"/>
      <c r="CVS130" s="260"/>
      <c r="CVT130" s="260"/>
      <c r="CVY130" s="269"/>
      <c r="CVZ130" s="474"/>
      <c r="CWA130" s="474"/>
      <c r="CWB130" s="474"/>
      <c r="CWG130" s="260"/>
      <c r="CWH130" s="260"/>
      <c r="CWI130" s="260"/>
      <c r="CWJ130" s="260"/>
      <c r="CWO130" s="269"/>
      <c r="CWP130" s="474"/>
      <c r="CWQ130" s="474"/>
      <c r="CWR130" s="474"/>
      <c r="CWW130" s="260"/>
      <c r="CWX130" s="260"/>
      <c r="CWY130" s="260"/>
      <c r="CWZ130" s="260"/>
      <c r="CXE130" s="269"/>
      <c r="CXF130" s="474"/>
      <c r="CXG130" s="474"/>
      <c r="CXH130" s="474"/>
      <c r="CXM130" s="260"/>
      <c r="CXN130" s="260"/>
      <c r="CXO130" s="260"/>
      <c r="CXP130" s="260"/>
      <c r="CXU130" s="269"/>
      <c r="CXV130" s="474"/>
      <c r="CXW130" s="474"/>
      <c r="CXX130" s="474"/>
      <c r="CYC130" s="260"/>
      <c r="CYD130" s="260"/>
      <c r="CYE130" s="260"/>
      <c r="CYF130" s="260"/>
      <c r="CYK130" s="269"/>
      <c r="CYL130" s="474"/>
      <c r="CYM130" s="474"/>
      <c r="CYN130" s="474"/>
      <c r="CYS130" s="260"/>
      <c r="CYT130" s="260"/>
      <c r="CYU130" s="260"/>
      <c r="CYV130" s="260"/>
      <c r="CZA130" s="269"/>
      <c r="CZB130" s="474"/>
      <c r="CZC130" s="474"/>
      <c r="CZD130" s="474"/>
      <c r="CZI130" s="260"/>
      <c r="CZJ130" s="260"/>
      <c r="CZK130" s="260"/>
      <c r="CZL130" s="260"/>
      <c r="CZQ130" s="269"/>
      <c r="CZR130" s="474"/>
      <c r="CZS130" s="474"/>
      <c r="CZT130" s="474"/>
      <c r="CZY130" s="260"/>
      <c r="CZZ130" s="260"/>
      <c r="DAA130" s="260"/>
      <c r="DAB130" s="260"/>
      <c r="DAG130" s="269"/>
      <c r="DAH130" s="474"/>
      <c r="DAI130" s="474"/>
      <c r="DAJ130" s="474"/>
      <c r="DAO130" s="260"/>
      <c r="DAP130" s="260"/>
      <c r="DAQ130" s="260"/>
      <c r="DAR130" s="260"/>
      <c r="DAW130" s="269"/>
      <c r="DAX130" s="474"/>
      <c r="DAY130" s="474"/>
      <c r="DAZ130" s="474"/>
      <c r="DBE130" s="260"/>
      <c r="DBF130" s="260"/>
      <c r="DBG130" s="260"/>
      <c r="DBH130" s="260"/>
      <c r="DBM130" s="269"/>
      <c r="DBN130" s="474"/>
      <c r="DBO130" s="474"/>
      <c r="DBP130" s="474"/>
      <c r="DBU130" s="260"/>
      <c r="DBV130" s="260"/>
      <c r="DBW130" s="260"/>
      <c r="DBX130" s="260"/>
      <c r="DCC130" s="269"/>
      <c r="DCD130" s="474"/>
      <c r="DCE130" s="474"/>
      <c r="DCF130" s="474"/>
      <c r="DCK130" s="260"/>
      <c r="DCL130" s="260"/>
      <c r="DCM130" s="260"/>
      <c r="DCN130" s="260"/>
      <c r="DCS130" s="269"/>
      <c r="DCT130" s="474"/>
      <c r="DCU130" s="474"/>
      <c r="DCV130" s="474"/>
      <c r="DDA130" s="260"/>
      <c r="DDB130" s="260"/>
      <c r="DDC130" s="260"/>
      <c r="DDD130" s="260"/>
      <c r="DDI130" s="269"/>
      <c r="DDJ130" s="474"/>
      <c r="DDK130" s="474"/>
      <c r="DDL130" s="474"/>
      <c r="DDQ130" s="260"/>
      <c r="DDR130" s="260"/>
      <c r="DDS130" s="260"/>
      <c r="DDT130" s="260"/>
      <c r="DDY130" s="269"/>
      <c r="DDZ130" s="474"/>
      <c r="DEA130" s="474"/>
      <c r="DEB130" s="474"/>
      <c r="DEG130" s="260"/>
      <c r="DEH130" s="260"/>
      <c r="DEI130" s="260"/>
      <c r="DEJ130" s="260"/>
      <c r="DEO130" s="269"/>
      <c r="DEP130" s="474"/>
      <c r="DEQ130" s="474"/>
      <c r="DER130" s="474"/>
      <c r="DEW130" s="260"/>
      <c r="DEX130" s="260"/>
      <c r="DEY130" s="260"/>
      <c r="DEZ130" s="260"/>
      <c r="DFE130" s="269"/>
      <c r="DFF130" s="474"/>
      <c r="DFG130" s="474"/>
      <c r="DFH130" s="474"/>
      <c r="DFM130" s="260"/>
      <c r="DFN130" s="260"/>
      <c r="DFO130" s="260"/>
      <c r="DFP130" s="260"/>
      <c r="DFU130" s="269"/>
      <c r="DFV130" s="474"/>
      <c r="DFW130" s="474"/>
      <c r="DFX130" s="474"/>
      <c r="DGC130" s="260"/>
      <c r="DGD130" s="260"/>
      <c r="DGE130" s="260"/>
      <c r="DGF130" s="260"/>
      <c r="DGK130" s="269"/>
      <c r="DGL130" s="474"/>
      <c r="DGM130" s="474"/>
      <c r="DGN130" s="474"/>
      <c r="DGS130" s="260"/>
      <c r="DGT130" s="260"/>
      <c r="DGU130" s="260"/>
      <c r="DGV130" s="260"/>
      <c r="DHA130" s="269"/>
      <c r="DHB130" s="474"/>
      <c r="DHC130" s="474"/>
      <c r="DHD130" s="474"/>
      <c r="DHI130" s="260"/>
      <c r="DHJ130" s="260"/>
      <c r="DHK130" s="260"/>
      <c r="DHL130" s="260"/>
      <c r="DHQ130" s="269"/>
      <c r="DHR130" s="474"/>
      <c r="DHS130" s="474"/>
      <c r="DHT130" s="474"/>
      <c r="DHY130" s="260"/>
      <c r="DHZ130" s="260"/>
      <c r="DIA130" s="260"/>
      <c r="DIB130" s="260"/>
      <c r="DIG130" s="269"/>
      <c r="DIH130" s="474"/>
      <c r="DII130" s="474"/>
      <c r="DIJ130" s="474"/>
      <c r="DIO130" s="260"/>
      <c r="DIP130" s="260"/>
      <c r="DIQ130" s="260"/>
      <c r="DIR130" s="260"/>
      <c r="DIW130" s="269"/>
      <c r="DIX130" s="474"/>
      <c r="DIY130" s="474"/>
      <c r="DIZ130" s="474"/>
      <c r="DJE130" s="260"/>
      <c r="DJF130" s="260"/>
      <c r="DJG130" s="260"/>
      <c r="DJH130" s="260"/>
      <c r="DJM130" s="269"/>
      <c r="DJN130" s="474"/>
      <c r="DJO130" s="474"/>
      <c r="DJP130" s="474"/>
      <c r="DJU130" s="260"/>
      <c r="DJV130" s="260"/>
      <c r="DJW130" s="260"/>
      <c r="DJX130" s="260"/>
      <c r="DKC130" s="269"/>
      <c r="DKD130" s="474"/>
      <c r="DKE130" s="474"/>
      <c r="DKF130" s="474"/>
      <c r="DKK130" s="260"/>
      <c r="DKL130" s="260"/>
      <c r="DKM130" s="260"/>
      <c r="DKN130" s="260"/>
      <c r="DKS130" s="269"/>
      <c r="DKT130" s="474"/>
      <c r="DKU130" s="474"/>
      <c r="DKV130" s="474"/>
      <c r="DLA130" s="260"/>
      <c r="DLB130" s="260"/>
      <c r="DLC130" s="260"/>
      <c r="DLD130" s="260"/>
      <c r="DLI130" s="269"/>
      <c r="DLJ130" s="474"/>
      <c r="DLK130" s="474"/>
      <c r="DLL130" s="474"/>
      <c r="DLQ130" s="260"/>
      <c r="DLR130" s="260"/>
      <c r="DLS130" s="260"/>
      <c r="DLT130" s="260"/>
      <c r="DLY130" s="269"/>
      <c r="DLZ130" s="474"/>
      <c r="DMA130" s="474"/>
      <c r="DMB130" s="474"/>
      <c r="DMG130" s="260"/>
      <c r="DMH130" s="260"/>
      <c r="DMI130" s="260"/>
      <c r="DMJ130" s="260"/>
      <c r="DMO130" s="269"/>
      <c r="DMP130" s="474"/>
      <c r="DMQ130" s="474"/>
      <c r="DMR130" s="474"/>
      <c r="DMW130" s="260"/>
      <c r="DMX130" s="260"/>
      <c r="DMY130" s="260"/>
      <c r="DMZ130" s="260"/>
      <c r="DNE130" s="269"/>
      <c r="DNF130" s="474"/>
      <c r="DNG130" s="474"/>
      <c r="DNH130" s="474"/>
      <c r="DNM130" s="260"/>
      <c r="DNN130" s="260"/>
      <c r="DNO130" s="260"/>
      <c r="DNP130" s="260"/>
      <c r="DNU130" s="269"/>
      <c r="DNV130" s="474"/>
      <c r="DNW130" s="474"/>
      <c r="DNX130" s="474"/>
      <c r="DOC130" s="260"/>
      <c r="DOD130" s="260"/>
      <c r="DOE130" s="260"/>
      <c r="DOF130" s="260"/>
      <c r="DOK130" s="269"/>
      <c r="DOL130" s="474"/>
      <c r="DOM130" s="474"/>
      <c r="DON130" s="474"/>
      <c r="DOS130" s="260"/>
      <c r="DOT130" s="260"/>
      <c r="DOU130" s="260"/>
      <c r="DOV130" s="260"/>
      <c r="DPA130" s="269"/>
      <c r="DPB130" s="474"/>
      <c r="DPC130" s="474"/>
      <c r="DPD130" s="474"/>
      <c r="DPI130" s="260"/>
      <c r="DPJ130" s="260"/>
      <c r="DPK130" s="260"/>
      <c r="DPL130" s="260"/>
      <c r="DPQ130" s="269"/>
      <c r="DPR130" s="474"/>
      <c r="DPS130" s="474"/>
      <c r="DPT130" s="474"/>
      <c r="DPY130" s="260"/>
      <c r="DPZ130" s="260"/>
      <c r="DQA130" s="260"/>
      <c r="DQB130" s="260"/>
      <c r="DQG130" s="269"/>
      <c r="DQH130" s="474"/>
      <c r="DQI130" s="474"/>
      <c r="DQJ130" s="474"/>
      <c r="DQO130" s="260"/>
      <c r="DQP130" s="260"/>
      <c r="DQQ130" s="260"/>
      <c r="DQR130" s="260"/>
      <c r="DQW130" s="269"/>
      <c r="DQX130" s="474"/>
      <c r="DQY130" s="474"/>
      <c r="DQZ130" s="474"/>
      <c r="DRE130" s="260"/>
      <c r="DRF130" s="260"/>
      <c r="DRG130" s="260"/>
      <c r="DRH130" s="260"/>
      <c r="DRM130" s="269"/>
      <c r="DRN130" s="474"/>
      <c r="DRO130" s="474"/>
      <c r="DRP130" s="474"/>
      <c r="DRU130" s="260"/>
      <c r="DRV130" s="260"/>
      <c r="DRW130" s="260"/>
      <c r="DRX130" s="260"/>
      <c r="DSC130" s="269"/>
      <c r="DSD130" s="474"/>
      <c r="DSE130" s="474"/>
      <c r="DSF130" s="474"/>
      <c r="DSK130" s="260"/>
      <c r="DSL130" s="260"/>
      <c r="DSM130" s="260"/>
      <c r="DSN130" s="260"/>
      <c r="DSS130" s="269"/>
      <c r="DST130" s="474"/>
      <c r="DSU130" s="474"/>
      <c r="DSV130" s="474"/>
      <c r="DTA130" s="260"/>
      <c r="DTB130" s="260"/>
      <c r="DTC130" s="260"/>
      <c r="DTD130" s="260"/>
      <c r="DTI130" s="269"/>
      <c r="DTJ130" s="474"/>
      <c r="DTK130" s="474"/>
      <c r="DTL130" s="474"/>
      <c r="DTQ130" s="260"/>
      <c r="DTR130" s="260"/>
      <c r="DTS130" s="260"/>
      <c r="DTT130" s="260"/>
      <c r="DTY130" s="269"/>
      <c r="DTZ130" s="474"/>
      <c r="DUA130" s="474"/>
      <c r="DUB130" s="474"/>
      <c r="DUG130" s="260"/>
      <c r="DUH130" s="260"/>
      <c r="DUI130" s="260"/>
      <c r="DUJ130" s="260"/>
      <c r="DUO130" s="269"/>
      <c r="DUP130" s="474"/>
      <c r="DUQ130" s="474"/>
      <c r="DUR130" s="474"/>
      <c r="DUW130" s="260"/>
      <c r="DUX130" s="260"/>
      <c r="DUY130" s="260"/>
      <c r="DUZ130" s="260"/>
      <c r="DVE130" s="269"/>
      <c r="DVF130" s="474"/>
      <c r="DVG130" s="474"/>
      <c r="DVH130" s="474"/>
      <c r="DVM130" s="260"/>
      <c r="DVN130" s="260"/>
      <c r="DVO130" s="260"/>
      <c r="DVP130" s="260"/>
      <c r="DVU130" s="269"/>
      <c r="DVV130" s="474"/>
      <c r="DVW130" s="474"/>
      <c r="DVX130" s="474"/>
      <c r="DWC130" s="260"/>
      <c r="DWD130" s="260"/>
      <c r="DWE130" s="260"/>
      <c r="DWF130" s="260"/>
      <c r="DWK130" s="269"/>
      <c r="DWL130" s="474"/>
      <c r="DWM130" s="474"/>
      <c r="DWN130" s="474"/>
      <c r="DWS130" s="260"/>
      <c r="DWT130" s="260"/>
      <c r="DWU130" s="260"/>
      <c r="DWV130" s="260"/>
      <c r="DXA130" s="269"/>
      <c r="DXB130" s="474"/>
      <c r="DXC130" s="474"/>
      <c r="DXD130" s="474"/>
      <c r="DXI130" s="260"/>
      <c r="DXJ130" s="260"/>
      <c r="DXK130" s="260"/>
      <c r="DXL130" s="260"/>
      <c r="DXQ130" s="269"/>
      <c r="DXR130" s="474"/>
      <c r="DXS130" s="474"/>
      <c r="DXT130" s="474"/>
      <c r="DXY130" s="260"/>
      <c r="DXZ130" s="260"/>
      <c r="DYA130" s="260"/>
      <c r="DYB130" s="260"/>
      <c r="DYG130" s="269"/>
      <c r="DYH130" s="474"/>
      <c r="DYI130" s="474"/>
      <c r="DYJ130" s="474"/>
      <c r="DYO130" s="260"/>
      <c r="DYP130" s="260"/>
      <c r="DYQ130" s="260"/>
      <c r="DYR130" s="260"/>
      <c r="DYW130" s="269"/>
      <c r="DYX130" s="474"/>
      <c r="DYY130" s="474"/>
      <c r="DYZ130" s="474"/>
      <c r="DZE130" s="260"/>
      <c r="DZF130" s="260"/>
      <c r="DZG130" s="260"/>
      <c r="DZH130" s="260"/>
      <c r="DZM130" s="269"/>
      <c r="DZN130" s="474"/>
      <c r="DZO130" s="474"/>
      <c r="DZP130" s="474"/>
      <c r="DZU130" s="260"/>
      <c r="DZV130" s="260"/>
      <c r="DZW130" s="260"/>
      <c r="DZX130" s="260"/>
      <c r="EAC130" s="269"/>
      <c r="EAD130" s="474"/>
      <c r="EAE130" s="474"/>
      <c r="EAF130" s="474"/>
      <c r="EAK130" s="260"/>
      <c r="EAL130" s="260"/>
      <c r="EAM130" s="260"/>
      <c r="EAN130" s="260"/>
      <c r="EAS130" s="269"/>
      <c r="EAT130" s="474"/>
      <c r="EAU130" s="474"/>
      <c r="EAV130" s="474"/>
      <c r="EBA130" s="260"/>
      <c r="EBB130" s="260"/>
      <c r="EBC130" s="260"/>
      <c r="EBD130" s="260"/>
      <c r="EBI130" s="269"/>
      <c r="EBJ130" s="474"/>
      <c r="EBK130" s="474"/>
      <c r="EBL130" s="474"/>
      <c r="EBQ130" s="260"/>
      <c r="EBR130" s="260"/>
      <c r="EBS130" s="260"/>
      <c r="EBT130" s="260"/>
      <c r="EBY130" s="269"/>
      <c r="EBZ130" s="474"/>
      <c r="ECA130" s="474"/>
      <c r="ECB130" s="474"/>
      <c r="ECG130" s="260"/>
      <c r="ECH130" s="260"/>
      <c r="ECI130" s="260"/>
      <c r="ECJ130" s="260"/>
      <c r="ECO130" s="269"/>
      <c r="ECP130" s="474"/>
      <c r="ECQ130" s="474"/>
      <c r="ECR130" s="474"/>
      <c r="ECW130" s="260"/>
      <c r="ECX130" s="260"/>
      <c r="ECY130" s="260"/>
      <c r="ECZ130" s="260"/>
      <c r="EDE130" s="269"/>
      <c r="EDF130" s="474"/>
      <c r="EDG130" s="474"/>
      <c r="EDH130" s="474"/>
      <c r="EDM130" s="260"/>
      <c r="EDN130" s="260"/>
      <c r="EDO130" s="260"/>
      <c r="EDP130" s="260"/>
      <c r="EDU130" s="269"/>
      <c r="EDV130" s="474"/>
      <c r="EDW130" s="474"/>
      <c r="EDX130" s="474"/>
      <c r="EEC130" s="260"/>
      <c r="EED130" s="260"/>
      <c r="EEE130" s="260"/>
      <c r="EEF130" s="260"/>
      <c r="EEK130" s="269"/>
      <c r="EEL130" s="474"/>
      <c r="EEM130" s="474"/>
      <c r="EEN130" s="474"/>
      <c r="EES130" s="260"/>
      <c r="EET130" s="260"/>
      <c r="EEU130" s="260"/>
      <c r="EEV130" s="260"/>
      <c r="EFA130" s="269"/>
      <c r="EFB130" s="474"/>
      <c r="EFC130" s="474"/>
      <c r="EFD130" s="474"/>
      <c r="EFI130" s="260"/>
      <c r="EFJ130" s="260"/>
      <c r="EFK130" s="260"/>
      <c r="EFL130" s="260"/>
      <c r="EFQ130" s="269"/>
      <c r="EFR130" s="474"/>
      <c r="EFS130" s="474"/>
      <c r="EFT130" s="474"/>
      <c r="EFY130" s="260"/>
      <c r="EFZ130" s="260"/>
      <c r="EGA130" s="260"/>
      <c r="EGB130" s="260"/>
      <c r="EGG130" s="269"/>
      <c r="EGH130" s="474"/>
      <c r="EGI130" s="474"/>
      <c r="EGJ130" s="474"/>
      <c r="EGO130" s="260"/>
      <c r="EGP130" s="260"/>
      <c r="EGQ130" s="260"/>
      <c r="EGR130" s="260"/>
      <c r="EGW130" s="269"/>
      <c r="EGX130" s="474"/>
      <c r="EGY130" s="474"/>
      <c r="EGZ130" s="474"/>
      <c r="EHE130" s="260"/>
      <c r="EHF130" s="260"/>
      <c r="EHG130" s="260"/>
      <c r="EHH130" s="260"/>
      <c r="EHM130" s="269"/>
      <c r="EHN130" s="474"/>
      <c r="EHO130" s="474"/>
      <c r="EHP130" s="474"/>
      <c r="EHU130" s="260"/>
      <c r="EHV130" s="260"/>
      <c r="EHW130" s="260"/>
      <c r="EHX130" s="260"/>
      <c r="EIC130" s="269"/>
      <c r="EID130" s="474"/>
      <c r="EIE130" s="474"/>
      <c r="EIF130" s="474"/>
      <c r="EIK130" s="260"/>
      <c r="EIL130" s="260"/>
      <c r="EIM130" s="260"/>
      <c r="EIN130" s="260"/>
      <c r="EIS130" s="269"/>
      <c r="EIT130" s="474"/>
      <c r="EIU130" s="474"/>
      <c r="EIV130" s="474"/>
      <c r="EJA130" s="260"/>
      <c r="EJB130" s="260"/>
      <c r="EJC130" s="260"/>
      <c r="EJD130" s="260"/>
      <c r="EJI130" s="269"/>
      <c r="EJJ130" s="474"/>
      <c r="EJK130" s="474"/>
      <c r="EJL130" s="474"/>
      <c r="EJQ130" s="260"/>
      <c r="EJR130" s="260"/>
      <c r="EJS130" s="260"/>
      <c r="EJT130" s="260"/>
      <c r="EJY130" s="269"/>
      <c r="EJZ130" s="474"/>
      <c r="EKA130" s="474"/>
      <c r="EKB130" s="474"/>
      <c r="EKG130" s="260"/>
      <c r="EKH130" s="260"/>
      <c r="EKI130" s="260"/>
      <c r="EKJ130" s="260"/>
      <c r="EKO130" s="269"/>
      <c r="EKP130" s="474"/>
      <c r="EKQ130" s="474"/>
      <c r="EKR130" s="474"/>
      <c r="EKW130" s="260"/>
      <c r="EKX130" s="260"/>
      <c r="EKY130" s="260"/>
      <c r="EKZ130" s="260"/>
      <c r="ELE130" s="269"/>
      <c r="ELF130" s="474"/>
      <c r="ELG130" s="474"/>
      <c r="ELH130" s="474"/>
      <c r="ELM130" s="260"/>
      <c r="ELN130" s="260"/>
      <c r="ELO130" s="260"/>
      <c r="ELP130" s="260"/>
      <c r="ELU130" s="269"/>
      <c r="ELV130" s="474"/>
      <c r="ELW130" s="474"/>
      <c r="ELX130" s="474"/>
      <c r="EMC130" s="260"/>
      <c r="EMD130" s="260"/>
      <c r="EME130" s="260"/>
      <c r="EMF130" s="260"/>
      <c r="EMK130" s="269"/>
      <c r="EML130" s="474"/>
      <c r="EMM130" s="474"/>
      <c r="EMN130" s="474"/>
      <c r="EMS130" s="260"/>
      <c r="EMT130" s="260"/>
      <c r="EMU130" s="260"/>
      <c r="EMV130" s="260"/>
      <c r="ENA130" s="269"/>
      <c r="ENB130" s="474"/>
      <c r="ENC130" s="474"/>
      <c r="END130" s="474"/>
      <c r="ENI130" s="260"/>
      <c r="ENJ130" s="260"/>
      <c r="ENK130" s="260"/>
      <c r="ENL130" s="260"/>
      <c r="ENQ130" s="269"/>
      <c r="ENR130" s="474"/>
      <c r="ENS130" s="474"/>
      <c r="ENT130" s="474"/>
      <c r="ENY130" s="260"/>
      <c r="ENZ130" s="260"/>
      <c r="EOA130" s="260"/>
      <c r="EOB130" s="260"/>
      <c r="EOG130" s="269"/>
      <c r="EOH130" s="474"/>
      <c r="EOI130" s="474"/>
      <c r="EOJ130" s="474"/>
      <c r="EOO130" s="260"/>
      <c r="EOP130" s="260"/>
      <c r="EOQ130" s="260"/>
      <c r="EOR130" s="260"/>
      <c r="EOW130" s="269"/>
      <c r="EOX130" s="474"/>
      <c r="EOY130" s="474"/>
      <c r="EOZ130" s="474"/>
      <c r="EPE130" s="260"/>
      <c r="EPF130" s="260"/>
      <c r="EPG130" s="260"/>
      <c r="EPH130" s="260"/>
      <c r="EPM130" s="269"/>
      <c r="EPN130" s="474"/>
      <c r="EPO130" s="474"/>
      <c r="EPP130" s="474"/>
      <c r="EPU130" s="260"/>
      <c r="EPV130" s="260"/>
      <c r="EPW130" s="260"/>
      <c r="EPX130" s="260"/>
      <c r="EQC130" s="269"/>
      <c r="EQD130" s="474"/>
      <c r="EQE130" s="474"/>
      <c r="EQF130" s="474"/>
      <c r="EQK130" s="260"/>
      <c r="EQL130" s="260"/>
      <c r="EQM130" s="260"/>
      <c r="EQN130" s="260"/>
      <c r="EQS130" s="269"/>
      <c r="EQT130" s="474"/>
      <c r="EQU130" s="474"/>
      <c r="EQV130" s="474"/>
      <c r="ERA130" s="260"/>
      <c r="ERB130" s="260"/>
      <c r="ERC130" s="260"/>
      <c r="ERD130" s="260"/>
      <c r="ERI130" s="269"/>
      <c r="ERJ130" s="474"/>
      <c r="ERK130" s="474"/>
      <c r="ERL130" s="474"/>
      <c r="ERQ130" s="260"/>
      <c r="ERR130" s="260"/>
      <c r="ERS130" s="260"/>
      <c r="ERT130" s="260"/>
      <c r="ERY130" s="269"/>
      <c r="ERZ130" s="474"/>
      <c r="ESA130" s="474"/>
      <c r="ESB130" s="474"/>
      <c r="ESG130" s="260"/>
      <c r="ESH130" s="260"/>
      <c r="ESI130" s="260"/>
      <c r="ESJ130" s="260"/>
      <c r="ESO130" s="269"/>
      <c r="ESP130" s="474"/>
      <c r="ESQ130" s="474"/>
      <c r="ESR130" s="474"/>
      <c r="ESW130" s="260"/>
      <c r="ESX130" s="260"/>
      <c r="ESY130" s="260"/>
      <c r="ESZ130" s="260"/>
      <c r="ETE130" s="269"/>
      <c r="ETF130" s="474"/>
      <c r="ETG130" s="474"/>
      <c r="ETH130" s="474"/>
      <c r="ETM130" s="260"/>
      <c r="ETN130" s="260"/>
      <c r="ETO130" s="260"/>
      <c r="ETP130" s="260"/>
      <c r="ETU130" s="269"/>
      <c r="ETV130" s="474"/>
      <c r="ETW130" s="474"/>
      <c r="ETX130" s="474"/>
      <c r="EUC130" s="260"/>
      <c r="EUD130" s="260"/>
      <c r="EUE130" s="260"/>
      <c r="EUF130" s="260"/>
      <c r="EUK130" s="269"/>
      <c r="EUL130" s="474"/>
      <c r="EUM130" s="474"/>
      <c r="EUN130" s="474"/>
      <c r="EUS130" s="260"/>
      <c r="EUT130" s="260"/>
      <c r="EUU130" s="260"/>
      <c r="EUV130" s="260"/>
      <c r="EVA130" s="269"/>
      <c r="EVB130" s="474"/>
      <c r="EVC130" s="474"/>
      <c r="EVD130" s="474"/>
      <c r="EVI130" s="260"/>
      <c r="EVJ130" s="260"/>
      <c r="EVK130" s="260"/>
      <c r="EVL130" s="260"/>
      <c r="EVQ130" s="269"/>
      <c r="EVR130" s="474"/>
      <c r="EVS130" s="474"/>
      <c r="EVT130" s="474"/>
      <c r="EVY130" s="260"/>
      <c r="EVZ130" s="260"/>
      <c r="EWA130" s="260"/>
      <c r="EWB130" s="260"/>
      <c r="EWG130" s="269"/>
      <c r="EWH130" s="474"/>
      <c r="EWI130" s="474"/>
      <c r="EWJ130" s="474"/>
      <c r="EWO130" s="260"/>
      <c r="EWP130" s="260"/>
      <c r="EWQ130" s="260"/>
      <c r="EWR130" s="260"/>
      <c r="EWW130" s="269"/>
      <c r="EWX130" s="474"/>
      <c r="EWY130" s="474"/>
      <c r="EWZ130" s="474"/>
      <c r="EXE130" s="260"/>
      <c r="EXF130" s="260"/>
      <c r="EXG130" s="260"/>
      <c r="EXH130" s="260"/>
      <c r="EXM130" s="269"/>
      <c r="EXN130" s="474"/>
      <c r="EXO130" s="474"/>
      <c r="EXP130" s="474"/>
      <c r="EXU130" s="260"/>
      <c r="EXV130" s="260"/>
      <c r="EXW130" s="260"/>
      <c r="EXX130" s="260"/>
      <c r="EYC130" s="269"/>
      <c r="EYD130" s="474"/>
      <c r="EYE130" s="474"/>
      <c r="EYF130" s="474"/>
      <c r="EYK130" s="260"/>
      <c r="EYL130" s="260"/>
      <c r="EYM130" s="260"/>
      <c r="EYN130" s="260"/>
      <c r="EYS130" s="269"/>
      <c r="EYT130" s="474"/>
      <c r="EYU130" s="474"/>
      <c r="EYV130" s="474"/>
      <c r="EZA130" s="260"/>
      <c r="EZB130" s="260"/>
      <c r="EZC130" s="260"/>
      <c r="EZD130" s="260"/>
      <c r="EZI130" s="269"/>
      <c r="EZJ130" s="474"/>
      <c r="EZK130" s="474"/>
      <c r="EZL130" s="474"/>
      <c r="EZQ130" s="260"/>
      <c r="EZR130" s="260"/>
      <c r="EZS130" s="260"/>
      <c r="EZT130" s="260"/>
      <c r="EZY130" s="269"/>
      <c r="EZZ130" s="474"/>
      <c r="FAA130" s="474"/>
      <c r="FAB130" s="474"/>
      <c r="FAG130" s="260"/>
      <c r="FAH130" s="260"/>
      <c r="FAI130" s="260"/>
      <c r="FAJ130" s="260"/>
      <c r="FAO130" s="269"/>
      <c r="FAP130" s="474"/>
      <c r="FAQ130" s="474"/>
      <c r="FAR130" s="474"/>
      <c r="FAW130" s="260"/>
      <c r="FAX130" s="260"/>
      <c r="FAY130" s="260"/>
      <c r="FAZ130" s="260"/>
      <c r="FBE130" s="269"/>
      <c r="FBF130" s="474"/>
      <c r="FBG130" s="474"/>
      <c r="FBH130" s="474"/>
      <c r="FBM130" s="260"/>
      <c r="FBN130" s="260"/>
      <c r="FBO130" s="260"/>
      <c r="FBP130" s="260"/>
      <c r="FBU130" s="269"/>
      <c r="FBV130" s="474"/>
      <c r="FBW130" s="474"/>
      <c r="FBX130" s="474"/>
      <c r="FCC130" s="260"/>
      <c r="FCD130" s="260"/>
      <c r="FCE130" s="260"/>
      <c r="FCF130" s="260"/>
      <c r="FCK130" s="269"/>
      <c r="FCL130" s="474"/>
      <c r="FCM130" s="474"/>
      <c r="FCN130" s="474"/>
      <c r="FCS130" s="260"/>
      <c r="FCT130" s="260"/>
      <c r="FCU130" s="260"/>
      <c r="FCV130" s="260"/>
      <c r="FDA130" s="269"/>
      <c r="FDB130" s="474"/>
      <c r="FDC130" s="474"/>
      <c r="FDD130" s="474"/>
      <c r="FDI130" s="260"/>
      <c r="FDJ130" s="260"/>
      <c r="FDK130" s="260"/>
      <c r="FDL130" s="260"/>
      <c r="FDQ130" s="269"/>
      <c r="FDR130" s="474"/>
      <c r="FDS130" s="474"/>
      <c r="FDT130" s="474"/>
      <c r="FDY130" s="260"/>
      <c r="FDZ130" s="260"/>
      <c r="FEA130" s="260"/>
      <c r="FEB130" s="260"/>
      <c r="FEG130" s="269"/>
      <c r="FEH130" s="474"/>
      <c r="FEI130" s="474"/>
      <c r="FEJ130" s="474"/>
      <c r="FEO130" s="260"/>
      <c r="FEP130" s="260"/>
      <c r="FEQ130" s="260"/>
      <c r="FER130" s="260"/>
      <c r="FEW130" s="269"/>
      <c r="FEX130" s="474"/>
      <c r="FEY130" s="474"/>
      <c r="FEZ130" s="474"/>
      <c r="FFE130" s="260"/>
      <c r="FFF130" s="260"/>
      <c r="FFG130" s="260"/>
      <c r="FFH130" s="260"/>
      <c r="FFM130" s="269"/>
      <c r="FFN130" s="474"/>
      <c r="FFO130" s="474"/>
      <c r="FFP130" s="474"/>
      <c r="FFU130" s="260"/>
      <c r="FFV130" s="260"/>
      <c r="FFW130" s="260"/>
      <c r="FFX130" s="260"/>
      <c r="FGC130" s="269"/>
      <c r="FGD130" s="474"/>
      <c r="FGE130" s="474"/>
      <c r="FGF130" s="474"/>
      <c r="FGK130" s="260"/>
      <c r="FGL130" s="260"/>
      <c r="FGM130" s="260"/>
      <c r="FGN130" s="260"/>
      <c r="FGS130" s="269"/>
      <c r="FGT130" s="474"/>
      <c r="FGU130" s="474"/>
      <c r="FGV130" s="474"/>
      <c r="FHA130" s="260"/>
      <c r="FHB130" s="260"/>
      <c r="FHC130" s="260"/>
      <c r="FHD130" s="260"/>
      <c r="FHI130" s="269"/>
      <c r="FHJ130" s="474"/>
      <c r="FHK130" s="474"/>
      <c r="FHL130" s="474"/>
      <c r="FHQ130" s="260"/>
      <c r="FHR130" s="260"/>
      <c r="FHS130" s="260"/>
      <c r="FHT130" s="260"/>
      <c r="FHY130" s="269"/>
      <c r="FHZ130" s="474"/>
      <c r="FIA130" s="474"/>
      <c r="FIB130" s="474"/>
      <c r="FIG130" s="260"/>
      <c r="FIH130" s="260"/>
      <c r="FII130" s="260"/>
      <c r="FIJ130" s="260"/>
      <c r="FIO130" s="269"/>
      <c r="FIP130" s="474"/>
      <c r="FIQ130" s="474"/>
      <c r="FIR130" s="474"/>
      <c r="FIW130" s="260"/>
      <c r="FIX130" s="260"/>
      <c r="FIY130" s="260"/>
      <c r="FIZ130" s="260"/>
      <c r="FJE130" s="269"/>
      <c r="FJF130" s="474"/>
      <c r="FJG130" s="474"/>
      <c r="FJH130" s="474"/>
      <c r="FJM130" s="260"/>
      <c r="FJN130" s="260"/>
      <c r="FJO130" s="260"/>
      <c r="FJP130" s="260"/>
      <c r="FJU130" s="269"/>
      <c r="FJV130" s="474"/>
      <c r="FJW130" s="474"/>
      <c r="FJX130" s="474"/>
      <c r="FKC130" s="260"/>
      <c r="FKD130" s="260"/>
      <c r="FKE130" s="260"/>
      <c r="FKF130" s="260"/>
      <c r="FKK130" s="269"/>
      <c r="FKL130" s="474"/>
      <c r="FKM130" s="474"/>
      <c r="FKN130" s="474"/>
      <c r="FKS130" s="260"/>
      <c r="FKT130" s="260"/>
      <c r="FKU130" s="260"/>
      <c r="FKV130" s="260"/>
      <c r="FLA130" s="269"/>
      <c r="FLB130" s="474"/>
      <c r="FLC130" s="474"/>
      <c r="FLD130" s="474"/>
      <c r="FLI130" s="260"/>
      <c r="FLJ130" s="260"/>
      <c r="FLK130" s="260"/>
      <c r="FLL130" s="260"/>
      <c r="FLQ130" s="269"/>
      <c r="FLR130" s="474"/>
      <c r="FLS130" s="474"/>
      <c r="FLT130" s="474"/>
      <c r="FLY130" s="260"/>
      <c r="FLZ130" s="260"/>
      <c r="FMA130" s="260"/>
      <c r="FMB130" s="260"/>
      <c r="FMG130" s="269"/>
      <c r="FMH130" s="474"/>
      <c r="FMI130" s="474"/>
      <c r="FMJ130" s="474"/>
      <c r="FMO130" s="260"/>
      <c r="FMP130" s="260"/>
      <c r="FMQ130" s="260"/>
      <c r="FMR130" s="260"/>
      <c r="FMW130" s="269"/>
      <c r="FMX130" s="474"/>
      <c r="FMY130" s="474"/>
      <c r="FMZ130" s="474"/>
      <c r="FNE130" s="260"/>
      <c r="FNF130" s="260"/>
      <c r="FNG130" s="260"/>
      <c r="FNH130" s="260"/>
      <c r="FNM130" s="269"/>
      <c r="FNN130" s="474"/>
      <c r="FNO130" s="474"/>
      <c r="FNP130" s="474"/>
      <c r="FNU130" s="260"/>
      <c r="FNV130" s="260"/>
      <c r="FNW130" s="260"/>
      <c r="FNX130" s="260"/>
      <c r="FOC130" s="269"/>
      <c r="FOD130" s="474"/>
      <c r="FOE130" s="474"/>
      <c r="FOF130" s="474"/>
      <c r="FOK130" s="260"/>
      <c r="FOL130" s="260"/>
      <c r="FOM130" s="260"/>
      <c r="FON130" s="260"/>
      <c r="FOS130" s="269"/>
      <c r="FOT130" s="474"/>
      <c r="FOU130" s="474"/>
      <c r="FOV130" s="474"/>
      <c r="FPA130" s="260"/>
      <c r="FPB130" s="260"/>
      <c r="FPC130" s="260"/>
      <c r="FPD130" s="260"/>
      <c r="FPI130" s="269"/>
      <c r="FPJ130" s="474"/>
      <c r="FPK130" s="474"/>
      <c r="FPL130" s="474"/>
      <c r="FPQ130" s="260"/>
      <c r="FPR130" s="260"/>
      <c r="FPS130" s="260"/>
      <c r="FPT130" s="260"/>
      <c r="FPY130" s="269"/>
      <c r="FPZ130" s="474"/>
      <c r="FQA130" s="474"/>
      <c r="FQB130" s="474"/>
      <c r="FQG130" s="260"/>
      <c r="FQH130" s="260"/>
      <c r="FQI130" s="260"/>
      <c r="FQJ130" s="260"/>
      <c r="FQO130" s="269"/>
      <c r="FQP130" s="474"/>
      <c r="FQQ130" s="474"/>
      <c r="FQR130" s="474"/>
      <c r="FQW130" s="260"/>
      <c r="FQX130" s="260"/>
      <c r="FQY130" s="260"/>
      <c r="FQZ130" s="260"/>
      <c r="FRE130" s="269"/>
      <c r="FRF130" s="474"/>
      <c r="FRG130" s="474"/>
      <c r="FRH130" s="474"/>
      <c r="FRM130" s="260"/>
      <c r="FRN130" s="260"/>
      <c r="FRO130" s="260"/>
      <c r="FRP130" s="260"/>
      <c r="FRU130" s="269"/>
      <c r="FRV130" s="474"/>
      <c r="FRW130" s="474"/>
      <c r="FRX130" s="474"/>
      <c r="FSC130" s="260"/>
      <c r="FSD130" s="260"/>
      <c r="FSE130" s="260"/>
      <c r="FSF130" s="260"/>
      <c r="FSK130" s="269"/>
      <c r="FSL130" s="474"/>
      <c r="FSM130" s="474"/>
      <c r="FSN130" s="474"/>
      <c r="FSS130" s="260"/>
      <c r="FST130" s="260"/>
      <c r="FSU130" s="260"/>
      <c r="FSV130" s="260"/>
      <c r="FTA130" s="269"/>
      <c r="FTB130" s="474"/>
      <c r="FTC130" s="474"/>
      <c r="FTD130" s="474"/>
      <c r="FTI130" s="260"/>
      <c r="FTJ130" s="260"/>
      <c r="FTK130" s="260"/>
      <c r="FTL130" s="260"/>
      <c r="FTQ130" s="269"/>
      <c r="FTR130" s="474"/>
      <c r="FTS130" s="474"/>
      <c r="FTT130" s="474"/>
      <c r="FTY130" s="260"/>
      <c r="FTZ130" s="260"/>
      <c r="FUA130" s="260"/>
      <c r="FUB130" s="260"/>
      <c r="FUG130" s="269"/>
      <c r="FUH130" s="474"/>
      <c r="FUI130" s="474"/>
      <c r="FUJ130" s="474"/>
      <c r="FUO130" s="260"/>
      <c r="FUP130" s="260"/>
      <c r="FUQ130" s="260"/>
      <c r="FUR130" s="260"/>
      <c r="FUW130" s="269"/>
      <c r="FUX130" s="474"/>
      <c r="FUY130" s="474"/>
      <c r="FUZ130" s="474"/>
      <c r="FVE130" s="260"/>
      <c r="FVF130" s="260"/>
      <c r="FVG130" s="260"/>
      <c r="FVH130" s="260"/>
      <c r="FVM130" s="269"/>
      <c r="FVN130" s="474"/>
      <c r="FVO130" s="474"/>
      <c r="FVP130" s="474"/>
      <c r="FVU130" s="260"/>
      <c r="FVV130" s="260"/>
      <c r="FVW130" s="260"/>
      <c r="FVX130" s="260"/>
      <c r="FWC130" s="269"/>
      <c r="FWD130" s="474"/>
      <c r="FWE130" s="474"/>
      <c r="FWF130" s="474"/>
      <c r="FWK130" s="260"/>
      <c r="FWL130" s="260"/>
      <c r="FWM130" s="260"/>
      <c r="FWN130" s="260"/>
      <c r="FWS130" s="269"/>
      <c r="FWT130" s="474"/>
      <c r="FWU130" s="474"/>
      <c r="FWV130" s="474"/>
      <c r="FXA130" s="260"/>
      <c r="FXB130" s="260"/>
      <c r="FXC130" s="260"/>
      <c r="FXD130" s="260"/>
      <c r="FXI130" s="269"/>
      <c r="FXJ130" s="474"/>
      <c r="FXK130" s="474"/>
      <c r="FXL130" s="474"/>
      <c r="FXQ130" s="260"/>
      <c r="FXR130" s="260"/>
      <c r="FXS130" s="260"/>
      <c r="FXT130" s="260"/>
      <c r="FXY130" s="269"/>
      <c r="FXZ130" s="474"/>
      <c r="FYA130" s="474"/>
      <c r="FYB130" s="474"/>
      <c r="FYG130" s="260"/>
      <c r="FYH130" s="260"/>
      <c r="FYI130" s="260"/>
      <c r="FYJ130" s="260"/>
      <c r="FYO130" s="269"/>
      <c r="FYP130" s="474"/>
      <c r="FYQ130" s="474"/>
      <c r="FYR130" s="474"/>
      <c r="FYW130" s="260"/>
      <c r="FYX130" s="260"/>
      <c r="FYY130" s="260"/>
      <c r="FYZ130" s="260"/>
      <c r="FZE130" s="269"/>
      <c r="FZF130" s="474"/>
      <c r="FZG130" s="474"/>
      <c r="FZH130" s="474"/>
      <c r="FZM130" s="260"/>
      <c r="FZN130" s="260"/>
      <c r="FZO130" s="260"/>
      <c r="FZP130" s="260"/>
      <c r="FZU130" s="269"/>
      <c r="FZV130" s="474"/>
      <c r="FZW130" s="474"/>
      <c r="FZX130" s="474"/>
      <c r="GAC130" s="260"/>
      <c r="GAD130" s="260"/>
      <c r="GAE130" s="260"/>
      <c r="GAF130" s="260"/>
      <c r="GAK130" s="269"/>
      <c r="GAL130" s="474"/>
      <c r="GAM130" s="474"/>
      <c r="GAN130" s="474"/>
      <c r="GAS130" s="260"/>
      <c r="GAT130" s="260"/>
      <c r="GAU130" s="260"/>
      <c r="GAV130" s="260"/>
      <c r="GBA130" s="269"/>
      <c r="GBB130" s="474"/>
      <c r="GBC130" s="474"/>
      <c r="GBD130" s="474"/>
      <c r="GBI130" s="260"/>
      <c r="GBJ130" s="260"/>
      <c r="GBK130" s="260"/>
      <c r="GBL130" s="260"/>
      <c r="GBQ130" s="269"/>
      <c r="GBR130" s="474"/>
      <c r="GBS130" s="474"/>
      <c r="GBT130" s="474"/>
      <c r="GBY130" s="260"/>
      <c r="GBZ130" s="260"/>
      <c r="GCA130" s="260"/>
      <c r="GCB130" s="260"/>
      <c r="GCG130" s="269"/>
      <c r="GCH130" s="474"/>
      <c r="GCI130" s="474"/>
      <c r="GCJ130" s="474"/>
      <c r="GCO130" s="260"/>
      <c r="GCP130" s="260"/>
      <c r="GCQ130" s="260"/>
      <c r="GCR130" s="260"/>
      <c r="GCW130" s="269"/>
      <c r="GCX130" s="474"/>
      <c r="GCY130" s="474"/>
      <c r="GCZ130" s="474"/>
      <c r="GDE130" s="260"/>
      <c r="GDF130" s="260"/>
      <c r="GDG130" s="260"/>
      <c r="GDH130" s="260"/>
      <c r="GDM130" s="269"/>
      <c r="GDN130" s="474"/>
      <c r="GDO130" s="474"/>
      <c r="GDP130" s="474"/>
      <c r="GDU130" s="260"/>
      <c r="GDV130" s="260"/>
      <c r="GDW130" s="260"/>
      <c r="GDX130" s="260"/>
      <c r="GEC130" s="269"/>
      <c r="GED130" s="474"/>
      <c r="GEE130" s="474"/>
      <c r="GEF130" s="474"/>
      <c r="GEK130" s="260"/>
      <c r="GEL130" s="260"/>
      <c r="GEM130" s="260"/>
      <c r="GEN130" s="260"/>
      <c r="GES130" s="269"/>
      <c r="GET130" s="474"/>
      <c r="GEU130" s="474"/>
      <c r="GEV130" s="474"/>
      <c r="GFA130" s="260"/>
      <c r="GFB130" s="260"/>
      <c r="GFC130" s="260"/>
      <c r="GFD130" s="260"/>
      <c r="GFI130" s="269"/>
      <c r="GFJ130" s="474"/>
      <c r="GFK130" s="474"/>
      <c r="GFL130" s="474"/>
      <c r="GFQ130" s="260"/>
      <c r="GFR130" s="260"/>
      <c r="GFS130" s="260"/>
      <c r="GFT130" s="260"/>
      <c r="GFY130" s="269"/>
      <c r="GFZ130" s="474"/>
      <c r="GGA130" s="474"/>
      <c r="GGB130" s="474"/>
      <c r="GGG130" s="260"/>
      <c r="GGH130" s="260"/>
      <c r="GGI130" s="260"/>
      <c r="GGJ130" s="260"/>
      <c r="GGO130" s="269"/>
      <c r="GGP130" s="474"/>
      <c r="GGQ130" s="474"/>
      <c r="GGR130" s="474"/>
      <c r="GGW130" s="260"/>
      <c r="GGX130" s="260"/>
      <c r="GGY130" s="260"/>
      <c r="GGZ130" s="260"/>
      <c r="GHE130" s="269"/>
      <c r="GHF130" s="474"/>
      <c r="GHG130" s="474"/>
      <c r="GHH130" s="474"/>
      <c r="GHM130" s="260"/>
      <c r="GHN130" s="260"/>
      <c r="GHO130" s="260"/>
      <c r="GHP130" s="260"/>
      <c r="GHU130" s="269"/>
      <c r="GHV130" s="474"/>
      <c r="GHW130" s="474"/>
      <c r="GHX130" s="474"/>
      <c r="GIC130" s="260"/>
      <c r="GID130" s="260"/>
      <c r="GIE130" s="260"/>
      <c r="GIF130" s="260"/>
      <c r="GIK130" s="269"/>
      <c r="GIL130" s="474"/>
      <c r="GIM130" s="474"/>
      <c r="GIN130" s="474"/>
      <c r="GIS130" s="260"/>
      <c r="GIT130" s="260"/>
      <c r="GIU130" s="260"/>
      <c r="GIV130" s="260"/>
      <c r="GJA130" s="269"/>
      <c r="GJB130" s="474"/>
      <c r="GJC130" s="474"/>
      <c r="GJD130" s="474"/>
      <c r="GJI130" s="260"/>
      <c r="GJJ130" s="260"/>
      <c r="GJK130" s="260"/>
      <c r="GJL130" s="260"/>
      <c r="GJQ130" s="269"/>
      <c r="GJR130" s="474"/>
      <c r="GJS130" s="474"/>
      <c r="GJT130" s="474"/>
      <c r="GJY130" s="260"/>
      <c r="GJZ130" s="260"/>
      <c r="GKA130" s="260"/>
      <c r="GKB130" s="260"/>
      <c r="GKG130" s="269"/>
      <c r="GKH130" s="474"/>
      <c r="GKI130" s="474"/>
      <c r="GKJ130" s="474"/>
      <c r="GKO130" s="260"/>
      <c r="GKP130" s="260"/>
      <c r="GKQ130" s="260"/>
      <c r="GKR130" s="260"/>
      <c r="GKW130" s="269"/>
      <c r="GKX130" s="474"/>
      <c r="GKY130" s="474"/>
      <c r="GKZ130" s="474"/>
      <c r="GLE130" s="260"/>
      <c r="GLF130" s="260"/>
      <c r="GLG130" s="260"/>
      <c r="GLH130" s="260"/>
      <c r="GLM130" s="269"/>
      <c r="GLN130" s="474"/>
      <c r="GLO130" s="474"/>
      <c r="GLP130" s="474"/>
      <c r="GLU130" s="260"/>
      <c r="GLV130" s="260"/>
      <c r="GLW130" s="260"/>
      <c r="GLX130" s="260"/>
      <c r="GMC130" s="269"/>
      <c r="GMD130" s="474"/>
      <c r="GME130" s="474"/>
      <c r="GMF130" s="474"/>
      <c r="GMK130" s="260"/>
      <c r="GML130" s="260"/>
      <c r="GMM130" s="260"/>
      <c r="GMN130" s="260"/>
      <c r="GMS130" s="269"/>
      <c r="GMT130" s="474"/>
      <c r="GMU130" s="474"/>
      <c r="GMV130" s="474"/>
      <c r="GNA130" s="260"/>
      <c r="GNB130" s="260"/>
      <c r="GNC130" s="260"/>
      <c r="GND130" s="260"/>
      <c r="GNI130" s="269"/>
      <c r="GNJ130" s="474"/>
      <c r="GNK130" s="474"/>
      <c r="GNL130" s="474"/>
      <c r="GNQ130" s="260"/>
      <c r="GNR130" s="260"/>
      <c r="GNS130" s="260"/>
      <c r="GNT130" s="260"/>
      <c r="GNY130" s="269"/>
      <c r="GNZ130" s="474"/>
      <c r="GOA130" s="474"/>
      <c r="GOB130" s="474"/>
      <c r="GOG130" s="260"/>
      <c r="GOH130" s="260"/>
      <c r="GOI130" s="260"/>
      <c r="GOJ130" s="260"/>
      <c r="GOO130" s="269"/>
      <c r="GOP130" s="474"/>
      <c r="GOQ130" s="474"/>
      <c r="GOR130" s="474"/>
      <c r="GOW130" s="260"/>
      <c r="GOX130" s="260"/>
      <c r="GOY130" s="260"/>
      <c r="GOZ130" s="260"/>
      <c r="GPE130" s="269"/>
      <c r="GPF130" s="474"/>
      <c r="GPG130" s="474"/>
      <c r="GPH130" s="474"/>
      <c r="GPM130" s="260"/>
      <c r="GPN130" s="260"/>
      <c r="GPO130" s="260"/>
      <c r="GPP130" s="260"/>
      <c r="GPU130" s="269"/>
      <c r="GPV130" s="474"/>
      <c r="GPW130" s="474"/>
      <c r="GPX130" s="474"/>
      <c r="GQC130" s="260"/>
      <c r="GQD130" s="260"/>
      <c r="GQE130" s="260"/>
      <c r="GQF130" s="260"/>
      <c r="GQK130" s="269"/>
      <c r="GQL130" s="474"/>
      <c r="GQM130" s="474"/>
      <c r="GQN130" s="474"/>
      <c r="GQS130" s="260"/>
      <c r="GQT130" s="260"/>
      <c r="GQU130" s="260"/>
      <c r="GQV130" s="260"/>
      <c r="GRA130" s="269"/>
      <c r="GRB130" s="474"/>
      <c r="GRC130" s="474"/>
      <c r="GRD130" s="474"/>
      <c r="GRI130" s="260"/>
      <c r="GRJ130" s="260"/>
      <c r="GRK130" s="260"/>
      <c r="GRL130" s="260"/>
      <c r="GRQ130" s="269"/>
      <c r="GRR130" s="474"/>
      <c r="GRS130" s="474"/>
      <c r="GRT130" s="474"/>
      <c r="GRY130" s="260"/>
      <c r="GRZ130" s="260"/>
      <c r="GSA130" s="260"/>
      <c r="GSB130" s="260"/>
      <c r="GSG130" s="269"/>
      <c r="GSH130" s="474"/>
      <c r="GSI130" s="474"/>
      <c r="GSJ130" s="474"/>
      <c r="GSO130" s="260"/>
      <c r="GSP130" s="260"/>
      <c r="GSQ130" s="260"/>
      <c r="GSR130" s="260"/>
      <c r="GSW130" s="269"/>
      <c r="GSX130" s="474"/>
      <c r="GSY130" s="474"/>
      <c r="GSZ130" s="474"/>
      <c r="GTE130" s="260"/>
      <c r="GTF130" s="260"/>
      <c r="GTG130" s="260"/>
      <c r="GTH130" s="260"/>
      <c r="GTM130" s="269"/>
      <c r="GTN130" s="474"/>
      <c r="GTO130" s="474"/>
      <c r="GTP130" s="474"/>
      <c r="GTU130" s="260"/>
      <c r="GTV130" s="260"/>
      <c r="GTW130" s="260"/>
      <c r="GTX130" s="260"/>
      <c r="GUC130" s="269"/>
      <c r="GUD130" s="474"/>
      <c r="GUE130" s="474"/>
      <c r="GUF130" s="474"/>
      <c r="GUK130" s="260"/>
      <c r="GUL130" s="260"/>
      <c r="GUM130" s="260"/>
      <c r="GUN130" s="260"/>
      <c r="GUS130" s="269"/>
      <c r="GUT130" s="474"/>
      <c r="GUU130" s="474"/>
      <c r="GUV130" s="474"/>
      <c r="GVA130" s="260"/>
      <c r="GVB130" s="260"/>
      <c r="GVC130" s="260"/>
      <c r="GVD130" s="260"/>
      <c r="GVI130" s="269"/>
      <c r="GVJ130" s="474"/>
      <c r="GVK130" s="474"/>
      <c r="GVL130" s="474"/>
      <c r="GVQ130" s="260"/>
      <c r="GVR130" s="260"/>
      <c r="GVS130" s="260"/>
      <c r="GVT130" s="260"/>
      <c r="GVY130" s="269"/>
      <c r="GVZ130" s="474"/>
      <c r="GWA130" s="474"/>
      <c r="GWB130" s="474"/>
      <c r="GWG130" s="260"/>
      <c r="GWH130" s="260"/>
      <c r="GWI130" s="260"/>
      <c r="GWJ130" s="260"/>
      <c r="GWO130" s="269"/>
      <c r="GWP130" s="474"/>
      <c r="GWQ130" s="474"/>
      <c r="GWR130" s="474"/>
      <c r="GWW130" s="260"/>
      <c r="GWX130" s="260"/>
      <c r="GWY130" s="260"/>
      <c r="GWZ130" s="260"/>
      <c r="GXE130" s="269"/>
      <c r="GXF130" s="474"/>
      <c r="GXG130" s="474"/>
      <c r="GXH130" s="474"/>
      <c r="GXM130" s="260"/>
      <c r="GXN130" s="260"/>
      <c r="GXO130" s="260"/>
      <c r="GXP130" s="260"/>
      <c r="GXU130" s="269"/>
      <c r="GXV130" s="474"/>
      <c r="GXW130" s="474"/>
      <c r="GXX130" s="474"/>
      <c r="GYC130" s="260"/>
      <c r="GYD130" s="260"/>
      <c r="GYE130" s="260"/>
      <c r="GYF130" s="260"/>
      <c r="GYK130" s="269"/>
      <c r="GYL130" s="474"/>
      <c r="GYM130" s="474"/>
      <c r="GYN130" s="474"/>
      <c r="GYS130" s="260"/>
      <c r="GYT130" s="260"/>
      <c r="GYU130" s="260"/>
      <c r="GYV130" s="260"/>
      <c r="GZA130" s="269"/>
      <c r="GZB130" s="474"/>
      <c r="GZC130" s="474"/>
      <c r="GZD130" s="474"/>
      <c r="GZI130" s="260"/>
      <c r="GZJ130" s="260"/>
      <c r="GZK130" s="260"/>
      <c r="GZL130" s="260"/>
      <c r="GZQ130" s="269"/>
      <c r="GZR130" s="474"/>
      <c r="GZS130" s="474"/>
      <c r="GZT130" s="474"/>
      <c r="GZY130" s="260"/>
      <c r="GZZ130" s="260"/>
      <c r="HAA130" s="260"/>
      <c r="HAB130" s="260"/>
      <c r="HAG130" s="269"/>
      <c r="HAH130" s="474"/>
      <c r="HAI130" s="474"/>
      <c r="HAJ130" s="474"/>
      <c r="HAO130" s="260"/>
      <c r="HAP130" s="260"/>
      <c r="HAQ130" s="260"/>
      <c r="HAR130" s="260"/>
      <c r="HAW130" s="269"/>
      <c r="HAX130" s="474"/>
      <c r="HAY130" s="474"/>
      <c r="HAZ130" s="474"/>
      <c r="HBE130" s="260"/>
      <c r="HBF130" s="260"/>
      <c r="HBG130" s="260"/>
      <c r="HBH130" s="260"/>
      <c r="HBM130" s="269"/>
      <c r="HBN130" s="474"/>
      <c r="HBO130" s="474"/>
      <c r="HBP130" s="474"/>
      <c r="HBU130" s="260"/>
      <c r="HBV130" s="260"/>
      <c r="HBW130" s="260"/>
      <c r="HBX130" s="260"/>
      <c r="HCC130" s="269"/>
      <c r="HCD130" s="474"/>
      <c r="HCE130" s="474"/>
      <c r="HCF130" s="474"/>
      <c r="HCK130" s="260"/>
      <c r="HCL130" s="260"/>
      <c r="HCM130" s="260"/>
      <c r="HCN130" s="260"/>
      <c r="HCS130" s="269"/>
      <c r="HCT130" s="474"/>
      <c r="HCU130" s="474"/>
      <c r="HCV130" s="474"/>
      <c r="HDA130" s="260"/>
      <c r="HDB130" s="260"/>
      <c r="HDC130" s="260"/>
      <c r="HDD130" s="260"/>
      <c r="HDI130" s="269"/>
      <c r="HDJ130" s="474"/>
      <c r="HDK130" s="474"/>
      <c r="HDL130" s="474"/>
      <c r="HDQ130" s="260"/>
      <c r="HDR130" s="260"/>
      <c r="HDS130" s="260"/>
      <c r="HDT130" s="260"/>
      <c r="HDY130" s="269"/>
      <c r="HDZ130" s="474"/>
      <c r="HEA130" s="474"/>
      <c r="HEB130" s="474"/>
      <c r="HEG130" s="260"/>
      <c r="HEH130" s="260"/>
      <c r="HEI130" s="260"/>
      <c r="HEJ130" s="260"/>
      <c r="HEO130" s="269"/>
      <c r="HEP130" s="474"/>
      <c r="HEQ130" s="474"/>
      <c r="HER130" s="474"/>
      <c r="HEW130" s="260"/>
      <c r="HEX130" s="260"/>
      <c r="HEY130" s="260"/>
      <c r="HEZ130" s="260"/>
      <c r="HFE130" s="269"/>
      <c r="HFF130" s="474"/>
      <c r="HFG130" s="474"/>
      <c r="HFH130" s="474"/>
      <c r="HFM130" s="260"/>
      <c r="HFN130" s="260"/>
      <c r="HFO130" s="260"/>
      <c r="HFP130" s="260"/>
      <c r="HFU130" s="269"/>
      <c r="HFV130" s="474"/>
      <c r="HFW130" s="474"/>
      <c r="HFX130" s="474"/>
      <c r="HGC130" s="260"/>
      <c r="HGD130" s="260"/>
      <c r="HGE130" s="260"/>
      <c r="HGF130" s="260"/>
      <c r="HGK130" s="269"/>
      <c r="HGL130" s="474"/>
      <c r="HGM130" s="474"/>
      <c r="HGN130" s="474"/>
      <c r="HGS130" s="260"/>
      <c r="HGT130" s="260"/>
      <c r="HGU130" s="260"/>
      <c r="HGV130" s="260"/>
      <c r="HHA130" s="269"/>
      <c r="HHB130" s="474"/>
      <c r="HHC130" s="474"/>
      <c r="HHD130" s="474"/>
      <c r="HHI130" s="260"/>
      <c r="HHJ130" s="260"/>
      <c r="HHK130" s="260"/>
      <c r="HHL130" s="260"/>
      <c r="HHQ130" s="269"/>
      <c r="HHR130" s="474"/>
      <c r="HHS130" s="474"/>
      <c r="HHT130" s="474"/>
      <c r="HHY130" s="260"/>
      <c r="HHZ130" s="260"/>
      <c r="HIA130" s="260"/>
      <c r="HIB130" s="260"/>
      <c r="HIG130" s="269"/>
      <c r="HIH130" s="474"/>
      <c r="HII130" s="474"/>
      <c r="HIJ130" s="474"/>
      <c r="HIO130" s="260"/>
      <c r="HIP130" s="260"/>
      <c r="HIQ130" s="260"/>
      <c r="HIR130" s="260"/>
      <c r="HIW130" s="269"/>
      <c r="HIX130" s="474"/>
      <c r="HIY130" s="474"/>
      <c r="HIZ130" s="474"/>
      <c r="HJE130" s="260"/>
      <c r="HJF130" s="260"/>
      <c r="HJG130" s="260"/>
      <c r="HJH130" s="260"/>
      <c r="HJM130" s="269"/>
      <c r="HJN130" s="474"/>
      <c r="HJO130" s="474"/>
      <c r="HJP130" s="474"/>
      <c r="HJU130" s="260"/>
      <c r="HJV130" s="260"/>
      <c r="HJW130" s="260"/>
      <c r="HJX130" s="260"/>
      <c r="HKC130" s="269"/>
      <c r="HKD130" s="474"/>
      <c r="HKE130" s="474"/>
      <c r="HKF130" s="474"/>
      <c r="HKK130" s="260"/>
      <c r="HKL130" s="260"/>
      <c r="HKM130" s="260"/>
      <c r="HKN130" s="260"/>
      <c r="HKS130" s="269"/>
      <c r="HKT130" s="474"/>
      <c r="HKU130" s="474"/>
      <c r="HKV130" s="474"/>
      <c r="HLA130" s="260"/>
      <c r="HLB130" s="260"/>
      <c r="HLC130" s="260"/>
      <c r="HLD130" s="260"/>
      <c r="HLI130" s="269"/>
      <c r="HLJ130" s="474"/>
      <c r="HLK130" s="474"/>
      <c r="HLL130" s="474"/>
      <c r="HLQ130" s="260"/>
      <c r="HLR130" s="260"/>
      <c r="HLS130" s="260"/>
      <c r="HLT130" s="260"/>
      <c r="HLY130" s="269"/>
      <c r="HLZ130" s="474"/>
      <c r="HMA130" s="474"/>
      <c r="HMB130" s="474"/>
      <c r="HMG130" s="260"/>
      <c r="HMH130" s="260"/>
      <c r="HMI130" s="260"/>
      <c r="HMJ130" s="260"/>
      <c r="HMO130" s="269"/>
      <c r="HMP130" s="474"/>
      <c r="HMQ130" s="474"/>
      <c r="HMR130" s="474"/>
      <c r="HMW130" s="260"/>
      <c r="HMX130" s="260"/>
      <c r="HMY130" s="260"/>
      <c r="HMZ130" s="260"/>
      <c r="HNE130" s="269"/>
      <c r="HNF130" s="474"/>
      <c r="HNG130" s="474"/>
      <c r="HNH130" s="474"/>
      <c r="HNM130" s="260"/>
      <c r="HNN130" s="260"/>
      <c r="HNO130" s="260"/>
      <c r="HNP130" s="260"/>
      <c r="HNU130" s="269"/>
      <c r="HNV130" s="474"/>
      <c r="HNW130" s="474"/>
      <c r="HNX130" s="474"/>
      <c r="HOC130" s="260"/>
      <c r="HOD130" s="260"/>
      <c r="HOE130" s="260"/>
      <c r="HOF130" s="260"/>
      <c r="HOK130" s="269"/>
      <c r="HOL130" s="474"/>
      <c r="HOM130" s="474"/>
      <c r="HON130" s="474"/>
      <c r="HOS130" s="260"/>
      <c r="HOT130" s="260"/>
      <c r="HOU130" s="260"/>
      <c r="HOV130" s="260"/>
      <c r="HPA130" s="269"/>
      <c r="HPB130" s="474"/>
      <c r="HPC130" s="474"/>
      <c r="HPD130" s="474"/>
      <c r="HPI130" s="260"/>
      <c r="HPJ130" s="260"/>
      <c r="HPK130" s="260"/>
      <c r="HPL130" s="260"/>
      <c r="HPQ130" s="269"/>
      <c r="HPR130" s="474"/>
      <c r="HPS130" s="474"/>
      <c r="HPT130" s="474"/>
      <c r="HPY130" s="260"/>
      <c r="HPZ130" s="260"/>
      <c r="HQA130" s="260"/>
      <c r="HQB130" s="260"/>
      <c r="HQG130" s="269"/>
      <c r="HQH130" s="474"/>
      <c r="HQI130" s="474"/>
      <c r="HQJ130" s="474"/>
      <c r="HQO130" s="260"/>
      <c r="HQP130" s="260"/>
      <c r="HQQ130" s="260"/>
      <c r="HQR130" s="260"/>
      <c r="HQW130" s="269"/>
      <c r="HQX130" s="474"/>
      <c r="HQY130" s="474"/>
      <c r="HQZ130" s="474"/>
      <c r="HRE130" s="260"/>
      <c r="HRF130" s="260"/>
      <c r="HRG130" s="260"/>
      <c r="HRH130" s="260"/>
      <c r="HRM130" s="269"/>
      <c r="HRN130" s="474"/>
      <c r="HRO130" s="474"/>
      <c r="HRP130" s="474"/>
      <c r="HRU130" s="260"/>
      <c r="HRV130" s="260"/>
      <c r="HRW130" s="260"/>
      <c r="HRX130" s="260"/>
      <c r="HSC130" s="269"/>
      <c r="HSD130" s="474"/>
      <c r="HSE130" s="474"/>
      <c r="HSF130" s="474"/>
      <c r="HSK130" s="260"/>
      <c r="HSL130" s="260"/>
      <c r="HSM130" s="260"/>
      <c r="HSN130" s="260"/>
      <c r="HSS130" s="269"/>
      <c r="HST130" s="474"/>
      <c r="HSU130" s="474"/>
      <c r="HSV130" s="474"/>
      <c r="HTA130" s="260"/>
      <c r="HTB130" s="260"/>
      <c r="HTC130" s="260"/>
      <c r="HTD130" s="260"/>
      <c r="HTI130" s="269"/>
      <c r="HTJ130" s="474"/>
      <c r="HTK130" s="474"/>
      <c r="HTL130" s="474"/>
      <c r="HTQ130" s="260"/>
      <c r="HTR130" s="260"/>
      <c r="HTS130" s="260"/>
      <c r="HTT130" s="260"/>
      <c r="HTY130" s="269"/>
      <c r="HTZ130" s="474"/>
      <c r="HUA130" s="474"/>
      <c r="HUB130" s="474"/>
      <c r="HUG130" s="260"/>
      <c r="HUH130" s="260"/>
      <c r="HUI130" s="260"/>
      <c r="HUJ130" s="260"/>
      <c r="HUO130" s="269"/>
      <c r="HUP130" s="474"/>
      <c r="HUQ130" s="474"/>
      <c r="HUR130" s="474"/>
      <c r="HUW130" s="260"/>
      <c r="HUX130" s="260"/>
      <c r="HUY130" s="260"/>
      <c r="HUZ130" s="260"/>
      <c r="HVE130" s="269"/>
      <c r="HVF130" s="474"/>
      <c r="HVG130" s="474"/>
      <c r="HVH130" s="474"/>
      <c r="HVM130" s="260"/>
      <c r="HVN130" s="260"/>
      <c r="HVO130" s="260"/>
      <c r="HVP130" s="260"/>
      <c r="HVU130" s="269"/>
      <c r="HVV130" s="474"/>
      <c r="HVW130" s="474"/>
      <c r="HVX130" s="474"/>
      <c r="HWC130" s="260"/>
      <c r="HWD130" s="260"/>
      <c r="HWE130" s="260"/>
      <c r="HWF130" s="260"/>
      <c r="HWK130" s="269"/>
      <c r="HWL130" s="474"/>
      <c r="HWM130" s="474"/>
      <c r="HWN130" s="474"/>
      <c r="HWS130" s="260"/>
      <c r="HWT130" s="260"/>
      <c r="HWU130" s="260"/>
      <c r="HWV130" s="260"/>
      <c r="HXA130" s="269"/>
      <c r="HXB130" s="474"/>
      <c r="HXC130" s="474"/>
      <c r="HXD130" s="474"/>
      <c r="HXI130" s="260"/>
      <c r="HXJ130" s="260"/>
      <c r="HXK130" s="260"/>
      <c r="HXL130" s="260"/>
      <c r="HXQ130" s="269"/>
      <c r="HXR130" s="474"/>
      <c r="HXS130" s="474"/>
      <c r="HXT130" s="474"/>
      <c r="HXY130" s="260"/>
      <c r="HXZ130" s="260"/>
      <c r="HYA130" s="260"/>
      <c r="HYB130" s="260"/>
      <c r="HYG130" s="269"/>
      <c r="HYH130" s="474"/>
      <c r="HYI130" s="474"/>
      <c r="HYJ130" s="474"/>
      <c r="HYO130" s="260"/>
      <c r="HYP130" s="260"/>
      <c r="HYQ130" s="260"/>
      <c r="HYR130" s="260"/>
      <c r="HYW130" s="269"/>
      <c r="HYX130" s="474"/>
      <c r="HYY130" s="474"/>
      <c r="HYZ130" s="474"/>
      <c r="HZE130" s="260"/>
      <c r="HZF130" s="260"/>
      <c r="HZG130" s="260"/>
      <c r="HZH130" s="260"/>
      <c r="HZM130" s="269"/>
      <c r="HZN130" s="474"/>
      <c r="HZO130" s="474"/>
      <c r="HZP130" s="474"/>
      <c r="HZU130" s="260"/>
      <c r="HZV130" s="260"/>
      <c r="HZW130" s="260"/>
      <c r="HZX130" s="260"/>
      <c r="IAC130" s="269"/>
      <c r="IAD130" s="474"/>
      <c r="IAE130" s="474"/>
      <c r="IAF130" s="474"/>
      <c r="IAK130" s="260"/>
      <c r="IAL130" s="260"/>
      <c r="IAM130" s="260"/>
      <c r="IAN130" s="260"/>
      <c r="IAS130" s="269"/>
      <c r="IAT130" s="474"/>
      <c r="IAU130" s="474"/>
      <c r="IAV130" s="474"/>
      <c r="IBA130" s="260"/>
      <c r="IBB130" s="260"/>
      <c r="IBC130" s="260"/>
      <c r="IBD130" s="260"/>
      <c r="IBI130" s="269"/>
      <c r="IBJ130" s="474"/>
      <c r="IBK130" s="474"/>
      <c r="IBL130" s="474"/>
      <c r="IBQ130" s="260"/>
      <c r="IBR130" s="260"/>
      <c r="IBS130" s="260"/>
      <c r="IBT130" s="260"/>
      <c r="IBY130" s="269"/>
      <c r="IBZ130" s="474"/>
      <c r="ICA130" s="474"/>
      <c r="ICB130" s="474"/>
      <c r="ICG130" s="260"/>
      <c r="ICH130" s="260"/>
      <c r="ICI130" s="260"/>
      <c r="ICJ130" s="260"/>
      <c r="ICO130" s="269"/>
      <c r="ICP130" s="474"/>
      <c r="ICQ130" s="474"/>
      <c r="ICR130" s="474"/>
      <c r="ICW130" s="260"/>
      <c r="ICX130" s="260"/>
      <c r="ICY130" s="260"/>
      <c r="ICZ130" s="260"/>
      <c r="IDE130" s="269"/>
      <c r="IDF130" s="474"/>
      <c r="IDG130" s="474"/>
      <c r="IDH130" s="474"/>
      <c r="IDM130" s="260"/>
      <c r="IDN130" s="260"/>
      <c r="IDO130" s="260"/>
      <c r="IDP130" s="260"/>
      <c r="IDU130" s="269"/>
      <c r="IDV130" s="474"/>
      <c r="IDW130" s="474"/>
      <c r="IDX130" s="474"/>
      <c r="IEC130" s="260"/>
      <c r="IED130" s="260"/>
      <c r="IEE130" s="260"/>
      <c r="IEF130" s="260"/>
      <c r="IEK130" s="269"/>
      <c r="IEL130" s="474"/>
      <c r="IEM130" s="474"/>
      <c r="IEN130" s="474"/>
      <c r="IES130" s="260"/>
      <c r="IET130" s="260"/>
      <c r="IEU130" s="260"/>
      <c r="IEV130" s="260"/>
      <c r="IFA130" s="269"/>
      <c r="IFB130" s="474"/>
      <c r="IFC130" s="474"/>
      <c r="IFD130" s="474"/>
      <c r="IFI130" s="260"/>
      <c r="IFJ130" s="260"/>
      <c r="IFK130" s="260"/>
      <c r="IFL130" s="260"/>
      <c r="IFQ130" s="269"/>
      <c r="IFR130" s="474"/>
      <c r="IFS130" s="474"/>
      <c r="IFT130" s="474"/>
      <c r="IFY130" s="260"/>
      <c r="IFZ130" s="260"/>
      <c r="IGA130" s="260"/>
      <c r="IGB130" s="260"/>
      <c r="IGG130" s="269"/>
      <c r="IGH130" s="474"/>
      <c r="IGI130" s="474"/>
      <c r="IGJ130" s="474"/>
      <c r="IGO130" s="260"/>
      <c r="IGP130" s="260"/>
      <c r="IGQ130" s="260"/>
      <c r="IGR130" s="260"/>
      <c r="IGW130" s="269"/>
      <c r="IGX130" s="474"/>
      <c r="IGY130" s="474"/>
      <c r="IGZ130" s="474"/>
      <c r="IHE130" s="260"/>
      <c r="IHF130" s="260"/>
      <c r="IHG130" s="260"/>
      <c r="IHH130" s="260"/>
      <c r="IHM130" s="269"/>
      <c r="IHN130" s="474"/>
      <c r="IHO130" s="474"/>
      <c r="IHP130" s="474"/>
      <c r="IHU130" s="260"/>
      <c r="IHV130" s="260"/>
      <c r="IHW130" s="260"/>
      <c r="IHX130" s="260"/>
      <c r="IIC130" s="269"/>
      <c r="IID130" s="474"/>
      <c r="IIE130" s="474"/>
      <c r="IIF130" s="474"/>
      <c r="IIK130" s="260"/>
      <c r="IIL130" s="260"/>
      <c r="IIM130" s="260"/>
      <c r="IIN130" s="260"/>
      <c r="IIS130" s="269"/>
      <c r="IIT130" s="474"/>
      <c r="IIU130" s="474"/>
      <c r="IIV130" s="474"/>
      <c r="IJA130" s="260"/>
      <c r="IJB130" s="260"/>
      <c r="IJC130" s="260"/>
      <c r="IJD130" s="260"/>
      <c r="IJI130" s="269"/>
      <c r="IJJ130" s="474"/>
      <c r="IJK130" s="474"/>
      <c r="IJL130" s="474"/>
      <c r="IJQ130" s="260"/>
      <c r="IJR130" s="260"/>
      <c r="IJS130" s="260"/>
      <c r="IJT130" s="260"/>
      <c r="IJY130" s="269"/>
      <c r="IJZ130" s="474"/>
      <c r="IKA130" s="474"/>
      <c r="IKB130" s="474"/>
      <c r="IKG130" s="260"/>
      <c r="IKH130" s="260"/>
      <c r="IKI130" s="260"/>
      <c r="IKJ130" s="260"/>
      <c r="IKO130" s="269"/>
      <c r="IKP130" s="474"/>
      <c r="IKQ130" s="474"/>
      <c r="IKR130" s="474"/>
      <c r="IKW130" s="260"/>
      <c r="IKX130" s="260"/>
      <c r="IKY130" s="260"/>
      <c r="IKZ130" s="260"/>
      <c r="ILE130" s="269"/>
      <c r="ILF130" s="474"/>
      <c r="ILG130" s="474"/>
      <c r="ILH130" s="474"/>
      <c r="ILM130" s="260"/>
      <c r="ILN130" s="260"/>
      <c r="ILO130" s="260"/>
      <c r="ILP130" s="260"/>
      <c r="ILU130" s="269"/>
      <c r="ILV130" s="474"/>
      <c r="ILW130" s="474"/>
      <c r="ILX130" s="474"/>
      <c r="IMC130" s="260"/>
      <c r="IMD130" s="260"/>
      <c r="IME130" s="260"/>
      <c r="IMF130" s="260"/>
      <c r="IMK130" s="269"/>
      <c r="IML130" s="474"/>
      <c r="IMM130" s="474"/>
      <c r="IMN130" s="474"/>
      <c r="IMS130" s="260"/>
      <c r="IMT130" s="260"/>
      <c r="IMU130" s="260"/>
      <c r="IMV130" s="260"/>
      <c r="INA130" s="269"/>
      <c r="INB130" s="474"/>
      <c r="INC130" s="474"/>
      <c r="IND130" s="474"/>
      <c r="INI130" s="260"/>
      <c r="INJ130" s="260"/>
      <c r="INK130" s="260"/>
      <c r="INL130" s="260"/>
      <c r="INQ130" s="269"/>
      <c r="INR130" s="474"/>
      <c r="INS130" s="474"/>
      <c r="INT130" s="474"/>
      <c r="INY130" s="260"/>
      <c r="INZ130" s="260"/>
      <c r="IOA130" s="260"/>
      <c r="IOB130" s="260"/>
      <c r="IOG130" s="269"/>
      <c r="IOH130" s="474"/>
      <c r="IOI130" s="474"/>
      <c r="IOJ130" s="474"/>
      <c r="IOO130" s="260"/>
      <c r="IOP130" s="260"/>
      <c r="IOQ130" s="260"/>
      <c r="IOR130" s="260"/>
      <c r="IOW130" s="269"/>
      <c r="IOX130" s="474"/>
      <c r="IOY130" s="474"/>
      <c r="IOZ130" s="474"/>
      <c r="IPE130" s="260"/>
      <c r="IPF130" s="260"/>
      <c r="IPG130" s="260"/>
      <c r="IPH130" s="260"/>
      <c r="IPM130" s="269"/>
      <c r="IPN130" s="474"/>
      <c r="IPO130" s="474"/>
      <c r="IPP130" s="474"/>
      <c r="IPU130" s="260"/>
      <c r="IPV130" s="260"/>
      <c r="IPW130" s="260"/>
      <c r="IPX130" s="260"/>
      <c r="IQC130" s="269"/>
      <c r="IQD130" s="474"/>
      <c r="IQE130" s="474"/>
      <c r="IQF130" s="474"/>
      <c r="IQK130" s="260"/>
      <c r="IQL130" s="260"/>
      <c r="IQM130" s="260"/>
      <c r="IQN130" s="260"/>
      <c r="IQS130" s="269"/>
      <c r="IQT130" s="474"/>
      <c r="IQU130" s="474"/>
      <c r="IQV130" s="474"/>
      <c r="IRA130" s="260"/>
      <c r="IRB130" s="260"/>
      <c r="IRC130" s="260"/>
      <c r="IRD130" s="260"/>
      <c r="IRI130" s="269"/>
      <c r="IRJ130" s="474"/>
      <c r="IRK130" s="474"/>
      <c r="IRL130" s="474"/>
      <c r="IRQ130" s="260"/>
      <c r="IRR130" s="260"/>
      <c r="IRS130" s="260"/>
      <c r="IRT130" s="260"/>
      <c r="IRY130" s="269"/>
      <c r="IRZ130" s="474"/>
      <c r="ISA130" s="474"/>
      <c r="ISB130" s="474"/>
      <c r="ISG130" s="260"/>
      <c r="ISH130" s="260"/>
      <c r="ISI130" s="260"/>
      <c r="ISJ130" s="260"/>
      <c r="ISO130" s="269"/>
      <c r="ISP130" s="474"/>
      <c r="ISQ130" s="474"/>
      <c r="ISR130" s="474"/>
      <c r="ISW130" s="260"/>
      <c r="ISX130" s="260"/>
      <c r="ISY130" s="260"/>
      <c r="ISZ130" s="260"/>
      <c r="ITE130" s="269"/>
      <c r="ITF130" s="474"/>
      <c r="ITG130" s="474"/>
      <c r="ITH130" s="474"/>
      <c r="ITM130" s="260"/>
      <c r="ITN130" s="260"/>
      <c r="ITO130" s="260"/>
      <c r="ITP130" s="260"/>
      <c r="ITU130" s="269"/>
      <c r="ITV130" s="474"/>
      <c r="ITW130" s="474"/>
      <c r="ITX130" s="474"/>
      <c r="IUC130" s="260"/>
      <c r="IUD130" s="260"/>
      <c r="IUE130" s="260"/>
      <c r="IUF130" s="260"/>
      <c r="IUK130" s="269"/>
      <c r="IUL130" s="474"/>
      <c r="IUM130" s="474"/>
      <c r="IUN130" s="474"/>
      <c r="IUS130" s="260"/>
      <c r="IUT130" s="260"/>
      <c r="IUU130" s="260"/>
      <c r="IUV130" s="260"/>
      <c r="IVA130" s="269"/>
      <c r="IVB130" s="474"/>
      <c r="IVC130" s="474"/>
      <c r="IVD130" s="474"/>
      <c r="IVI130" s="260"/>
      <c r="IVJ130" s="260"/>
      <c r="IVK130" s="260"/>
      <c r="IVL130" s="260"/>
      <c r="IVQ130" s="269"/>
      <c r="IVR130" s="474"/>
      <c r="IVS130" s="474"/>
      <c r="IVT130" s="474"/>
      <c r="IVY130" s="260"/>
      <c r="IVZ130" s="260"/>
      <c r="IWA130" s="260"/>
      <c r="IWB130" s="260"/>
      <c r="IWG130" s="269"/>
      <c r="IWH130" s="474"/>
      <c r="IWI130" s="474"/>
      <c r="IWJ130" s="474"/>
      <c r="IWO130" s="260"/>
      <c r="IWP130" s="260"/>
      <c r="IWQ130" s="260"/>
      <c r="IWR130" s="260"/>
      <c r="IWW130" s="269"/>
      <c r="IWX130" s="474"/>
      <c r="IWY130" s="474"/>
      <c r="IWZ130" s="474"/>
      <c r="IXE130" s="260"/>
      <c r="IXF130" s="260"/>
      <c r="IXG130" s="260"/>
      <c r="IXH130" s="260"/>
      <c r="IXM130" s="269"/>
      <c r="IXN130" s="474"/>
      <c r="IXO130" s="474"/>
      <c r="IXP130" s="474"/>
      <c r="IXU130" s="260"/>
      <c r="IXV130" s="260"/>
      <c r="IXW130" s="260"/>
      <c r="IXX130" s="260"/>
      <c r="IYC130" s="269"/>
      <c r="IYD130" s="474"/>
      <c r="IYE130" s="474"/>
      <c r="IYF130" s="474"/>
      <c r="IYK130" s="260"/>
      <c r="IYL130" s="260"/>
      <c r="IYM130" s="260"/>
      <c r="IYN130" s="260"/>
      <c r="IYS130" s="269"/>
      <c r="IYT130" s="474"/>
      <c r="IYU130" s="474"/>
      <c r="IYV130" s="474"/>
      <c r="IZA130" s="260"/>
      <c r="IZB130" s="260"/>
      <c r="IZC130" s="260"/>
      <c r="IZD130" s="260"/>
      <c r="IZI130" s="269"/>
      <c r="IZJ130" s="474"/>
      <c r="IZK130" s="474"/>
      <c r="IZL130" s="474"/>
      <c r="IZQ130" s="260"/>
      <c r="IZR130" s="260"/>
      <c r="IZS130" s="260"/>
      <c r="IZT130" s="260"/>
      <c r="IZY130" s="269"/>
      <c r="IZZ130" s="474"/>
      <c r="JAA130" s="474"/>
      <c r="JAB130" s="474"/>
      <c r="JAG130" s="260"/>
      <c r="JAH130" s="260"/>
      <c r="JAI130" s="260"/>
      <c r="JAJ130" s="260"/>
      <c r="JAO130" s="269"/>
      <c r="JAP130" s="474"/>
      <c r="JAQ130" s="474"/>
      <c r="JAR130" s="474"/>
      <c r="JAW130" s="260"/>
      <c r="JAX130" s="260"/>
      <c r="JAY130" s="260"/>
      <c r="JAZ130" s="260"/>
      <c r="JBE130" s="269"/>
      <c r="JBF130" s="474"/>
      <c r="JBG130" s="474"/>
      <c r="JBH130" s="474"/>
      <c r="JBM130" s="260"/>
      <c r="JBN130" s="260"/>
      <c r="JBO130" s="260"/>
      <c r="JBP130" s="260"/>
      <c r="JBU130" s="269"/>
      <c r="JBV130" s="474"/>
      <c r="JBW130" s="474"/>
      <c r="JBX130" s="474"/>
      <c r="JCC130" s="260"/>
      <c r="JCD130" s="260"/>
      <c r="JCE130" s="260"/>
      <c r="JCF130" s="260"/>
      <c r="JCK130" s="269"/>
      <c r="JCL130" s="474"/>
      <c r="JCM130" s="474"/>
      <c r="JCN130" s="474"/>
      <c r="JCS130" s="260"/>
      <c r="JCT130" s="260"/>
      <c r="JCU130" s="260"/>
      <c r="JCV130" s="260"/>
      <c r="JDA130" s="269"/>
      <c r="JDB130" s="474"/>
      <c r="JDC130" s="474"/>
      <c r="JDD130" s="474"/>
      <c r="JDI130" s="260"/>
      <c r="JDJ130" s="260"/>
      <c r="JDK130" s="260"/>
      <c r="JDL130" s="260"/>
      <c r="JDQ130" s="269"/>
      <c r="JDR130" s="474"/>
      <c r="JDS130" s="474"/>
      <c r="JDT130" s="474"/>
      <c r="JDY130" s="260"/>
      <c r="JDZ130" s="260"/>
      <c r="JEA130" s="260"/>
      <c r="JEB130" s="260"/>
      <c r="JEG130" s="269"/>
      <c r="JEH130" s="474"/>
      <c r="JEI130" s="474"/>
      <c r="JEJ130" s="474"/>
      <c r="JEO130" s="260"/>
      <c r="JEP130" s="260"/>
      <c r="JEQ130" s="260"/>
      <c r="JER130" s="260"/>
      <c r="JEW130" s="269"/>
      <c r="JEX130" s="474"/>
      <c r="JEY130" s="474"/>
      <c r="JEZ130" s="474"/>
      <c r="JFE130" s="260"/>
      <c r="JFF130" s="260"/>
      <c r="JFG130" s="260"/>
      <c r="JFH130" s="260"/>
      <c r="JFM130" s="269"/>
      <c r="JFN130" s="474"/>
      <c r="JFO130" s="474"/>
      <c r="JFP130" s="474"/>
      <c r="JFU130" s="260"/>
      <c r="JFV130" s="260"/>
      <c r="JFW130" s="260"/>
      <c r="JFX130" s="260"/>
      <c r="JGC130" s="269"/>
      <c r="JGD130" s="474"/>
      <c r="JGE130" s="474"/>
      <c r="JGF130" s="474"/>
      <c r="JGK130" s="260"/>
      <c r="JGL130" s="260"/>
      <c r="JGM130" s="260"/>
      <c r="JGN130" s="260"/>
      <c r="JGS130" s="269"/>
      <c r="JGT130" s="474"/>
      <c r="JGU130" s="474"/>
      <c r="JGV130" s="474"/>
      <c r="JHA130" s="260"/>
      <c r="JHB130" s="260"/>
      <c r="JHC130" s="260"/>
      <c r="JHD130" s="260"/>
      <c r="JHI130" s="269"/>
      <c r="JHJ130" s="474"/>
      <c r="JHK130" s="474"/>
      <c r="JHL130" s="474"/>
      <c r="JHQ130" s="260"/>
      <c r="JHR130" s="260"/>
      <c r="JHS130" s="260"/>
      <c r="JHT130" s="260"/>
      <c r="JHY130" s="269"/>
      <c r="JHZ130" s="474"/>
      <c r="JIA130" s="474"/>
      <c r="JIB130" s="474"/>
      <c r="JIG130" s="260"/>
      <c r="JIH130" s="260"/>
      <c r="JII130" s="260"/>
      <c r="JIJ130" s="260"/>
      <c r="JIO130" s="269"/>
      <c r="JIP130" s="474"/>
      <c r="JIQ130" s="474"/>
      <c r="JIR130" s="474"/>
      <c r="JIW130" s="260"/>
      <c r="JIX130" s="260"/>
      <c r="JIY130" s="260"/>
      <c r="JIZ130" s="260"/>
      <c r="JJE130" s="269"/>
      <c r="JJF130" s="474"/>
      <c r="JJG130" s="474"/>
      <c r="JJH130" s="474"/>
      <c r="JJM130" s="260"/>
      <c r="JJN130" s="260"/>
      <c r="JJO130" s="260"/>
      <c r="JJP130" s="260"/>
      <c r="JJU130" s="269"/>
      <c r="JJV130" s="474"/>
      <c r="JJW130" s="474"/>
      <c r="JJX130" s="474"/>
      <c r="JKC130" s="260"/>
      <c r="JKD130" s="260"/>
      <c r="JKE130" s="260"/>
      <c r="JKF130" s="260"/>
      <c r="JKK130" s="269"/>
      <c r="JKL130" s="474"/>
      <c r="JKM130" s="474"/>
      <c r="JKN130" s="474"/>
      <c r="JKS130" s="260"/>
      <c r="JKT130" s="260"/>
      <c r="JKU130" s="260"/>
      <c r="JKV130" s="260"/>
      <c r="JLA130" s="269"/>
      <c r="JLB130" s="474"/>
      <c r="JLC130" s="474"/>
      <c r="JLD130" s="474"/>
      <c r="JLI130" s="260"/>
      <c r="JLJ130" s="260"/>
      <c r="JLK130" s="260"/>
      <c r="JLL130" s="260"/>
      <c r="JLQ130" s="269"/>
      <c r="JLR130" s="474"/>
      <c r="JLS130" s="474"/>
      <c r="JLT130" s="474"/>
      <c r="JLY130" s="260"/>
      <c r="JLZ130" s="260"/>
      <c r="JMA130" s="260"/>
      <c r="JMB130" s="260"/>
      <c r="JMG130" s="269"/>
      <c r="JMH130" s="474"/>
      <c r="JMI130" s="474"/>
      <c r="JMJ130" s="474"/>
      <c r="JMO130" s="260"/>
      <c r="JMP130" s="260"/>
      <c r="JMQ130" s="260"/>
      <c r="JMR130" s="260"/>
      <c r="JMW130" s="269"/>
      <c r="JMX130" s="474"/>
      <c r="JMY130" s="474"/>
      <c r="JMZ130" s="474"/>
      <c r="JNE130" s="260"/>
      <c r="JNF130" s="260"/>
      <c r="JNG130" s="260"/>
      <c r="JNH130" s="260"/>
      <c r="JNM130" s="269"/>
      <c r="JNN130" s="474"/>
      <c r="JNO130" s="474"/>
      <c r="JNP130" s="474"/>
      <c r="JNU130" s="260"/>
      <c r="JNV130" s="260"/>
      <c r="JNW130" s="260"/>
      <c r="JNX130" s="260"/>
      <c r="JOC130" s="269"/>
      <c r="JOD130" s="474"/>
      <c r="JOE130" s="474"/>
      <c r="JOF130" s="474"/>
      <c r="JOK130" s="260"/>
      <c r="JOL130" s="260"/>
      <c r="JOM130" s="260"/>
      <c r="JON130" s="260"/>
      <c r="JOS130" s="269"/>
      <c r="JOT130" s="474"/>
      <c r="JOU130" s="474"/>
      <c r="JOV130" s="474"/>
      <c r="JPA130" s="260"/>
      <c r="JPB130" s="260"/>
      <c r="JPC130" s="260"/>
      <c r="JPD130" s="260"/>
      <c r="JPI130" s="269"/>
      <c r="JPJ130" s="474"/>
      <c r="JPK130" s="474"/>
      <c r="JPL130" s="474"/>
      <c r="JPQ130" s="260"/>
      <c r="JPR130" s="260"/>
      <c r="JPS130" s="260"/>
      <c r="JPT130" s="260"/>
      <c r="JPY130" s="269"/>
      <c r="JPZ130" s="474"/>
      <c r="JQA130" s="474"/>
      <c r="JQB130" s="474"/>
      <c r="JQG130" s="260"/>
      <c r="JQH130" s="260"/>
      <c r="JQI130" s="260"/>
      <c r="JQJ130" s="260"/>
      <c r="JQO130" s="269"/>
      <c r="JQP130" s="474"/>
      <c r="JQQ130" s="474"/>
      <c r="JQR130" s="474"/>
      <c r="JQW130" s="260"/>
      <c r="JQX130" s="260"/>
      <c r="JQY130" s="260"/>
      <c r="JQZ130" s="260"/>
      <c r="JRE130" s="269"/>
      <c r="JRF130" s="474"/>
      <c r="JRG130" s="474"/>
      <c r="JRH130" s="474"/>
      <c r="JRM130" s="260"/>
      <c r="JRN130" s="260"/>
      <c r="JRO130" s="260"/>
      <c r="JRP130" s="260"/>
      <c r="JRU130" s="269"/>
      <c r="JRV130" s="474"/>
      <c r="JRW130" s="474"/>
      <c r="JRX130" s="474"/>
      <c r="JSC130" s="260"/>
      <c r="JSD130" s="260"/>
      <c r="JSE130" s="260"/>
      <c r="JSF130" s="260"/>
      <c r="JSK130" s="269"/>
      <c r="JSL130" s="474"/>
      <c r="JSM130" s="474"/>
      <c r="JSN130" s="474"/>
      <c r="JSS130" s="260"/>
      <c r="JST130" s="260"/>
      <c r="JSU130" s="260"/>
      <c r="JSV130" s="260"/>
      <c r="JTA130" s="269"/>
      <c r="JTB130" s="474"/>
      <c r="JTC130" s="474"/>
      <c r="JTD130" s="474"/>
      <c r="JTI130" s="260"/>
      <c r="JTJ130" s="260"/>
      <c r="JTK130" s="260"/>
      <c r="JTL130" s="260"/>
      <c r="JTQ130" s="269"/>
      <c r="JTR130" s="474"/>
      <c r="JTS130" s="474"/>
      <c r="JTT130" s="474"/>
      <c r="JTY130" s="260"/>
      <c r="JTZ130" s="260"/>
      <c r="JUA130" s="260"/>
      <c r="JUB130" s="260"/>
      <c r="JUG130" s="269"/>
      <c r="JUH130" s="474"/>
      <c r="JUI130" s="474"/>
      <c r="JUJ130" s="474"/>
      <c r="JUO130" s="260"/>
      <c r="JUP130" s="260"/>
      <c r="JUQ130" s="260"/>
      <c r="JUR130" s="260"/>
      <c r="JUW130" s="269"/>
      <c r="JUX130" s="474"/>
      <c r="JUY130" s="474"/>
      <c r="JUZ130" s="474"/>
      <c r="JVE130" s="260"/>
      <c r="JVF130" s="260"/>
      <c r="JVG130" s="260"/>
      <c r="JVH130" s="260"/>
      <c r="JVM130" s="269"/>
      <c r="JVN130" s="474"/>
      <c r="JVO130" s="474"/>
      <c r="JVP130" s="474"/>
      <c r="JVU130" s="260"/>
      <c r="JVV130" s="260"/>
      <c r="JVW130" s="260"/>
      <c r="JVX130" s="260"/>
      <c r="JWC130" s="269"/>
      <c r="JWD130" s="474"/>
      <c r="JWE130" s="474"/>
      <c r="JWF130" s="474"/>
      <c r="JWK130" s="260"/>
      <c r="JWL130" s="260"/>
      <c r="JWM130" s="260"/>
      <c r="JWN130" s="260"/>
      <c r="JWS130" s="269"/>
      <c r="JWT130" s="474"/>
      <c r="JWU130" s="474"/>
      <c r="JWV130" s="474"/>
      <c r="JXA130" s="260"/>
      <c r="JXB130" s="260"/>
      <c r="JXC130" s="260"/>
      <c r="JXD130" s="260"/>
      <c r="JXI130" s="269"/>
      <c r="JXJ130" s="474"/>
      <c r="JXK130" s="474"/>
      <c r="JXL130" s="474"/>
      <c r="JXQ130" s="260"/>
      <c r="JXR130" s="260"/>
      <c r="JXS130" s="260"/>
      <c r="JXT130" s="260"/>
      <c r="JXY130" s="269"/>
      <c r="JXZ130" s="474"/>
      <c r="JYA130" s="474"/>
      <c r="JYB130" s="474"/>
      <c r="JYG130" s="260"/>
      <c r="JYH130" s="260"/>
      <c r="JYI130" s="260"/>
      <c r="JYJ130" s="260"/>
      <c r="JYO130" s="269"/>
      <c r="JYP130" s="474"/>
      <c r="JYQ130" s="474"/>
      <c r="JYR130" s="474"/>
      <c r="JYW130" s="260"/>
      <c r="JYX130" s="260"/>
      <c r="JYY130" s="260"/>
      <c r="JYZ130" s="260"/>
      <c r="JZE130" s="269"/>
      <c r="JZF130" s="474"/>
      <c r="JZG130" s="474"/>
      <c r="JZH130" s="474"/>
      <c r="JZM130" s="260"/>
      <c r="JZN130" s="260"/>
      <c r="JZO130" s="260"/>
      <c r="JZP130" s="260"/>
      <c r="JZU130" s="269"/>
      <c r="JZV130" s="474"/>
      <c r="JZW130" s="474"/>
      <c r="JZX130" s="474"/>
      <c r="KAC130" s="260"/>
      <c r="KAD130" s="260"/>
      <c r="KAE130" s="260"/>
      <c r="KAF130" s="260"/>
      <c r="KAK130" s="269"/>
      <c r="KAL130" s="474"/>
      <c r="KAM130" s="474"/>
      <c r="KAN130" s="474"/>
      <c r="KAS130" s="260"/>
      <c r="KAT130" s="260"/>
      <c r="KAU130" s="260"/>
      <c r="KAV130" s="260"/>
      <c r="KBA130" s="269"/>
      <c r="KBB130" s="474"/>
      <c r="KBC130" s="474"/>
      <c r="KBD130" s="474"/>
      <c r="KBI130" s="260"/>
      <c r="KBJ130" s="260"/>
      <c r="KBK130" s="260"/>
      <c r="KBL130" s="260"/>
      <c r="KBQ130" s="269"/>
      <c r="KBR130" s="474"/>
      <c r="KBS130" s="474"/>
      <c r="KBT130" s="474"/>
      <c r="KBY130" s="260"/>
      <c r="KBZ130" s="260"/>
      <c r="KCA130" s="260"/>
      <c r="KCB130" s="260"/>
      <c r="KCG130" s="269"/>
      <c r="KCH130" s="474"/>
      <c r="KCI130" s="474"/>
      <c r="KCJ130" s="474"/>
      <c r="KCO130" s="260"/>
      <c r="KCP130" s="260"/>
      <c r="KCQ130" s="260"/>
      <c r="KCR130" s="260"/>
      <c r="KCW130" s="269"/>
      <c r="KCX130" s="474"/>
      <c r="KCY130" s="474"/>
      <c r="KCZ130" s="474"/>
      <c r="KDE130" s="260"/>
      <c r="KDF130" s="260"/>
      <c r="KDG130" s="260"/>
      <c r="KDH130" s="260"/>
      <c r="KDM130" s="269"/>
      <c r="KDN130" s="474"/>
      <c r="KDO130" s="474"/>
      <c r="KDP130" s="474"/>
      <c r="KDU130" s="260"/>
      <c r="KDV130" s="260"/>
      <c r="KDW130" s="260"/>
      <c r="KDX130" s="260"/>
      <c r="KEC130" s="269"/>
      <c r="KED130" s="474"/>
      <c r="KEE130" s="474"/>
      <c r="KEF130" s="474"/>
      <c r="KEK130" s="260"/>
      <c r="KEL130" s="260"/>
      <c r="KEM130" s="260"/>
      <c r="KEN130" s="260"/>
      <c r="KES130" s="269"/>
      <c r="KET130" s="474"/>
      <c r="KEU130" s="474"/>
      <c r="KEV130" s="474"/>
      <c r="KFA130" s="260"/>
      <c r="KFB130" s="260"/>
      <c r="KFC130" s="260"/>
      <c r="KFD130" s="260"/>
      <c r="KFI130" s="269"/>
      <c r="KFJ130" s="474"/>
      <c r="KFK130" s="474"/>
      <c r="KFL130" s="474"/>
      <c r="KFQ130" s="260"/>
      <c r="KFR130" s="260"/>
      <c r="KFS130" s="260"/>
      <c r="KFT130" s="260"/>
      <c r="KFY130" s="269"/>
      <c r="KFZ130" s="474"/>
      <c r="KGA130" s="474"/>
      <c r="KGB130" s="474"/>
      <c r="KGG130" s="260"/>
      <c r="KGH130" s="260"/>
      <c r="KGI130" s="260"/>
      <c r="KGJ130" s="260"/>
      <c r="KGO130" s="269"/>
      <c r="KGP130" s="474"/>
      <c r="KGQ130" s="474"/>
      <c r="KGR130" s="474"/>
      <c r="KGW130" s="260"/>
      <c r="KGX130" s="260"/>
      <c r="KGY130" s="260"/>
      <c r="KGZ130" s="260"/>
      <c r="KHE130" s="269"/>
      <c r="KHF130" s="474"/>
      <c r="KHG130" s="474"/>
      <c r="KHH130" s="474"/>
      <c r="KHM130" s="260"/>
      <c r="KHN130" s="260"/>
      <c r="KHO130" s="260"/>
      <c r="KHP130" s="260"/>
      <c r="KHU130" s="269"/>
      <c r="KHV130" s="474"/>
      <c r="KHW130" s="474"/>
      <c r="KHX130" s="474"/>
      <c r="KIC130" s="260"/>
      <c r="KID130" s="260"/>
      <c r="KIE130" s="260"/>
      <c r="KIF130" s="260"/>
      <c r="KIK130" s="269"/>
      <c r="KIL130" s="474"/>
      <c r="KIM130" s="474"/>
      <c r="KIN130" s="474"/>
      <c r="KIS130" s="260"/>
      <c r="KIT130" s="260"/>
      <c r="KIU130" s="260"/>
      <c r="KIV130" s="260"/>
      <c r="KJA130" s="269"/>
      <c r="KJB130" s="474"/>
      <c r="KJC130" s="474"/>
      <c r="KJD130" s="474"/>
      <c r="KJI130" s="260"/>
      <c r="KJJ130" s="260"/>
      <c r="KJK130" s="260"/>
      <c r="KJL130" s="260"/>
      <c r="KJQ130" s="269"/>
      <c r="KJR130" s="474"/>
      <c r="KJS130" s="474"/>
      <c r="KJT130" s="474"/>
      <c r="KJY130" s="260"/>
      <c r="KJZ130" s="260"/>
      <c r="KKA130" s="260"/>
      <c r="KKB130" s="260"/>
      <c r="KKG130" s="269"/>
      <c r="KKH130" s="474"/>
      <c r="KKI130" s="474"/>
      <c r="KKJ130" s="474"/>
      <c r="KKO130" s="260"/>
      <c r="KKP130" s="260"/>
      <c r="KKQ130" s="260"/>
      <c r="KKR130" s="260"/>
      <c r="KKW130" s="269"/>
      <c r="KKX130" s="474"/>
      <c r="KKY130" s="474"/>
      <c r="KKZ130" s="474"/>
      <c r="KLE130" s="260"/>
      <c r="KLF130" s="260"/>
      <c r="KLG130" s="260"/>
      <c r="KLH130" s="260"/>
      <c r="KLM130" s="269"/>
      <c r="KLN130" s="474"/>
      <c r="KLO130" s="474"/>
      <c r="KLP130" s="474"/>
      <c r="KLU130" s="260"/>
      <c r="KLV130" s="260"/>
      <c r="KLW130" s="260"/>
      <c r="KLX130" s="260"/>
      <c r="KMC130" s="269"/>
      <c r="KMD130" s="474"/>
      <c r="KME130" s="474"/>
      <c r="KMF130" s="474"/>
      <c r="KMK130" s="260"/>
      <c r="KML130" s="260"/>
      <c r="KMM130" s="260"/>
      <c r="KMN130" s="260"/>
      <c r="KMS130" s="269"/>
      <c r="KMT130" s="474"/>
      <c r="KMU130" s="474"/>
      <c r="KMV130" s="474"/>
      <c r="KNA130" s="260"/>
      <c r="KNB130" s="260"/>
      <c r="KNC130" s="260"/>
      <c r="KND130" s="260"/>
      <c r="KNI130" s="269"/>
      <c r="KNJ130" s="474"/>
      <c r="KNK130" s="474"/>
      <c r="KNL130" s="474"/>
      <c r="KNQ130" s="260"/>
      <c r="KNR130" s="260"/>
      <c r="KNS130" s="260"/>
      <c r="KNT130" s="260"/>
      <c r="KNY130" s="269"/>
      <c r="KNZ130" s="474"/>
      <c r="KOA130" s="474"/>
      <c r="KOB130" s="474"/>
      <c r="KOG130" s="260"/>
      <c r="KOH130" s="260"/>
      <c r="KOI130" s="260"/>
      <c r="KOJ130" s="260"/>
      <c r="KOO130" s="269"/>
      <c r="KOP130" s="474"/>
      <c r="KOQ130" s="474"/>
      <c r="KOR130" s="474"/>
      <c r="KOW130" s="260"/>
      <c r="KOX130" s="260"/>
      <c r="KOY130" s="260"/>
      <c r="KOZ130" s="260"/>
      <c r="KPE130" s="269"/>
      <c r="KPF130" s="474"/>
      <c r="KPG130" s="474"/>
      <c r="KPH130" s="474"/>
      <c r="KPM130" s="260"/>
      <c r="KPN130" s="260"/>
      <c r="KPO130" s="260"/>
      <c r="KPP130" s="260"/>
      <c r="KPU130" s="269"/>
      <c r="KPV130" s="474"/>
      <c r="KPW130" s="474"/>
      <c r="KPX130" s="474"/>
      <c r="KQC130" s="260"/>
      <c r="KQD130" s="260"/>
      <c r="KQE130" s="260"/>
      <c r="KQF130" s="260"/>
      <c r="KQK130" s="269"/>
      <c r="KQL130" s="474"/>
      <c r="KQM130" s="474"/>
      <c r="KQN130" s="474"/>
      <c r="KQS130" s="260"/>
      <c r="KQT130" s="260"/>
      <c r="KQU130" s="260"/>
      <c r="KQV130" s="260"/>
      <c r="KRA130" s="269"/>
      <c r="KRB130" s="474"/>
      <c r="KRC130" s="474"/>
      <c r="KRD130" s="474"/>
      <c r="KRI130" s="260"/>
      <c r="KRJ130" s="260"/>
      <c r="KRK130" s="260"/>
      <c r="KRL130" s="260"/>
      <c r="KRQ130" s="269"/>
      <c r="KRR130" s="474"/>
      <c r="KRS130" s="474"/>
      <c r="KRT130" s="474"/>
      <c r="KRY130" s="260"/>
      <c r="KRZ130" s="260"/>
      <c r="KSA130" s="260"/>
      <c r="KSB130" s="260"/>
      <c r="KSG130" s="269"/>
      <c r="KSH130" s="474"/>
      <c r="KSI130" s="474"/>
      <c r="KSJ130" s="474"/>
      <c r="KSO130" s="260"/>
      <c r="KSP130" s="260"/>
      <c r="KSQ130" s="260"/>
      <c r="KSR130" s="260"/>
      <c r="KSW130" s="269"/>
      <c r="KSX130" s="474"/>
      <c r="KSY130" s="474"/>
      <c r="KSZ130" s="474"/>
      <c r="KTE130" s="260"/>
      <c r="KTF130" s="260"/>
      <c r="KTG130" s="260"/>
      <c r="KTH130" s="260"/>
      <c r="KTM130" s="269"/>
      <c r="KTN130" s="474"/>
      <c r="KTO130" s="474"/>
      <c r="KTP130" s="474"/>
      <c r="KTU130" s="260"/>
      <c r="KTV130" s="260"/>
      <c r="KTW130" s="260"/>
      <c r="KTX130" s="260"/>
      <c r="KUC130" s="269"/>
      <c r="KUD130" s="474"/>
      <c r="KUE130" s="474"/>
      <c r="KUF130" s="474"/>
      <c r="KUK130" s="260"/>
      <c r="KUL130" s="260"/>
      <c r="KUM130" s="260"/>
      <c r="KUN130" s="260"/>
      <c r="KUS130" s="269"/>
      <c r="KUT130" s="474"/>
      <c r="KUU130" s="474"/>
      <c r="KUV130" s="474"/>
      <c r="KVA130" s="260"/>
      <c r="KVB130" s="260"/>
      <c r="KVC130" s="260"/>
      <c r="KVD130" s="260"/>
      <c r="KVI130" s="269"/>
      <c r="KVJ130" s="474"/>
      <c r="KVK130" s="474"/>
      <c r="KVL130" s="474"/>
      <c r="KVQ130" s="260"/>
      <c r="KVR130" s="260"/>
      <c r="KVS130" s="260"/>
      <c r="KVT130" s="260"/>
      <c r="KVY130" s="269"/>
      <c r="KVZ130" s="474"/>
      <c r="KWA130" s="474"/>
      <c r="KWB130" s="474"/>
      <c r="KWG130" s="260"/>
      <c r="KWH130" s="260"/>
      <c r="KWI130" s="260"/>
      <c r="KWJ130" s="260"/>
      <c r="KWO130" s="269"/>
      <c r="KWP130" s="474"/>
      <c r="KWQ130" s="474"/>
      <c r="KWR130" s="474"/>
      <c r="KWW130" s="260"/>
      <c r="KWX130" s="260"/>
      <c r="KWY130" s="260"/>
      <c r="KWZ130" s="260"/>
      <c r="KXE130" s="269"/>
      <c r="KXF130" s="474"/>
      <c r="KXG130" s="474"/>
      <c r="KXH130" s="474"/>
      <c r="KXM130" s="260"/>
      <c r="KXN130" s="260"/>
      <c r="KXO130" s="260"/>
      <c r="KXP130" s="260"/>
      <c r="KXU130" s="269"/>
      <c r="KXV130" s="474"/>
      <c r="KXW130" s="474"/>
      <c r="KXX130" s="474"/>
      <c r="KYC130" s="260"/>
      <c r="KYD130" s="260"/>
      <c r="KYE130" s="260"/>
      <c r="KYF130" s="260"/>
      <c r="KYK130" s="269"/>
      <c r="KYL130" s="474"/>
      <c r="KYM130" s="474"/>
      <c r="KYN130" s="474"/>
      <c r="KYS130" s="260"/>
      <c r="KYT130" s="260"/>
      <c r="KYU130" s="260"/>
      <c r="KYV130" s="260"/>
      <c r="KZA130" s="269"/>
      <c r="KZB130" s="474"/>
      <c r="KZC130" s="474"/>
      <c r="KZD130" s="474"/>
      <c r="KZI130" s="260"/>
      <c r="KZJ130" s="260"/>
      <c r="KZK130" s="260"/>
      <c r="KZL130" s="260"/>
      <c r="KZQ130" s="269"/>
      <c r="KZR130" s="474"/>
      <c r="KZS130" s="474"/>
      <c r="KZT130" s="474"/>
      <c r="KZY130" s="260"/>
      <c r="KZZ130" s="260"/>
      <c r="LAA130" s="260"/>
      <c r="LAB130" s="260"/>
      <c r="LAG130" s="269"/>
      <c r="LAH130" s="474"/>
      <c r="LAI130" s="474"/>
      <c r="LAJ130" s="474"/>
      <c r="LAO130" s="260"/>
      <c r="LAP130" s="260"/>
      <c r="LAQ130" s="260"/>
      <c r="LAR130" s="260"/>
      <c r="LAW130" s="269"/>
      <c r="LAX130" s="474"/>
      <c r="LAY130" s="474"/>
      <c r="LAZ130" s="474"/>
      <c r="LBE130" s="260"/>
      <c r="LBF130" s="260"/>
      <c r="LBG130" s="260"/>
      <c r="LBH130" s="260"/>
      <c r="LBM130" s="269"/>
      <c r="LBN130" s="474"/>
      <c r="LBO130" s="474"/>
      <c r="LBP130" s="474"/>
      <c r="LBU130" s="260"/>
      <c r="LBV130" s="260"/>
      <c r="LBW130" s="260"/>
      <c r="LBX130" s="260"/>
      <c r="LCC130" s="269"/>
      <c r="LCD130" s="474"/>
      <c r="LCE130" s="474"/>
      <c r="LCF130" s="474"/>
      <c r="LCK130" s="260"/>
      <c r="LCL130" s="260"/>
      <c r="LCM130" s="260"/>
      <c r="LCN130" s="260"/>
      <c r="LCS130" s="269"/>
      <c r="LCT130" s="474"/>
      <c r="LCU130" s="474"/>
      <c r="LCV130" s="474"/>
      <c r="LDA130" s="260"/>
      <c r="LDB130" s="260"/>
      <c r="LDC130" s="260"/>
      <c r="LDD130" s="260"/>
      <c r="LDI130" s="269"/>
      <c r="LDJ130" s="474"/>
      <c r="LDK130" s="474"/>
      <c r="LDL130" s="474"/>
      <c r="LDQ130" s="260"/>
      <c r="LDR130" s="260"/>
      <c r="LDS130" s="260"/>
      <c r="LDT130" s="260"/>
      <c r="LDY130" s="269"/>
      <c r="LDZ130" s="474"/>
      <c r="LEA130" s="474"/>
      <c r="LEB130" s="474"/>
      <c r="LEG130" s="260"/>
      <c r="LEH130" s="260"/>
      <c r="LEI130" s="260"/>
      <c r="LEJ130" s="260"/>
      <c r="LEO130" s="269"/>
      <c r="LEP130" s="474"/>
      <c r="LEQ130" s="474"/>
      <c r="LER130" s="474"/>
      <c r="LEW130" s="260"/>
      <c r="LEX130" s="260"/>
      <c r="LEY130" s="260"/>
      <c r="LEZ130" s="260"/>
      <c r="LFE130" s="269"/>
      <c r="LFF130" s="474"/>
      <c r="LFG130" s="474"/>
      <c r="LFH130" s="474"/>
      <c r="LFM130" s="260"/>
      <c r="LFN130" s="260"/>
      <c r="LFO130" s="260"/>
      <c r="LFP130" s="260"/>
      <c r="LFU130" s="269"/>
      <c r="LFV130" s="474"/>
      <c r="LFW130" s="474"/>
      <c r="LFX130" s="474"/>
      <c r="LGC130" s="260"/>
      <c r="LGD130" s="260"/>
      <c r="LGE130" s="260"/>
      <c r="LGF130" s="260"/>
      <c r="LGK130" s="269"/>
      <c r="LGL130" s="474"/>
      <c r="LGM130" s="474"/>
      <c r="LGN130" s="474"/>
      <c r="LGS130" s="260"/>
      <c r="LGT130" s="260"/>
      <c r="LGU130" s="260"/>
      <c r="LGV130" s="260"/>
      <c r="LHA130" s="269"/>
      <c r="LHB130" s="474"/>
      <c r="LHC130" s="474"/>
      <c r="LHD130" s="474"/>
      <c r="LHI130" s="260"/>
      <c r="LHJ130" s="260"/>
      <c r="LHK130" s="260"/>
      <c r="LHL130" s="260"/>
      <c r="LHQ130" s="269"/>
      <c r="LHR130" s="474"/>
      <c r="LHS130" s="474"/>
      <c r="LHT130" s="474"/>
      <c r="LHY130" s="260"/>
      <c r="LHZ130" s="260"/>
      <c r="LIA130" s="260"/>
      <c r="LIB130" s="260"/>
      <c r="LIG130" s="269"/>
      <c r="LIH130" s="474"/>
      <c r="LII130" s="474"/>
      <c r="LIJ130" s="474"/>
      <c r="LIO130" s="260"/>
      <c r="LIP130" s="260"/>
      <c r="LIQ130" s="260"/>
      <c r="LIR130" s="260"/>
      <c r="LIW130" s="269"/>
      <c r="LIX130" s="474"/>
      <c r="LIY130" s="474"/>
      <c r="LIZ130" s="474"/>
      <c r="LJE130" s="260"/>
      <c r="LJF130" s="260"/>
      <c r="LJG130" s="260"/>
      <c r="LJH130" s="260"/>
      <c r="LJM130" s="269"/>
      <c r="LJN130" s="474"/>
      <c r="LJO130" s="474"/>
      <c r="LJP130" s="474"/>
      <c r="LJU130" s="260"/>
      <c r="LJV130" s="260"/>
      <c r="LJW130" s="260"/>
      <c r="LJX130" s="260"/>
      <c r="LKC130" s="269"/>
      <c r="LKD130" s="474"/>
      <c r="LKE130" s="474"/>
      <c r="LKF130" s="474"/>
      <c r="LKK130" s="260"/>
      <c r="LKL130" s="260"/>
      <c r="LKM130" s="260"/>
      <c r="LKN130" s="260"/>
      <c r="LKS130" s="269"/>
      <c r="LKT130" s="474"/>
      <c r="LKU130" s="474"/>
      <c r="LKV130" s="474"/>
      <c r="LLA130" s="260"/>
      <c r="LLB130" s="260"/>
      <c r="LLC130" s="260"/>
      <c r="LLD130" s="260"/>
      <c r="LLI130" s="269"/>
      <c r="LLJ130" s="474"/>
      <c r="LLK130" s="474"/>
      <c r="LLL130" s="474"/>
      <c r="LLQ130" s="260"/>
      <c r="LLR130" s="260"/>
      <c r="LLS130" s="260"/>
      <c r="LLT130" s="260"/>
      <c r="LLY130" s="269"/>
      <c r="LLZ130" s="474"/>
      <c r="LMA130" s="474"/>
      <c r="LMB130" s="474"/>
      <c r="LMG130" s="260"/>
      <c r="LMH130" s="260"/>
      <c r="LMI130" s="260"/>
      <c r="LMJ130" s="260"/>
      <c r="LMO130" s="269"/>
      <c r="LMP130" s="474"/>
      <c r="LMQ130" s="474"/>
      <c r="LMR130" s="474"/>
      <c r="LMW130" s="260"/>
      <c r="LMX130" s="260"/>
      <c r="LMY130" s="260"/>
      <c r="LMZ130" s="260"/>
      <c r="LNE130" s="269"/>
      <c r="LNF130" s="474"/>
      <c r="LNG130" s="474"/>
      <c r="LNH130" s="474"/>
      <c r="LNM130" s="260"/>
      <c r="LNN130" s="260"/>
      <c r="LNO130" s="260"/>
      <c r="LNP130" s="260"/>
      <c r="LNU130" s="269"/>
      <c r="LNV130" s="474"/>
      <c r="LNW130" s="474"/>
      <c r="LNX130" s="474"/>
      <c r="LOC130" s="260"/>
      <c r="LOD130" s="260"/>
      <c r="LOE130" s="260"/>
      <c r="LOF130" s="260"/>
      <c r="LOK130" s="269"/>
      <c r="LOL130" s="474"/>
      <c r="LOM130" s="474"/>
      <c r="LON130" s="474"/>
      <c r="LOS130" s="260"/>
      <c r="LOT130" s="260"/>
      <c r="LOU130" s="260"/>
      <c r="LOV130" s="260"/>
      <c r="LPA130" s="269"/>
      <c r="LPB130" s="474"/>
      <c r="LPC130" s="474"/>
      <c r="LPD130" s="474"/>
      <c r="LPI130" s="260"/>
      <c r="LPJ130" s="260"/>
      <c r="LPK130" s="260"/>
      <c r="LPL130" s="260"/>
      <c r="LPQ130" s="269"/>
      <c r="LPR130" s="474"/>
      <c r="LPS130" s="474"/>
      <c r="LPT130" s="474"/>
      <c r="LPY130" s="260"/>
      <c r="LPZ130" s="260"/>
      <c r="LQA130" s="260"/>
      <c r="LQB130" s="260"/>
      <c r="LQG130" s="269"/>
      <c r="LQH130" s="474"/>
      <c r="LQI130" s="474"/>
      <c r="LQJ130" s="474"/>
      <c r="LQO130" s="260"/>
      <c r="LQP130" s="260"/>
      <c r="LQQ130" s="260"/>
      <c r="LQR130" s="260"/>
      <c r="LQW130" s="269"/>
      <c r="LQX130" s="474"/>
      <c r="LQY130" s="474"/>
      <c r="LQZ130" s="474"/>
      <c r="LRE130" s="260"/>
      <c r="LRF130" s="260"/>
      <c r="LRG130" s="260"/>
      <c r="LRH130" s="260"/>
      <c r="LRM130" s="269"/>
      <c r="LRN130" s="474"/>
      <c r="LRO130" s="474"/>
      <c r="LRP130" s="474"/>
      <c r="LRU130" s="260"/>
      <c r="LRV130" s="260"/>
      <c r="LRW130" s="260"/>
      <c r="LRX130" s="260"/>
      <c r="LSC130" s="269"/>
      <c r="LSD130" s="474"/>
      <c r="LSE130" s="474"/>
      <c r="LSF130" s="474"/>
      <c r="LSK130" s="260"/>
      <c r="LSL130" s="260"/>
      <c r="LSM130" s="260"/>
      <c r="LSN130" s="260"/>
      <c r="LSS130" s="269"/>
      <c r="LST130" s="474"/>
      <c r="LSU130" s="474"/>
      <c r="LSV130" s="474"/>
      <c r="LTA130" s="260"/>
      <c r="LTB130" s="260"/>
      <c r="LTC130" s="260"/>
      <c r="LTD130" s="260"/>
      <c r="LTI130" s="269"/>
      <c r="LTJ130" s="474"/>
      <c r="LTK130" s="474"/>
      <c r="LTL130" s="474"/>
      <c r="LTQ130" s="260"/>
      <c r="LTR130" s="260"/>
      <c r="LTS130" s="260"/>
      <c r="LTT130" s="260"/>
      <c r="LTY130" s="269"/>
      <c r="LTZ130" s="474"/>
      <c r="LUA130" s="474"/>
      <c r="LUB130" s="474"/>
      <c r="LUG130" s="260"/>
      <c r="LUH130" s="260"/>
      <c r="LUI130" s="260"/>
      <c r="LUJ130" s="260"/>
      <c r="LUO130" s="269"/>
      <c r="LUP130" s="474"/>
      <c r="LUQ130" s="474"/>
      <c r="LUR130" s="474"/>
      <c r="LUW130" s="260"/>
      <c r="LUX130" s="260"/>
      <c r="LUY130" s="260"/>
      <c r="LUZ130" s="260"/>
      <c r="LVE130" s="269"/>
      <c r="LVF130" s="474"/>
      <c r="LVG130" s="474"/>
      <c r="LVH130" s="474"/>
      <c r="LVM130" s="260"/>
      <c r="LVN130" s="260"/>
      <c r="LVO130" s="260"/>
      <c r="LVP130" s="260"/>
      <c r="LVU130" s="269"/>
      <c r="LVV130" s="474"/>
      <c r="LVW130" s="474"/>
      <c r="LVX130" s="474"/>
      <c r="LWC130" s="260"/>
      <c r="LWD130" s="260"/>
      <c r="LWE130" s="260"/>
      <c r="LWF130" s="260"/>
      <c r="LWK130" s="269"/>
      <c r="LWL130" s="474"/>
      <c r="LWM130" s="474"/>
      <c r="LWN130" s="474"/>
      <c r="LWS130" s="260"/>
      <c r="LWT130" s="260"/>
      <c r="LWU130" s="260"/>
      <c r="LWV130" s="260"/>
      <c r="LXA130" s="269"/>
      <c r="LXB130" s="474"/>
      <c r="LXC130" s="474"/>
      <c r="LXD130" s="474"/>
      <c r="LXI130" s="260"/>
      <c r="LXJ130" s="260"/>
      <c r="LXK130" s="260"/>
      <c r="LXL130" s="260"/>
      <c r="LXQ130" s="269"/>
      <c r="LXR130" s="474"/>
      <c r="LXS130" s="474"/>
      <c r="LXT130" s="474"/>
      <c r="LXY130" s="260"/>
      <c r="LXZ130" s="260"/>
      <c r="LYA130" s="260"/>
      <c r="LYB130" s="260"/>
      <c r="LYG130" s="269"/>
      <c r="LYH130" s="474"/>
      <c r="LYI130" s="474"/>
      <c r="LYJ130" s="474"/>
      <c r="LYO130" s="260"/>
      <c r="LYP130" s="260"/>
      <c r="LYQ130" s="260"/>
      <c r="LYR130" s="260"/>
      <c r="LYW130" s="269"/>
      <c r="LYX130" s="474"/>
      <c r="LYY130" s="474"/>
      <c r="LYZ130" s="474"/>
      <c r="LZE130" s="260"/>
      <c r="LZF130" s="260"/>
      <c r="LZG130" s="260"/>
      <c r="LZH130" s="260"/>
      <c r="LZM130" s="269"/>
      <c r="LZN130" s="474"/>
      <c r="LZO130" s="474"/>
      <c r="LZP130" s="474"/>
      <c r="LZU130" s="260"/>
      <c r="LZV130" s="260"/>
      <c r="LZW130" s="260"/>
      <c r="LZX130" s="260"/>
      <c r="MAC130" s="269"/>
      <c r="MAD130" s="474"/>
      <c r="MAE130" s="474"/>
      <c r="MAF130" s="474"/>
      <c r="MAK130" s="260"/>
      <c r="MAL130" s="260"/>
      <c r="MAM130" s="260"/>
      <c r="MAN130" s="260"/>
      <c r="MAS130" s="269"/>
      <c r="MAT130" s="474"/>
      <c r="MAU130" s="474"/>
      <c r="MAV130" s="474"/>
      <c r="MBA130" s="260"/>
      <c r="MBB130" s="260"/>
      <c r="MBC130" s="260"/>
      <c r="MBD130" s="260"/>
      <c r="MBI130" s="269"/>
      <c r="MBJ130" s="474"/>
      <c r="MBK130" s="474"/>
      <c r="MBL130" s="474"/>
      <c r="MBQ130" s="260"/>
      <c r="MBR130" s="260"/>
      <c r="MBS130" s="260"/>
      <c r="MBT130" s="260"/>
      <c r="MBY130" s="269"/>
      <c r="MBZ130" s="474"/>
      <c r="MCA130" s="474"/>
      <c r="MCB130" s="474"/>
      <c r="MCG130" s="260"/>
      <c r="MCH130" s="260"/>
      <c r="MCI130" s="260"/>
      <c r="MCJ130" s="260"/>
      <c r="MCO130" s="269"/>
      <c r="MCP130" s="474"/>
      <c r="MCQ130" s="474"/>
      <c r="MCR130" s="474"/>
      <c r="MCW130" s="260"/>
      <c r="MCX130" s="260"/>
      <c r="MCY130" s="260"/>
      <c r="MCZ130" s="260"/>
      <c r="MDE130" s="269"/>
      <c r="MDF130" s="474"/>
      <c r="MDG130" s="474"/>
      <c r="MDH130" s="474"/>
      <c r="MDM130" s="260"/>
      <c r="MDN130" s="260"/>
      <c r="MDO130" s="260"/>
      <c r="MDP130" s="260"/>
      <c r="MDU130" s="269"/>
      <c r="MDV130" s="474"/>
      <c r="MDW130" s="474"/>
      <c r="MDX130" s="474"/>
      <c r="MEC130" s="260"/>
      <c r="MED130" s="260"/>
      <c r="MEE130" s="260"/>
      <c r="MEF130" s="260"/>
      <c r="MEK130" s="269"/>
      <c r="MEL130" s="474"/>
      <c r="MEM130" s="474"/>
      <c r="MEN130" s="474"/>
      <c r="MES130" s="260"/>
      <c r="MET130" s="260"/>
      <c r="MEU130" s="260"/>
      <c r="MEV130" s="260"/>
      <c r="MFA130" s="269"/>
      <c r="MFB130" s="474"/>
      <c r="MFC130" s="474"/>
      <c r="MFD130" s="474"/>
      <c r="MFI130" s="260"/>
      <c r="MFJ130" s="260"/>
      <c r="MFK130" s="260"/>
      <c r="MFL130" s="260"/>
      <c r="MFQ130" s="269"/>
      <c r="MFR130" s="474"/>
      <c r="MFS130" s="474"/>
      <c r="MFT130" s="474"/>
      <c r="MFY130" s="260"/>
      <c r="MFZ130" s="260"/>
      <c r="MGA130" s="260"/>
      <c r="MGB130" s="260"/>
      <c r="MGG130" s="269"/>
      <c r="MGH130" s="474"/>
      <c r="MGI130" s="474"/>
      <c r="MGJ130" s="474"/>
      <c r="MGO130" s="260"/>
      <c r="MGP130" s="260"/>
      <c r="MGQ130" s="260"/>
      <c r="MGR130" s="260"/>
      <c r="MGW130" s="269"/>
      <c r="MGX130" s="474"/>
      <c r="MGY130" s="474"/>
      <c r="MGZ130" s="474"/>
      <c r="MHE130" s="260"/>
      <c r="MHF130" s="260"/>
      <c r="MHG130" s="260"/>
      <c r="MHH130" s="260"/>
      <c r="MHM130" s="269"/>
      <c r="MHN130" s="474"/>
      <c r="MHO130" s="474"/>
      <c r="MHP130" s="474"/>
      <c r="MHU130" s="260"/>
      <c r="MHV130" s="260"/>
      <c r="MHW130" s="260"/>
      <c r="MHX130" s="260"/>
      <c r="MIC130" s="269"/>
      <c r="MID130" s="474"/>
      <c r="MIE130" s="474"/>
      <c r="MIF130" s="474"/>
      <c r="MIK130" s="260"/>
      <c r="MIL130" s="260"/>
      <c r="MIM130" s="260"/>
      <c r="MIN130" s="260"/>
      <c r="MIS130" s="269"/>
      <c r="MIT130" s="474"/>
      <c r="MIU130" s="474"/>
      <c r="MIV130" s="474"/>
      <c r="MJA130" s="260"/>
      <c r="MJB130" s="260"/>
      <c r="MJC130" s="260"/>
      <c r="MJD130" s="260"/>
      <c r="MJI130" s="269"/>
      <c r="MJJ130" s="474"/>
      <c r="MJK130" s="474"/>
      <c r="MJL130" s="474"/>
      <c r="MJQ130" s="260"/>
      <c r="MJR130" s="260"/>
      <c r="MJS130" s="260"/>
      <c r="MJT130" s="260"/>
      <c r="MJY130" s="269"/>
      <c r="MJZ130" s="474"/>
      <c r="MKA130" s="474"/>
      <c r="MKB130" s="474"/>
      <c r="MKG130" s="260"/>
      <c r="MKH130" s="260"/>
      <c r="MKI130" s="260"/>
      <c r="MKJ130" s="260"/>
      <c r="MKO130" s="269"/>
      <c r="MKP130" s="474"/>
      <c r="MKQ130" s="474"/>
      <c r="MKR130" s="474"/>
      <c r="MKW130" s="260"/>
      <c r="MKX130" s="260"/>
      <c r="MKY130" s="260"/>
      <c r="MKZ130" s="260"/>
      <c r="MLE130" s="269"/>
      <c r="MLF130" s="474"/>
      <c r="MLG130" s="474"/>
      <c r="MLH130" s="474"/>
      <c r="MLM130" s="260"/>
      <c r="MLN130" s="260"/>
      <c r="MLO130" s="260"/>
      <c r="MLP130" s="260"/>
      <c r="MLU130" s="269"/>
      <c r="MLV130" s="474"/>
      <c r="MLW130" s="474"/>
      <c r="MLX130" s="474"/>
      <c r="MMC130" s="260"/>
      <c r="MMD130" s="260"/>
      <c r="MME130" s="260"/>
      <c r="MMF130" s="260"/>
      <c r="MMK130" s="269"/>
      <c r="MML130" s="474"/>
      <c r="MMM130" s="474"/>
      <c r="MMN130" s="474"/>
      <c r="MMS130" s="260"/>
      <c r="MMT130" s="260"/>
      <c r="MMU130" s="260"/>
      <c r="MMV130" s="260"/>
      <c r="MNA130" s="269"/>
      <c r="MNB130" s="474"/>
      <c r="MNC130" s="474"/>
      <c r="MND130" s="474"/>
      <c r="MNI130" s="260"/>
      <c r="MNJ130" s="260"/>
      <c r="MNK130" s="260"/>
      <c r="MNL130" s="260"/>
      <c r="MNQ130" s="269"/>
      <c r="MNR130" s="474"/>
      <c r="MNS130" s="474"/>
      <c r="MNT130" s="474"/>
      <c r="MNY130" s="260"/>
      <c r="MNZ130" s="260"/>
      <c r="MOA130" s="260"/>
      <c r="MOB130" s="260"/>
      <c r="MOG130" s="269"/>
      <c r="MOH130" s="474"/>
      <c r="MOI130" s="474"/>
      <c r="MOJ130" s="474"/>
      <c r="MOO130" s="260"/>
      <c r="MOP130" s="260"/>
      <c r="MOQ130" s="260"/>
      <c r="MOR130" s="260"/>
      <c r="MOW130" s="269"/>
      <c r="MOX130" s="474"/>
      <c r="MOY130" s="474"/>
      <c r="MOZ130" s="474"/>
      <c r="MPE130" s="260"/>
      <c r="MPF130" s="260"/>
      <c r="MPG130" s="260"/>
      <c r="MPH130" s="260"/>
      <c r="MPM130" s="269"/>
      <c r="MPN130" s="474"/>
      <c r="MPO130" s="474"/>
      <c r="MPP130" s="474"/>
      <c r="MPU130" s="260"/>
      <c r="MPV130" s="260"/>
      <c r="MPW130" s="260"/>
      <c r="MPX130" s="260"/>
      <c r="MQC130" s="269"/>
      <c r="MQD130" s="474"/>
      <c r="MQE130" s="474"/>
      <c r="MQF130" s="474"/>
      <c r="MQK130" s="260"/>
      <c r="MQL130" s="260"/>
      <c r="MQM130" s="260"/>
      <c r="MQN130" s="260"/>
      <c r="MQS130" s="269"/>
      <c r="MQT130" s="474"/>
      <c r="MQU130" s="474"/>
      <c r="MQV130" s="474"/>
      <c r="MRA130" s="260"/>
      <c r="MRB130" s="260"/>
      <c r="MRC130" s="260"/>
      <c r="MRD130" s="260"/>
      <c r="MRI130" s="269"/>
      <c r="MRJ130" s="474"/>
      <c r="MRK130" s="474"/>
      <c r="MRL130" s="474"/>
      <c r="MRQ130" s="260"/>
      <c r="MRR130" s="260"/>
      <c r="MRS130" s="260"/>
      <c r="MRT130" s="260"/>
      <c r="MRY130" s="269"/>
      <c r="MRZ130" s="474"/>
      <c r="MSA130" s="474"/>
      <c r="MSB130" s="474"/>
      <c r="MSG130" s="260"/>
      <c r="MSH130" s="260"/>
      <c r="MSI130" s="260"/>
      <c r="MSJ130" s="260"/>
      <c r="MSO130" s="269"/>
      <c r="MSP130" s="474"/>
      <c r="MSQ130" s="474"/>
      <c r="MSR130" s="474"/>
      <c r="MSW130" s="260"/>
      <c r="MSX130" s="260"/>
      <c r="MSY130" s="260"/>
      <c r="MSZ130" s="260"/>
      <c r="MTE130" s="269"/>
      <c r="MTF130" s="474"/>
      <c r="MTG130" s="474"/>
      <c r="MTH130" s="474"/>
      <c r="MTM130" s="260"/>
      <c r="MTN130" s="260"/>
      <c r="MTO130" s="260"/>
      <c r="MTP130" s="260"/>
      <c r="MTU130" s="269"/>
      <c r="MTV130" s="474"/>
      <c r="MTW130" s="474"/>
      <c r="MTX130" s="474"/>
      <c r="MUC130" s="260"/>
      <c r="MUD130" s="260"/>
      <c r="MUE130" s="260"/>
      <c r="MUF130" s="260"/>
      <c r="MUK130" s="269"/>
      <c r="MUL130" s="474"/>
      <c r="MUM130" s="474"/>
      <c r="MUN130" s="474"/>
      <c r="MUS130" s="260"/>
      <c r="MUT130" s="260"/>
      <c r="MUU130" s="260"/>
      <c r="MUV130" s="260"/>
      <c r="MVA130" s="269"/>
      <c r="MVB130" s="474"/>
      <c r="MVC130" s="474"/>
      <c r="MVD130" s="474"/>
      <c r="MVI130" s="260"/>
      <c r="MVJ130" s="260"/>
      <c r="MVK130" s="260"/>
      <c r="MVL130" s="260"/>
      <c r="MVQ130" s="269"/>
      <c r="MVR130" s="474"/>
      <c r="MVS130" s="474"/>
      <c r="MVT130" s="474"/>
      <c r="MVY130" s="260"/>
      <c r="MVZ130" s="260"/>
      <c r="MWA130" s="260"/>
      <c r="MWB130" s="260"/>
      <c r="MWG130" s="269"/>
      <c r="MWH130" s="474"/>
      <c r="MWI130" s="474"/>
      <c r="MWJ130" s="474"/>
      <c r="MWO130" s="260"/>
      <c r="MWP130" s="260"/>
      <c r="MWQ130" s="260"/>
      <c r="MWR130" s="260"/>
      <c r="MWW130" s="269"/>
      <c r="MWX130" s="474"/>
      <c r="MWY130" s="474"/>
      <c r="MWZ130" s="474"/>
      <c r="MXE130" s="260"/>
      <c r="MXF130" s="260"/>
      <c r="MXG130" s="260"/>
      <c r="MXH130" s="260"/>
      <c r="MXM130" s="269"/>
      <c r="MXN130" s="474"/>
      <c r="MXO130" s="474"/>
      <c r="MXP130" s="474"/>
      <c r="MXU130" s="260"/>
      <c r="MXV130" s="260"/>
      <c r="MXW130" s="260"/>
      <c r="MXX130" s="260"/>
      <c r="MYC130" s="269"/>
      <c r="MYD130" s="474"/>
      <c r="MYE130" s="474"/>
      <c r="MYF130" s="474"/>
      <c r="MYK130" s="260"/>
      <c r="MYL130" s="260"/>
      <c r="MYM130" s="260"/>
      <c r="MYN130" s="260"/>
      <c r="MYS130" s="269"/>
      <c r="MYT130" s="474"/>
      <c r="MYU130" s="474"/>
      <c r="MYV130" s="474"/>
      <c r="MZA130" s="260"/>
      <c r="MZB130" s="260"/>
      <c r="MZC130" s="260"/>
      <c r="MZD130" s="260"/>
      <c r="MZI130" s="269"/>
      <c r="MZJ130" s="474"/>
      <c r="MZK130" s="474"/>
      <c r="MZL130" s="474"/>
      <c r="MZQ130" s="260"/>
      <c r="MZR130" s="260"/>
      <c r="MZS130" s="260"/>
      <c r="MZT130" s="260"/>
      <c r="MZY130" s="269"/>
      <c r="MZZ130" s="474"/>
      <c r="NAA130" s="474"/>
      <c r="NAB130" s="474"/>
      <c r="NAG130" s="260"/>
      <c r="NAH130" s="260"/>
      <c r="NAI130" s="260"/>
      <c r="NAJ130" s="260"/>
      <c r="NAO130" s="269"/>
      <c r="NAP130" s="474"/>
      <c r="NAQ130" s="474"/>
      <c r="NAR130" s="474"/>
      <c r="NAW130" s="260"/>
      <c r="NAX130" s="260"/>
      <c r="NAY130" s="260"/>
      <c r="NAZ130" s="260"/>
      <c r="NBE130" s="269"/>
      <c r="NBF130" s="474"/>
      <c r="NBG130" s="474"/>
      <c r="NBH130" s="474"/>
      <c r="NBM130" s="260"/>
      <c r="NBN130" s="260"/>
      <c r="NBO130" s="260"/>
      <c r="NBP130" s="260"/>
      <c r="NBU130" s="269"/>
      <c r="NBV130" s="474"/>
      <c r="NBW130" s="474"/>
      <c r="NBX130" s="474"/>
      <c r="NCC130" s="260"/>
      <c r="NCD130" s="260"/>
      <c r="NCE130" s="260"/>
      <c r="NCF130" s="260"/>
      <c r="NCK130" s="269"/>
      <c r="NCL130" s="474"/>
      <c r="NCM130" s="474"/>
      <c r="NCN130" s="474"/>
      <c r="NCS130" s="260"/>
      <c r="NCT130" s="260"/>
      <c r="NCU130" s="260"/>
      <c r="NCV130" s="260"/>
      <c r="NDA130" s="269"/>
      <c r="NDB130" s="474"/>
      <c r="NDC130" s="474"/>
      <c r="NDD130" s="474"/>
      <c r="NDI130" s="260"/>
      <c r="NDJ130" s="260"/>
      <c r="NDK130" s="260"/>
      <c r="NDL130" s="260"/>
      <c r="NDQ130" s="269"/>
      <c r="NDR130" s="474"/>
      <c r="NDS130" s="474"/>
      <c r="NDT130" s="474"/>
      <c r="NDY130" s="260"/>
      <c r="NDZ130" s="260"/>
      <c r="NEA130" s="260"/>
      <c r="NEB130" s="260"/>
      <c r="NEG130" s="269"/>
      <c r="NEH130" s="474"/>
      <c r="NEI130" s="474"/>
      <c r="NEJ130" s="474"/>
      <c r="NEO130" s="260"/>
      <c r="NEP130" s="260"/>
      <c r="NEQ130" s="260"/>
      <c r="NER130" s="260"/>
      <c r="NEW130" s="269"/>
      <c r="NEX130" s="474"/>
      <c r="NEY130" s="474"/>
      <c r="NEZ130" s="474"/>
      <c r="NFE130" s="260"/>
      <c r="NFF130" s="260"/>
      <c r="NFG130" s="260"/>
      <c r="NFH130" s="260"/>
      <c r="NFM130" s="269"/>
      <c r="NFN130" s="474"/>
      <c r="NFO130" s="474"/>
      <c r="NFP130" s="474"/>
      <c r="NFU130" s="260"/>
      <c r="NFV130" s="260"/>
      <c r="NFW130" s="260"/>
      <c r="NFX130" s="260"/>
      <c r="NGC130" s="269"/>
      <c r="NGD130" s="474"/>
      <c r="NGE130" s="474"/>
      <c r="NGF130" s="474"/>
      <c r="NGK130" s="260"/>
      <c r="NGL130" s="260"/>
      <c r="NGM130" s="260"/>
      <c r="NGN130" s="260"/>
      <c r="NGS130" s="269"/>
      <c r="NGT130" s="474"/>
      <c r="NGU130" s="474"/>
      <c r="NGV130" s="474"/>
      <c r="NHA130" s="260"/>
      <c r="NHB130" s="260"/>
      <c r="NHC130" s="260"/>
      <c r="NHD130" s="260"/>
      <c r="NHI130" s="269"/>
      <c r="NHJ130" s="474"/>
      <c r="NHK130" s="474"/>
      <c r="NHL130" s="474"/>
      <c r="NHQ130" s="260"/>
      <c r="NHR130" s="260"/>
      <c r="NHS130" s="260"/>
      <c r="NHT130" s="260"/>
      <c r="NHY130" s="269"/>
      <c r="NHZ130" s="474"/>
      <c r="NIA130" s="474"/>
      <c r="NIB130" s="474"/>
      <c r="NIG130" s="260"/>
      <c r="NIH130" s="260"/>
      <c r="NII130" s="260"/>
      <c r="NIJ130" s="260"/>
      <c r="NIO130" s="269"/>
      <c r="NIP130" s="474"/>
      <c r="NIQ130" s="474"/>
      <c r="NIR130" s="474"/>
      <c r="NIW130" s="260"/>
      <c r="NIX130" s="260"/>
      <c r="NIY130" s="260"/>
      <c r="NIZ130" s="260"/>
      <c r="NJE130" s="269"/>
      <c r="NJF130" s="474"/>
      <c r="NJG130" s="474"/>
      <c r="NJH130" s="474"/>
      <c r="NJM130" s="260"/>
      <c r="NJN130" s="260"/>
      <c r="NJO130" s="260"/>
      <c r="NJP130" s="260"/>
      <c r="NJU130" s="269"/>
      <c r="NJV130" s="474"/>
      <c r="NJW130" s="474"/>
      <c r="NJX130" s="474"/>
      <c r="NKC130" s="260"/>
      <c r="NKD130" s="260"/>
      <c r="NKE130" s="260"/>
      <c r="NKF130" s="260"/>
      <c r="NKK130" s="269"/>
      <c r="NKL130" s="474"/>
      <c r="NKM130" s="474"/>
      <c r="NKN130" s="474"/>
      <c r="NKS130" s="260"/>
      <c r="NKT130" s="260"/>
      <c r="NKU130" s="260"/>
      <c r="NKV130" s="260"/>
      <c r="NLA130" s="269"/>
      <c r="NLB130" s="474"/>
      <c r="NLC130" s="474"/>
      <c r="NLD130" s="474"/>
      <c r="NLI130" s="260"/>
      <c r="NLJ130" s="260"/>
      <c r="NLK130" s="260"/>
      <c r="NLL130" s="260"/>
      <c r="NLQ130" s="269"/>
      <c r="NLR130" s="474"/>
      <c r="NLS130" s="474"/>
      <c r="NLT130" s="474"/>
      <c r="NLY130" s="260"/>
      <c r="NLZ130" s="260"/>
      <c r="NMA130" s="260"/>
      <c r="NMB130" s="260"/>
      <c r="NMG130" s="269"/>
      <c r="NMH130" s="474"/>
      <c r="NMI130" s="474"/>
      <c r="NMJ130" s="474"/>
      <c r="NMO130" s="260"/>
      <c r="NMP130" s="260"/>
      <c r="NMQ130" s="260"/>
      <c r="NMR130" s="260"/>
      <c r="NMW130" s="269"/>
      <c r="NMX130" s="474"/>
      <c r="NMY130" s="474"/>
      <c r="NMZ130" s="474"/>
      <c r="NNE130" s="260"/>
      <c r="NNF130" s="260"/>
      <c r="NNG130" s="260"/>
      <c r="NNH130" s="260"/>
      <c r="NNM130" s="269"/>
      <c r="NNN130" s="474"/>
      <c r="NNO130" s="474"/>
      <c r="NNP130" s="474"/>
      <c r="NNU130" s="260"/>
      <c r="NNV130" s="260"/>
      <c r="NNW130" s="260"/>
      <c r="NNX130" s="260"/>
      <c r="NOC130" s="269"/>
      <c r="NOD130" s="474"/>
      <c r="NOE130" s="474"/>
      <c r="NOF130" s="474"/>
      <c r="NOK130" s="260"/>
      <c r="NOL130" s="260"/>
      <c r="NOM130" s="260"/>
      <c r="NON130" s="260"/>
      <c r="NOS130" s="269"/>
      <c r="NOT130" s="474"/>
      <c r="NOU130" s="474"/>
      <c r="NOV130" s="474"/>
      <c r="NPA130" s="260"/>
      <c r="NPB130" s="260"/>
      <c r="NPC130" s="260"/>
      <c r="NPD130" s="260"/>
      <c r="NPI130" s="269"/>
      <c r="NPJ130" s="474"/>
      <c r="NPK130" s="474"/>
      <c r="NPL130" s="474"/>
      <c r="NPQ130" s="260"/>
      <c r="NPR130" s="260"/>
      <c r="NPS130" s="260"/>
      <c r="NPT130" s="260"/>
      <c r="NPY130" s="269"/>
      <c r="NPZ130" s="474"/>
      <c r="NQA130" s="474"/>
      <c r="NQB130" s="474"/>
      <c r="NQG130" s="260"/>
      <c r="NQH130" s="260"/>
      <c r="NQI130" s="260"/>
      <c r="NQJ130" s="260"/>
      <c r="NQO130" s="269"/>
      <c r="NQP130" s="474"/>
      <c r="NQQ130" s="474"/>
      <c r="NQR130" s="474"/>
      <c r="NQW130" s="260"/>
      <c r="NQX130" s="260"/>
      <c r="NQY130" s="260"/>
      <c r="NQZ130" s="260"/>
      <c r="NRE130" s="269"/>
      <c r="NRF130" s="474"/>
      <c r="NRG130" s="474"/>
      <c r="NRH130" s="474"/>
      <c r="NRM130" s="260"/>
      <c r="NRN130" s="260"/>
      <c r="NRO130" s="260"/>
      <c r="NRP130" s="260"/>
      <c r="NRU130" s="269"/>
      <c r="NRV130" s="474"/>
      <c r="NRW130" s="474"/>
      <c r="NRX130" s="474"/>
      <c r="NSC130" s="260"/>
      <c r="NSD130" s="260"/>
      <c r="NSE130" s="260"/>
      <c r="NSF130" s="260"/>
      <c r="NSK130" s="269"/>
      <c r="NSL130" s="474"/>
      <c r="NSM130" s="474"/>
      <c r="NSN130" s="474"/>
      <c r="NSS130" s="260"/>
      <c r="NST130" s="260"/>
      <c r="NSU130" s="260"/>
      <c r="NSV130" s="260"/>
      <c r="NTA130" s="269"/>
      <c r="NTB130" s="474"/>
      <c r="NTC130" s="474"/>
      <c r="NTD130" s="474"/>
      <c r="NTI130" s="260"/>
      <c r="NTJ130" s="260"/>
      <c r="NTK130" s="260"/>
      <c r="NTL130" s="260"/>
      <c r="NTQ130" s="269"/>
      <c r="NTR130" s="474"/>
      <c r="NTS130" s="474"/>
      <c r="NTT130" s="474"/>
      <c r="NTY130" s="260"/>
      <c r="NTZ130" s="260"/>
      <c r="NUA130" s="260"/>
      <c r="NUB130" s="260"/>
      <c r="NUG130" s="269"/>
      <c r="NUH130" s="474"/>
      <c r="NUI130" s="474"/>
      <c r="NUJ130" s="474"/>
      <c r="NUO130" s="260"/>
      <c r="NUP130" s="260"/>
      <c r="NUQ130" s="260"/>
      <c r="NUR130" s="260"/>
      <c r="NUW130" s="269"/>
      <c r="NUX130" s="474"/>
      <c r="NUY130" s="474"/>
      <c r="NUZ130" s="474"/>
      <c r="NVE130" s="260"/>
      <c r="NVF130" s="260"/>
      <c r="NVG130" s="260"/>
      <c r="NVH130" s="260"/>
      <c r="NVM130" s="269"/>
      <c r="NVN130" s="474"/>
      <c r="NVO130" s="474"/>
      <c r="NVP130" s="474"/>
      <c r="NVU130" s="260"/>
      <c r="NVV130" s="260"/>
      <c r="NVW130" s="260"/>
      <c r="NVX130" s="260"/>
      <c r="NWC130" s="269"/>
      <c r="NWD130" s="474"/>
      <c r="NWE130" s="474"/>
      <c r="NWF130" s="474"/>
      <c r="NWK130" s="260"/>
      <c r="NWL130" s="260"/>
      <c r="NWM130" s="260"/>
      <c r="NWN130" s="260"/>
      <c r="NWS130" s="269"/>
      <c r="NWT130" s="474"/>
      <c r="NWU130" s="474"/>
      <c r="NWV130" s="474"/>
      <c r="NXA130" s="260"/>
      <c r="NXB130" s="260"/>
      <c r="NXC130" s="260"/>
      <c r="NXD130" s="260"/>
      <c r="NXI130" s="269"/>
      <c r="NXJ130" s="474"/>
      <c r="NXK130" s="474"/>
      <c r="NXL130" s="474"/>
      <c r="NXQ130" s="260"/>
      <c r="NXR130" s="260"/>
      <c r="NXS130" s="260"/>
      <c r="NXT130" s="260"/>
      <c r="NXY130" s="269"/>
      <c r="NXZ130" s="474"/>
      <c r="NYA130" s="474"/>
      <c r="NYB130" s="474"/>
      <c r="NYG130" s="260"/>
      <c r="NYH130" s="260"/>
      <c r="NYI130" s="260"/>
      <c r="NYJ130" s="260"/>
      <c r="NYO130" s="269"/>
      <c r="NYP130" s="474"/>
      <c r="NYQ130" s="474"/>
      <c r="NYR130" s="474"/>
      <c r="NYW130" s="260"/>
      <c r="NYX130" s="260"/>
      <c r="NYY130" s="260"/>
      <c r="NYZ130" s="260"/>
      <c r="NZE130" s="269"/>
      <c r="NZF130" s="474"/>
      <c r="NZG130" s="474"/>
      <c r="NZH130" s="474"/>
      <c r="NZM130" s="260"/>
      <c r="NZN130" s="260"/>
      <c r="NZO130" s="260"/>
      <c r="NZP130" s="260"/>
      <c r="NZU130" s="269"/>
      <c r="NZV130" s="474"/>
      <c r="NZW130" s="474"/>
      <c r="NZX130" s="474"/>
      <c r="OAC130" s="260"/>
      <c r="OAD130" s="260"/>
      <c r="OAE130" s="260"/>
      <c r="OAF130" s="260"/>
      <c r="OAK130" s="269"/>
      <c r="OAL130" s="474"/>
      <c r="OAM130" s="474"/>
      <c r="OAN130" s="474"/>
      <c r="OAS130" s="260"/>
      <c r="OAT130" s="260"/>
      <c r="OAU130" s="260"/>
      <c r="OAV130" s="260"/>
      <c r="OBA130" s="269"/>
      <c r="OBB130" s="474"/>
      <c r="OBC130" s="474"/>
      <c r="OBD130" s="474"/>
      <c r="OBI130" s="260"/>
      <c r="OBJ130" s="260"/>
      <c r="OBK130" s="260"/>
      <c r="OBL130" s="260"/>
      <c r="OBQ130" s="269"/>
      <c r="OBR130" s="474"/>
      <c r="OBS130" s="474"/>
      <c r="OBT130" s="474"/>
      <c r="OBY130" s="260"/>
      <c r="OBZ130" s="260"/>
      <c r="OCA130" s="260"/>
      <c r="OCB130" s="260"/>
      <c r="OCG130" s="269"/>
      <c r="OCH130" s="474"/>
      <c r="OCI130" s="474"/>
      <c r="OCJ130" s="474"/>
      <c r="OCO130" s="260"/>
      <c r="OCP130" s="260"/>
      <c r="OCQ130" s="260"/>
      <c r="OCR130" s="260"/>
      <c r="OCW130" s="269"/>
      <c r="OCX130" s="474"/>
      <c r="OCY130" s="474"/>
      <c r="OCZ130" s="474"/>
      <c r="ODE130" s="260"/>
      <c r="ODF130" s="260"/>
      <c r="ODG130" s="260"/>
      <c r="ODH130" s="260"/>
      <c r="ODM130" s="269"/>
      <c r="ODN130" s="474"/>
      <c r="ODO130" s="474"/>
      <c r="ODP130" s="474"/>
      <c r="ODU130" s="260"/>
      <c r="ODV130" s="260"/>
      <c r="ODW130" s="260"/>
      <c r="ODX130" s="260"/>
      <c r="OEC130" s="269"/>
      <c r="OED130" s="474"/>
      <c r="OEE130" s="474"/>
      <c r="OEF130" s="474"/>
      <c r="OEK130" s="260"/>
      <c r="OEL130" s="260"/>
      <c r="OEM130" s="260"/>
      <c r="OEN130" s="260"/>
      <c r="OES130" s="269"/>
      <c r="OET130" s="474"/>
      <c r="OEU130" s="474"/>
      <c r="OEV130" s="474"/>
      <c r="OFA130" s="260"/>
      <c r="OFB130" s="260"/>
      <c r="OFC130" s="260"/>
      <c r="OFD130" s="260"/>
      <c r="OFI130" s="269"/>
      <c r="OFJ130" s="474"/>
      <c r="OFK130" s="474"/>
      <c r="OFL130" s="474"/>
      <c r="OFQ130" s="260"/>
      <c r="OFR130" s="260"/>
      <c r="OFS130" s="260"/>
      <c r="OFT130" s="260"/>
      <c r="OFY130" s="269"/>
      <c r="OFZ130" s="474"/>
      <c r="OGA130" s="474"/>
      <c r="OGB130" s="474"/>
      <c r="OGG130" s="260"/>
      <c r="OGH130" s="260"/>
      <c r="OGI130" s="260"/>
      <c r="OGJ130" s="260"/>
      <c r="OGO130" s="269"/>
      <c r="OGP130" s="474"/>
      <c r="OGQ130" s="474"/>
      <c r="OGR130" s="474"/>
      <c r="OGW130" s="260"/>
      <c r="OGX130" s="260"/>
      <c r="OGY130" s="260"/>
      <c r="OGZ130" s="260"/>
      <c r="OHE130" s="269"/>
      <c r="OHF130" s="474"/>
      <c r="OHG130" s="474"/>
      <c r="OHH130" s="474"/>
      <c r="OHM130" s="260"/>
      <c r="OHN130" s="260"/>
      <c r="OHO130" s="260"/>
      <c r="OHP130" s="260"/>
      <c r="OHU130" s="269"/>
      <c r="OHV130" s="474"/>
      <c r="OHW130" s="474"/>
      <c r="OHX130" s="474"/>
      <c r="OIC130" s="260"/>
      <c r="OID130" s="260"/>
      <c r="OIE130" s="260"/>
      <c r="OIF130" s="260"/>
      <c r="OIK130" s="269"/>
      <c r="OIL130" s="474"/>
      <c r="OIM130" s="474"/>
      <c r="OIN130" s="474"/>
      <c r="OIS130" s="260"/>
      <c r="OIT130" s="260"/>
      <c r="OIU130" s="260"/>
      <c r="OIV130" s="260"/>
      <c r="OJA130" s="269"/>
      <c r="OJB130" s="474"/>
      <c r="OJC130" s="474"/>
      <c r="OJD130" s="474"/>
      <c r="OJI130" s="260"/>
      <c r="OJJ130" s="260"/>
      <c r="OJK130" s="260"/>
      <c r="OJL130" s="260"/>
      <c r="OJQ130" s="269"/>
      <c r="OJR130" s="474"/>
      <c r="OJS130" s="474"/>
      <c r="OJT130" s="474"/>
      <c r="OJY130" s="260"/>
      <c r="OJZ130" s="260"/>
      <c r="OKA130" s="260"/>
      <c r="OKB130" s="260"/>
      <c r="OKG130" s="269"/>
      <c r="OKH130" s="474"/>
      <c r="OKI130" s="474"/>
      <c r="OKJ130" s="474"/>
      <c r="OKO130" s="260"/>
      <c r="OKP130" s="260"/>
      <c r="OKQ130" s="260"/>
      <c r="OKR130" s="260"/>
      <c r="OKW130" s="269"/>
      <c r="OKX130" s="474"/>
      <c r="OKY130" s="474"/>
      <c r="OKZ130" s="474"/>
      <c r="OLE130" s="260"/>
      <c r="OLF130" s="260"/>
      <c r="OLG130" s="260"/>
      <c r="OLH130" s="260"/>
      <c r="OLM130" s="269"/>
      <c r="OLN130" s="474"/>
      <c r="OLO130" s="474"/>
      <c r="OLP130" s="474"/>
      <c r="OLU130" s="260"/>
      <c r="OLV130" s="260"/>
      <c r="OLW130" s="260"/>
      <c r="OLX130" s="260"/>
      <c r="OMC130" s="269"/>
      <c r="OMD130" s="474"/>
      <c r="OME130" s="474"/>
      <c r="OMF130" s="474"/>
      <c r="OMK130" s="260"/>
      <c r="OML130" s="260"/>
      <c r="OMM130" s="260"/>
      <c r="OMN130" s="260"/>
      <c r="OMS130" s="269"/>
      <c r="OMT130" s="474"/>
      <c r="OMU130" s="474"/>
      <c r="OMV130" s="474"/>
      <c r="ONA130" s="260"/>
      <c r="ONB130" s="260"/>
      <c r="ONC130" s="260"/>
      <c r="OND130" s="260"/>
      <c r="ONI130" s="269"/>
      <c r="ONJ130" s="474"/>
      <c r="ONK130" s="474"/>
      <c r="ONL130" s="474"/>
      <c r="ONQ130" s="260"/>
      <c r="ONR130" s="260"/>
      <c r="ONS130" s="260"/>
      <c r="ONT130" s="260"/>
      <c r="ONY130" s="269"/>
      <c r="ONZ130" s="474"/>
      <c r="OOA130" s="474"/>
      <c r="OOB130" s="474"/>
      <c r="OOG130" s="260"/>
      <c r="OOH130" s="260"/>
      <c r="OOI130" s="260"/>
      <c r="OOJ130" s="260"/>
      <c r="OOO130" s="269"/>
      <c r="OOP130" s="474"/>
      <c r="OOQ130" s="474"/>
      <c r="OOR130" s="474"/>
      <c r="OOW130" s="260"/>
      <c r="OOX130" s="260"/>
      <c r="OOY130" s="260"/>
      <c r="OOZ130" s="260"/>
      <c r="OPE130" s="269"/>
      <c r="OPF130" s="474"/>
      <c r="OPG130" s="474"/>
      <c r="OPH130" s="474"/>
      <c r="OPM130" s="260"/>
      <c r="OPN130" s="260"/>
      <c r="OPO130" s="260"/>
      <c r="OPP130" s="260"/>
      <c r="OPU130" s="269"/>
      <c r="OPV130" s="474"/>
      <c r="OPW130" s="474"/>
      <c r="OPX130" s="474"/>
      <c r="OQC130" s="260"/>
      <c r="OQD130" s="260"/>
      <c r="OQE130" s="260"/>
      <c r="OQF130" s="260"/>
      <c r="OQK130" s="269"/>
      <c r="OQL130" s="474"/>
      <c r="OQM130" s="474"/>
      <c r="OQN130" s="474"/>
      <c r="OQS130" s="260"/>
      <c r="OQT130" s="260"/>
      <c r="OQU130" s="260"/>
      <c r="OQV130" s="260"/>
      <c r="ORA130" s="269"/>
      <c r="ORB130" s="474"/>
      <c r="ORC130" s="474"/>
      <c r="ORD130" s="474"/>
      <c r="ORI130" s="260"/>
      <c r="ORJ130" s="260"/>
      <c r="ORK130" s="260"/>
      <c r="ORL130" s="260"/>
      <c r="ORQ130" s="269"/>
      <c r="ORR130" s="474"/>
      <c r="ORS130" s="474"/>
      <c r="ORT130" s="474"/>
      <c r="ORY130" s="260"/>
      <c r="ORZ130" s="260"/>
      <c r="OSA130" s="260"/>
      <c r="OSB130" s="260"/>
      <c r="OSG130" s="269"/>
      <c r="OSH130" s="474"/>
      <c r="OSI130" s="474"/>
      <c r="OSJ130" s="474"/>
      <c r="OSO130" s="260"/>
      <c r="OSP130" s="260"/>
      <c r="OSQ130" s="260"/>
      <c r="OSR130" s="260"/>
      <c r="OSW130" s="269"/>
      <c r="OSX130" s="474"/>
      <c r="OSY130" s="474"/>
      <c r="OSZ130" s="474"/>
      <c r="OTE130" s="260"/>
      <c r="OTF130" s="260"/>
      <c r="OTG130" s="260"/>
      <c r="OTH130" s="260"/>
      <c r="OTM130" s="269"/>
      <c r="OTN130" s="474"/>
      <c r="OTO130" s="474"/>
      <c r="OTP130" s="474"/>
      <c r="OTU130" s="260"/>
      <c r="OTV130" s="260"/>
      <c r="OTW130" s="260"/>
      <c r="OTX130" s="260"/>
      <c r="OUC130" s="269"/>
      <c r="OUD130" s="474"/>
      <c r="OUE130" s="474"/>
      <c r="OUF130" s="474"/>
      <c r="OUK130" s="260"/>
      <c r="OUL130" s="260"/>
      <c r="OUM130" s="260"/>
      <c r="OUN130" s="260"/>
      <c r="OUS130" s="269"/>
      <c r="OUT130" s="474"/>
      <c r="OUU130" s="474"/>
      <c r="OUV130" s="474"/>
      <c r="OVA130" s="260"/>
      <c r="OVB130" s="260"/>
      <c r="OVC130" s="260"/>
      <c r="OVD130" s="260"/>
      <c r="OVI130" s="269"/>
      <c r="OVJ130" s="474"/>
      <c r="OVK130" s="474"/>
      <c r="OVL130" s="474"/>
      <c r="OVQ130" s="260"/>
      <c r="OVR130" s="260"/>
      <c r="OVS130" s="260"/>
      <c r="OVT130" s="260"/>
      <c r="OVY130" s="269"/>
      <c r="OVZ130" s="474"/>
      <c r="OWA130" s="474"/>
      <c r="OWB130" s="474"/>
      <c r="OWG130" s="260"/>
      <c r="OWH130" s="260"/>
      <c r="OWI130" s="260"/>
      <c r="OWJ130" s="260"/>
      <c r="OWO130" s="269"/>
      <c r="OWP130" s="474"/>
      <c r="OWQ130" s="474"/>
      <c r="OWR130" s="474"/>
      <c r="OWW130" s="260"/>
      <c r="OWX130" s="260"/>
      <c r="OWY130" s="260"/>
      <c r="OWZ130" s="260"/>
      <c r="OXE130" s="269"/>
      <c r="OXF130" s="474"/>
      <c r="OXG130" s="474"/>
      <c r="OXH130" s="474"/>
      <c r="OXM130" s="260"/>
      <c r="OXN130" s="260"/>
      <c r="OXO130" s="260"/>
      <c r="OXP130" s="260"/>
      <c r="OXU130" s="269"/>
      <c r="OXV130" s="474"/>
      <c r="OXW130" s="474"/>
      <c r="OXX130" s="474"/>
      <c r="OYC130" s="260"/>
      <c r="OYD130" s="260"/>
      <c r="OYE130" s="260"/>
      <c r="OYF130" s="260"/>
      <c r="OYK130" s="269"/>
      <c r="OYL130" s="474"/>
      <c r="OYM130" s="474"/>
      <c r="OYN130" s="474"/>
      <c r="OYS130" s="260"/>
      <c r="OYT130" s="260"/>
      <c r="OYU130" s="260"/>
      <c r="OYV130" s="260"/>
      <c r="OZA130" s="269"/>
      <c r="OZB130" s="474"/>
      <c r="OZC130" s="474"/>
      <c r="OZD130" s="474"/>
      <c r="OZI130" s="260"/>
      <c r="OZJ130" s="260"/>
      <c r="OZK130" s="260"/>
      <c r="OZL130" s="260"/>
      <c r="OZQ130" s="269"/>
      <c r="OZR130" s="474"/>
      <c r="OZS130" s="474"/>
      <c r="OZT130" s="474"/>
      <c r="OZY130" s="260"/>
      <c r="OZZ130" s="260"/>
      <c r="PAA130" s="260"/>
      <c r="PAB130" s="260"/>
      <c r="PAG130" s="269"/>
      <c r="PAH130" s="474"/>
      <c r="PAI130" s="474"/>
      <c r="PAJ130" s="474"/>
      <c r="PAO130" s="260"/>
      <c r="PAP130" s="260"/>
      <c r="PAQ130" s="260"/>
      <c r="PAR130" s="260"/>
      <c r="PAW130" s="269"/>
      <c r="PAX130" s="474"/>
      <c r="PAY130" s="474"/>
      <c r="PAZ130" s="474"/>
      <c r="PBE130" s="260"/>
      <c r="PBF130" s="260"/>
      <c r="PBG130" s="260"/>
      <c r="PBH130" s="260"/>
      <c r="PBM130" s="269"/>
      <c r="PBN130" s="474"/>
      <c r="PBO130" s="474"/>
      <c r="PBP130" s="474"/>
      <c r="PBU130" s="260"/>
      <c r="PBV130" s="260"/>
      <c r="PBW130" s="260"/>
      <c r="PBX130" s="260"/>
      <c r="PCC130" s="269"/>
      <c r="PCD130" s="474"/>
      <c r="PCE130" s="474"/>
      <c r="PCF130" s="474"/>
      <c r="PCK130" s="260"/>
      <c r="PCL130" s="260"/>
      <c r="PCM130" s="260"/>
      <c r="PCN130" s="260"/>
      <c r="PCS130" s="269"/>
      <c r="PCT130" s="474"/>
      <c r="PCU130" s="474"/>
      <c r="PCV130" s="474"/>
      <c r="PDA130" s="260"/>
      <c r="PDB130" s="260"/>
      <c r="PDC130" s="260"/>
      <c r="PDD130" s="260"/>
      <c r="PDI130" s="269"/>
      <c r="PDJ130" s="474"/>
      <c r="PDK130" s="474"/>
      <c r="PDL130" s="474"/>
      <c r="PDQ130" s="260"/>
      <c r="PDR130" s="260"/>
      <c r="PDS130" s="260"/>
      <c r="PDT130" s="260"/>
      <c r="PDY130" s="269"/>
      <c r="PDZ130" s="474"/>
      <c r="PEA130" s="474"/>
      <c r="PEB130" s="474"/>
      <c r="PEG130" s="260"/>
      <c r="PEH130" s="260"/>
      <c r="PEI130" s="260"/>
      <c r="PEJ130" s="260"/>
      <c r="PEO130" s="269"/>
      <c r="PEP130" s="474"/>
      <c r="PEQ130" s="474"/>
      <c r="PER130" s="474"/>
      <c r="PEW130" s="260"/>
      <c r="PEX130" s="260"/>
      <c r="PEY130" s="260"/>
      <c r="PEZ130" s="260"/>
      <c r="PFE130" s="269"/>
      <c r="PFF130" s="474"/>
      <c r="PFG130" s="474"/>
      <c r="PFH130" s="474"/>
      <c r="PFM130" s="260"/>
      <c r="PFN130" s="260"/>
      <c r="PFO130" s="260"/>
      <c r="PFP130" s="260"/>
      <c r="PFU130" s="269"/>
      <c r="PFV130" s="474"/>
      <c r="PFW130" s="474"/>
      <c r="PFX130" s="474"/>
      <c r="PGC130" s="260"/>
      <c r="PGD130" s="260"/>
      <c r="PGE130" s="260"/>
      <c r="PGF130" s="260"/>
      <c r="PGK130" s="269"/>
      <c r="PGL130" s="474"/>
      <c r="PGM130" s="474"/>
      <c r="PGN130" s="474"/>
      <c r="PGS130" s="260"/>
      <c r="PGT130" s="260"/>
      <c r="PGU130" s="260"/>
      <c r="PGV130" s="260"/>
      <c r="PHA130" s="269"/>
      <c r="PHB130" s="474"/>
      <c r="PHC130" s="474"/>
      <c r="PHD130" s="474"/>
      <c r="PHI130" s="260"/>
      <c r="PHJ130" s="260"/>
      <c r="PHK130" s="260"/>
      <c r="PHL130" s="260"/>
      <c r="PHQ130" s="269"/>
      <c r="PHR130" s="474"/>
      <c r="PHS130" s="474"/>
      <c r="PHT130" s="474"/>
      <c r="PHY130" s="260"/>
      <c r="PHZ130" s="260"/>
      <c r="PIA130" s="260"/>
      <c r="PIB130" s="260"/>
      <c r="PIG130" s="269"/>
      <c r="PIH130" s="474"/>
      <c r="PII130" s="474"/>
      <c r="PIJ130" s="474"/>
      <c r="PIO130" s="260"/>
      <c r="PIP130" s="260"/>
      <c r="PIQ130" s="260"/>
      <c r="PIR130" s="260"/>
      <c r="PIW130" s="269"/>
      <c r="PIX130" s="474"/>
      <c r="PIY130" s="474"/>
      <c r="PIZ130" s="474"/>
      <c r="PJE130" s="260"/>
      <c r="PJF130" s="260"/>
      <c r="PJG130" s="260"/>
      <c r="PJH130" s="260"/>
      <c r="PJM130" s="269"/>
      <c r="PJN130" s="474"/>
      <c r="PJO130" s="474"/>
      <c r="PJP130" s="474"/>
      <c r="PJU130" s="260"/>
      <c r="PJV130" s="260"/>
      <c r="PJW130" s="260"/>
      <c r="PJX130" s="260"/>
      <c r="PKC130" s="269"/>
      <c r="PKD130" s="474"/>
      <c r="PKE130" s="474"/>
      <c r="PKF130" s="474"/>
      <c r="PKK130" s="260"/>
      <c r="PKL130" s="260"/>
      <c r="PKM130" s="260"/>
      <c r="PKN130" s="260"/>
      <c r="PKS130" s="269"/>
      <c r="PKT130" s="474"/>
      <c r="PKU130" s="474"/>
      <c r="PKV130" s="474"/>
      <c r="PLA130" s="260"/>
      <c r="PLB130" s="260"/>
      <c r="PLC130" s="260"/>
      <c r="PLD130" s="260"/>
      <c r="PLI130" s="269"/>
      <c r="PLJ130" s="474"/>
      <c r="PLK130" s="474"/>
      <c r="PLL130" s="474"/>
      <c r="PLQ130" s="260"/>
      <c r="PLR130" s="260"/>
      <c r="PLS130" s="260"/>
      <c r="PLT130" s="260"/>
      <c r="PLY130" s="269"/>
      <c r="PLZ130" s="474"/>
      <c r="PMA130" s="474"/>
      <c r="PMB130" s="474"/>
      <c r="PMG130" s="260"/>
      <c r="PMH130" s="260"/>
      <c r="PMI130" s="260"/>
      <c r="PMJ130" s="260"/>
      <c r="PMO130" s="269"/>
      <c r="PMP130" s="474"/>
      <c r="PMQ130" s="474"/>
      <c r="PMR130" s="474"/>
      <c r="PMW130" s="260"/>
      <c r="PMX130" s="260"/>
      <c r="PMY130" s="260"/>
      <c r="PMZ130" s="260"/>
      <c r="PNE130" s="269"/>
      <c r="PNF130" s="474"/>
      <c r="PNG130" s="474"/>
      <c r="PNH130" s="474"/>
      <c r="PNM130" s="260"/>
      <c r="PNN130" s="260"/>
      <c r="PNO130" s="260"/>
      <c r="PNP130" s="260"/>
      <c r="PNU130" s="269"/>
      <c r="PNV130" s="474"/>
      <c r="PNW130" s="474"/>
      <c r="PNX130" s="474"/>
      <c r="POC130" s="260"/>
      <c r="POD130" s="260"/>
      <c r="POE130" s="260"/>
      <c r="POF130" s="260"/>
      <c r="POK130" s="269"/>
      <c r="POL130" s="474"/>
      <c r="POM130" s="474"/>
      <c r="PON130" s="474"/>
      <c r="POS130" s="260"/>
      <c r="POT130" s="260"/>
      <c r="POU130" s="260"/>
      <c r="POV130" s="260"/>
      <c r="PPA130" s="269"/>
      <c r="PPB130" s="474"/>
      <c r="PPC130" s="474"/>
      <c r="PPD130" s="474"/>
      <c r="PPI130" s="260"/>
      <c r="PPJ130" s="260"/>
      <c r="PPK130" s="260"/>
      <c r="PPL130" s="260"/>
      <c r="PPQ130" s="269"/>
      <c r="PPR130" s="474"/>
      <c r="PPS130" s="474"/>
      <c r="PPT130" s="474"/>
      <c r="PPY130" s="260"/>
      <c r="PPZ130" s="260"/>
      <c r="PQA130" s="260"/>
      <c r="PQB130" s="260"/>
      <c r="PQG130" s="269"/>
      <c r="PQH130" s="474"/>
      <c r="PQI130" s="474"/>
      <c r="PQJ130" s="474"/>
      <c r="PQO130" s="260"/>
      <c r="PQP130" s="260"/>
      <c r="PQQ130" s="260"/>
      <c r="PQR130" s="260"/>
      <c r="PQW130" s="269"/>
      <c r="PQX130" s="474"/>
      <c r="PQY130" s="474"/>
      <c r="PQZ130" s="474"/>
      <c r="PRE130" s="260"/>
      <c r="PRF130" s="260"/>
      <c r="PRG130" s="260"/>
      <c r="PRH130" s="260"/>
      <c r="PRM130" s="269"/>
      <c r="PRN130" s="474"/>
      <c r="PRO130" s="474"/>
      <c r="PRP130" s="474"/>
      <c r="PRU130" s="260"/>
      <c r="PRV130" s="260"/>
      <c r="PRW130" s="260"/>
      <c r="PRX130" s="260"/>
      <c r="PSC130" s="269"/>
      <c r="PSD130" s="474"/>
      <c r="PSE130" s="474"/>
      <c r="PSF130" s="474"/>
      <c r="PSK130" s="260"/>
      <c r="PSL130" s="260"/>
      <c r="PSM130" s="260"/>
      <c r="PSN130" s="260"/>
      <c r="PSS130" s="269"/>
      <c r="PST130" s="474"/>
      <c r="PSU130" s="474"/>
      <c r="PSV130" s="474"/>
      <c r="PTA130" s="260"/>
      <c r="PTB130" s="260"/>
      <c r="PTC130" s="260"/>
      <c r="PTD130" s="260"/>
      <c r="PTI130" s="269"/>
      <c r="PTJ130" s="474"/>
      <c r="PTK130" s="474"/>
      <c r="PTL130" s="474"/>
      <c r="PTQ130" s="260"/>
      <c r="PTR130" s="260"/>
      <c r="PTS130" s="260"/>
      <c r="PTT130" s="260"/>
      <c r="PTY130" s="269"/>
      <c r="PTZ130" s="474"/>
      <c r="PUA130" s="474"/>
      <c r="PUB130" s="474"/>
      <c r="PUG130" s="260"/>
      <c r="PUH130" s="260"/>
      <c r="PUI130" s="260"/>
      <c r="PUJ130" s="260"/>
      <c r="PUO130" s="269"/>
      <c r="PUP130" s="474"/>
      <c r="PUQ130" s="474"/>
      <c r="PUR130" s="474"/>
      <c r="PUW130" s="260"/>
      <c r="PUX130" s="260"/>
      <c r="PUY130" s="260"/>
      <c r="PUZ130" s="260"/>
      <c r="PVE130" s="269"/>
      <c r="PVF130" s="474"/>
      <c r="PVG130" s="474"/>
      <c r="PVH130" s="474"/>
      <c r="PVM130" s="260"/>
      <c r="PVN130" s="260"/>
      <c r="PVO130" s="260"/>
      <c r="PVP130" s="260"/>
      <c r="PVU130" s="269"/>
      <c r="PVV130" s="474"/>
      <c r="PVW130" s="474"/>
      <c r="PVX130" s="474"/>
      <c r="PWC130" s="260"/>
      <c r="PWD130" s="260"/>
      <c r="PWE130" s="260"/>
      <c r="PWF130" s="260"/>
      <c r="PWK130" s="269"/>
      <c r="PWL130" s="474"/>
      <c r="PWM130" s="474"/>
      <c r="PWN130" s="474"/>
      <c r="PWS130" s="260"/>
      <c r="PWT130" s="260"/>
      <c r="PWU130" s="260"/>
      <c r="PWV130" s="260"/>
      <c r="PXA130" s="269"/>
      <c r="PXB130" s="474"/>
      <c r="PXC130" s="474"/>
      <c r="PXD130" s="474"/>
      <c r="PXI130" s="260"/>
      <c r="PXJ130" s="260"/>
      <c r="PXK130" s="260"/>
      <c r="PXL130" s="260"/>
      <c r="PXQ130" s="269"/>
      <c r="PXR130" s="474"/>
      <c r="PXS130" s="474"/>
      <c r="PXT130" s="474"/>
      <c r="PXY130" s="260"/>
      <c r="PXZ130" s="260"/>
      <c r="PYA130" s="260"/>
      <c r="PYB130" s="260"/>
      <c r="PYG130" s="269"/>
      <c r="PYH130" s="474"/>
      <c r="PYI130" s="474"/>
      <c r="PYJ130" s="474"/>
      <c r="PYO130" s="260"/>
      <c r="PYP130" s="260"/>
      <c r="PYQ130" s="260"/>
      <c r="PYR130" s="260"/>
      <c r="PYW130" s="269"/>
      <c r="PYX130" s="474"/>
      <c r="PYY130" s="474"/>
      <c r="PYZ130" s="474"/>
      <c r="PZE130" s="260"/>
      <c r="PZF130" s="260"/>
      <c r="PZG130" s="260"/>
      <c r="PZH130" s="260"/>
      <c r="PZM130" s="269"/>
      <c r="PZN130" s="474"/>
      <c r="PZO130" s="474"/>
      <c r="PZP130" s="474"/>
      <c r="PZU130" s="260"/>
      <c r="PZV130" s="260"/>
      <c r="PZW130" s="260"/>
      <c r="PZX130" s="260"/>
      <c r="QAC130" s="269"/>
      <c r="QAD130" s="474"/>
      <c r="QAE130" s="474"/>
      <c r="QAF130" s="474"/>
      <c r="QAK130" s="260"/>
      <c r="QAL130" s="260"/>
      <c r="QAM130" s="260"/>
      <c r="QAN130" s="260"/>
      <c r="QAS130" s="269"/>
      <c r="QAT130" s="474"/>
      <c r="QAU130" s="474"/>
      <c r="QAV130" s="474"/>
      <c r="QBA130" s="260"/>
      <c r="QBB130" s="260"/>
      <c r="QBC130" s="260"/>
      <c r="QBD130" s="260"/>
      <c r="QBI130" s="269"/>
      <c r="QBJ130" s="474"/>
      <c r="QBK130" s="474"/>
      <c r="QBL130" s="474"/>
      <c r="QBQ130" s="260"/>
      <c r="QBR130" s="260"/>
      <c r="QBS130" s="260"/>
      <c r="QBT130" s="260"/>
      <c r="QBY130" s="269"/>
      <c r="QBZ130" s="474"/>
      <c r="QCA130" s="474"/>
      <c r="QCB130" s="474"/>
      <c r="QCG130" s="260"/>
      <c r="QCH130" s="260"/>
      <c r="QCI130" s="260"/>
      <c r="QCJ130" s="260"/>
      <c r="QCO130" s="269"/>
      <c r="QCP130" s="474"/>
      <c r="QCQ130" s="474"/>
      <c r="QCR130" s="474"/>
      <c r="QCW130" s="260"/>
      <c r="QCX130" s="260"/>
      <c r="QCY130" s="260"/>
      <c r="QCZ130" s="260"/>
      <c r="QDE130" s="269"/>
      <c r="QDF130" s="474"/>
      <c r="QDG130" s="474"/>
      <c r="QDH130" s="474"/>
      <c r="QDM130" s="260"/>
      <c r="QDN130" s="260"/>
      <c r="QDO130" s="260"/>
      <c r="QDP130" s="260"/>
      <c r="QDU130" s="269"/>
      <c r="QDV130" s="474"/>
      <c r="QDW130" s="474"/>
      <c r="QDX130" s="474"/>
      <c r="QEC130" s="260"/>
      <c r="QED130" s="260"/>
      <c r="QEE130" s="260"/>
      <c r="QEF130" s="260"/>
      <c r="QEK130" s="269"/>
      <c r="QEL130" s="474"/>
      <c r="QEM130" s="474"/>
      <c r="QEN130" s="474"/>
      <c r="QES130" s="260"/>
      <c r="QET130" s="260"/>
      <c r="QEU130" s="260"/>
      <c r="QEV130" s="260"/>
      <c r="QFA130" s="269"/>
      <c r="QFB130" s="474"/>
      <c r="QFC130" s="474"/>
      <c r="QFD130" s="474"/>
      <c r="QFI130" s="260"/>
      <c r="QFJ130" s="260"/>
      <c r="QFK130" s="260"/>
      <c r="QFL130" s="260"/>
      <c r="QFQ130" s="269"/>
      <c r="QFR130" s="474"/>
      <c r="QFS130" s="474"/>
      <c r="QFT130" s="474"/>
      <c r="QFY130" s="260"/>
      <c r="QFZ130" s="260"/>
      <c r="QGA130" s="260"/>
      <c r="QGB130" s="260"/>
      <c r="QGG130" s="269"/>
      <c r="QGH130" s="474"/>
      <c r="QGI130" s="474"/>
      <c r="QGJ130" s="474"/>
      <c r="QGO130" s="260"/>
      <c r="QGP130" s="260"/>
      <c r="QGQ130" s="260"/>
      <c r="QGR130" s="260"/>
      <c r="QGW130" s="269"/>
      <c r="QGX130" s="474"/>
      <c r="QGY130" s="474"/>
      <c r="QGZ130" s="474"/>
      <c r="QHE130" s="260"/>
      <c r="QHF130" s="260"/>
      <c r="QHG130" s="260"/>
      <c r="QHH130" s="260"/>
      <c r="QHM130" s="269"/>
      <c r="QHN130" s="474"/>
      <c r="QHO130" s="474"/>
      <c r="QHP130" s="474"/>
      <c r="QHU130" s="260"/>
      <c r="QHV130" s="260"/>
      <c r="QHW130" s="260"/>
      <c r="QHX130" s="260"/>
      <c r="QIC130" s="269"/>
      <c r="QID130" s="474"/>
      <c r="QIE130" s="474"/>
      <c r="QIF130" s="474"/>
      <c r="QIK130" s="260"/>
      <c r="QIL130" s="260"/>
      <c r="QIM130" s="260"/>
      <c r="QIN130" s="260"/>
      <c r="QIS130" s="269"/>
      <c r="QIT130" s="474"/>
      <c r="QIU130" s="474"/>
      <c r="QIV130" s="474"/>
      <c r="QJA130" s="260"/>
      <c r="QJB130" s="260"/>
      <c r="QJC130" s="260"/>
      <c r="QJD130" s="260"/>
      <c r="QJI130" s="269"/>
      <c r="QJJ130" s="474"/>
      <c r="QJK130" s="474"/>
      <c r="QJL130" s="474"/>
      <c r="QJQ130" s="260"/>
      <c r="QJR130" s="260"/>
      <c r="QJS130" s="260"/>
      <c r="QJT130" s="260"/>
      <c r="QJY130" s="269"/>
      <c r="QJZ130" s="474"/>
      <c r="QKA130" s="474"/>
      <c r="QKB130" s="474"/>
      <c r="QKG130" s="260"/>
      <c r="QKH130" s="260"/>
      <c r="QKI130" s="260"/>
      <c r="QKJ130" s="260"/>
      <c r="QKO130" s="269"/>
      <c r="QKP130" s="474"/>
      <c r="QKQ130" s="474"/>
      <c r="QKR130" s="474"/>
      <c r="QKW130" s="260"/>
      <c r="QKX130" s="260"/>
      <c r="QKY130" s="260"/>
      <c r="QKZ130" s="260"/>
      <c r="QLE130" s="269"/>
      <c r="QLF130" s="474"/>
      <c r="QLG130" s="474"/>
      <c r="QLH130" s="474"/>
      <c r="QLM130" s="260"/>
      <c r="QLN130" s="260"/>
      <c r="QLO130" s="260"/>
      <c r="QLP130" s="260"/>
      <c r="QLU130" s="269"/>
      <c r="QLV130" s="474"/>
      <c r="QLW130" s="474"/>
      <c r="QLX130" s="474"/>
      <c r="QMC130" s="260"/>
      <c r="QMD130" s="260"/>
      <c r="QME130" s="260"/>
      <c r="QMF130" s="260"/>
      <c r="QMK130" s="269"/>
      <c r="QML130" s="474"/>
      <c r="QMM130" s="474"/>
      <c r="QMN130" s="474"/>
      <c r="QMS130" s="260"/>
      <c r="QMT130" s="260"/>
      <c r="QMU130" s="260"/>
      <c r="QMV130" s="260"/>
      <c r="QNA130" s="269"/>
      <c r="QNB130" s="474"/>
      <c r="QNC130" s="474"/>
      <c r="QND130" s="474"/>
      <c r="QNI130" s="260"/>
      <c r="QNJ130" s="260"/>
      <c r="QNK130" s="260"/>
      <c r="QNL130" s="260"/>
      <c r="QNQ130" s="269"/>
      <c r="QNR130" s="474"/>
      <c r="QNS130" s="474"/>
      <c r="QNT130" s="474"/>
      <c r="QNY130" s="260"/>
      <c r="QNZ130" s="260"/>
      <c r="QOA130" s="260"/>
      <c r="QOB130" s="260"/>
      <c r="QOG130" s="269"/>
      <c r="QOH130" s="474"/>
      <c r="QOI130" s="474"/>
      <c r="QOJ130" s="474"/>
      <c r="QOO130" s="260"/>
      <c r="QOP130" s="260"/>
      <c r="QOQ130" s="260"/>
      <c r="QOR130" s="260"/>
      <c r="QOW130" s="269"/>
      <c r="QOX130" s="474"/>
      <c r="QOY130" s="474"/>
      <c r="QOZ130" s="474"/>
      <c r="QPE130" s="260"/>
      <c r="QPF130" s="260"/>
      <c r="QPG130" s="260"/>
      <c r="QPH130" s="260"/>
      <c r="QPM130" s="269"/>
      <c r="QPN130" s="474"/>
      <c r="QPO130" s="474"/>
      <c r="QPP130" s="474"/>
      <c r="QPU130" s="260"/>
      <c r="QPV130" s="260"/>
      <c r="QPW130" s="260"/>
      <c r="QPX130" s="260"/>
      <c r="QQC130" s="269"/>
      <c r="QQD130" s="474"/>
      <c r="QQE130" s="474"/>
      <c r="QQF130" s="474"/>
      <c r="QQK130" s="260"/>
      <c r="QQL130" s="260"/>
      <c r="QQM130" s="260"/>
      <c r="QQN130" s="260"/>
      <c r="QQS130" s="269"/>
      <c r="QQT130" s="474"/>
      <c r="QQU130" s="474"/>
      <c r="QQV130" s="474"/>
      <c r="QRA130" s="260"/>
      <c r="QRB130" s="260"/>
      <c r="QRC130" s="260"/>
      <c r="QRD130" s="260"/>
      <c r="QRI130" s="269"/>
      <c r="QRJ130" s="474"/>
      <c r="QRK130" s="474"/>
      <c r="QRL130" s="474"/>
      <c r="QRQ130" s="260"/>
      <c r="QRR130" s="260"/>
      <c r="QRS130" s="260"/>
      <c r="QRT130" s="260"/>
      <c r="QRY130" s="269"/>
      <c r="QRZ130" s="474"/>
      <c r="QSA130" s="474"/>
      <c r="QSB130" s="474"/>
      <c r="QSG130" s="260"/>
      <c r="QSH130" s="260"/>
      <c r="QSI130" s="260"/>
      <c r="QSJ130" s="260"/>
      <c r="QSO130" s="269"/>
      <c r="QSP130" s="474"/>
      <c r="QSQ130" s="474"/>
      <c r="QSR130" s="474"/>
      <c r="QSW130" s="260"/>
      <c r="QSX130" s="260"/>
      <c r="QSY130" s="260"/>
      <c r="QSZ130" s="260"/>
      <c r="QTE130" s="269"/>
      <c r="QTF130" s="474"/>
      <c r="QTG130" s="474"/>
      <c r="QTH130" s="474"/>
      <c r="QTM130" s="260"/>
      <c r="QTN130" s="260"/>
      <c r="QTO130" s="260"/>
      <c r="QTP130" s="260"/>
      <c r="QTU130" s="269"/>
      <c r="QTV130" s="474"/>
      <c r="QTW130" s="474"/>
      <c r="QTX130" s="474"/>
      <c r="QUC130" s="260"/>
      <c r="QUD130" s="260"/>
      <c r="QUE130" s="260"/>
      <c r="QUF130" s="260"/>
      <c r="QUK130" s="269"/>
      <c r="QUL130" s="474"/>
      <c r="QUM130" s="474"/>
      <c r="QUN130" s="474"/>
      <c r="QUS130" s="260"/>
      <c r="QUT130" s="260"/>
      <c r="QUU130" s="260"/>
      <c r="QUV130" s="260"/>
      <c r="QVA130" s="269"/>
      <c r="QVB130" s="474"/>
      <c r="QVC130" s="474"/>
      <c r="QVD130" s="474"/>
      <c r="QVI130" s="260"/>
      <c r="QVJ130" s="260"/>
      <c r="QVK130" s="260"/>
      <c r="QVL130" s="260"/>
      <c r="QVQ130" s="269"/>
      <c r="QVR130" s="474"/>
      <c r="QVS130" s="474"/>
      <c r="QVT130" s="474"/>
      <c r="QVY130" s="260"/>
      <c r="QVZ130" s="260"/>
      <c r="QWA130" s="260"/>
      <c r="QWB130" s="260"/>
      <c r="QWG130" s="269"/>
      <c r="QWH130" s="474"/>
      <c r="QWI130" s="474"/>
      <c r="QWJ130" s="474"/>
      <c r="QWO130" s="260"/>
      <c r="QWP130" s="260"/>
      <c r="QWQ130" s="260"/>
      <c r="QWR130" s="260"/>
      <c r="QWW130" s="269"/>
      <c r="QWX130" s="474"/>
      <c r="QWY130" s="474"/>
      <c r="QWZ130" s="474"/>
      <c r="QXE130" s="260"/>
      <c r="QXF130" s="260"/>
      <c r="QXG130" s="260"/>
      <c r="QXH130" s="260"/>
      <c r="QXM130" s="269"/>
      <c r="QXN130" s="474"/>
      <c r="QXO130" s="474"/>
      <c r="QXP130" s="474"/>
      <c r="QXU130" s="260"/>
      <c r="QXV130" s="260"/>
      <c r="QXW130" s="260"/>
      <c r="QXX130" s="260"/>
      <c r="QYC130" s="269"/>
      <c r="QYD130" s="474"/>
      <c r="QYE130" s="474"/>
      <c r="QYF130" s="474"/>
      <c r="QYK130" s="260"/>
      <c r="QYL130" s="260"/>
      <c r="QYM130" s="260"/>
      <c r="QYN130" s="260"/>
      <c r="QYS130" s="269"/>
      <c r="QYT130" s="474"/>
      <c r="QYU130" s="474"/>
      <c r="QYV130" s="474"/>
      <c r="QZA130" s="260"/>
      <c r="QZB130" s="260"/>
      <c r="QZC130" s="260"/>
      <c r="QZD130" s="260"/>
      <c r="QZI130" s="269"/>
      <c r="QZJ130" s="474"/>
      <c r="QZK130" s="474"/>
      <c r="QZL130" s="474"/>
      <c r="QZQ130" s="260"/>
      <c r="QZR130" s="260"/>
      <c r="QZS130" s="260"/>
      <c r="QZT130" s="260"/>
      <c r="QZY130" s="269"/>
      <c r="QZZ130" s="474"/>
      <c r="RAA130" s="474"/>
      <c r="RAB130" s="474"/>
      <c r="RAG130" s="260"/>
      <c r="RAH130" s="260"/>
      <c r="RAI130" s="260"/>
      <c r="RAJ130" s="260"/>
      <c r="RAO130" s="269"/>
      <c r="RAP130" s="474"/>
      <c r="RAQ130" s="474"/>
      <c r="RAR130" s="474"/>
      <c r="RAW130" s="260"/>
      <c r="RAX130" s="260"/>
      <c r="RAY130" s="260"/>
      <c r="RAZ130" s="260"/>
      <c r="RBE130" s="269"/>
      <c r="RBF130" s="474"/>
      <c r="RBG130" s="474"/>
      <c r="RBH130" s="474"/>
      <c r="RBM130" s="260"/>
      <c r="RBN130" s="260"/>
      <c r="RBO130" s="260"/>
      <c r="RBP130" s="260"/>
      <c r="RBU130" s="269"/>
      <c r="RBV130" s="474"/>
      <c r="RBW130" s="474"/>
      <c r="RBX130" s="474"/>
      <c r="RCC130" s="260"/>
      <c r="RCD130" s="260"/>
      <c r="RCE130" s="260"/>
      <c r="RCF130" s="260"/>
      <c r="RCK130" s="269"/>
      <c r="RCL130" s="474"/>
      <c r="RCM130" s="474"/>
      <c r="RCN130" s="474"/>
      <c r="RCS130" s="260"/>
      <c r="RCT130" s="260"/>
      <c r="RCU130" s="260"/>
      <c r="RCV130" s="260"/>
      <c r="RDA130" s="269"/>
      <c r="RDB130" s="474"/>
      <c r="RDC130" s="474"/>
      <c r="RDD130" s="474"/>
      <c r="RDI130" s="260"/>
      <c r="RDJ130" s="260"/>
      <c r="RDK130" s="260"/>
      <c r="RDL130" s="260"/>
      <c r="RDQ130" s="269"/>
      <c r="RDR130" s="474"/>
      <c r="RDS130" s="474"/>
      <c r="RDT130" s="474"/>
      <c r="RDY130" s="260"/>
      <c r="RDZ130" s="260"/>
      <c r="REA130" s="260"/>
      <c r="REB130" s="260"/>
      <c r="REG130" s="269"/>
      <c r="REH130" s="474"/>
      <c r="REI130" s="474"/>
      <c r="REJ130" s="474"/>
      <c r="REO130" s="260"/>
      <c r="REP130" s="260"/>
      <c r="REQ130" s="260"/>
      <c r="RER130" s="260"/>
      <c r="REW130" s="269"/>
      <c r="REX130" s="474"/>
      <c r="REY130" s="474"/>
      <c r="REZ130" s="474"/>
      <c r="RFE130" s="260"/>
      <c r="RFF130" s="260"/>
      <c r="RFG130" s="260"/>
      <c r="RFH130" s="260"/>
      <c r="RFM130" s="269"/>
      <c r="RFN130" s="474"/>
      <c r="RFO130" s="474"/>
      <c r="RFP130" s="474"/>
      <c r="RFU130" s="260"/>
      <c r="RFV130" s="260"/>
      <c r="RFW130" s="260"/>
      <c r="RFX130" s="260"/>
      <c r="RGC130" s="269"/>
      <c r="RGD130" s="474"/>
      <c r="RGE130" s="474"/>
      <c r="RGF130" s="474"/>
      <c r="RGK130" s="260"/>
      <c r="RGL130" s="260"/>
      <c r="RGM130" s="260"/>
      <c r="RGN130" s="260"/>
      <c r="RGS130" s="269"/>
      <c r="RGT130" s="474"/>
      <c r="RGU130" s="474"/>
      <c r="RGV130" s="474"/>
      <c r="RHA130" s="260"/>
      <c r="RHB130" s="260"/>
      <c r="RHC130" s="260"/>
      <c r="RHD130" s="260"/>
      <c r="RHI130" s="269"/>
      <c r="RHJ130" s="474"/>
      <c r="RHK130" s="474"/>
      <c r="RHL130" s="474"/>
      <c r="RHQ130" s="260"/>
      <c r="RHR130" s="260"/>
      <c r="RHS130" s="260"/>
      <c r="RHT130" s="260"/>
      <c r="RHY130" s="269"/>
      <c r="RHZ130" s="474"/>
      <c r="RIA130" s="474"/>
      <c r="RIB130" s="474"/>
      <c r="RIG130" s="260"/>
      <c r="RIH130" s="260"/>
      <c r="RII130" s="260"/>
      <c r="RIJ130" s="260"/>
      <c r="RIO130" s="269"/>
      <c r="RIP130" s="474"/>
      <c r="RIQ130" s="474"/>
      <c r="RIR130" s="474"/>
      <c r="RIW130" s="260"/>
      <c r="RIX130" s="260"/>
      <c r="RIY130" s="260"/>
      <c r="RIZ130" s="260"/>
      <c r="RJE130" s="269"/>
      <c r="RJF130" s="474"/>
      <c r="RJG130" s="474"/>
      <c r="RJH130" s="474"/>
      <c r="RJM130" s="260"/>
      <c r="RJN130" s="260"/>
      <c r="RJO130" s="260"/>
      <c r="RJP130" s="260"/>
      <c r="RJU130" s="269"/>
      <c r="RJV130" s="474"/>
      <c r="RJW130" s="474"/>
      <c r="RJX130" s="474"/>
      <c r="RKC130" s="260"/>
      <c r="RKD130" s="260"/>
      <c r="RKE130" s="260"/>
      <c r="RKF130" s="260"/>
      <c r="RKK130" s="269"/>
      <c r="RKL130" s="474"/>
      <c r="RKM130" s="474"/>
      <c r="RKN130" s="474"/>
      <c r="RKS130" s="260"/>
      <c r="RKT130" s="260"/>
      <c r="RKU130" s="260"/>
      <c r="RKV130" s="260"/>
      <c r="RLA130" s="269"/>
      <c r="RLB130" s="474"/>
      <c r="RLC130" s="474"/>
      <c r="RLD130" s="474"/>
      <c r="RLI130" s="260"/>
      <c r="RLJ130" s="260"/>
      <c r="RLK130" s="260"/>
      <c r="RLL130" s="260"/>
      <c r="RLQ130" s="269"/>
      <c r="RLR130" s="474"/>
      <c r="RLS130" s="474"/>
      <c r="RLT130" s="474"/>
      <c r="RLY130" s="260"/>
      <c r="RLZ130" s="260"/>
      <c r="RMA130" s="260"/>
      <c r="RMB130" s="260"/>
      <c r="RMG130" s="269"/>
      <c r="RMH130" s="474"/>
      <c r="RMI130" s="474"/>
      <c r="RMJ130" s="474"/>
      <c r="RMO130" s="260"/>
      <c r="RMP130" s="260"/>
      <c r="RMQ130" s="260"/>
      <c r="RMR130" s="260"/>
      <c r="RMW130" s="269"/>
      <c r="RMX130" s="474"/>
      <c r="RMY130" s="474"/>
      <c r="RMZ130" s="474"/>
      <c r="RNE130" s="260"/>
      <c r="RNF130" s="260"/>
      <c r="RNG130" s="260"/>
      <c r="RNH130" s="260"/>
      <c r="RNM130" s="269"/>
      <c r="RNN130" s="474"/>
      <c r="RNO130" s="474"/>
      <c r="RNP130" s="474"/>
      <c r="RNU130" s="260"/>
      <c r="RNV130" s="260"/>
      <c r="RNW130" s="260"/>
      <c r="RNX130" s="260"/>
      <c r="ROC130" s="269"/>
      <c r="ROD130" s="474"/>
      <c r="ROE130" s="474"/>
      <c r="ROF130" s="474"/>
      <c r="ROK130" s="260"/>
      <c r="ROL130" s="260"/>
      <c r="ROM130" s="260"/>
      <c r="RON130" s="260"/>
      <c r="ROS130" s="269"/>
      <c r="ROT130" s="474"/>
      <c r="ROU130" s="474"/>
      <c r="ROV130" s="474"/>
      <c r="RPA130" s="260"/>
      <c r="RPB130" s="260"/>
      <c r="RPC130" s="260"/>
      <c r="RPD130" s="260"/>
      <c r="RPI130" s="269"/>
      <c r="RPJ130" s="474"/>
      <c r="RPK130" s="474"/>
      <c r="RPL130" s="474"/>
      <c r="RPQ130" s="260"/>
      <c r="RPR130" s="260"/>
      <c r="RPS130" s="260"/>
      <c r="RPT130" s="260"/>
      <c r="RPY130" s="269"/>
      <c r="RPZ130" s="474"/>
      <c r="RQA130" s="474"/>
      <c r="RQB130" s="474"/>
      <c r="RQG130" s="260"/>
      <c r="RQH130" s="260"/>
      <c r="RQI130" s="260"/>
      <c r="RQJ130" s="260"/>
      <c r="RQO130" s="269"/>
      <c r="RQP130" s="474"/>
      <c r="RQQ130" s="474"/>
      <c r="RQR130" s="474"/>
      <c r="RQW130" s="260"/>
      <c r="RQX130" s="260"/>
      <c r="RQY130" s="260"/>
      <c r="RQZ130" s="260"/>
      <c r="RRE130" s="269"/>
      <c r="RRF130" s="474"/>
      <c r="RRG130" s="474"/>
      <c r="RRH130" s="474"/>
      <c r="RRM130" s="260"/>
      <c r="RRN130" s="260"/>
      <c r="RRO130" s="260"/>
      <c r="RRP130" s="260"/>
      <c r="RRU130" s="269"/>
      <c r="RRV130" s="474"/>
      <c r="RRW130" s="474"/>
      <c r="RRX130" s="474"/>
      <c r="RSC130" s="260"/>
      <c r="RSD130" s="260"/>
      <c r="RSE130" s="260"/>
      <c r="RSF130" s="260"/>
      <c r="RSK130" s="269"/>
      <c r="RSL130" s="474"/>
      <c r="RSM130" s="474"/>
      <c r="RSN130" s="474"/>
      <c r="RSS130" s="260"/>
      <c r="RST130" s="260"/>
      <c r="RSU130" s="260"/>
      <c r="RSV130" s="260"/>
      <c r="RTA130" s="269"/>
      <c r="RTB130" s="474"/>
      <c r="RTC130" s="474"/>
      <c r="RTD130" s="474"/>
      <c r="RTI130" s="260"/>
      <c r="RTJ130" s="260"/>
      <c r="RTK130" s="260"/>
      <c r="RTL130" s="260"/>
      <c r="RTQ130" s="269"/>
      <c r="RTR130" s="474"/>
      <c r="RTS130" s="474"/>
      <c r="RTT130" s="474"/>
      <c r="RTY130" s="260"/>
      <c r="RTZ130" s="260"/>
      <c r="RUA130" s="260"/>
      <c r="RUB130" s="260"/>
      <c r="RUG130" s="269"/>
      <c r="RUH130" s="474"/>
      <c r="RUI130" s="474"/>
      <c r="RUJ130" s="474"/>
      <c r="RUO130" s="260"/>
      <c r="RUP130" s="260"/>
      <c r="RUQ130" s="260"/>
      <c r="RUR130" s="260"/>
      <c r="RUW130" s="269"/>
      <c r="RUX130" s="474"/>
      <c r="RUY130" s="474"/>
      <c r="RUZ130" s="474"/>
      <c r="RVE130" s="260"/>
      <c r="RVF130" s="260"/>
      <c r="RVG130" s="260"/>
      <c r="RVH130" s="260"/>
      <c r="RVM130" s="269"/>
      <c r="RVN130" s="474"/>
      <c r="RVO130" s="474"/>
      <c r="RVP130" s="474"/>
      <c r="RVU130" s="260"/>
      <c r="RVV130" s="260"/>
      <c r="RVW130" s="260"/>
      <c r="RVX130" s="260"/>
      <c r="RWC130" s="269"/>
      <c r="RWD130" s="474"/>
      <c r="RWE130" s="474"/>
      <c r="RWF130" s="474"/>
      <c r="RWK130" s="260"/>
      <c r="RWL130" s="260"/>
      <c r="RWM130" s="260"/>
      <c r="RWN130" s="260"/>
      <c r="RWS130" s="269"/>
      <c r="RWT130" s="474"/>
      <c r="RWU130" s="474"/>
      <c r="RWV130" s="474"/>
      <c r="RXA130" s="260"/>
      <c r="RXB130" s="260"/>
      <c r="RXC130" s="260"/>
      <c r="RXD130" s="260"/>
      <c r="RXI130" s="269"/>
      <c r="RXJ130" s="474"/>
      <c r="RXK130" s="474"/>
      <c r="RXL130" s="474"/>
      <c r="RXQ130" s="260"/>
      <c r="RXR130" s="260"/>
      <c r="RXS130" s="260"/>
      <c r="RXT130" s="260"/>
      <c r="RXY130" s="269"/>
      <c r="RXZ130" s="474"/>
      <c r="RYA130" s="474"/>
      <c r="RYB130" s="474"/>
      <c r="RYG130" s="260"/>
      <c r="RYH130" s="260"/>
      <c r="RYI130" s="260"/>
      <c r="RYJ130" s="260"/>
      <c r="RYO130" s="269"/>
      <c r="RYP130" s="474"/>
      <c r="RYQ130" s="474"/>
      <c r="RYR130" s="474"/>
      <c r="RYW130" s="260"/>
      <c r="RYX130" s="260"/>
      <c r="RYY130" s="260"/>
      <c r="RYZ130" s="260"/>
      <c r="RZE130" s="269"/>
      <c r="RZF130" s="474"/>
      <c r="RZG130" s="474"/>
      <c r="RZH130" s="474"/>
      <c r="RZM130" s="260"/>
      <c r="RZN130" s="260"/>
      <c r="RZO130" s="260"/>
      <c r="RZP130" s="260"/>
      <c r="RZU130" s="269"/>
      <c r="RZV130" s="474"/>
      <c r="RZW130" s="474"/>
      <c r="RZX130" s="474"/>
      <c r="SAC130" s="260"/>
      <c r="SAD130" s="260"/>
      <c r="SAE130" s="260"/>
      <c r="SAF130" s="260"/>
      <c r="SAK130" s="269"/>
      <c r="SAL130" s="474"/>
      <c r="SAM130" s="474"/>
      <c r="SAN130" s="474"/>
      <c r="SAS130" s="260"/>
      <c r="SAT130" s="260"/>
      <c r="SAU130" s="260"/>
      <c r="SAV130" s="260"/>
      <c r="SBA130" s="269"/>
      <c r="SBB130" s="474"/>
      <c r="SBC130" s="474"/>
      <c r="SBD130" s="474"/>
      <c r="SBI130" s="260"/>
      <c r="SBJ130" s="260"/>
      <c r="SBK130" s="260"/>
      <c r="SBL130" s="260"/>
      <c r="SBQ130" s="269"/>
      <c r="SBR130" s="474"/>
      <c r="SBS130" s="474"/>
      <c r="SBT130" s="474"/>
      <c r="SBY130" s="260"/>
      <c r="SBZ130" s="260"/>
      <c r="SCA130" s="260"/>
      <c r="SCB130" s="260"/>
      <c r="SCG130" s="269"/>
      <c r="SCH130" s="474"/>
      <c r="SCI130" s="474"/>
      <c r="SCJ130" s="474"/>
      <c r="SCO130" s="260"/>
      <c r="SCP130" s="260"/>
      <c r="SCQ130" s="260"/>
      <c r="SCR130" s="260"/>
      <c r="SCW130" s="269"/>
      <c r="SCX130" s="474"/>
      <c r="SCY130" s="474"/>
      <c r="SCZ130" s="474"/>
      <c r="SDE130" s="260"/>
      <c r="SDF130" s="260"/>
      <c r="SDG130" s="260"/>
      <c r="SDH130" s="260"/>
      <c r="SDM130" s="269"/>
      <c r="SDN130" s="474"/>
      <c r="SDO130" s="474"/>
      <c r="SDP130" s="474"/>
      <c r="SDU130" s="260"/>
      <c r="SDV130" s="260"/>
      <c r="SDW130" s="260"/>
      <c r="SDX130" s="260"/>
      <c r="SEC130" s="269"/>
      <c r="SED130" s="474"/>
      <c r="SEE130" s="474"/>
      <c r="SEF130" s="474"/>
      <c r="SEK130" s="260"/>
      <c r="SEL130" s="260"/>
      <c r="SEM130" s="260"/>
      <c r="SEN130" s="260"/>
      <c r="SES130" s="269"/>
      <c r="SET130" s="474"/>
      <c r="SEU130" s="474"/>
      <c r="SEV130" s="474"/>
      <c r="SFA130" s="260"/>
      <c r="SFB130" s="260"/>
      <c r="SFC130" s="260"/>
      <c r="SFD130" s="260"/>
      <c r="SFI130" s="269"/>
      <c r="SFJ130" s="474"/>
      <c r="SFK130" s="474"/>
      <c r="SFL130" s="474"/>
      <c r="SFQ130" s="260"/>
      <c r="SFR130" s="260"/>
      <c r="SFS130" s="260"/>
      <c r="SFT130" s="260"/>
      <c r="SFY130" s="269"/>
      <c r="SFZ130" s="474"/>
      <c r="SGA130" s="474"/>
      <c r="SGB130" s="474"/>
      <c r="SGG130" s="260"/>
      <c r="SGH130" s="260"/>
      <c r="SGI130" s="260"/>
      <c r="SGJ130" s="260"/>
      <c r="SGO130" s="269"/>
      <c r="SGP130" s="474"/>
      <c r="SGQ130" s="474"/>
      <c r="SGR130" s="474"/>
      <c r="SGW130" s="260"/>
      <c r="SGX130" s="260"/>
      <c r="SGY130" s="260"/>
      <c r="SGZ130" s="260"/>
      <c r="SHE130" s="269"/>
      <c r="SHF130" s="474"/>
      <c r="SHG130" s="474"/>
      <c r="SHH130" s="474"/>
      <c r="SHM130" s="260"/>
      <c r="SHN130" s="260"/>
      <c r="SHO130" s="260"/>
      <c r="SHP130" s="260"/>
      <c r="SHU130" s="269"/>
      <c r="SHV130" s="474"/>
      <c r="SHW130" s="474"/>
      <c r="SHX130" s="474"/>
      <c r="SIC130" s="260"/>
      <c r="SID130" s="260"/>
      <c r="SIE130" s="260"/>
      <c r="SIF130" s="260"/>
      <c r="SIK130" s="269"/>
      <c r="SIL130" s="474"/>
      <c r="SIM130" s="474"/>
      <c r="SIN130" s="474"/>
      <c r="SIS130" s="260"/>
      <c r="SIT130" s="260"/>
      <c r="SIU130" s="260"/>
      <c r="SIV130" s="260"/>
      <c r="SJA130" s="269"/>
      <c r="SJB130" s="474"/>
      <c r="SJC130" s="474"/>
      <c r="SJD130" s="474"/>
      <c r="SJI130" s="260"/>
      <c r="SJJ130" s="260"/>
      <c r="SJK130" s="260"/>
      <c r="SJL130" s="260"/>
      <c r="SJQ130" s="269"/>
      <c r="SJR130" s="474"/>
      <c r="SJS130" s="474"/>
      <c r="SJT130" s="474"/>
      <c r="SJY130" s="260"/>
      <c r="SJZ130" s="260"/>
      <c r="SKA130" s="260"/>
      <c r="SKB130" s="260"/>
      <c r="SKG130" s="269"/>
      <c r="SKH130" s="474"/>
      <c r="SKI130" s="474"/>
      <c r="SKJ130" s="474"/>
      <c r="SKO130" s="260"/>
      <c r="SKP130" s="260"/>
      <c r="SKQ130" s="260"/>
      <c r="SKR130" s="260"/>
      <c r="SKW130" s="269"/>
      <c r="SKX130" s="474"/>
      <c r="SKY130" s="474"/>
      <c r="SKZ130" s="474"/>
      <c r="SLE130" s="260"/>
      <c r="SLF130" s="260"/>
      <c r="SLG130" s="260"/>
      <c r="SLH130" s="260"/>
      <c r="SLM130" s="269"/>
      <c r="SLN130" s="474"/>
      <c r="SLO130" s="474"/>
      <c r="SLP130" s="474"/>
      <c r="SLU130" s="260"/>
      <c r="SLV130" s="260"/>
      <c r="SLW130" s="260"/>
      <c r="SLX130" s="260"/>
      <c r="SMC130" s="269"/>
      <c r="SMD130" s="474"/>
      <c r="SME130" s="474"/>
      <c r="SMF130" s="474"/>
      <c r="SMK130" s="260"/>
      <c r="SML130" s="260"/>
      <c r="SMM130" s="260"/>
      <c r="SMN130" s="260"/>
      <c r="SMS130" s="269"/>
      <c r="SMT130" s="474"/>
      <c r="SMU130" s="474"/>
      <c r="SMV130" s="474"/>
      <c r="SNA130" s="260"/>
      <c r="SNB130" s="260"/>
      <c r="SNC130" s="260"/>
      <c r="SND130" s="260"/>
      <c r="SNI130" s="269"/>
      <c r="SNJ130" s="474"/>
      <c r="SNK130" s="474"/>
      <c r="SNL130" s="474"/>
      <c r="SNQ130" s="260"/>
      <c r="SNR130" s="260"/>
      <c r="SNS130" s="260"/>
      <c r="SNT130" s="260"/>
      <c r="SNY130" s="269"/>
      <c r="SNZ130" s="474"/>
      <c r="SOA130" s="474"/>
      <c r="SOB130" s="474"/>
      <c r="SOG130" s="260"/>
      <c r="SOH130" s="260"/>
      <c r="SOI130" s="260"/>
      <c r="SOJ130" s="260"/>
      <c r="SOO130" s="269"/>
      <c r="SOP130" s="474"/>
      <c r="SOQ130" s="474"/>
      <c r="SOR130" s="474"/>
      <c r="SOW130" s="260"/>
      <c r="SOX130" s="260"/>
      <c r="SOY130" s="260"/>
      <c r="SOZ130" s="260"/>
      <c r="SPE130" s="269"/>
      <c r="SPF130" s="474"/>
      <c r="SPG130" s="474"/>
      <c r="SPH130" s="474"/>
      <c r="SPM130" s="260"/>
      <c r="SPN130" s="260"/>
      <c r="SPO130" s="260"/>
      <c r="SPP130" s="260"/>
      <c r="SPU130" s="269"/>
      <c r="SPV130" s="474"/>
      <c r="SPW130" s="474"/>
      <c r="SPX130" s="474"/>
      <c r="SQC130" s="260"/>
      <c r="SQD130" s="260"/>
      <c r="SQE130" s="260"/>
      <c r="SQF130" s="260"/>
      <c r="SQK130" s="269"/>
      <c r="SQL130" s="474"/>
      <c r="SQM130" s="474"/>
      <c r="SQN130" s="474"/>
      <c r="SQS130" s="260"/>
      <c r="SQT130" s="260"/>
      <c r="SQU130" s="260"/>
      <c r="SQV130" s="260"/>
      <c r="SRA130" s="269"/>
      <c r="SRB130" s="474"/>
      <c r="SRC130" s="474"/>
      <c r="SRD130" s="474"/>
      <c r="SRI130" s="260"/>
      <c r="SRJ130" s="260"/>
      <c r="SRK130" s="260"/>
      <c r="SRL130" s="260"/>
      <c r="SRQ130" s="269"/>
      <c r="SRR130" s="474"/>
      <c r="SRS130" s="474"/>
      <c r="SRT130" s="474"/>
      <c r="SRY130" s="260"/>
      <c r="SRZ130" s="260"/>
      <c r="SSA130" s="260"/>
      <c r="SSB130" s="260"/>
      <c r="SSG130" s="269"/>
      <c r="SSH130" s="474"/>
      <c r="SSI130" s="474"/>
      <c r="SSJ130" s="474"/>
      <c r="SSO130" s="260"/>
      <c r="SSP130" s="260"/>
      <c r="SSQ130" s="260"/>
      <c r="SSR130" s="260"/>
      <c r="SSW130" s="269"/>
      <c r="SSX130" s="474"/>
      <c r="SSY130" s="474"/>
      <c r="SSZ130" s="474"/>
      <c r="STE130" s="260"/>
      <c r="STF130" s="260"/>
      <c r="STG130" s="260"/>
      <c r="STH130" s="260"/>
      <c r="STM130" s="269"/>
      <c r="STN130" s="474"/>
      <c r="STO130" s="474"/>
      <c r="STP130" s="474"/>
      <c r="STU130" s="260"/>
      <c r="STV130" s="260"/>
      <c r="STW130" s="260"/>
      <c r="STX130" s="260"/>
      <c r="SUC130" s="269"/>
      <c r="SUD130" s="474"/>
      <c r="SUE130" s="474"/>
      <c r="SUF130" s="474"/>
      <c r="SUK130" s="260"/>
      <c r="SUL130" s="260"/>
      <c r="SUM130" s="260"/>
      <c r="SUN130" s="260"/>
      <c r="SUS130" s="269"/>
      <c r="SUT130" s="474"/>
      <c r="SUU130" s="474"/>
      <c r="SUV130" s="474"/>
      <c r="SVA130" s="260"/>
      <c r="SVB130" s="260"/>
      <c r="SVC130" s="260"/>
      <c r="SVD130" s="260"/>
      <c r="SVI130" s="269"/>
      <c r="SVJ130" s="474"/>
      <c r="SVK130" s="474"/>
      <c r="SVL130" s="474"/>
      <c r="SVQ130" s="260"/>
      <c r="SVR130" s="260"/>
      <c r="SVS130" s="260"/>
      <c r="SVT130" s="260"/>
      <c r="SVY130" s="269"/>
      <c r="SVZ130" s="474"/>
      <c r="SWA130" s="474"/>
      <c r="SWB130" s="474"/>
      <c r="SWG130" s="260"/>
      <c r="SWH130" s="260"/>
      <c r="SWI130" s="260"/>
      <c r="SWJ130" s="260"/>
      <c r="SWO130" s="269"/>
      <c r="SWP130" s="474"/>
      <c r="SWQ130" s="474"/>
      <c r="SWR130" s="474"/>
      <c r="SWW130" s="260"/>
      <c r="SWX130" s="260"/>
      <c r="SWY130" s="260"/>
      <c r="SWZ130" s="260"/>
      <c r="SXE130" s="269"/>
      <c r="SXF130" s="474"/>
      <c r="SXG130" s="474"/>
      <c r="SXH130" s="474"/>
      <c r="SXM130" s="260"/>
      <c r="SXN130" s="260"/>
      <c r="SXO130" s="260"/>
      <c r="SXP130" s="260"/>
      <c r="SXU130" s="269"/>
      <c r="SXV130" s="474"/>
      <c r="SXW130" s="474"/>
      <c r="SXX130" s="474"/>
      <c r="SYC130" s="260"/>
      <c r="SYD130" s="260"/>
      <c r="SYE130" s="260"/>
      <c r="SYF130" s="260"/>
      <c r="SYK130" s="269"/>
      <c r="SYL130" s="474"/>
      <c r="SYM130" s="474"/>
      <c r="SYN130" s="474"/>
      <c r="SYS130" s="260"/>
      <c r="SYT130" s="260"/>
      <c r="SYU130" s="260"/>
      <c r="SYV130" s="260"/>
      <c r="SZA130" s="269"/>
      <c r="SZB130" s="474"/>
      <c r="SZC130" s="474"/>
      <c r="SZD130" s="474"/>
      <c r="SZI130" s="260"/>
      <c r="SZJ130" s="260"/>
      <c r="SZK130" s="260"/>
      <c r="SZL130" s="260"/>
      <c r="SZQ130" s="269"/>
      <c r="SZR130" s="474"/>
      <c r="SZS130" s="474"/>
      <c r="SZT130" s="474"/>
      <c r="SZY130" s="260"/>
      <c r="SZZ130" s="260"/>
      <c r="TAA130" s="260"/>
      <c r="TAB130" s="260"/>
      <c r="TAG130" s="269"/>
      <c r="TAH130" s="474"/>
      <c r="TAI130" s="474"/>
      <c r="TAJ130" s="474"/>
      <c r="TAO130" s="260"/>
      <c r="TAP130" s="260"/>
      <c r="TAQ130" s="260"/>
      <c r="TAR130" s="260"/>
      <c r="TAW130" s="269"/>
      <c r="TAX130" s="474"/>
      <c r="TAY130" s="474"/>
      <c r="TAZ130" s="474"/>
      <c r="TBE130" s="260"/>
      <c r="TBF130" s="260"/>
      <c r="TBG130" s="260"/>
      <c r="TBH130" s="260"/>
      <c r="TBM130" s="269"/>
      <c r="TBN130" s="474"/>
      <c r="TBO130" s="474"/>
      <c r="TBP130" s="474"/>
      <c r="TBU130" s="260"/>
      <c r="TBV130" s="260"/>
      <c r="TBW130" s="260"/>
      <c r="TBX130" s="260"/>
      <c r="TCC130" s="269"/>
      <c r="TCD130" s="474"/>
      <c r="TCE130" s="474"/>
      <c r="TCF130" s="474"/>
      <c r="TCK130" s="260"/>
      <c r="TCL130" s="260"/>
      <c r="TCM130" s="260"/>
      <c r="TCN130" s="260"/>
      <c r="TCS130" s="269"/>
      <c r="TCT130" s="474"/>
      <c r="TCU130" s="474"/>
      <c r="TCV130" s="474"/>
      <c r="TDA130" s="260"/>
      <c r="TDB130" s="260"/>
      <c r="TDC130" s="260"/>
      <c r="TDD130" s="260"/>
      <c r="TDI130" s="269"/>
      <c r="TDJ130" s="474"/>
      <c r="TDK130" s="474"/>
      <c r="TDL130" s="474"/>
      <c r="TDQ130" s="260"/>
      <c r="TDR130" s="260"/>
      <c r="TDS130" s="260"/>
      <c r="TDT130" s="260"/>
      <c r="TDY130" s="269"/>
      <c r="TDZ130" s="474"/>
      <c r="TEA130" s="474"/>
      <c r="TEB130" s="474"/>
      <c r="TEG130" s="260"/>
      <c r="TEH130" s="260"/>
      <c r="TEI130" s="260"/>
      <c r="TEJ130" s="260"/>
      <c r="TEO130" s="269"/>
      <c r="TEP130" s="474"/>
      <c r="TEQ130" s="474"/>
      <c r="TER130" s="474"/>
      <c r="TEW130" s="260"/>
      <c r="TEX130" s="260"/>
      <c r="TEY130" s="260"/>
      <c r="TEZ130" s="260"/>
      <c r="TFE130" s="269"/>
      <c r="TFF130" s="474"/>
      <c r="TFG130" s="474"/>
      <c r="TFH130" s="474"/>
      <c r="TFM130" s="260"/>
      <c r="TFN130" s="260"/>
      <c r="TFO130" s="260"/>
      <c r="TFP130" s="260"/>
      <c r="TFU130" s="269"/>
      <c r="TFV130" s="474"/>
      <c r="TFW130" s="474"/>
      <c r="TFX130" s="474"/>
      <c r="TGC130" s="260"/>
      <c r="TGD130" s="260"/>
      <c r="TGE130" s="260"/>
      <c r="TGF130" s="260"/>
      <c r="TGK130" s="269"/>
      <c r="TGL130" s="474"/>
      <c r="TGM130" s="474"/>
      <c r="TGN130" s="474"/>
      <c r="TGS130" s="260"/>
      <c r="TGT130" s="260"/>
      <c r="TGU130" s="260"/>
      <c r="TGV130" s="260"/>
      <c r="THA130" s="269"/>
      <c r="THB130" s="474"/>
      <c r="THC130" s="474"/>
      <c r="THD130" s="474"/>
      <c r="THI130" s="260"/>
      <c r="THJ130" s="260"/>
      <c r="THK130" s="260"/>
      <c r="THL130" s="260"/>
      <c r="THQ130" s="269"/>
      <c r="THR130" s="474"/>
      <c r="THS130" s="474"/>
      <c r="THT130" s="474"/>
      <c r="THY130" s="260"/>
      <c r="THZ130" s="260"/>
      <c r="TIA130" s="260"/>
      <c r="TIB130" s="260"/>
      <c r="TIG130" s="269"/>
      <c r="TIH130" s="474"/>
      <c r="TII130" s="474"/>
      <c r="TIJ130" s="474"/>
      <c r="TIO130" s="260"/>
      <c r="TIP130" s="260"/>
      <c r="TIQ130" s="260"/>
      <c r="TIR130" s="260"/>
      <c r="TIW130" s="269"/>
      <c r="TIX130" s="474"/>
      <c r="TIY130" s="474"/>
      <c r="TIZ130" s="474"/>
      <c r="TJE130" s="260"/>
      <c r="TJF130" s="260"/>
      <c r="TJG130" s="260"/>
      <c r="TJH130" s="260"/>
      <c r="TJM130" s="269"/>
      <c r="TJN130" s="474"/>
      <c r="TJO130" s="474"/>
      <c r="TJP130" s="474"/>
      <c r="TJU130" s="260"/>
      <c r="TJV130" s="260"/>
      <c r="TJW130" s="260"/>
      <c r="TJX130" s="260"/>
      <c r="TKC130" s="269"/>
      <c r="TKD130" s="474"/>
      <c r="TKE130" s="474"/>
      <c r="TKF130" s="474"/>
      <c r="TKK130" s="260"/>
      <c r="TKL130" s="260"/>
      <c r="TKM130" s="260"/>
      <c r="TKN130" s="260"/>
      <c r="TKS130" s="269"/>
      <c r="TKT130" s="474"/>
      <c r="TKU130" s="474"/>
      <c r="TKV130" s="474"/>
      <c r="TLA130" s="260"/>
      <c r="TLB130" s="260"/>
      <c r="TLC130" s="260"/>
      <c r="TLD130" s="260"/>
      <c r="TLI130" s="269"/>
      <c r="TLJ130" s="474"/>
      <c r="TLK130" s="474"/>
      <c r="TLL130" s="474"/>
      <c r="TLQ130" s="260"/>
      <c r="TLR130" s="260"/>
      <c r="TLS130" s="260"/>
      <c r="TLT130" s="260"/>
      <c r="TLY130" s="269"/>
      <c r="TLZ130" s="474"/>
      <c r="TMA130" s="474"/>
      <c r="TMB130" s="474"/>
      <c r="TMG130" s="260"/>
      <c r="TMH130" s="260"/>
      <c r="TMI130" s="260"/>
      <c r="TMJ130" s="260"/>
      <c r="TMO130" s="269"/>
      <c r="TMP130" s="474"/>
      <c r="TMQ130" s="474"/>
      <c r="TMR130" s="474"/>
      <c r="TMW130" s="260"/>
      <c r="TMX130" s="260"/>
      <c r="TMY130" s="260"/>
      <c r="TMZ130" s="260"/>
      <c r="TNE130" s="269"/>
      <c r="TNF130" s="474"/>
      <c r="TNG130" s="474"/>
      <c r="TNH130" s="474"/>
      <c r="TNM130" s="260"/>
      <c r="TNN130" s="260"/>
      <c r="TNO130" s="260"/>
      <c r="TNP130" s="260"/>
      <c r="TNU130" s="269"/>
      <c r="TNV130" s="474"/>
      <c r="TNW130" s="474"/>
      <c r="TNX130" s="474"/>
      <c r="TOC130" s="260"/>
      <c r="TOD130" s="260"/>
      <c r="TOE130" s="260"/>
      <c r="TOF130" s="260"/>
      <c r="TOK130" s="269"/>
      <c r="TOL130" s="474"/>
      <c r="TOM130" s="474"/>
      <c r="TON130" s="474"/>
      <c r="TOS130" s="260"/>
      <c r="TOT130" s="260"/>
      <c r="TOU130" s="260"/>
      <c r="TOV130" s="260"/>
      <c r="TPA130" s="269"/>
      <c r="TPB130" s="474"/>
      <c r="TPC130" s="474"/>
      <c r="TPD130" s="474"/>
      <c r="TPI130" s="260"/>
      <c r="TPJ130" s="260"/>
      <c r="TPK130" s="260"/>
      <c r="TPL130" s="260"/>
      <c r="TPQ130" s="269"/>
      <c r="TPR130" s="474"/>
      <c r="TPS130" s="474"/>
      <c r="TPT130" s="474"/>
      <c r="TPY130" s="260"/>
      <c r="TPZ130" s="260"/>
      <c r="TQA130" s="260"/>
      <c r="TQB130" s="260"/>
      <c r="TQG130" s="269"/>
      <c r="TQH130" s="474"/>
      <c r="TQI130" s="474"/>
      <c r="TQJ130" s="474"/>
      <c r="TQO130" s="260"/>
      <c r="TQP130" s="260"/>
      <c r="TQQ130" s="260"/>
      <c r="TQR130" s="260"/>
      <c r="TQW130" s="269"/>
      <c r="TQX130" s="474"/>
      <c r="TQY130" s="474"/>
      <c r="TQZ130" s="474"/>
      <c r="TRE130" s="260"/>
      <c r="TRF130" s="260"/>
      <c r="TRG130" s="260"/>
      <c r="TRH130" s="260"/>
      <c r="TRM130" s="269"/>
      <c r="TRN130" s="474"/>
      <c r="TRO130" s="474"/>
      <c r="TRP130" s="474"/>
      <c r="TRU130" s="260"/>
      <c r="TRV130" s="260"/>
      <c r="TRW130" s="260"/>
      <c r="TRX130" s="260"/>
      <c r="TSC130" s="269"/>
      <c r="TSD130" s="474"/>
      <c r="TSE130" s="474"/>
      <c r="TSF130" s="474"/>
      <c r="TSK130" s="260"/>
      <c r="TSL130" s="260"/>
      <c r="TSM130" s="260"/>
      <c r="TSN130" s="260"/>
      <c r="TSS130" s="269"/>
      <c r="TST130" s="474"/>
      <c r="TSU130" s="474"/>
      <c r="TSV130" s="474"/>
      <c r="TTA130" s="260"/>
      <c r="TTB130" s="260"/>
      <c r="TTC130" s="260"/>
      <c r="TTD130" s="260"/>
      <c r="TTI130" s="269"/>
      <c r="TTJ130" s="474"/>
      <c r="TTK130" s="474"/>
      <c r="TTL130" s="474"/>
      <c r="TTQ130" s="260"/>
      <c r="TTR130" s="260"/>
      <c r="TTS130" s="260"/>
      <c r="TTT130" s="260"/>
      <c r="TTY130" s="269"/>
      <c r="TTZ130" s="474"/>
      <c r="TUA130" s="474"/>
      <c r="TUB130" s="474"/>
      <c r="TUG130" s="260"/>
      <c r="TUH130" s="260"/>
      <c r="TUI130" s="260"/>
      <c r="TUJ130" s="260"/>
      <c r="TUO130" s="269"/>
      <c r="TUP130" s="474"/>
      <c r="TUQ130" s="474"/>
      <c r="TUR130" s="474"/>
      <c r="TUW130" s="260"/>
      <c r="TUX130" s="260"/>
      <c r="TUY130" s="260"/>
      <c r="TUZ130" s="260"/>
      <c r="TVE130" s="269"/>
      <c r="TVF130" s="474"/>
      <c r="TVG130" s="474"/>
      <c r="TVH130" s="474"/>
      <c r="TVM130" s="260"/>
      <c r="TVN130" s="260"/>
      <c r="TVO130" s="260"/>
      <c r="TVP130" s="260"/>
      <c r="TVU130" s="269"/>
      <c r="TVV130" s="474"/>
      <c r="TVW130" s="474"/>
      <c r="TVX130" s="474"/>
      <c r="TWC130" s="260"/>
      <c r="TWD130" s="260"/>
      <c r="TWE130" s="260"/>
      <c r="TWF130" s="260"/>
      <c r="TWK130" s="269"/>
      <c r="TWL130" s="474"/>
      <c r="TWM130" s="474"/>
      <c r="TWN130" s="474"/>
      <c r="TWS130" s="260"/>
      <c r="TWT130" s="260"/>
      <c r="TWU130" s="260"/>
      <c r="TWV130" s="260"/>
      <c r="TXA130" s="269"/>
      <c r="TXB130" s="474"/>
      <c r="TXC130" s="474"/>
      <c r="TXD130" s="474"/>
      <c r="TXI130" s="260"/>
      <c r="TXJ130" s="260"/>
      <c r="TXK130" s="260"/>
      <c r="TXL130" s="260"/>
      <c r="TXQ130" s="269"/>
      <c r="TXR130" s="474"/>
      <c r="TXS130" s="474"/>
      <c r="TXT130" s="474"/>
      <c r="TXY130" s="260"/>
      <c r="TXZ130" s="260"/>
      <c r="TYA130" s="260"/>
      <c r="TYB130" s="260"/>
      <c r="TYG130" s="269"/>
      <c r="TYH130" s="474"/>
      <c r="TYI130" s="474"/>
      <c r="TYJ130" s="474"/>
      <c r="TYO130" s="260"/>
      <c r="TYP130" s="260"/>
      <c r="TYQ130" s="260"/>
      <c r="TYR130" s="260"/>
      <c r="TYW130" s="269"/>
      <c r="TYX130" s="474"/>
      <c r="TYY130" s="474"/>
      <c r="TYZ130" s="474"/>
      <c r="TZE130" s="260"/>
      <c r="TZF130" s="260"/>
      <c r="TZG130" s="260"/>
      <c r="TZH130" s="260"/>
      <c r="TZM130" s="269"/>
      <c r="TZN130" s="474"/>
      <c r="TZO130" s="474"/>
      <c r="TZP130" s="474"/>
      <c r="TZU130" s="260"/>
      <c r="TZV130" s="260"/>
      <c r="TZW130" s="260"/>
      <c r="TZX130" s="260"/>
      <c r="UAC130" s="269"/>
      <c r="UAD130" s="474"/>
      <c r="UAE130" s="474"/>
      <c r="UAF130" s="474"/>
      <c r="UAK130" s="260"/>
      <c r="UAL130" s="260"/>
      <c r="UAM130" s="260"/>
      <c r="UAN130" s="260"/>
      <c r="UAS130" s="269"/>
      <c r="UAT130" s="474"/>
      <c r="UAU130" s="474"/>
      <c r="UAV130" s="474"/>
      <c r="UBA130" s="260"/>
      <c r="UBB130" s="260"/>
      <c r="UBC130" s="260"/>
      <c r="UBD130" s="260"/>
      <c r="UBI130" s="269"/>
      <c r="UBJ130" s="474"/>
      <c r="UBK130" s="474"/>
      <c r="UBL130" s="474"/>
      <c r="UBQ130" s="260"/>
      <c r="UBR130" s="260"/>
      <c r="UBS130" s="260"/>
      <c r="UBT130" s="260"/>
      <c r="UBY130" s="269"/>
      <c r="UBZ130" s="474"/>
      <c r="UCA130" s="474"/>
      <c r="UCB130" s="474"/>
      <c r="UCG130" s="260"/>
      <c r="UCH130" s="260"/>
      <c r="UCI130" s="260"/>
      <c r="UCJ130" s="260"/>
      <c r="UCO130" s="269"/>
      <c r="UCP130" s="474"/>
      <c r="UCQ130" s="474"/>
      <c r="UCR130" s="474"/>
      <c r="UCW130" s="260"/>
      <c r="UCX130" s="260"/>
      <c r="UCY130" s="260"/>
      <c r="UCZ130" s="260"/>
      <c r="UDE130" s="269"/>
      <c r="UDF130" s="474"/>
      <c r="UDG130" s="474"/>
      <c r="UDH130" s="474"/>
      <c r="UDM130" s="260"/>
      <c r="UDN130" s="260"/>
      <c r="UDO130" s="260"/>
      <c r="UDP130" s="260"/>
      <c r="UDU130" s="269"/>
      <c r="UDV130" s="474"/>
      <c r="UDW130" s="474"/>
      <c r="UDX130" s="474"/>
      <c r="UEC130" s="260"/>
      <c r="UED130" s="260"/>
      <c r="UEE130" s="260"/>
      <c r="UEF130" s="260"/>
      <c r="UEK130" s="269"/>
      <c r="UEL130" s="474"/>
      <c r="UEM130" s="474"/>
      <c r="UEN130" s="474"/>
      <c r="UES130" s="260"/>
      <c r="UET130" s="260"/>
      <c r="UEU130" s="260"/>
      <c r="UEV130" s="260"/>
      <c r="UFA130" s="269"/>
      <c r="UFB130" s="474"/>
      <c r="UFC130" s="474"/>
      <c r="UFD130" s="474"/>
      <c r="UFI130" s="260"/>
      <c r="UFJ130" s="260"/>
      <c r="UFK130" s="260"/>
      <c r="UFL130" s="260"/>
      <c r="UFQ130" s="269"/>
      <c r="UFR130" s="474"/>
      <c r="UFS130" s="474"/>
      <c r="UFT130" s="474"/>
      <c r="UFY130" s="260"/>
      <c r="UFZ130" s="260"/>
      <c r="UGA130" s="260"/>
      <c r="UGB130" s="260"/>
      <c r="UGG130" s="269"/>
      <c r="UGH130" s="474"/>
      <c r="UGI130" s="474"/>
      <c r="UGJ130" s="474"/>
      <c r="UGO130" s="260"/>
      <c r="UGP130" s="260"/>
      <c r="UGQ130" s="260"/>
      <c r="UGR130" s="260"/>
      <c r="UGW130" s="269"/>
      <c r="UGX130" s="474"/>
      <c r="UGY130" s="474"/>
      <c r="UGZ130" s="474"/>
      <c r="UHE130" s="260"/>
      <c r="UHF130" s="260"/>
      <c r="UHG130" s="260"/>
      <c r="UHH130" s="260"/>
      <c r="UHM130" s="269"/>
      <c r="UHN130" s="474"/>
      <c r="UHO130" s="474"/>
      <c r="UHP130" s="474"/>
      <c r="UHU130" s="260"/>
      <c r="UHV130" s="260"/>
      <c r="UHW130" s="260"/>
      <c r="UHX130" s="260"/>
      <c r="UIC130" s="269"/>
      <c r="UID130" s="474"/>
      <c r="UIE130" s="474"/>
      <c r="UIF130" s="474"/>
      <c r="UIK130" s="260"/>
      <c r="UIL130" s="260"/>
      <c r="UIM130" s="260"/>
      <c r="UIN130" s="260"/>
      <c r="UIS130" s="269"/>
      <c r="UIT130" s="474"/>
      <c r="UIU130" s="474"/>
      <c r="UIV130" s="474"/>
      <c r="UJA130" s="260"/>
      <c r="UJB130" s="260"/>
      <c r="UJC130" s="260"/>
      <c r="UJD130" s="260"/>
      <c r="UJI130" s="269"/>
      <c r="UJJ130" s="474"/>
      <c r="UJK130" s="474"/>
      <c r="UJL130" s="474"/>
      <c r="UJQ130" s="260"/>
      <c r="UJR130" s="260"/>
      <c r="UJS130" s="260"/>
      <c r="UJT130" s="260"/>
      <c r="UJY130" s="269"/>
      <c r="UJZ130" s="474"/>
      <c r="UKA130" s="474"/>
      <c r="UKB130" s="474"/>
      <c r="UKG130" s="260"/>
      <c r="UKH130" s="260"/>
      <c r="UKI130" s="260"/>
      <c r="UKJ130" s="260"/>
      <c r="UKO130" s="269"/>
      <c r="UKP130" s="474"/>
      <c r="UKQ130" s="474"/>
      <c r="UKR130" s="474"/>
      <c r="UKW130" s="260"/>
      <c r="UKX130" s="260"/>
      <c r="UKY130" s="260"/>
      <c r="UKZ130" s="260"/>
      <c r="ULE130" s="269"/>
      <c r="ULF130" s="474"/>
      <c r="ULG130" s="474"/>
      <c r="ULH130" s="474"/>
      <c r="ULM130" s="260"/>
      <c r="ULN130" s="260"/>
      <c r="ULO130" s="260"/>
      <c r="ULP130" s="260"/>
      <c r="ULU130" s="269"/>
      <c r="ULV130" s="474"/>
      <c r="ULW130" s="474"/>
      <c r="ULX130" s="474"/>
      <c r="UMC130" s="260"/>
      <c r="UMD130" s="260"/>
      <c r="UME130" s="260"/>
      <c r="UMF130" s="260"/>
      <c r="UMK130" s="269"/>
      <c r="UML130" s="474"/>
      <c r="UMM130" s="474"/>
      <c r="UMN130" s="474"/>
      <c r="UMS130" s="260"/>
      <c r="UMT130" s="260"/>
      <c r="UMU130" s="260"/>
      <c r="UMV130" s="260"/>
      <c r="UNA130" s="269"/>
      <c r="UNB130" s="474"/>
      <c r="UNC130" s="474"/>
      <c r="UND130" s="474"/>
      <c r="UNI130" s="260"/>
      <c r="UNJ130" s="260"/>
      <c r="UNK130" s="260"/>
      <c r="UNL130" s="260"/>
      <c r="UNQ130" s="269"/>
      <c r="UNR130" s="474"/>
      <c r="UNS130" s="474"/>
      <c r="UNT130" s="474"/>
      <c r="UNY130" s="260"/>
      <c r="UNZ130" s="260"/>
      <c r="UOA130" s="260"/>
      <c r="UOB130" s="260"/>
      <c r="UOG130" s="269"/>
      <c r="UOH130" s="474"/>
      <c r="UOI130" s="474"/>
      <c r="UOJ130" s="474"/>
      <c r="UOO130" s="260"/>
      <c r="UOP130" s="260"/>
      <c r="UOQ130" s="260"/>
      <c r="UOR130" s="260"/>
      <c r="UOW130" s="269"/>
      <c r="UOX130" s="474"/>
      <c r="UOY130" s="474"/>
      <c r="UOZ130" s="474"/>
      <c r="UPE130" s="260"/>
      <c r="UPF130" s="260"/>
      <c r="UPG130" s="260"/>
      <c r="UPH130" s="260"/>
      <c r="UPM130" s="269"/>
      <c r="UPN130" s="474"/>
      <c r="UPO130" s="474"/>
      <c r="UPP130" s="474"/>
      <c r="UPU130" s="260"/>
      <c r="UPV130" s="260"/>
      <c r="UPW130" s="260"/>
      <c r="UPX130" s="260"/>
      <c r="UQC130" s="269"/>
      <c r="UQD130" s="474"/>
      <c r="UQE130" s="474"/>
      <c r="UQF130" s="474"/>
      <c r="UQK130" s="260"/>
      <c r="UQL130" s="260"/>
      <c r="UQM130" s="260"/>
      <c r="UQN130" s="260"/>
      <c r="UQS130" s="269"/>
      <c r="UQT130" s="474"/>
      <c r="UQU130" s="474"/>
      <c r="UQV130" s="474"/>
      <c r="URA130" s="260"/>
      <c r="URB130" s="260"/>
      <c r="URC130" s="260"/>
      <c r="URD130" s="260"/>
      <c r="URI130" s="269"/>
      <c r="URJ130" s="474"/>
      <c r="URK130" s="474"/>
      <c r="URL130" s="474"/>
      <c r="URQ130" s="260"/>
      <c r="URR130" s="260"/>
      <c r="URS130" s="260"/>
      <c r="URT130" s="260"/>
      <c r="URY130" s="269"/>
      <c r="URZ130" s="474"/>
      <c r="USA130" s="474"/>
      <c r="USB130" s="474"/>
      <c r="USG130" s="260"/>
      <c r="USH130" s="260"/>
      <c r="USI130" s="260"/>
      <c r="USJ130" s="260"/>
      <c r="USO130" s="269"/>
      <c r="USP130" s="474"/>
      <c r="USQ130" s="474"/>
      <c r="USR130" s="474"/>
      <c r="USW130" s="260"/>
      <c r="USX130" s="260"/>
      <c r="USY130" s="260"/>
      <c r="USZ130" s="260"/>
      <c r="UTE130" s="269"/>
      <c r="UTF130" s="474"/>
      <c r="UTG130" s="474"/>
      <c r="UTH130" s="474"/>
      <c r="UTM130" s="260"/>
      <c r="UTN130" s="260"/>
      <c r="UTO130" s="260"/>
      <c r="UTP130" s="260"/>
      <c r="UTU130" s="269"/>
      <c r="UTV130" s="474"/>
      <c r="UTW130" s="474"/>
      <c r="UTX130" s="474"/>
      <c r="UUC130" s="260"/>
      <c r="UUD130" s="260"/>
      <c r="UUE130" s="260"/>
      <c r="UUF130" s="260"/>
      <c r="UUK130" s="269"/>
      <c r="UUL130" s="474"/>
      <c r="UUM130" s="474"/>
      <c r="UUN130" s="474"/>
      <c r="UUS130" s="260"/>
      <c r="UUT130" s="260"/>
      <c r="UUU130" s="260"/>
      <c r="UUV130" s="260"/>
      <c r="UVA130" s="269"/>
      <c r="UVB130" s="474"/>
      <c r="UVC130" s="474"/>
      <c r="UVD130" s="474"/>
      <c r="UVI130" s="260"/>
      <c r="UVJ130" s="260"/>
      <c r="UVK130" s="260"/>
      <c r="UVL130" s="260"/>
      <c r="UVQ130" s="269"/>
      <c r="UVR130" s="474"/>
      <c r="UVS130" s="474"/>
      <c r="UVT130" s="474"/>
      <c r="UVY130" s="260"/>
      <c r="UVZ130" s="260"/>
      <c r="UWA130" s="260"/>
      <c r="UWB130" s="260"/>
      <c r="UWG130" s="269"/>
      <c r="UWH130" s="474"/>
      <c r="UWI130" s="474"/>
      <c r="UWJ130" s="474"/>
      <c r="UWO130" s="260"/>
      <c r="UWP130" s="260"/>
      <c r="UWQ130" s="260"/>
      <c r="UWR130" s="260"/>
      <c r="UWW130" s="269"/>
      <c r="UWX130" s="474"/>
      <c r="UWY130" s="474"/>
      <c r="UWZ130" s="474"/>
      <c r="UXE130" s="260"/>
      <c r="UXF130" s="260"/>
      <c r="UXG130" s="260"/>
      <c r="UXH130" s="260"/>
      <c r="UXM130" s="269"/>
      <c r="UXN130" s="474"/>
      <c r="UXO130" s="474"/>
      <c r="UXP130" s="474"/>
      <c r="UXU130" s="260"/>
      <c r="UXV130" s="260"/>
      <c r="UXW130" s="260"/>
      <c r="UXX130" s="260"/>
      <c r="UYC130" s="269"/>
      <c r="UYD130" s="474"/>
      <c r="UYE130" s="474"/>
      <c r="UYF130" s="474"/>
      <c r="UYK130" s="260"/>
      <c r="UYL130" s="260"/>
      <c r="UYM130" s="260"/>
      <c r="UYN130" s="260"/>
      <c r="UYS130" s="269"/>
      <c r="UYT130" s="474"/>
      <c r="UYU130" s="474"/>
      <c r="UYV130" s="474"/>
      <c r="UZA130" s="260"/>
      <c r="UZB130" s="260"/>
      <c r="UZC130" s="260"/>
      <c r="UZD130" s="260"/>
      <c r="UZI130" s="269"/>
      <c r="UZJ130" s="474"/>
      <c r="UZK130" s="474"/>
      <c r="UZL130" s="474"/>
      <c r="UZQ130" s="260"/>
      <c r="UZR130" s="260"/>
      <c r="UZS130" s="260"/>
      <c r="UZT130" s="260"/>
      <c r="UZY130" s="269"/>
      <c r="UZZ130" s="474"/>
      <c r="VAA130" s="474"/>
      <c r="VAB130" s="474"/>
      <c r="VAG130" s="260"/>
      <c r="VAH130" s="260"/>
      <c r="VAI130" s="260"/>
      <c r="VAJ130" s="260"/>
      <c r="VAO130" s="269"/>
      <c r="VAP130" s="474"/>
      <c r="VAQ130" s="474"/>
      <c r="VAR130" s="474"/>
      <c r="VAW130" s="260"/>
      <c r="VAX130" s="260"/>
      <c r="VAY130" s="260"/>
      <c r="VAZ130" s="260"/>
      <c r="VBE130" s="269"/>
      <c r="VBF130" s="474"/>
      <c r="VBG130" s="474"/>
      <c r="VBH130" s="474"/>
      <c r="VBM130" s="260"/>
      <c r="VBN130" s="260"/>
      <c r="VBO130" s="260"/>
      <c r="VBP130" s="260"/>
      <c r="VBU130" s="269"/>
      <c r="VBV130" s="474"/>
      <c r="VBW130" s="474"/>
      <c r="VBX130" s="474"/>
      <c r="VCC130" s="260"/>
      <c r="VCD130" s="260"/>
      <c r="VCE130" s="260"/>
      <c r="VCF130" s="260"/>
      <c r="VCK130" s="269"/>
      <c r="VCL130" s="474"/>
      <c r="VCM130" s="474"/>
      <c r="VCN130" s="474"/>
      <c r="VCS130" s="260"/>
      <c r="VCT130" s="260"/>
      <c r="VCU130" s="260"/>
      <c r="VCV130" s="260"/>
      <c r="VDA130" s="269"/>
      <c r="VDB130" s="474"/>
      <c r="VDC130" s="474"/>
      <c r="VDD130" s="474"/>
      <c r="VDI130" s="260"/>
      <c r="VDJ130" s="260"/>
      <c r="VDK130" s="260"/>
      <c r="VDL130" s="260"/>
      <c r="VDQ130" s="269"/>
      <c r="VDR130" s="474"/>
      <c r="VDS130" s="474"/>
      <c r="VDT130" s="474"/>
      <c r="VDY130" s="260"/>
      <c r="VDZ130" s="260"/>
      <c r="VEA130" s="260"/>
      <c r="VEB130" s="260"/>
      <c r="VEG130" s="269"/>
      <c r="VEH130" s="474"/>
      <c r="VEI130" s="474"/>
      <c r="VEJ130" s="474"/>
      <c r="VEO130" s="260"/>
      <c r="VEP130" s="260"/>
      <c r="VEQ130" s="260"/>
      <c r="VER130" s="260"/>
      <c r="VEW130" s="269"/>
      <c r="VEX130" s="474"/>
      <c r="VEY130" s="474"/>
      <c r="VEZ130" s="474"/>
      <c r="VFE130" s="260"/>
      <c r="VFF130" s="260"/>
      <c r="VFG130" s="260"/>
      <c r="VFH130" s="260"/>
      <c r="VFM130" s="269"/>
      <c r="VFN130" s="474"/>
      <c r="VFO130" s="474"/>
      <c r="VFP130" s="474"/>
      <c r="VFU130" s="260"/>
      <c r="VFV130" s="260"/>
      <c r="VFW130" s="260"/>
      <c r="VFX130" s="260"/>
      <c r="VGC130" s="269"/>
      <c r="VGD130" s="474"/>
      <c r="VGE130" s="474"/>
      <c r="VGF130" s="474"/>
      <c r="VGK130" s="260"/>
      <c r="VGL130" s="260"/>
      <c r="VGM130" s="260"/>
      <c r="VGN130" s="260"/>
      <c r="VGS130" s="269"/>
      <c r="VGT130" s="474"/>
      <c r="VGU130" s="474"/>
      <c r="VGV130" s="474"/>
      <c r="VHA130" s="260"/>
      <c r="VHB130" s="260"/>
      <c r="VHC130" s="260"/>
      <c r="VHD130" s="260"/>
      <c r="VHI130" s="269"/>
      <c r="VHJ130" s="474"/>
      <c r="VHK130" s="474"/>
      <c r="VHL130" s="474"/>
      <c r="VHQ130" s="260"/>
      <c r="VHR130" s="260"/>
      <c r="VHS130" s="260"/>
      <c r="VHT130" s="260"/>
      <c r="VHY130" s="269"/>
      <c r="VHZ130" s="474"/>
      <c r="VIA130" s="474"/>
      <c r="VIB130" s="474"/>
      <c r="VIG130" s="260"/>
      <c r="VIH130" s="260"/>
      <c r="VII130" s="260"/>
      <c r="VIJ130" s="260"/>
      <c r="VIO130" s="269"/>
      <c r="VIP130" s="474"/>
      <c r="VIQ130" s="474"/>
      <c r="VIR130" s="474"/>
      <c r="VIW130" s="260"/>
      <c r="VIX130" s="260"/>
      <c r="VIY130" s="260"/>
      <c r="VIZ130" s="260"/>
      <c r="VJE130" s="269"/>
      <c r="VJF130" s="474"/>
      <c r="VJG130" s="474"/>
      <c r="VJH130" s="474"/>
      <c r="VJM130" s="260"/>
      <c r="VJN130" s="260"/>
      <c r="VJO130" s="260"/>
      <c r="VJP130" s="260"/>
      <c r="VJU130" s="269"/>
      <c r="VJV130" s="474"/>
      <c r="VJW130" s="474"/>
      <c r="VJX130" s="474"/>
      <c r="VKC130" s="260"/>
      <c r="VKD130" s="260"/>
      <c r="VKE130" s="260"/>
      <c r="VKF130" s="260"/>
      <c r="VKK130" s="269"/>
      <c r="VKL130" s="474"/>
      <c r="VKM130" s="474"/>
      <c r="VKN130" s="474"/>
      <c r="VKS130" s="260"/>
      <c r="VKT130" s="260"/>
      <c r="VKU130" s="260"/>
      <c r="VKV130" s="260"/>
      <c r="VLA130" s="269"/>
      <c r="VLB130" s="474"/>
      <c r="VLC130" s="474"/>
      <c r="VLD130" s="474"/>
      <c r="VLI130" s="260"/>
      <c r="VLJ130" s="260"/>
      <c r="VLK130" s="260"/>
      <c r="VLL130" s="260"/>
      <c r="VLQ130" s="269"/>
      <c r="VLR130" s="474"/>
      <c r="VLS130" s="474"/>
      <c r="VLT130" s="474"/>
      <c r="VLY130" s="260"/>
      <c r="VLZ130" s="260"/>
      <c r="VMA130" s="260"/>
      <c r="VMB130" s="260"/>
      <c r="VMG130" s="269"/>
      <c r="VMH130" s="474"/>
      <c r="VMI130" s="474"/>
      <c r="VMJ130" s="474"/>
      <c r="VMO130" s="260"/>
      <c r="VMP130" s="260"/>
      <c r="VMQ130" s="260"/>
      <c r="VMR130" s="260"/>
      <c r="VMW130" s="269"/>
      <c r="VMX130" s="474"/>
      <c r="VMY130" s="474"/>
      <c r="VMZ130" s="474"/>
      <c r="VNE130" s="260"/>
      <c r="VNF130" s="260"/>
      <c r="VNG130" s="260"/>
      <c r="VNH130" s="260"/>
      <c r="VNM130" s="269"/>
      <c r="VNN130" s="474"/>
      <c r="VNO130" s="474"/>
      <c r="VNP130" s="474"/>
      <c r="VNU130" s="260"/>
      <c r="VNV130" s="260"/>
      <c r="VNW130" s="260"/>
      <c r="VNX130" s="260"/>
      <c r="VOC130" s="269"/>
      <c r="VOD130" s="474"/>
      <c r="VOE130" s="474"/>
      <c r="VOF130" s="474"/>
      <c r="VOK130" s="260"/>
      <c r="VOL130" s="260"/>
      <c r="VOM130" s="260"/>
      <c r="VON130" s="260"/>
      <c r="VOS130" s="269"/>
      <c r="VOT130" s="474"/>
      <c r="VOU130" s="474"/>
      <c r="VOV130" s="474"/>
      <c r="VPA130" s="260"/>
      <c r="VPB130" s="260"/>
      <c r="VPC130" s="260"/>
      <c r="VPD130" s="260"/>
      <c r="VPI130" s="269"/>
      <c r="VPJ130" s="474"/>
      <c r="VPK130" s="474"/>
      <c r="VPL130" s="474"/>
      <c r="VPQ130" s="260"/>
      <c r="VPR130" s="260"/>
      <c r="VPS130" s="260"/>
      <c r="VPT130" s="260"/>
      <c r="VPY130" s="269"/>
      <c r="VPZ130" s="474"/>
      <c r="VQA130" s="474"/>
      <c r="VQB130" s="474"/>
      <c r="VQG130" s="260"/>
      <c r="VQH130" s="260"/>
      <c r="VQI130" s="260"/>
      <c r="VQJ130" s="260"/>
      <c r="VQO130" s="269"/>
      <c r="VQP130" s="474"/>
      <c r="VQQ130" s="474"/>
      <c r="VQR130" s="474"/>
      <c r="VQW130" s="260"/>
      <c r="VQX130" s="260"/>
      <c r="VQY130" s="260"/>
      <c r="VQZ130" s="260"/>
      <c r="VRE130" s="269"/>
      <c r="VRF130" s="474"/>
      <c r="VRG130" s="474"/>
      <c r="VRH130" s="474"/>
      <c r="VRM130" s="260"/>
      <c r="VRN130" s="260"/>
      <c r="VRO130" s="260"/>
      <c r="VRP130" s="260"/>
      <c r="VRU130" s="269"/>
      <c r="VRV130" s="474"/>
      <c r="VRW130" s="474"/>
      <c r="VRX130" s="474"/>
      <c r="VSC130" s="260"/>
      <c r="VSD130" s="260"/>
      <c r="VSE130" s="260"/>
      <c r="VSF130" s="260"/>
      <c r="VSK130" s="269"/>
      <c r="VSL130" s="474"/>
      <c r="VSM130" s="474"/>
      <c r="VSN130" s="474"/>
      <c r="VSS130" s="260"/>
      <c r="VST130" s="260"/>
      <c r="VSU130" s="260"/>
      <c r="VSV130" s="260"/>
      <c r="VTA130" s="269"/>
      <c r="VTB130" s="474"/>
      <c r="VTC130" s="474"/>
      <c r="VTD130" s="474"/>
      <c r="VTI130" s="260"/>
      <c r="VTJ130" s="260"/>
      <c r="VTK130" s="260"/>
      <c r="VTL130" s="260"/>
      <c r="VTQ130" s="269"/>
      <c r="VTR130" s="474"/>
      <c r="VTS130" s="474"/>
      <c r="VTT130" s="474"/>
      <c r="VTY130" s="260"/>
      <c r="VTZ130" s="260"/>
      <c r="VUA130" s="260"/>
      <c r="VUB130" s="260"/>
      <c r="VUG130" s="269"/>
      <c r="VUH130" s="474"/>
      <c r="VUI130" s="474"/>
      <c r="VUJ130" s="474"/>
      <c r="VUO130" s="260"/>
      <c r="VUP130" s="260"/>
      <c r="VUQ130" s="260"/>
      <c r="VUR130" s="260"/>
      <c r="VUW130" s="269"/>
      <c r="VUX130" s="474"/>
      <c r="VUY130" s="474"/>
      <c r="VUZ130" s="474"/>
      <c r="VVE130" s="260"/>
      <c r="VVF130" s="260"/>
      <c r="VVG130" s="260"/>
      <c r="VVH130" s="260"/>
      <c r="VVM130" s="269"/>
      <c r="VVN130" s="474"/>
      <c r="VVO130" s="474"/>
      <c r="VVP130" s="474"/>
      <c r="VVU130" s="260"/>
      <c r="VVV130" s="260"/>
      <c r="VVW130" s="260"/>
      <c r="VVX130" s="260"/>
      <c r="VWC130" s="269"/>
      <c r="VWD130" s="474"/>
      <c r="VWE130" s="474"/>
      <c r="VWF130" s="474"/>
      <c r="VWK130" s="260"/>
      <c r="VWL130" s="260"/>
      <c r="VWM130" s="260"/>
      <c r="VWN130" s="260"/>
      <c r="VWS130" s="269"/>
      <c r="VWT130" s="474"/>
      <c r="VWU130" s="474"/>
      <c r="VWV130" s="474"/>
      <c r="VXA130" s="260"/>
      <c r="VXB130" s="260"/>
      <c r="VXC130" s="260"/>
      <c r="VXD130" s="260"/>
      <c r="VXI130" s="269"/>
      <c r="VXJ130" s="474"/>
      <c r="VXK130" s="474"/>
      <c r="VXL130" s="474"/>
      <c r="VXQ130" s="260"/>
      <c r="VXR130" s="260"/>
      <c r="VXS130" s="260"/>
      <c r="VXT130" s="260"/>
      <c r="VXY130" s="269"/>
      <c r="VXZ130" s="474"/>
      <c r="VYA130" s="474"/>
      <c r="VYB130" s="474"/>
      <c r="VYG130" s="260"/>
      <c r="VYH130" s="260"/>
      <c r="VYI130" s="260"/>
      <c r="VYJ130" s="260"/>
      <c r="VYO130" s="269"/>
      <c r="VYP130" s="474"/>
      <c r="VYQ130" s="474"/>
      <c r="VYR130" s="474"/>
      <c r="VYW130" s="260"/>
      <c r="VYX130" s="260"/>
      <c r="VYY130" s="260"/>
      <c r="VYZ130" s="260"/>
      <c r="VZE130" s="269"/>
      <c r="VZF130" s="474"/>
      <c r="VZG130" s="474"/>
      <c r="VZH130" s="474"/>
      <c r="VZM130" s="260"/>
      <c r="VZN130" s="260"/>
      <c r="VZO130" s="260"/>
      <c r="VZP130" s="260"/>
      <c r="VZU130" s="269"/>
      <c r="VZV130" s="474"/>
      <c r="VZW130" s="474"/>
      <c r="VZX130" s="474"/>
      <c r="WAC130" s="260"/>
      <c r="WAD130" s="260"/>
      <c r="WAE130" s="260"/>
      <c r="WAF130" s="260"/>
      <c r="WAK130" s="269"/>
      <c r="WAL130" s="474"/>
      <c r="WAM130" s="474"/>
      <c r="WAN130" s="474"/>
      <c r="WAS130" s="260"/>
      <c r="WAT130" s="260"/>
      <c r="WAU130" s="260"/>
      <c r="WAV130" s="260"/>
      <c r="WBA130" s="269"/>
      <c r="WBB130" s="474"/>
      <c r="WBC130" s="474"/>
      <c r="WBD130" s="474"/>
      <c r="WBI130" s="260"/>
      <c r="WBJ130" s="260"/>
      <c r="WBK130" s="260"/>
      <c r="WBL130" s="260"/>
      <c r="WBQ130" s="269"/>
      <c r="WBR130" s="474"/>
      <c r="WBS130" s="474"/>
      <c r="WBT130" s="474"/>
      <c r="WBY130" s="260"/>
      <c r="WBZ130" s="260"/>
      <c r="WCA130" s="260"/>
      <c r="WCB130" s="260"/>
      <c r="WCG130" s="269"/>
      <c r="WCH130" s="474"/>
      <c r="WCI130" s="474"/>
      <c r="WCJ130" s="474"/>
      <c r="WCO130" s="260"/>
      <c r="WCP130" s="260"/>
      <c r="WCQ130" s="260"/>
      <c r="WCR130" s="260"/>
      <c r="WCW130" s="269"/>
      <c r="WCX130" s="474"/>
      <c r="WCY130" s="474"/>
      <c r="WCZ130" s="474"/>
      <c r="WDE130" s="260"/>
      <c r="WDF130" s="260"/>
      <c r="WDG130" s="260"/>
      <c r="WDH130" s="260"/>
      <c r="WDM130" s="269"/>
      <c r="WDN130" s="474"/>
      <c r="WDO130" s="474"/>
      <c r="WDP130" s="474"/>
      <c r="WDU130" s="260"/>
      <c r="WDV130" s="260"/>
      <c r="WDW130" s="260"/>
      <c r="WDX130" s="260"/>
      <c r="WEC130" s="269"/>
      <c r="WED130" s="474"/>
      <c r="WEE130" s="474"/>
      <c r="WEF130" s="474"/>
      <c r="WEK130" s="260"/>
      <c r="WEL130" s="260"/>
      <c r="WEM130" s="260"/>
      <c r="WEN130" s="260"/>
      <c r="WES130" s="269"/>
      <c r="WET130" s="474"/>
      <c r="WEU130" s="474"/>
      <c r="WEV130" s="474"/>
      <c r="WFA130" s="260"/>
      <c r="WFB130" s="260"/>
      <c r="WFC130" s="260"/>
      <c r="WFD130" s="260"/>
      <c r="WFI130" s="269"/>
      <c r="WFJ130" s="474"/>
      <c r="WFK130" s="474"/>
      <c r="WFL130" s="474"/>
      <c r="WFQ130" s="260"/>
      <c r="WFR130" s="260"/>
      <c r="WFS130" s="260"/>
      <c r="WFT130" s="260"/>
      <c r="WFY130" s="269"/>
      <c r="WFZ130" s="474"/>
      <c r="WGA130" s="474"/>
      <c r="WGB130" s="474"/>
      <c r="WGG130" s="260"/>
      <c r="WGH130" s="260"/>
      <c r="WGI130" s="260"/>
      <c r="WGJ130" s="260"/>
      <c r="WGO130" s="269"/>
      <c r="WGP130" s="474"/>
      <c r="WGQ130" s="474"/>
      <c r="WGR130" s="474"/>
      <c r="WGW130" s="260"/>
      <c r="WGX130" s="260"/>
      <c r="WGY130" s="260"/>
      <c r="WGZ130" s="260"/>
      <c r="WHE130" s="269"/>
      <c r="WHF130" s="474"/>
      <c r="WHG130" s="474"/>
      <c r="WHH130" s="474"/>
      <c r="WHM130" s="260"/>
      <c r="WHN130" s="260"/>
      <c r="WHO130" s="260"/>
      <c r="WHP130" s="260"/>
      <c r="WHU130" s="269"/>
      <c r="WHV130" s="474"/>
      <c r="WHW130" s="474"/>
      <c r="WHX130" s="474"/>
      <c r="WIC130" s="260"/>
      <c r="WID130" s="260"/>
      <c r="WIE130" s="260"/>
      <c r="WIF130" s="260"/>
      <c r="WIK130" s="269"/>
      <c r="WIL130" s="474"/>
      <c r="WIM130" s="474"/>
      <c r="WIN130" s="474"/>
      <c r="WIS130" s="260"/>
      <c r="WIT130" s="260"/>
      <c r="WIU130" s="260"/>
      <c r="WIV130" s="260"/>
      <c r="WJA130" s="269"/>
      <c r="WJB130" s="474"/>
      <c r="WJC130" s="474"/>
      <c r="WJD130" s="474"/>
      <c r="WJI130" s="260"/>
      <c r="WJJ130" s="260"/>
      <c r="WJK130" s="260"/>
      <c r="WJL130" s="260"/>
      <c r="WJQ130" s="269"/>
      <c r="WJR130" s="474"/>
      <c r="WJS130" s="474"/>
      <c r="WJT130" s="474"/>
      <c r="WJY130" s="260"/>
      <c r="WJZ130" s="260"/>
      <c r="WKA130" s="260"/>
      <c r="WKB130" s="260"/>
      <c r="WKG130" s="269"/>
      <c r="WKH130" s="474"/>
      <c r="WKI130" s="474"/>
      <c r="WKJ130" s="474"/>
      <c r="WKO130" s="260"/>
      <c r="WKP130" s="260"/>
      <c r="WKQ130" s="260"/>
      <c r="WKR130" s="260"/>
      <c r="WKW130" s="269"/>
      <c r="WKX130" s="474"/>
      <c r="WKY130" s="474"/>
      <c r="WKZ130" s="474"/>
      <c r="WLE130" s="260"/>
      <c r="WLF130" s="260"/>
      <c r="WLG130" s="260"/>
      <c r="WLH130" s="260"/>
      <c r="WLM130" s="269"/>
      <c r="WLN130" s="474"/>
      <c r="WLO130" s="474"/>
      <c r="WLP130" s="474"/>
      <c r="WLU130" s="260"/>
      <c r="WLV130" s="260"/>
      <c r="WLW130" s="260"/>
      <c r="WLX130" s="260"/>
      <c r="WMC130" s="269"/>
      <c r="WMD130" s="474"/>
      <c r="WME130" s="474"/>
      <c r="WMF130" s="474"/>
      <c r="WMK130" s="260"/>
      <c r="WML130" s="260"/>
      <c r="WMM130" s="260"/>
      <c r="WMN130" s="260"/>
      <c r="WMS130" s="269"/>
      <c r="WMT130" s="474"/>
      <c r="WMU130" s="474"/>
      <c r="WMV130" s="474"/>
      <c r="WNA130" s="260"/>
      <c r="WNB130" s="260"/>
      <c r="WNC130" s="260"/>
      <c r="WND130" s="260"/>
      <c r="WNI130" s="269"/>
      <c r="WNJ130" s="474"/>
      <c r="WNK130" s="474"/>
      <c r="WNL130" s="474"/>
      <c r="WNQ130" s="260"/>
      <c r="WNR130" s="260"/>
      <c r="WNS130" s="260"/>
      <c r="WNT130" s="260"/>
      <c r="WNY130" s="269"/>
      <c r="WNZ130" s="474"/>
      <c r="WOA130" s="474"/>
      <c r="WOB130" s="474"/>
      <c r="WOG130" s="260"/>
      <c r="WOH130" s="260"/>
      <c r="WOI130" s="260"/>
      <c r="WOJ130" s="260"/>
      <c r="WOO130" s="269"/>
      <c r="WOP130" s="474"/>
      <c r="WOQ130" s="474"/>
      <c r="WOR130" s="474"/>
      <c r="WOW130" s="260"/>
      <c r="WOX130" s="260"/>
      <c r="WOY130" s="260"/>
      <c r="WOZ130" s="260"/>
      <c r="WPE130" s="269"/>
      <c r="WPF130" s="474"/>
      <c r="WPG130" s="474"/>
      <c r="WPH130" s="474"/>
      <c r="WPM130" s="260"/>
      <c r="WPN130" s="260"/>
      <c r="WPO130" s="260"/>
      <c r="WPP130" s="260"/>
      <c r="WPU130" s="269"/>
      <c r="WPV130" s="474"/>
      <c r="WPW130" s="474"/>
      <c r="WPX130" s="474"/>
      <c r="WQC130" s="260"/>
      <c r="WQD130" s="260"/>
      <c r="WQE130" s="260"/>
      <c r="WQF130" s="260"/>
      <c r="WQK130" s="269"/>
      <c r="WQL130" s="474"/>
      <c r="WQM130" s="474"/>
      <c r="WQN130" s="474"/>
      <c r="WQS130" s="260"/>
      <c r="WQT130" s="260"/>
      <c r="WQU130" s="260"/>
      <c r="WQV130" s="260"/>
      <c r="WRA130" s="269"/>
      <c r="WRB130" s="474"/>
      <c r="WRC130" s="474"/>
      <c r="WRD130" s="474"/>
      <c r="WRI130" s="260"/>
      <c r="WRJ130" s="260"/>
      <c r="WRK130" s="260"/>
      <c r="WRL130" s="260"/>
      <c r="WRQ130" s="269"/>
      <c r="WRR130" s="474"/>
      <c r="WRS130" s="474"/>
      <c r="WRT130" s="474"/>
      <c r="WRY130" s="260"/>
      <c r="WRZ130" s="260"/>
      <c r="WSA130" s="260"/>
      <c r="WSB130" s="260"/>
      <c r="WSG130" s="269"/>
      <c r="WSH130" s="474"/>
      <c r="WSI130" s="474"/>
      <c r="WSJ130" s="474"/>
      <c r="WSO130" s="260"/>
      <c r="WSP130" s="260"/>
      <c r="WSQ130" s="260"/>
      <c r="WSR130" s="260"/>
      <c r="WSW130" s="269"/>
      <c r="WSX130" s="474"/>
      <c r="WSY130" s="474"/>
      <c r="WSZ130" s="474"/>
      <c r="WTE130" s="260"/>
      <c r="WTF130" s="260"/>
      <c r="WTG130" s="260"/>
      <c r="WTH130" s="260"/>
      <c r="WTM130" s="269"/>
      <c r="WTN130" s="474"/>
      <c r="WTO130" s="474"/>
      <c r="WTP130" s="474"/>
      <c r="WTU130" s="260"/>
      <c r="WTV130" s="260"/>
      <c r="WTW130" s="260"/>
      <c r="WTX130" s="260"/>
      <c r="WUC130" s="269"/>
      <c r="WUD130" s="474"/>
      <c r="WUE130" s="474"/>
      <c r="WUF130" s="474"/>
      <c r="WUK130" s="260"/>
      <c r="WUL130" s="260"/>
      <c r="WUM130" s="260"/>
      <c r="WUN130" s="260"/>
      <c r="WUS130" s="269"/>
      <c r="WUT130" s="474"/>
      <c r="WUU130" s="474"/>
      <c r="WUV130" s="474"/>
      <c r="WVA130" s="260"/>
      <c r="WVB130" s="260"/>
      <c r="WVC130" s="260"/>
      <c r="WVD130" s="260"/>
      <c r="WVI130" s="269"/>
      <c r="WVJ130" s="474"/>
      <c r="WVK130" s="474"/>
      <c r="WVL130" s="474"/>
      <c r="WVQ130" s="260"/>
      <c r="WVR130" s="260"/>
      <c r="WVS130" s="260"/>
      <c r="WVT130" s="260"/>
      <c r="WVY130" s="269"/>
      <c r="WVZ130" s="474"/>
      <c r="WWA130" s="474"/>
      <c r="WWB130" s="474"/>
      <c r="WWG130" s="260"/>
      <c r="WWH130" s="260"/>
      <c r="WWI130" s="260"/>
      <c r="WWJ130" s="260"/>
      <c r="WWO130" s="269"/>
      <c r="WWP130" s="474"/>
      <c r="WWQ130" s="474"/>
      <c r="WWR130" s="474"/>
      <c r="WWW130" s="260"/>
      <c r="WWX130" s="260"/>
      <c r="WWY130" s="260"/>
      <c r="WWZ130" s="260"/>
      <c r="WXE130" s="269"/>
      <c r="WXF130" s="474"/>
      <c r="WXG130" s="474"/>
      <c r="WXH130" s="474"/>
      <c r="WXM130" s="260"/>
      <c r="WXN130" s="260"/>
      <c r="WXO130" s="260"/>
      <c r="WXP130" s="260"/>
      <c r="WXU130" s="269"/>
      <c r="WXV130" s="474"/>
      <c r="WXW130" s="474"/>
      <c r="WXX130" s="474"/>
      <c r="WYC130" s="260"/>
      <c r="WYD130" s="260"/>
      <c r="WYE130" s="260"/>
      <c r="WYF130" s="260"/>
      <c r="WYK130" s="269"/>
      <c r="WYL130" s="474"/>
      <c r="WYM130" s="474"/>
      <c r="WYN130" s="474"/>
      <c r="WYS130" s="260"/>
      <c r="WYT130" s="260"/>
      <c r="WYU130" s="260"/>
      <c r="WYV130" s="260"/>
      <c r="WZA130" s="269"/>
      <c r="WZB130" s="474"/>
      <c r="WZC130" s="474"/>
      <c r="WZD130" s="474"/>
      <c r="WZI130" s="260"/>
      <c r="WZJ130" s="260"/>
      <c r="WZK130" s="260"/>
      <c r="WZL130" s="260"/>
      <c r="WZQ130" s="269"/>
      <c r="WZR130" s="474"/>
      <c r="WZS130" s="474"/>
      <c r="WZT130" s="474"/>
      <c r="WZY130" s="260"/>
      <c r="WZZ130" s="260"/>
      <c r="XAA130" s="260"/>
      <c r="XAB130" s="260"/>
      <c r="XAG130" s="269"/>
      <c r="XAH130" s="474"/>
      <c r="XAI130" s="474"/>
      <c r="XAJ130" s="474"/>
      <c r="XAO130" s="260"/>
      <c r="XAP130" s="260"/>
      <c r="XAQ130" s="260"/>
      <c r="XAR130" s="260"/>
      <c r="XAW130" s="269"/>
      <c r="XAX130" s="474"/>
      <c r="XAY130" s="474"/>
      <c r="XAZ130" s="474"/>
      <c r="XBE130" s="260"/>
      <c r="XBF130" s="260"/>
      <c r="XBG130" s="260"/>
      <c r="XBH130" s="260"/>
      <c r="XBM130" s="269"/>
      <c r="XBN130" s="474"/>
      <c r="XBO130" s="474"/>
      <c r="XBP130" s="474"/>
      <c r="XBU130" s="260"/>
      <c r="XBV130" s="260"/>
      <c r="XBW130" s="260"/>
      <c r="XBX130" s="260"/>
      <c r="XCC130" s="269"/>
      <c r="XCD130" s="474"/>
      <c r="XCE130" s="474"/>
      <c r="XCF130" s="474"/>
      <c r="XCK130" s="260"/>
      <c r="XCL130" s="260"/>
      <c r="XCM130" s="260"/>
      <c r="XCN130" s="260"/>
      <c r="XCS130" s="269"/>
      <c r="XCT130" s="474"/>
      <c r="XCU130" s="474"/>
      <c r="XCV130" s="474"/>
      <c r="XDA130" s="260"/>
      <c r="XDB130" s="260"/>
      <c r="XDC130" s="260"/>
      <c r="XDD130" s="260"/>
      <c r="XDI130" s="269"/>
      <c r="XDJ130" s="474"/>
      <c r="XDK130" s="474"/>
      <c r="XDL130" s="474"/>
      <c r="XDQ130" s="260"/>
      <c r="XDR130" s="260"/>
      <c r="XDS130" s="260"/>
      <c r="XDT130" s="260"/>
      <c r="XDY130" s="269"/>
      <c r="XDZ130" s="474"/>
      <c r="XEA130" s="474"/>
      <c r="XEB130" s="474"/>
      <c r="XEG130" s="260"/>
      <c r="XEH130" s="260"/>
      <c r="XEI130" s="260"/>
      <c r="XEJ130" s="260"/>
      <c r="XEO130" s="269"/>
      <c r="XEP130" s="474"/>
      <c r="XEQ130" s="474"/>
      <c r="XER130" s="474"/>
      <c r="XEW130" s="260"/>
      <c r="XEX130" s="260"/>
      <c r="XEY130" s="260"/>
      <c r="XEZ130" s="260"/>
    </row>
    <row r="131" spans="1:16384" s="175" customFormat="1" ht="14.25" customHeight="1" x14ac:dyDescent="0.4">
      <c r="A131" s="263"/>
      <c r="B131" s="263"/>
      <c r="C131" s="263"/>
      <c r="D131" s="263"/>
      <c r="E131" s="307"/>
      <c r="F131" s="307"/>
      <c r="G131" s="307"/>
      <c r="H131" s="307"/>
      <c r="I131" s="263"/>
      <c r="J131" s="263"/>
      <c r="K131" s="263"/>
      <c r="L131" s="263"/>
      <c r="M131" s="263"/>
      <c r="N131" s="264"/>
      <c r="O131" s="264"/>
      <c r="P131" s="264"/>
      <c r="Q131" s="269"/>
      <c r="R131" s="474"/>
      <c r="S131" s="474"/>
      <c r="T131" s="474"/>
      <c r="Y131" s="260"/>
      <c r="Z131" s="260"/>
      <c r="AA131" s="260"/>
      <c r="AB131" s="260"/>
      <c r="AG131" s="269"/>
      <c r="AH131" s="474"/>
      <c r="AI131" s="474"/>
      <c r="AJ131" s="474"/>
      <c r="AO131" s="260"/>
      <c r="AP131" s="260"/>
      <c r="AQ131" s="260"/>
      <c r="AR131" s="260"/>
      <c r="AW131" s="269"/>
      <c r="AX131" s="474"/>
      <c r="AY131" s="474"/>
      <c r="AZ131" s="474"/>
      <c r="BE131" s="260"/>
      <c r="BF131" s="260"/>
      <c r="BG131" s="260"/>
      <c r="BH131" s="260"/>
      <c r="BM131" s="269"/>
      <c r="BN131" s="474"/>
      <c r="BO131" s="474"/>
      <c r="BP131" s="474"/>
      <c r="BU131" s="260"/>
      <c r="BV131" s="260"/>
      <c r="BW131" s="260"/>
      <c r="BX131" s="260"/>
      <c r="CC131" s="269"/>
      <c r="CD131" s="474"/>
      <c r="CE131" s="474"/>
      <c r="CF131" s="474"/>
      <c r="CK131" s="260"/>
      <c r="CL131" s="260"/>
      <c r="CM131" s="260"/>
      <c r="CN131" s="260"/>
      <c r="CS131" s="269"/>
      <c r="CT131" s="474"/>
      <c r="CU131" s="474"/>
      <c r="CV131" s="474"/>
      <c r="DA131" s="260"/>
      <c r="DB131" s="260"/>
      <c r="DC131" s="260"/>
      <c r="DD131" s="260"/>
      <c r="DI131" s="269"/>
      <c r="DJ131" s="474"/>
      <c r="DK131" s="474"/>
      <c r="DL131" s="474"/>
      <c r="DQ131" s="260"/>
      <c r="DR131" s="260"/>
      <c r="DS131" s="260"/>
      <c r="DT131" s="260"/>
      <c r="DY131" s="269"/>
      <c r="DZ131" s="474"/>
      <c r="EA131" s="474"/>
      <c r="EB131" s="474"/>
      <c r="EG131" s="260"/>
      <c r="EH131" s="260"/>
      <c r="EI131" s="260"/>
      <c r="EJ131" s="260"/>
      <c r="EO131" s="269"/>
      <c r="EP131" s="474"/>
      <c r="EQ131" s="474"/>
      <c r="ER131" s="474"/>
      <c r="EW131" s="260"/>
      <c r="EX131" s="260"/>
      <c r="EY131" s="260"/>
      <c r="EZ131" s="260"/>
      <c r="FE131" s="269"/>
      <c r="FF131" s="474"/>
      <c r="FG131" s="474"/>
      <c r="FH131" s="474"/>
      <c r="FM131" s="260"/>
      <c r="FN131" s="260"/>
      <c r="FO131" s="260"/>
      <c r="FP131" s="260"/>
      <c r="FU131" s="269"/>
      <c r="FV131" s="474"/>
      <c r="FW131" s="474"/>
      <c r="FX131" s="474"/>
      <c r="GC131" s="260"/>
      <c r="GD131" s="260"/>
      <c r="GE131" s="260"/>
      <c r="GF131" s="260"/>
      <c r="GK131" s="269"/>
      <c r="GL131" s="474"/>
      <c r="GM131" s="474"/>
      <c r="GN131" s="474"/>
      <c r="GS131" s="260"/>
      <c r="GT131" s="260"/>
      <c r="GU131" s="260"/>
      <c r="GV131" s="260"/>
      <c r="HA131" s="269"/>
      <c r="HB131" s="474"/>
      <c r="HC131" s="474"/>
      <c r="HD131" s="474"/>
      <c r="HI131" s="260"/>
      <c r="HJ131" s="260"/>
      <c r="HK131" s="260"/>
      <c r="HL131" s="260"/>
      <c r="HQ131" s="269"/>
      <c r="HR131" s="474"/>
      <c r="HS131" s="474"/>
      <c r="HT131" s="474"/>
      <c r="HY131" s="260"/>
      <c r="HZ131" s="260"/>
      <c r="IA131" s="260"/>
      <c r="IB131" s="260"/>
      <c r="IG131" s="269"/>
      <c r="IH131" s="474"/>
      <c r="II131" s="474"/>
      <c r="IJ131" s="474"/>
      <c r="IO131" s="260"/>
      <c r="IP131" s="260"/>
      <c r="IQ131" s="260"/>
      <c r="IR131" s="260"/>
      <c r="IW131" s="269"/>
      <c r="IX131" s="474"/>
      <c r="IY131" s="474"/>
      <c r="IZ131" s="474"/>
      <c r="JE131" s="260"/>
      <c r="JF131" s="260"/>
      <c r="JG131" s="260"/>
      <c r="JH131" s="260"/>
      <c r="JM131" s="269"/>
      <c r="JN131" s="474"/>
      <c r="JO131" s="474"/>
      <c r="JP131" s="474"/>
      <c r="JU131" s="260"/>
      <c r="JV131" s="260"/>
      <c r="JW131" s="260"/>
      <c r="JX131" s="260"/>
      <c r="KC131" s="269"/>
      <c r="KD131" s="474"/>
      <c r="KE131" s="474"/>
      <c r="KF131" s="474"/>
      <c r="KK131" s="260"/>
      <c r="KL131" s="260"/>
      <c r="KM131" s="260"/>
      <c r="KN131" s="260"/>
      <c r="KS131" s="269"/>
      <c r="KT131" s="474"/>
      <c r="KU131" s="474"/>
      <c r="KV131" s="474"/>
      <c r="LA131" s="260"/>
      <c r="LB131" s="260"/>
      <c r="LC131" s="260"/>
      <c r="LD131" s="260"/>
      <c r="LI131" s="269"/>
      <c r="LJ131" s="474"/>
      <c r="LK131" s="474"/>
      <c r="LL131" s="474"/>
      <c r="LQ131" s="260"/>
      <c r="LR131" s="260"/>
      <c r="LS131" s="260"/>
      <c r="LT131" s="260"/>
      <c r="LY131" s="269"/>
      <c r="LZ131" s="474"/>
      <c r="MA131" s="474"/>
      <c r="MB131" s="474"/>
      <c r="MG131" s="260"/>
      <c r="MH131" s="260"/>
      <c r="MI131" s="260"/>
      <c r="MJ131" s="260"/>
      <c r="MO131" s="269"/>
      <c r="MP131" s="474"/>
      <c r="MQ131" s="474"/>
      <c r="MR131" s="474"/>
      <c r="MW131" s="260"/>
      <c r="MX131" s="260"/>
      <c r="MY131" s="260"/>
      <c r="MZ131" s="260"/>
      <c r="NE131" s="269"/>
      <c r="NF131" s="474"/>
      <c r="NG131" s="474"/>
      <c r="NH131" s="474"/>
      <c r="NM131" s="260"/>
      <c r="NN131" s="260"/>
      <c r="NO131" s="260"/>
      <c r="NP131" s="260"/>
      <c r="NU131" s="269"/>
      <c r="NV131" s="474"/>
      <c r="NW131" s="474"/>
      <c r="NX131" s="474"/>
      <c r="OC131" s="260"/>
      <c r="OD131" s="260"/>
      <c r="OE131" s="260"/>
      <c r="OF131" s="260"/>
      <c r="OK131" s="269"/>
      <c r="OL131" s="474"/>
      <c r="OM131" s="474"/>
      <c r="ON131" s="474"/>
      <c r="OS131" s="260"/>
      <c r="OT131" s="260"/>
      <c r="OU131" s="260"/>
      <c r="OV131" s="260"/>
      <c r="PA131" s="269"/>
      <c r="PB131" s="474"/>
      <c r="PC131" s="474"/>
      <c r="PD131" s="474"/>
      <c r="PI131" s="260"/>
      <c r="PJ131" s="260"/>
      <c r="PK131" s="260"/>
      <c r="PL131" s="260"/>
      <c r="PQ131" s="269"/>
      <c r="PR131" s="474"/>
      <c r="PS131" s="474"/>
      <c r="PT131" s="474"/>
      <c r="PY131" s="260"/>
      <c r="PZ131" s="260"/>
      <c r="QA131" s="260"/>
      <c r="QB131" s="260"/>
      <c r="QG131" s="269"/>
      <c r="QH131" s="474"/>
      <c r="QI131" s="474"/>
      <c r="QJ131" s="474"/>
      <c r="QO131" s="260"/>
      <c r="QP131" s="260"/>
      <c r="QQ131" s="260"/>
      <c r="QR131" s="260"/>
      <c r="QW131" s="269"/>
      <c r="QX131" s="474"/>
      <c r="QY131" s="474"/>
      <c r="QZ131" s="474"/>
      <c r="RE131" s="260"/>
      <c r="RF131" s="260"/>
      <c r="RG131" s="260"/>
      <c r="RH131" s="260"/>
      <c r="RM131" s="269"/>
      <c r="RN131" s="474"/>
      <c r="RO131" s="474"/>
      <c r="RP131" s="474"/>
      <c r="RU131" s="260"/>
      <c r="RV131" s="260"/>
      <c r="RW131" s="260"/>
      <c r="RX131" s="260"/>
      <c r="SC131" s="269"/>
      <c r="SD131" s="474"/>
      <c r="SE131" s="474"/>
      <c r="SF131" s="474"/>
      <c r="SK131" s="260"/>
      <c r="SL131" s="260"/>
      <c r="SM131" s="260"/>
      <c r="SN131" s="260"/>
      <c r="SS131" s="269"/>
      <c r="ST131" s="474"/>
      <c r="SU131" s="474"/>
      <c r="SV131" s="474"/>
      <c r="TA131" s="260"/>
      <c r="TB131" s="260"/>
      <c r="TC131" s="260"/>
      <c r="TD131" s="260"/>
      <c r="TI131" s="269"/>
      <c r="TJ131" s="474"/>
      <c r="TK131" s="474"/>
      <c r="TL131" s="474"/>
      <c r="TQ131" s="260"/>
      <c r="TR131" s="260"/>
      <c r="TS131" s="260"/>
      <c r="TT131" s="260"/>
      <c r="TY131" s="269"/>
      <c r="TZ131" s="474"/>
      <c r="UA131" s="474"/>
      <c r="UB131" s="474"/>
      <c r="UG131" s="260"/>
      <c r="UH131" s="260"/>
      <c r="UI131" s="260"/>
      <c r="UJ131" s="260"/>
      <c r="UO131" s="269"/>
      <c r="UP131" s="474"/>
      <c r="UQ131" s="474"/>
      <c r="UR131" s="474"/>
      <c r="UW131" s="260"/>
      <c r="UX131" s="260"/>
      <c r="UY131" s="260"/>
      <c r="UZ131" s="260"/>
      <c r="VE131" s="269"/>
      <c r="VF131" s="474"/>
      <c r="VG131" s="474"/>
      <c r="VH131" s="474"/>
      <c r="VM131" s="260"/>
      <c r="VN131" s="260"/>
      <c r="VO131" s="260"/>
      <c r="VP131" s="260"/>
      <c r="VU131" s="269"/>
      <c r="VV131" s="474"/>
      <c r="VW131" s="474"/>
      <c r="VX131" s="474"/>
      <c r="WC131" s="260"/>
      <c r="WD131" s="260"/>
      <c r="WE131" s="260"/>
      <c r="WF131" s="260"/>
      <c r="WK131" s="269"/>
      <c r="WL131" s="474"/>
      <c r="WM131" s="474"/>
      <c r="WN131" s="474"/>
      <c r="WS131" s="260"/>
      <c r="WT131" s="260"/>
      <c r="WU131" s="260"/>
      <c r="WV131" s="260"/>
      <c r="XA131" s="269"/>
      <c r="XB131" s="474"/>
      <c r="XC131" s="474"/>
      <c r="XD131" s="474"/>
      <c r="XI131" s="260"/>
      <c r="XJ131" s="260"/>
      <c r="XK131" s="260"/>
      <c r="XL131" s="260"/>
      <c r="XQ131" s="269"/>
      <c r="XR131" s="474"/>
      <c r="XS131" s="474"/>
      <c r="XT131" s="474"/>
      <c r="XY131" s="260"/>
      <c r="XZ131" s="260"/>
      <c r="YA131" s="260"/>
      <c r="YB131" s="260"/>
      <c r="YG131" s="269"/>
      <c r="YH131" s="474"/>
      <c r="YI131" s="474"/>
      <c r="YJ131" s="474"/>
      <c r="YO131" s="260"/>
      <c r="YP131" s="260"/>
      <c r="YQ131" s="260"/>
      <c r="YR131" s="260"/>
      <c r="YW131" s="269"/>
      <c r="YX131" s="474"/>
      <c r="YY131" s="474"/>
      <c r="YZ131" s="474"/>
      <c r="ZE131" s="260"/>
      <c r="ZF131" s="260"/>
      <c r="ZG131" s="260"/>
      <c r="ZH131" s="260"/>
      <c r="ZM131" s="269"/>
      <c r="ZN131" s="474"/>
      <c r="ZO131" s="474"/>
      <c r="ZP131" s="474"/>
      <c r="ZU131" s="260"/>
      <c r="ZV131" s="260"/>
      <c r="ZW131" s="260"/>
      <c r="ZX131" s="260"/>
      <c r="AAC131" s="269"/>
      <c r="AAD131" s="474"/>
      <c r="AAE131" s="474"/>
      <c r="AAF131" s="474"/>
      <c r="AAK131" s="260"/>
      <c r="AAL131" s="260"/>
      <c r="AAM131" s="260"/>
      <c r="AAN131" s="260"/>
      <c r="AAS131" s="269"/>
      <c r="AAT131" s="474"/>
      <c r="AAU131" s="474"/>
      <c r="AAV131" s="474"/>
      <c r="ABA131" s="260"/>
      <c r="ABB131" s="260"/>
      <c r="ABC131" s="260"/>
      <c r="ABD131" s="260"/>
      <c r="ABI131" s="269"/>
      <c r="ABJ131" s="474"/>
      <c r="ABK131" s="474"/>
      <c r="ABL131" s="474"/>
      <c r="ABQ131" s="260"/>
      <c r="ABR131" s="260"/>
      <c r="ABS131" s="260"/>
      <c r="ABT131" s="260"/>
      <c r="ABY131" s="269"/>
      <c r="ABZ131" s="474"/>
      <c r="ACA131" s="474"/>
      <c r="ACB131" s="474"/>
      <c r="ACG131" s="260"/>
      <c r="ACH131" s="260"/>
      <c r="ACI131" s="260"/>
      <c r="ACJ131" s="260"/>
      <c r="ACO131" s="269"/>
      <c r="ACP131" s="474"/>
      <c r="ACQ131" s="474"/>
      <c r="ACR131" s="474"/>
      <c r="ACW131" s="260"/>
      <c r="ACX131" s="260"/>
      <c r="ACY131" s="260"/>
      <c r="ACZ131" s="260"/>
      <c r="ADE131" s="269"/>
      <c r="ADF131" s="474"/>
      <c r="ADG131" s="474"/>
      <c r="ADH131" s="474"/>
      <c r="ADM131" s="260"/>
      <c r="ADN131" s="260"/>
      <c r="ADO131" s="260"/>
      <c r="ADP131" s="260"/>
      <c r="ADU131" s="269"/>
      <c r="ADV131" s="474"/>
      <c r="ADW131" s="474"/>
      <c r="ADX131" s="474"/>
      <c r="AEC131" s="260"/>
      <c r="AED131" s="260"/>
      <c r="AEE131" s="260"/>
      <c r="AEF131" s="260"/>
      <c r="AEK131" s="269"/>
      <c r="AEL131" s="474"/>
      <c r="AEM131" s="474"/>
      <c r="AEN131" s="474"/>
      <c r="AES131" s="260"/>
      <c r="AET131" s="260"/>
      <c r="AEU131" s="260"/>
      <c r="AEV131" s="260"/>
      <c r="AFA131" s="269"/>
      <c r="AFB131" s="474"/>
      <c r="AFC131" s="474"/>
      <c r="AFD131" s="474"/>
      <c r="AFI131" s="260"/>
      <c r="AFJ131" s="260"/>
      <c r="AFK131" s="260"/>
      <c r="AFL131" s="260"/>
      <c r="AFQ131" s="269"/>
      <c r="AFR131" s="474"/>
      <c r="AFS131" s="474"/>
      <c r="AFT131" s="474"/>
      <c r="AFY131" s="260"/>
      <c r="AFZ131" s="260"/>
      <c r="AGA131" s="260"/>
      <c r="AGB131" s="260"/>
      <c r="AGG131" s="269"/>
      <c r="AGH131" s="474"/>
      <c r="AGI131" s="474"/>
      <c r="AGJ131" s="474"/>
      <c r="AGO131" s="260"/>
      <c r="AGP131" s="260"/>
      <c r="AGQ131" s="260"/>
      <c r="AGR131" s="260"/>
      <c r="AGW131" s="269"/>
      <c r="AGX131" s="474"/>
      <c r="AGY131" s="474"/>
      <c r="AGZ131" s="474"/>
      <c r="AHE131" s="260"/>
      <c r="AHF131" s="260"/>
      <c r="AHG131" s="260"/>
      <c r="AHH131" s="260"/>
      <c r="AHM131" s="269"/>
      <c r="AHN131" s="474"/>
      <c r="AHO131" s="474"/>
      <c r="AHP131" s="474"/>
      <c r="AHU131" s="260"/>
      <c r="AHV131" s="260"/>
      <c r="AHW131" s="260"/>
      <c r="AHX131" s="260"/>
      <c r="AIC131" s="269"/>
      <c r="AID131" s="474"/>
      <c r="AIE131" s="474"/>
      <c r="AIF131" s="474"/>
      <c r="AIK131" s="260"/>
      <c r="AIL131" s="260"/>
      <c r="AIM131" s="260"/>
      <c r="AIN131" s="260"/>
      <c r="AIS131" s="269"/>
      <c r="AIT131" s="474"/>
      <c r="AIU131" s="474"/>
      <c r="AIV131" s="474"/>
      <c r="AJA131" s="260"/>
      <c r="AJB131" s="260"/>
      <c r="AJC131" s="260"/>
      <c r="AJD131" s="260"/>
      <c r="AJI131" s="269"/>
      <c r="AJJ131" s="474"/>
      <c r="AJK131" s="474"/>
      <c r="AJL131" s="474"/>
      <c r="AJQ131" s="260"/>
      <c r="AJR131" s="260"/>
      <c r="AJS131" s="260"/>
      <c r="AJT131" s="260"/>
      <c r="AJY131" s="269"/>
      <c r="AJZ131" s="474"/>
      <c r="AKA131" s="474"/>
      <c r="AKB131" s="474"/>
      <c r="AKG131" s="260"/>
      <c r="AKH131" s="260"/>
      <c r="AKI131" s="260"/>
      <c r="AKJ131" s="260"/>
      <c r="AKO131" s="269"/>
      <c r="AKP131" s="474"/>
      <c r="AKQ131" s="474"/>
      <c r="AKR131" s="474"/>
      <c r="AKW131" s="260"/>
      <c r="AKX131" s="260"/>
      <c r="AKY131" s="260"/>
      <c r="AKZ131" s="260"/>
      <c r="ALE131" s="269"/>
      <c r="ALF131" s="474"/>
      <c r="ALG131" s="474"/>
      <c r="ALH131" s="474"/>
      <c r="ALM131" s="260"/>
      <c r="ALN131" s="260"/>
      <c r="ALO131" s="260"/>
      <c r="ALP131" s="260"/>
      <c r="ALU131" s="269"/>
      <c r="ALV131" s="474"/>
      <c r="ALW131" s="474"/>
      <c r="ALX131" s="474"/>
      <c r="AMC131" s="260"/>
      <c r="AMD131" s="260"/>
      <c r="AME131" s="260"/>
      <c r="AMF131" s="260"/>
      <c r="AMK131" s="269"/>
      <c r="AML131" s="474"/>
      <c r="AMM131" s="474"/>
      <c r="AMN131" s="474"/>
      <c r="AMS131" s="260"/>
      <c r="AMT131" s="260"/>
      <c r="AMU131" s="260"/>
      <c r="AMV131" s="260"/>
      <c r="ANA131" s="269"/>
      <c r="ANB131" s="474"/>
      <c r="ANC131" s="474"/>
      <c r="AND131" s="474"/>
      <c r="ANI131" s="260"/>
      <c r="ANJ131" s="260"/>
      <c r="ANK131" s="260"/>
      <c r="ANL131" s="260"/>
      <c r="ANQ131" s="269"/>
      <c r="ANR131" s="474"/>
      <c r="ANS131" s="474"/>
      <c r="ANT131" s="474"/>
      <c r="ANY131" s="260"/>
      <c r="ANZ131" s="260"/>
      <c r="AOA131" s="260"/>
      <c r="AOB131" s="260"/>
      <c r="AOG131" s="269"/>
      <c r="AOH131" s="474"/>
      <c r="AOI131" s="474"/>
      <c r="AOJ131" s="474"/>
      <c r="AOO131" s="260"/>
      <c r="AOP131" s="260"/>
      <c r="AOQ131" s="260"/>
      <c r="AOR131" s="260"/>
      <c r="AOW131" s="269"/>
      <c r="AOX131" s="474"/>
      <c r="AOY131" s="474"/>
      <c r="AOZ131" s="474"/>
      <c r="APE131" s="260"/>
      <c r="APF131" s="260"/>
      <c r="APG131" s="260"/>
      <c r="APH131" s="260"/>
      <c r="APM131" s="269"/>
      <c r="APN131" s="474"/>
      <c r="APO131" s="474"/>
      <c r="APP131" s="474"/>
      <c r="APU131" s="260"/>
      <c r="APV131" s="260"/>
      <c r="APW131" s="260"/>
      <c r="APX131" s="260"/>
      <c r="AQC131" s="269"/>
      <c r="AQD131" s="474"/>
      <c r="AQE131" s="474"/>
      <c r="AQF131" s="474"/>
      <c r="AQK131" s="260"/>
      <c r="AQL131" s="260"/>
      <c r="AQM131" s="260"/>
      <c r="AQN131" s="260"/>
      <c r="AQS131" s="269"/>
      <c r="AQT131" s="474"/>
      <c r="AQU131" s="474"/>
      <c r="AQV131" s="474"/>
      <c r="ARA131" s="260"/>
      <c r="ARB131" s="260"/>
      <c r="ARC131" s="260"/>
      <c r="ARD131" s="260"/>
      <c r="ARI131" s="269"/>
      <c r="ARJ131" s="474"/>
      <c r="ARK131" s="474"/>
      <c r="ARL131" s="474"/>
      <c r="ARQ131" s="260"/>
      <c r="ARR131" s="260"/>
      <c r="ARS131" s="260"/>
      <c r="ART131" s="260"/>
      <c r="ARY131" s="269"/>
      <c r="ARZ131" s="474"/>
      <c r="ASA131" s="474"/>
      <c r="ASB131" s="474"/>
      <c r="ASG131" s="260"/>
      <c r="ASH131" s="260"/>
      <c r="ASI131" s="260"/>
      <c r="ASJ131" s="260"/>
      <c r="ASO131" s="269"/>
      <c r="ASP131" s="474"/>
      <c r="ASQ131" s="474"/>
      <c r="ASR131" s="474"/>
      <c r="ASW131" s="260"/>
      <c r="ASX131" s="260"/>
      <c r="ASY131" s="260"/>
      <c r="ASZ131" s="260"/>
      <c r="ATE131" s="269"/>
      <c r="ATF131" s="474"/>
      <c r="ATG131" s="474"/>
      <c r="ATH131" s="474"/>
      <c r="ATM131" s="260"/>
      <c r="ATN131" s="260"/>
      <c r="ATO131" s="260"/>
      <c r="ATP131" s="260"/>
      <c r="ATU131" s="269"/>
      <c r="ATV131" s="474"/>
      <c r="ATW131" s="474"/>
      <c r="ATX131" s="474"/>
      <c r="AUC131" s="260"/>
      <c r="AUD131" s="260"/>
      <c r="AUE131" s="260"/>
      <c r="AUF131" s="260"/>
      <c r="AUK131" s="269"/>
      <c r="AUL131" s="474"/>
      <c r="AUM131" s="474"/>
      <c r="AUN131" s="474"/>
      <c r="AUS131" s="260"/>
      <c r="AUT131" s="260"/>
      <c r="AUU131" s="260"/>
      <c r="AUV131" s="260"/>
      <c r="AVA131" s="269"/>
      <c r="AVB131" s="474"/>
      <c r="AVC131" s="474"/>
      <c r="AVD131" s="474"/>
      <c r="AVI131" s="260"/>
      <c r="AVJ131" s="260"/>
      <c r="AVK131" s="260"/>
      <c r="AVL131" s="260"/>
      <c r="AVQ131" s="269"/>
      <c r="AVR131" s="474"/>
      <c r="AVS131" s="474"/>
      <c r="AVT131" s="474"/>
      <c r="AVY131" s="260"/>
      <c r="AVZ131" s="260"/>
      <c r="AWA131" s="260"/>
      <c r="AWB131" s="260"/>
      <c r="AWG131" s="269"/>
      <c r="AWH131" s="474"/>
      <c r="AWI131" s="474"/>
      <c r="AWJ131" s="474"/>
      <c r="AWO131" s="260"/>
      <c r="AWP131" s="260"/>
      <c r="AWQ131" s="260"/>
      <c r="AWR131" s="260"/>
      <c r="AWW131" s="269"/>
      <c r="AWX131" s="474"/>
      <c r="AWY131" s="474"/>
      <c r="AWZ131" s="474"/>
      <c r="AXE131" s="260"/>
      <c r="AXF131" s="260"/>
      <c r="AXG131" s="260"/>
      <c r="AXH131" s="260"/>
      <c r="AXM131" s="269"/>
      <c r="AXN131" s="474"/>
      <c r="AXO131" s="474"/>
      <c r="AXP131" s="474"/>
      <c r="AXU131" s="260"/>
      <c r="AXV131" s="260"/>
      <c r="AXW131" s="260"/>
      <c r="AXX131" s="260"/>
      <c r="AYC131" s="269"/>
      <c r="AYD131" s="474"/>
      <c r="AYE131" s="474"/>
      <c r="AYF131" s="474"/>
      <c r="AYK131" s="260"/>
      <c r="AYL131" s="260"/>
      <c r="AYM131" s="260"/>
      <c r="AYN131" s="260"/>
      <c r="AYS131" s="269"/>
      <c r="AYT131" s="474"/>
      <c r="AYU131" s="474"/>
      <c r="AYV131" s="474"/>
      <c r="AZA131" s="260"/>
      <c r="AZB131" s="260"/>
      <c r="AZC131" s="260"/>
      <c r="AZD131" s="260"/>
      <c r="AZI131" s="269"/>
      <c r="AZJ131" s="474"/>
      <c r="AZK131" s="474"/>
      <c r="AZL131" s="474"/>
      <c r="AZQ131" s="260"/>
      <c r="AZR131" s="260"/>
      <c r="AZS131" s="260"/>
      <c r="AZT131" s="260"/>
      <c r="AZY131" s="269"/>
      <c r="AZZ131" s="474"/>
      <c r="BAA131" s="474"/>
      <c r="BAB131" s="474"/>
      <c r="BAG131" s="260"/>
      <c r="BAH131" s="260"/>
      <c r="BAI131" s="260"/>
      <c r="BAJ131" s="260"/>
      <c r="BAO131" s="269"/>
      <c r="BAP131" s="474"/>
      <c r="BAQ131" s="474"/>
      <c r="BAR131" s="474"/>
      <c r="BAW131" s="260"/>
      <c r="BAX131" s="260"/>
      <c r="BAY131" s="260"/>
      <c r="BAZ131" s="260"/>
      <c r="BBE131" s="269"/>
      <c r="BBF131" s="474"/>
      <c r="BBG131" s="474"/>
      <c r="BBH131" s="474"/>
      <c r="BBM131" s="260"/>
      <c r="BBN131" s="260"/>
      <c r="BBO131" s="260"/>
      <c r="BBP131" s="260"/>
      <c r="BBU131" s="269"/>
      <c r="BBV131" s="474"/>
      <c r="BBW131" s="474"/>
      <c r="BBX131" s="474"/>
      <c r="BCC131" s="260"/>
      <c r="BCD131" s="260"/>
      <c r="BCE131" s="260"/>
      <c r="BCF131" s="260"/>
      <c r="BCK131" s="269"/>
      <c r="BCL131" s="474"/>
      <c r="BCM131" s="474"/>
      <c r="BCN131" s="474"/>
      <c r="BCS131" s="260"/>
      <c r="BCT131" s="260"/>
      <c r="BCU131" s="260"/>
      <c r="BCV131" s="260"/>
      <c r="BDA131" s="269"/>
      <c r="BDB131" s="474"/>
      <c r="BDC131" s="474"/>
      <c r="BDD131" s="474"/>
      <c r="BDI131" s="260"/>
      <c r="BDJ131" s="260"/>
      <c r="BDK131" s="260"/>
      <c r="BDL131" s="260"/>
      <c r="BDQ131" s="269"/>
      <c r="BDR131" s="474"/>
      <c r="BDS131" s="474"/>
      <c r="BDT131" s="474"/>
      <c r="BDY131" s="260"/>
      <c r="BDZ131" s="260"/>
      <c r="BEA131" s="260"/>
      <c r="BEB131" s="260"/>
      <c r="BEG131" s="269"/>
      <c r="BEH131" s="474"/>
      <c r="BEI131" s="474"/>
      <c r="BEJ131" s="474"/>
      <c r="BEO131" s="260"/>
      <c r="BEP131" s="260"/>
      <c r="BEQ131" s="260"/>
      <c r="BER131" s="260"/>
      <c r="BEW131" s="269"/>
      <c r="BEX131" s="474"/>
      <c r="BEY131" s="474"/>
      <c r="BEZ131" s="474"/>
      <c r="BFE131" s="260"/>
      <c r="BFF131" s="260"/>
      <c r="BFG131" s="260"/>
      <c r="BFH131" s="260"/>
      <c r="BFM131" s="269"/>
      <c r="BFN131" s="474"/>
      <c r="BFO131" s="474"/>
      <c r="BFP131" s="474"/>
      <c r="BFU131" s="260"/>
      <c r="BFV131" s="260"/>
      <c r="BFW131" s="260"/>
      <c r="BFX131" s="260"/>
      <c r="BGC131" s="269"/>
      <c r="BGD131" s="474"/>
      <c r="BGE131" s="474"/>
      <c r="BGF131" s="474"/>
      <c r="BGK131" s="260"/>
      <c r="BGL131" s="260"/>
      <c r="BGM131" s="260"/>
      <c r="BGN131" s="260"/>
      <c r="BGS131" s="269"/>
      <c r="BGT131" s="474"/>
      <c r="BGU131" s="474"/>
      <c r="BGV131" s="474"/>
      <c r="BHA131" s="260"/>
      <c r="BHB131" s="260"/>
      <c r="BHC131" s="260"/>
      <c r="BHD131" s="260"/>
      <c r="BHI131" s="269"/>
      <c r="BHJ131" s="474"/>
      <c r="BHK131" s="474"/>
      <c r="BHL131" s="474"/>
      <c r="BHQ131" s="260"/>
      <c r="BHR131" s="260"/>
      <c r="BHS131" s="260"/>
      <c r="BHT131" s="260"/>
      <c r="BHY131" s="269"/>
      <c r="BHZ131" s="474"/>
      <c r="BIA131" s="474"/>
      <c r="BIB131" s="474"/>
      <c r="BIG131" s="260"/>
      <c r="BIH131" s="260"/>
      <c r="BII131" s="260"/>
      <c r="BIJ131" s="260"/>
      <c r="BIO131" s="269"/>
      <c r="BIP131" s="474"/>
      <c r="BIQ131" s="474"/>
      <c r="BIR131" s="474"/>
      <c r="BIW131" s="260"/>
      <c r="BIX131" s="260"/>
      <c r="BIY131" s="260"/>
      <c r="BIZ131" s="260"/>
      <c r="BJE131" s="269"/>
      <c r="BJF131" s="474"/>
      <c r="BJG131" s="474"/>
      <c r="BJH131" s="474"/>
      <c r="BJM131" s="260"/>
      <c r="BJN131" s="260"/>
      <c r="BJO131" s="260"/>
      <c r="BJP131" s="260"/>
      <c r="BJU131" s="269"/>
      <c r="BJV131" s="474"/>
      <c r="BJW131" s="474"/>
      <c r="BJX131" s="474"/>
      <c r="BKC131" s="260"/>
      <c r="BKD131" s="260"/>
      <c r="BKE131" s="260"/>
      <c r="BKF131" s="260"/>
      <c r="BKK131" s="269"/>
      <c r="BKL131" s="474"/>
      <c r="BKM131" s="474"/>
      <c r="BKN131" s="474"/>
      <c r="BKS131" s="260"/>
      <c r="BKT131" s="260"/>
      <c r="BKU131" s="260"/>
      <c r="BKV131" s="260"/>
      <c r="BLA131" s="269"/>
      <c r="BLB131" s="474"/>
      <c r="BLC131" s="474"/>
      <c r="BLD131" s="474"/>
      <c r="BLI131" s="260"/>
      <c r="BLJ131" s="260"/>
      <c r="BLK131" s="260"/>
      <c r="BLL131" s="260"/>
      <c r="BLQ131" s="269"/>
      <c r="BLR131" s="474"/>
      <c r="BLS131" s="474"/>
      <c r="BLT131" s="474"/>
      <c r="BLY131" s="260"/>
      <c r="BLZ131" s="260"/>
      <c r="BMA131" s="260"/>
      <c r="BMB131" s="260"/>
      <c r="BMG131" s="269"/>
      <c r="BMH131" s="474"/>
      <c r="BMI131" s="474"/>
      <c r="BMJ131" s="474"/>
      <c r="BMO131" s="260"/>
      <c r="BMP131" s="260"/>
      <c r="BMQ131" s="260"/>
      <c r="BMR131" s="260"/>
      <c r="BMW131" s="269"/>
      <c r="BMX131" s="474"/>
      <c r="BMY131" s="474"/>
      <c r="BMZ131" s="474"/>
      <c r="BNE131" s="260"/>
      <c r="BNF131" s="260"/>
      <c r="BNG131" s="260"/>
      <c r="BNH131" s="260"/>
      <c r="BNM131" s="269"/>
      <c r="BNN131" s="474"/>
      <c r="BNO131" s="474"/>
      <c r="BNP131" s="474"/>
      <c r="BNU131" s="260"/>
      <c r="BNV131" s="260"/>
      <c r="BNW131" s="260"/>
      <c r="BNX131" s="260"/>
      <c r="BOC131" s="269"/>
      <c r="BOD131" s="474"/>
      <c r="BOE131" s="474"/>
      <c r="BOF131" s="474"/>
      <c r="BOK131" s="260"/>
      <c r="BOL131" s="260"/>
      <c r="BOM131" s="260"/>
      <c r="BON131" s="260"/>
      <c r="BOS131" s="269"/>
      <c r="BOT131" s="474"/>
      <c r="BOU131" s="474"/>
      <c r="BOV131" s="474"/>
      <c r="BPA131" s="260"/>
      <c r="BPB131" s="260"/>
      <c r="BPC131" s="260"/>
      <c r="BPD131" s="260"/>
      <c r="BPI131" s="269"/>
      <c r="BPJ131" s="474"/>
      <c r="BPK131" s="474"/>
      <c r="BPL131" s="474"/>
      <c r="BPQ131" s="260"/>
      <c r="BPR131" s="260"/>
      <c r="BPS131" s="260"/>
      <c r="BPT131" s="260"/>
      <c r="BPY131" s="269"/>
      <c r="BPZ131" s="474"/>
      <c r="BQA131" s="474"/>
      <c r="BQB131" s="474"/>
      <c r="BQG131" s="260"/>
      <c r="BQH131" s="260"/>
      <c r="BQI131" s="260"/>
      <c r="BQJ131" s="260"/>
      <c r="BQO131" s="269"/>
      <c r="BQP131" s="474"/>
      <c r="BQQ131" s="474"/>
      <c r="BQR131" s="474"/>
      <c r="BQW131" s="260"/>
      <c r="BQX131" s="260"/>
      <c r="BQY131" s="260"/>
      <c r="BQZ131" s="260"/>
      <c r="BRE131" s="269"/>
      <c r="BRF131" s="474"/>
      <c r="BRG131" s="474"/>
      <c r="BRH131" s="474"/>
      <c r="BRM131" s="260"/>
      <c r="BRN131" s="260"/>
      <c r="BRO131" s="260"/>
      <c r="BRP131" s="260"/>
      <c r="BRU131" s="269"/>
      <c r="BRV131" s="474"/>
      <c r="BRW131" s="474"/>
      <c r="BRX131" s="474"/>
      <c r="BSC131" s="260"/>
      <c r="BSD131" s="260"/>
      <c r="BSE131" s="260"/>
      <c r="BSF131" s="260"/>
      <c r="BSK131" s="269"/>
      <c r="BSL131" s="474"/>
      <c r="BSM131" s="474"/>
      <c r="BSN131" s="474"/>
      <c r="BSS131" s="260"/>
      <c r="BST131" s="260"/>
      <c r="BSU131" s="260"/>
      <c r="BSV131" s="260"/>
      <c r="BTA131" s="269"/>
      <c r="BTB131" s="474"/>
      <c r="BTC131" s="474"/>
      <c r="BTD131" s="474"/>
      <c r="BTI131" s="260"/>
      <c r="BTJ131" s="260"/>
      <c r="BTK131" s="260"/>
      <c r="BTL131" s="260"/>
      <c r="BTQ131" s="269"/>
      <c r="BTR131" s="474"/>
      <c r="BTS131" s="474"/>
      <c r="BTT131" s="474"/>
      <c r="BTY131" s="260"/>
      <c r="BTZ131" s="260"/>
      <c r="BUA131" s="260"/>
      <c r="BUB131" s="260"/>
      <c r="BUG131" s="269"/>
      <c r="BUH131" s="474"/>
      <c r="BUI131" s="474"/>
      <c r="BUJ131" s="474"/>
      <c r="BUO131" s="260"/>
      <c r="BUP131" s="260"/>
      <c r="BUQ131" s="260"/>
      <c r="BUR131" s="260"/>
      <c r="BUW131" s="269"/>
      <c r="BUX131" s="474"/>
      <c r="BUY131" s="474"/>
      <c r="BUZ131" s="474"/>
      <c r="BVE131" s="260"/>
      <c r="BVF131" s="260"/>
      <c r="BVG131" s="260"/>
      <c r="BVH131" s="260"/>
      <c r="BVM131" s="269"/>
      <c r="BVN131" s="474"/>
      <c r="BVO131" s="474"/>
      <c r="BVP131" s="474"/>
      <c r="BVU131" s="260"/>
      <c r="BVV131" s="260"/>
      <c r="BVW131" s="260"/>
      <c r="BVX131" s="260"/>
      <c r="BWC131" s="269"/>
      <c r="BWD131" s="474"/>
      <c r="BWE131" s="474"/>
      <c r="BWF131" s="474"/>
      <c r="BWK131" s="260"/>
      <c r="BWL131" s="260"/>
      <c r="BWM131" s="260"/>
      <c r="BWN131" s="260"/>
      <c r="BWS131" s="269"/>
      <c r="BWT131" s="474"/>
      <c r="BWU131" s="474"/>
      <c r="BWV131" s="474"/>
      <c r="BXA131" s="260"/>
      <c r="BXB131" s="260"/>
      <c r="BXC131" s="260"/>
      <c r="BXD131" s="260"/>
      <c r="BXI131" s="269"/>
      <c r="BXJ131" s="474"/>
      <c r="BXK131" s="474"/>
      <c r="BXL131" s="474"/>
      <c r="BXQ131" s="260"/>
      <c r="BXR131" s="260"/>
      <c r="BXS131" s="260"/>
      <c r="BXT131" s="260"/>
      <c r="BXY131" s="269"/>
      <c r="BXZ131" s="474"/>
      <c r="BYA131" s="474"/>
      <c r="BYB131" s="474"/>
      <c r="BYG131" s="260"/>
      <c r="BYH131" s="260"/>
      <c r="BYI131" s="260"/>
      <c r="BYJ131" s="260"/>
      <c r="BYO131" s="269"/>
      <c r="BYP131" s="474"/>
      <c r="BYQ131" s="474"/>
      <c r="BYR131" s="474"/>
      <c r="BYW131" s="260"/>
      <c r="BYX131" s="260"/>
      <c r="BYY131" s="260"/>
      <c r="BYZ131" s="260"/>
      <c r="BZE131" s="269"/>
      <c r="BZF131" s="474"/>
      <c r="BZG131" s="474"/>
      <c r="BZH131" s="474"/>
      <c r="BZM131" s="260"/>
      <c r="BZN131" s="260"/>
      <c r="BZO131" s="260"/>
      <c r="BZP131" s="260"/>
      <c r="BZU131" s="269"/>
      <c r="BZV131" s="474"/>
      <c r="BZW131" s="474"/>
      <c r="BZX131" s="474"/>
      <c r="CAC131" s="260"/>
      <c r="CAD131" s="260"/>
      <c r="CAE131" s="260"/>
      <c r="CAF131" s="260"/>
      <c r="CAK131" s="269"/>
      <c r="CAL131" s="474"/>
      <c r="CAM131" s="474"/>
      <c r="CAN131" s="474"/>
      <c r="CAS131" s="260"/>
      <c r="CAT131" s="260"/>
      <c r="CAU131" s="260"/>
      <c r="CAV131" s="260"/>
      <c r="CBA131" s="269"/>
      <c r="CBB131" s="474"/>
      <c r="CBC131" s="474"/>
      <c r="CBD131" s="474"/>
      <c r="CBI131" s="260"/>
      <c r="CBJ131" s="260"/>
      <c r="CBK131" s="260"/>
      <c r="CBL131" s="260"/>
      <c r="CBQ131" s="269"/>
      <c r="CBR131" s="474"/>
      <c r="CBS131" s="474"/>
      <c r="CBT131" s="474"/>
      <c r="CBY131" s="260"/>
      <c r="CBZ131" s="260"/>
      <c r="CCA131" s="260"/>
      <c r="CCB131" s="260"/>
      <c r="CCG131" s="269"/>
      <c r="CCH131" s="474"/>
      <c r="CCI131" s="474"/>
      <c r="CCJ131" s="474"/>
      <c r="CCO131" s="260"/>
      <c r="CCP131" s="260"/>
      <c r="CCQ131" s="260"/>
      <c r="CCR131" s="260"/>
      <c r="CCW131" s="269"/>
      <c r="CCX131" s="474"/>
      <c r="CCY131" s="474"/>
      <c r="CCZ131" s="474"/>
      <c r="CDE131" s="260"/>
      <c r="CDF131" s="260"/>
      <c r="CDG131" s="260"/>
      <c r="CDH131" s="260"/>
      <c r="CDM131" s="269"/>
      <c r="CDN131" s="474"/>
      <c r="CDO131" s="474"/>
      <c r="CDP131" s="474"/>
      <c r="CDU131" s="260"/>
      <c r="CDV131" s="260"/>
      <c r="CDW131" s="260"/>
      <c r="CDX131" s="260"/>
      <c r="CEC131" s="269"/>
      <c r="CED131" s="474"/>
      <c r="CEE131" s="474"/>
      <c r="CEF131" s="474"/>
      <c r="CEK131" s="260"/>
      <c r="CEL131" s="260"/>
      <c r="CEM131" s="260"/>
      <c r="CEN131" s="260"/>
      <c r="CES131" s="269"/>
      <c r="CET131" s="474"/>
      <c r="CEU131" s="474"/>
      <c r="CEV131" s="474"/>
      <c r="CFA131" s="260"/>
      <c r="CFB131" s="260"/>
      <c r="CFC131" s="260"/>
      <c r="CFD131" s="260"/>
      <c r="CFI131" s="269"/>
      <c r="CFJ131" s="474"/>
      <c r="CFK131" s="474"/>
      <c r="CFL131" s="474"/>
      <c r="CFQ131" s="260"/>
      <c r="CFR131" s="260"/>
      <c r="CFS131" s="260"/>
      <c r="CFT131" s="260"/>
      <c r="CFY131" s="269"/>
      <c r="CFZ131" s="474"/>
      <c r="CGA131" s="474"/>
      <c r="CGB131" s="474"/>
      <c r="CGG131" s="260"/>
      <c r="CGH131" s="260"/>
      <c r="CGI131" s="260"/>
      <c r="CGJ131" s="260"/>
      <c r="CGO131" s="269"/>
      <c r="CGP131" s="474"/>
      <c r="CGQ131" s="474"/>
      <c r="CGR131" s="474"/>
      <c r="CGW131" s="260"/>
      <c r="CGX131" s="260"/>
      <c r="CGY131" s="260"/>
      <c r="CGZ131" s="260"/>
      <c r="CHE131" s="269"/>
      <c r="CHF131" s="474"/>
      <c r="CHG131" s="474"/>
      <c r="CHH131" s="474"/>
      <c r="CHM131" s="260"/>
      <c r="CHN131" s="260"/>
      <c r="CHO131" s="260"/>
      <c r="CHP131" s="260"/>
      <c r="CHU131" s="269"/>
      <c r="CHV131" s="474"/>
      <c r="CHW131" s="474"/>
      <c r="CHX131" s="474"/>
      <c r="CIC131" s="260"/>
      <c r="CID131" s="260"/>
      <c r="CIE131" s="260"/>
      <c r="CIF131" s="260"/>
      <c r="CIK131" s="269"/>
      <c r="CIL131" s="474"/>
      <c r="CIM131" s="474"/>
      <c r="CIN131" s="474"/>
      <c r="CIS131" s="260"/>
      <c r="CIT131" s="260"/>
      <c r="CIU131" s="260"/>
      <c r="CIV131" s="260"/>
      <c r="CJA131" s="269"/>
      <c r="CJB131" s="474"/>
      <c r="CJC131" s="474"/>
      <c r="CJD131" s="474"/>
      <c r="CJI131" s="260"/>
      <c r="CJJ131" s="260"/>
      <c r="CJK131" s="260"/>
      <c r="CJL131" s="260"/>
      <c r="CJQ131" s="269"/>
      <c r="CJR131" s="474"/>
      <c r="CJS131" s="474"/>
      <c r="CJT131" s="474"/>
      <c r="CJY131" s="260"/>
      <c r="CJZ131" s="260"/>
      <c r="CKA131" s="260"/>
      <c r="CKB131" s="260"/>
      <c r="CKG131" s="269"/>
      <c r="CKH131" s="474"/>
      <c r="CKI131" s="474"/>
      <c r="CKJ131" s="474"/>
      <c r="CKO131" s="260"/>
      <c r="CKP131" s="260"/>
      <c r="CKQ131" s="260"/>
      <c r="CKR131" s="260"/>
      <c r="CKW131" s="269"/>
      <c r="CKX131" s="474"/>
      <c r="CKY131" s="474"/>
      <c r="CKZ131" s="474"/>
      <c r="CLE131" s="260"/>
      <c r="CLF131" s="260"/>
      <c r="CLG131" s="260"/>
      <c r="CLH131" s="260"/>
      <c r="CLM131" s="269"/>
      <c r="CLN131" s="474"/>
      <c r="CLO131" s="474"/>
      <c r="CLP131" s="474"/>
      <c r="CLU131" s="260"/>
      <c r="CLV131" s="260"/>
      <c r="CLW131" s="260"/>
      <c r="CLX131" s="260"/>
      <c r="CMC131" s="269"/>
      <c r="CMD131" s="474"/>
      <c r="CME131" s="474"/>
      <c r="CMF131" s="474"/>
      <c r="CMK131" s="260"/>
      <c r="CML131" s="260"/>
      <c r="CMM131" s="260"/>
      <c r="CMN131" s="260"/>
      <c r="CMS131" s="269"/>
      <c r="CMT131" s="474"/>
      <c r="CMU131" s="474"/>
      <c r="CMV131" s="474"/>
      <c r="CNA131" s="260"/>
      <c r="CNB131" s="260"/>
      <c r="CNC131" s="260"/>
      <c r="CND131" s="260"/>
      <c r="CNI131" s="269"/>
      <c r="CNJ131" s="474"/>
      <c r="CNK131" s="474"/>
      <c r="CNL131" s="474"/>
      <c r="CNQ131" s="260"/>
      <c r="CNR131" s="260"/>
      <c r="CNS131" s="260"/>
      <c r="CNT131" s="260"/>
      <c r="CNY131" s="269"/>
      <c r="CNZ131" s="474"/>
      <c r="COA131" s="474"/>
      <c r="COB131" s="474"/>
      <c r="COG131" s="260"/>
      <c r="COH131" s="260"/>
      <c r="COI131" s="260"/>
      <c r="COJ131" s="260"/>
      <c r="COO131" s="269"/>
      <c r="COP131" s="474"/>
      <c r="COQ131" s="474"/>
      <c r="COR131" s="474"/>
      <c r="COW131" s="260"/>
      <c r="COX131" s="260"/>
      <c r="COY131" s="260"/>
      <c r="COZ131" s="260"/>
      <c r="CPE131" s="269"/>
      <c r="CPF131" s="474"/>
      <c r="CPG131" s="474"/>
      <c r="CPH131" s="474"/>
      <c r="CPM131" s="260"/>
      <c r="CPN131" s="260"/>
      <c r="CPO131" s="260"/>
      <c r="CPP131" s="260"/>
      <c r="CPU131" s="269"/>
      <c r="CPV131" s="474"/>
      <c r="CPW131" s="474"/>
      <c r="CPX131" s="474"/>
      <c r="CQC131" s="260"/>
      <c r="CQD131" s="260"/>
      <c r="CQE131" s="260"/>
      <c r="CQF131" s="260"/>
      <c r="CQK131" s="269"/>
      <c r="CQL131" s="474"/>
      <c r="CQM131" s="474"/>
      <c r="CQN131" s="474"/>
      <c r="CQS131" s="260"/>
      <c r="CQT131" s="260"/>
      <c r="CQU131" s="260"/>
      <c r="CQV131" s="260"/>
      <c r="CRA131" s="269"/>
      <c r="CRB131" s="474"/>
      <c r="CRC131" s="474"/>
      <c r="CRD131" s="474"/>
      <c r="CRI131" s="260"/>
      <c r="CRJ131" s="260"/>
      <c r="CRK131" s="260"/>
      <c r="CRL131" s="260"/>
      <c r="CRQ131" s="269"/>
      <c r="CRR131" s="474"/>
      <c r="CRS131" s="474"/>
      <c r="CRT131" s="474"/>
      <c r="CRY131" s="260"/>
      <c r="CRZ131" s="260"/>
      <c r="CSA131" s="260"/>
      <c r="CSB131" s="260"/>
      <c r="CSG131" s="269"/>
      <c r="CSH131" s="474"/>
      <c r="CSI131" s="474"/>
      <c r="CSJ131" s="474"/>
      <c r="CSO131" s="260"/>
      <c r="CSP131" s="260"/>
      <c r="CSQ131" s="260"/>
      <c r="CSR131" s="260"/>
      <c r="CSW131" s="269"/>
      <c r="CSX131" s="474"/>
      <c r="CSY131" s="474"/>
      <c r="CSZ131" s="474"/>
      <c r="CTE131" s="260"/>
      <c r="CTF131" s="260"/>
      <c r="CTG131" s="260"/>
      <c r="CTH131" s="260"/>
      <c r="CTM131" s="269"/>
      <c r="CTN131" s="474"/>
      <c r="CTO131" s="474"/>
      <c r="CTP131" s="474"/>
      <c r="CTU131" s="260"/>
      <c r="CTV131" s="260"/>
      <c r="CTW131" s="260"/>
      <c r="CTX131" s="260"/>
      <c r="CUC131" s="269"/>
      <c r="CUD131" s="474"/>
      <c r="CUE131" s="474"/>
      <c r="CUF131" s="474"/>
      <c r="CUK131" s="260"/>
      <c r="CUL131" s="260"/>
      <c r="CUM131" s="260"/>
      <c r="CUN131" s="260"/>
      <c r="CUS131" s="269"/>
      <c r="CUT131" s="474"/>
      <c r="CUU131" s="474"/>
      <c r="CUV131" s="474"/>
      <c r="CVA131" s="260"/>
      <c r="CVB131" s="260"/>
      <c r="CVC131" s="260"/>
      <c r="CVD131" s="260"/>
      <c r="CVI131" s="269"/>
      <c r="CVJ131" s="474"/>
      <c r="CVK131" s="474"/>
      <c r="CVL131" s="474"/>
      <c r="CVQ131" s="260"/>
      <c r="CVR131" s="260"/>
      <c r="CVS131" s="260"/>
      <c r="CVT131" s="260"/>
      <c r="CVY131" s="269"/>
      <c r="CVZ131" s="474"/>
      <c r="CWA131" s="474"/>
      <c r="CWB131" s="474"/>
      <c r="CWG131" s="260"/>
      <c r="CWH131" s="260"/>
      <c r="CWI131" s="260"/>
      <c r="CWJ131" s="260"/>
      <c r="CWO131" s="269"/>
      <c r="CWP131" s="474"/>
      <c r="CWQ131" s="474"/>
      <c r="CWR131" s="474"/>
      <c r="CWW131" s="260"/>
      <c r="CWX131" s="260"/>
      <c r="CWY131" s="260"/>
      <c r="CWZ131" s="260"/>
      <c r="CXE131" s="269"/>
      <c r="CXF131" s="474"/>
      <c r="CXG131" s="474"/>
      <c r="CXH131" s="474"/>
      <c r="CXM131" s="260"/>
      <c r="CXN131" s="260"/>
      <c r="CXO131" s="260"/>
      <c r="CXP131" s="260"/>
      <c r="CXU131" s="269"/>
      <c r="CXV131" s="474"/>
      <c r="CXW131" s="474"/>
      <c r="CXX131" s="474"/>
      <c r="CYC131" s="260"/>
      <c r="CYD131" s="260"/>
      <c r="CYE131" s="260"/>
      <c r="CYF131" s="260"/>
      <c r="CYK131" s="269"/>
      <c r="CYL131" s="474"/>
      <c r="CYM131" s="474"/>
      <c r="CYN131" s="474"/>
      <c r="CYS131" s="260"/>
      <c r="CYT131" s="260"/>
      <c r="CYU131" s="260"/>
      <c r="CYV131" s="260"/>
      <c r="CZA131" s="269"/>
      <c r="CZB131" s="474"/>
      <c r="CZC131" s="474"/>
      <c r="CZD131" s="474"/>
      <c r="CZI131" s="260"/>
      <c r="CZJ131" s="260"/>
      <c r="CZK131" s="260"/>
      <c r="CZL131" s="260"/>
      <c r="CZQ131" s="269"/>
      <c r="CZR131" s="474"/>
      <c r="CZS131" s="474"/>
      <c r="CZT131" s="474"/>
      <c r="CZY131" s="260"/>
      <c r="CZZ131" s="260"/>
      <c r="DAA131" s="260"/>
      <c r="DAB131" s="260"/>
      <c r="DAG131" s="269"/>
      <c r="DAH131" s="474"/>
      <c r="DAI131" s="474"/>
      <c r="DAJ131" s="474"/>
      <c r="DAO131" s="260"/>
      <c r="DAP131" s="260"/>
      <c r="DAQ131" s="260"/>
      <c r="DAR131" s="260"/>
      <c r="DAW131" s="269"/>
      <c r="DAX131" s="474"/>
      <c r="DAY131" s="474"/>
      <c r="DAZ131" s="474"/>
      <c r="DBE131" s="260"/>
      <c r="DBF131" s="260"/>
      <c r="DBG131" s="260"/>
      <c r="DBH131" s="260"/>
      <c r="DBM131" s="269"/>
      <c r="DBN131" s="474"/>
      <c r="DBO131" s="474"/>
      <c r="DBP131" s="474"/>
      <c r="DBU131" s="260"/>
      <c r="DBV131" s="260"/>
      <c r="DBW131" s="260"/>
      <c r="DBX131" s="260"/>
      <c r="DCC131" s="269"/>
      <c r="DCD131" s="474"/>
      <c r="DCE131" s="474"/>
      <c r="DCF131" s="474"/>
      <c r="DCK131" s="260"/>
      <c r="DCL131" s="260"/>
      <c r="DCM131" s="260"/>
      <c r="DCN131" s="260"/>
      <c r="DCS131" s="269"/>
      <c r="DCT131" s="474"/>
      <c r="DCU131" s="474"/>
      <c r="DCV131" s="474"/>
      <c r="DDA131" s="260"/>
      <c r="DDB131" s="260"/>
      <c r="DDC131" s="260"/>
      <c r="DDD131" s="260"/>
      <c r="DDI131" s="269"/>
      <c r="DDJ131" s="474"/>
      <c r="DDK131" s="474"/>
      <c r="DDL131" s="474"/>
      <c r="DDQ131" s="260"/>
      <c r="DDR131" s="260"/>
      <c r="DDS131" s="260"/>
      <c r="DDT131" s="260"/>
      <c r="DDY131" s="269"/>
      <c r="DDZ131" s="474"/>
      <c r="DEA131" s="474"/>
      <c r="DEB131" s="474"/>
      <c r="DEG131" s="260"/>
      <c r="DEH131" s="260"/>
      <c r="DEI131" s="260"/>
      <c r="DEJ131" s="260"/>
      <c r="DEO131" s="269"/>
      <c r="DEP131" s="474"/>
      <c r="DEQ131" s="474"/>
      <c r="DER131" s="474"/>
      <c r="DEW131" s="260"/>
      <c r="DEX131" s="260"/>
      <c r="DEY131" s="260"/>
      <c r="DEZ131" s="260"/>
      <c r="DFE131" s="269"/>
      <c r="DFF131" s="474"/>
      <c r="DFG131" s="474"/>
      <c r="DFH131" s="474"/>
      <c r="DFM131" s="260"/>
      <c r="DFN131" s="260"/>
      <c r="DFO131" s="260"/>
      <c r="DFP131" s="260"/>
      <c r="DFU131" s="269"/>
      <c r="DFV131" s="474"/>
      <c r="DFW131" s="474"/>
      <c r="DFX131" s="474"/>
      <c r="DGC131" s="260"/>
      <c r="DGD131" s="260"/>
      <c r="DGE131" s="260"/>
      <c r="DGF131" s="260"/>
      <c r="DGK131" s="269"/>
      <c r="DGL131" s="474"/>
      <c r="DGM131" s="474"/>
      <c r="DGN131" s="474"/>
      <c r="DGS131" s="260"/>
      <c r="DGT131" s="260"/>
      <c r="DGU131" s="260"/>
      <c r="DGV131" s="260"/>
      <c r="DHA131" s="269"/>
      <c r="DHB131" s="474"/>
      <c r="DHC131" s="474"/>
      <c r="DHD131" s="474"/>
      <c r="DHI131" s="260"/>
      <c r="DHJ131" s="260"/>
      <c r="DHK131" s="260"/>
      <c r="DHL131" s="260"/>
      <c r="DHQ131" s="269"/>
      <c r="DHR131" s="474"/>
      <c r="DHS131" s="474"/>
      <c r="DHT131" s="474"/>
      <c r="DHY131" s="260"/>
      <c r="DHZ131" s="260"/>
      <c r="DIA131" s="260"/>
      <c r="DIB131" s="260"/>
      <c r="DIG131" s="269"/>
      <c r="DIH131" s="474"/>
      <c r="DII131" s="474"/>
      <c r="DIJ131" s="474"/>
      <c r="DIO131" s="260"/>
      <c r="DIP131" s="260"/>
      <c r="DIQ131" s="260"/>
      <c r="DIR131" s="260"/>
      <c r="DIW131" s="269"/>
      <c r="DIX131" s="474"/>
      <c r="DIY131" s="474"/>
      <c r="DIZ131" s="474"/>
      <c r="DJE131" s="260"/>
      <c r="DJF131" s="260"/>
      <c r="DJG131" s="260"/>
      <c r="DJH131" s="260"/>
      <c r="DJM131" s="269"/>
      <c r="DJN131" s="474"/>
      <c r="DJO131" s="474"/>
      <c r="DJP131" s="474"/>
      <c r="DJU131" s="260"/>
      <c r="DJV131" s="260"/>
      <c r="DJW131" s="260"/>
      <c r="DJX131" s="260"/>
      <c r="DKC131" s="269"/>
      <c r="DKD131" s="474"/>
      <c r="DKE131" s="474"/>
      <c r="DKF131" s="474"/>
      <c r="DKK131" s="260"/>
      <c r="DKL131" s="260"/>
      <c r="DKM131" s="260"/>
      <c r="DKN131" s="260"/>
      <c r="DKS131" s="269"/>
      <c r="DKT131" s="474"/>
      <c r="DKU131" s="474"/>
      <c r="DKV131" s="474"/>
      <c r="DLA131" s="260"/>
      <c r="DLB131" s="260"/>
      <c r="DLC131" s="260"/>
      <c r="DLD131" s="260"/>
      <c r="DLI131" s="269"/>
      <c r="DLJ131" s="474"/>
      <c r="DLK131" s="474"/>
      <c r="DLL131" s="474"/>
      <c r="DLQ131" s="260"/>
      <c r="DLR131" s="260"/>
      <c r="DLS131" s="260"/>
      <c r="DLT131" s="260"/>
      <c r="DLY131" s="269"/>
      <c r="DLZ131" s="474"/>
      <c r="DMA131" s="474"/>
      <c r="DMB131" s="474"/>
      <c r="DMG131" s="260"/>
      <c r="DMH131" s="260"/>
      <c r="DMI131" s="260"/>
      <c r="DMJ131" s="260"/>
      <c r="DMO131" s="269"/>
      <c r="DMP131" s="474"/>
      <c r="DMQ131" s="474"/>
      <c r="DMR131" s="474"/>
      <c r="DMW131" s="260"/>
      <c r="DMX131" s="260"/>
      <c r="DMY131" s="260"/>
      <c r="DMZ131" s="260"/>
      <c r="DNE131" s="269"/>
      <c r="DNF131" s="474"/>
      <c r="DNG131" s="474"/>
      <c r="DNH131" s="474"/>
      <c r="DNM131" s="260"/>
      <c r="DNN131" s="260"/>
      <c r="DNO131" s="260"/>
      <c r="DNP131" s="260"/>
      <c r="DNU131" s="269"/>
      <c r="DNV131" s="474"/>
      <c r="DNW131" s="474"/>
      <c r="DNX131" s="474"/>
      <c r="DOC131" s="260"/>
      <c r="DOD131" s="260"/>
      <c r="DOE131" s="260"/>
      <c r="DOF131" s="260"/>
      <c r="DOK131" s="269"/>
      <c r="DOL131" s="474"/>
      <c r="DOM131" s="474"/>
      <c r="DON131" s="474"/>
      <c r="DOS131" s="260"/>
      <c r="DOT131" s="260"/>
      <c r="DOU131" s="260"/>
      <c r="DOV131" s="260"/>
      <c r="DPA131" s="269"/>
      <c r="DPB131" s="474"/>
      <c r="DPC131" s="474"/>
      <c r="DPD131" s="474"/>
      <c r="DPI131" s="260"/>
      <c r="DPJ131" s="260"/>
      <c r="DPK131" s="260"/>
      <c r="DPL131" s="260"/>
      <c r="DPQ131" s="269"/>
      <c r="DPR131" s="474"/>
      <c r="DPS131" s="474"/>
      <c r="DPT131" s="474"/>
      <c r="DPY131" s="260"/>
      <c r="DPZ131" s="260"/>
      <c r="DQA131" s="260"/>
      <c r="DQB131" s="260"/>
      <c r="DQG131" s="269"/>
      <c r="DQH131" s="474"/>
      <c r="DQI131" s="474"/>
      <c r="DQJ131" s="474"/>
      <c r="DQO131" s="260"/>
      <c r="DQP131" s="260"/>
      <c r="DQQ131" s="260"/>
      <c r="DQR131" s="260"/>
      <c r="DQW131" s="269"/>
      <c r="DQX131" s="474"/>
      <c r="DQY131" s="474"/>
      <c r="DQZ131" s="474"/>
      <c r="DRE131" s="260"/>
      <c r="DRF131" s="260"/>
      <c r="DRG131" s="260"/>
      <c r="DRH131" s="260"/>
      <c r="DRM131" s="269"/>
      <c r="DRN131" s="474"/>
      <c r="DRO131" s="474"/>
      <c r="DRP131" s="474"/>
      <c r="DRU131" s="260"/>
      <c r="DRV131" s="260"/>
      <c r="DRW131" s="260"/>
      <c r="DRX131" s="260"/>
      <c r="DSC131" s="269"/>
      <c r="DSD131" s="474"/>
      <c r="DSE131" s="474"/>
      <c r="DSF131" s="474"/>
      <c r="DSK131" s="260"/>
      <c r="DSL131" s="260"/>
      <c r="DSM131" s="260"/>
      <c r="DSN131" s="260"/>
      <c r="DSS131" s="269"/>
      <c r="DST131" s="474"/>
      <c r="DSU131" s="474"/>
      <c r="DSV131" s="474"/>
      <c r="DTA131" s="260"/>
      <c r="DTB131" s="260"/>
      <c r="DTC131" s="260"/>
      <c r="DTD131" s="260"/>
      <c r="DTI131" s="269"/>
      <c r="DTJ131" s="474"/>
      <c r="DTK131" s="474"/>
      <c r="DTL131" s="474"/>
      <c r="DTQ131" s="260"/>
      <c r="DTR131" s="260"/>
      <c r="DTS131" s="260"/>
      <c r="DTT131" s="260"/>
      <c r="DTY131" s="269"/>
      <c r="DTZ131" s="474"/>
      <c r="DUA131" s="474"/>
      <c r="DUB131" s="474"/>
      <c r="DUG131" s="260"/>
      <c r="DUH131" s="260"/>
      <c r="DUI131" s="260"/>
      <c r="DUJ131" s="260"/>
      <c r="DUO131" s="269"/>
      <c r="DUP131" s="474"/>
      <c r="DUQ131" s="474"/>
      <c r="DUR131" s="474"/>
      <c r="DUW131" s="260"/>
      <c r="DUX131" s="260"/>
      <c r="DUY131" s="260"/>
      <c r="DUZ131" s="260"/>
      <c r="DVE131" s="269"/>
      <c r="DVF131" s="474"/>
      <c r="DVG131" s="474"/>
      <c r="DVH131" s="474"/>
      <c r="DVM131" s="260"/>
      <c r="DVN131" s="260"/>
      <c r="DVO131" s="260"/>
      <c r="DVP131" s="260"/>
      <c r="DVU131" s="269"/>
      <c r="DVV131" s="474"/>
      <c r="DVW131" s="474"/>
      <c r="DVX131" s="474"/>
      <c r="DWC131" s="260"/>
      <c r="DWD131" s="260"/>
      <c r="DWE131" s="260"/>
      <c r="DWF131" s="260"/>
      <c r="DWK131" s="269"/>
      <c r="DWL131" s="474"/>
      <c r="DWM131" s="474"/>
      <c r="DWN131" s="474"/>
      <c r="DWS131" s="260"/>
      <c r="DWT131" s="260"/>
      <c r="DWU131" s="260"/>
      <c r="DWV131" s="260"/>
      <c r="DXA131" s="269"/>
      <c r="DXB131" s="474"/>
      <c r="DXC131" s="474"/>
      <c r="DXD131" s="474"/>
      <c r="DXI131" s="260"/>
      <c r="DXJ131" s="260"/>
      <c r="DXK131" s="260"/>
      <c r="DXL131" s="260"/>
      <c r="DXQ131" s="269"/>
      <c r="DXR131" s="474"/>
      <c r="DXS131" s="474"/>
      <c r="DXT131" s="474"/>
      <c r="DXY131" s="260"/>
      <c r="DXZ131" s="260"/>
      <c r="DYA131" s="260"/>
      <c r="DYB131" s="260"/>
      <c r="DYG131" s="269"/>
      <c r="DYH131" s="474"/>
      <c r="DYI131" s="474"/>
      <c r="DYJ131" s="474"/>
      <c r="DYO131" s="260"/>
      <c r="DYP131" s="260"/>
      <c r="DYQ131" s="260"/>
      <c r="DYR131" s="260"/>
      <c r="DYW131" s="269"/>
      <c r="DYX131" s="474"/>
      <c r="DYY131" s="474"/>
      <c r="DYZ131" s="474"/>
      <c r="DZE131" s="260"/>
      <c r="DZF131" s="260"/>
      <c r="DZG131" s="260"/>
      <c r="DZH131" s="260"/>
      <c r="DZM131" s="269"/>
      <c r="DZN131" s="474"/>
      <c r="DZO131" s="474"/>
      <c r="DZP131" s="474"/>
      <c r="DZU131" s="260"/>
      <c r="DZV131" s="260"/>
      <c r="DZW131" s="260"/>
      <c r="DZX131" s="260"/>
      <c r="EAC131" s="269"/>
      <c r="EAD131" s="474"/>
      <c r="EAE131" s="474"/>
      <c r="EAF131" s="474"/>
      <c r="EAK131" s="260"/>
      <c r="EAL131" s="260"/>
      <c r="EAM131" s="260"/>
      <c r="EAN131" s="260"/>
      <c r="EAS131" s="269"/>
      <c r="EAT131" s="474"/>
      <c r="EAU131" s="474"/>
      <c r="EAV131" s="474"/>
      <c r="EBA131" s="260"/>
      <c r="EBB131" s="260"/>
      <c r="EBC131" s="260"/>
      <c r="EBD131" s="260"/>
      <c r="EBI131" s="269"/>
      <c r="EBJ131" s="474"/>
      <c r="EBK131" s="474"/>
      <c r="EBL131" s="474"/>
      <c r="EBQ131" s="260"/>
      <c r="EBR131" s="260"/>
      <c r="EBS131" s="260"/>
      <c r="EBT131" s="260"/>
      <c r="EBY131" s="269"/>
      <c r="EBZ131" s="474"/>
      <c r="ECA131" s="474"/>
      <c r="ECB131" s="474"/>
      <c r="ECG131" s="260"/>
      <c r="ECH131" s="260"/>
      <c r="ECI131" s="260"/>
      <c r="ECJ131" s="260"/>
      <c r="ECO131" s="269"/>
      <c r="ECP131" s="474"/>
      <c r="ECQ131" s="474"/>
      <c r="ECR131" s="474"/>
      <c r="ECW131" s="260"/>
      <c r="ECX131" s="260"/>
      <c r="ECY131" s="260"/>
      <c r="ECZ131" s="260"/>
      <c r="EDE131" s="269"/>
      <c r="EDF131" s="474"/>
      <c r="EDG131" s="474"/>
      <c r="EDH131" s="474"/>
      <c r="EDM131" s="260"/>
      <c r="EDN131" s="260"/>
      <c r="EDO131" s="260"/>
      <c r="EDP131" s="260"/>
      <c r="EDU131" s="269"/>
      <c r="EDV131" s="474"/>
      <c r="EDW131" s="474"/>
      <c r="EDX131" s="474"/>
      <c r="EEC131" s="260"/>
      <c r="EED131" s="260"/>
      <c r="EEE131" s="260"/>
      <c r="EEF131" s="260"/>
      <c r="EEK131" s="269"/>
      <c r="EEL131" s="474"/>
      <c r="EEM131" s="474"/>
      <c r="EEN131" s="474"/>
      <c r="EES131" s="260"/>
      <c r="EET131" s="260"/>
      <c r="EEU131" s="260"/>
      <c r="EEV131" s="260"/>
      <c r="EFA131" s="269"/>
      <c r="EFB131" s="474"/>
      <c r="EFC131" s="474"/>
      <c r="EFD131" s="474"/>
      <c r="EFI131" s="260"/>
      <c r="EFJ131" s="260"/>
      <c r="EFK131" s="260"/>
      <c r="EFL131" s="260"/>
      <c r="EFQ131" s="269"/>
      <c r="EFR131" s="474"/>
      <c r="EFS131" s="474"/>
      <c r="EFT131" s="474"/>
      <c r="EFY131" s="260"/>
      <c r="EFZ131" s="260"/>
      <c r="EGA131" s="260"/>
      <c r="EGB131" s="260"/>
      <c r="EGG131" s="269"/>
      <c r="EGH131" s="474"/>
      <c r="EGI131" s="474"/>
      <c r="EGJ131" s="474"/>
      <c r="EGO131" s="260"/>
      <c r="EGP131" s="260"/>
      <c r="EGQ131" s="260"/>
      <c r="EGR131" s="260"/>
      <c r="EGW131" s="269"/>
      <c r="EGX131" s="474"/>
      <c r="EGY131" s="474"/>
      <c r="EGZ131" s="474"/>
      <c r="EHE131" s="260"/>
      <c r="EHF131" s="260"/>
      <c r="EHG131" s="260"/>
      <c r="EHH131" s="260"/>
      <c r="EHM131" s="269"/>
      <c r="EHN131" s="474"/>
      <c r="EHO131" s="474"/>
      <c r="EHP131" s="474"/>
      <c r="EHU131" s="260"/>
      <c r="EHV131" s="260"/>
      <c r="EHW131" s="260"/>
      <c r="EHX131" s="260"/>
      <c r="EIC131" s="269"/>
      <c r="EID131" s="474"/>
      <c r="EIE131" s="474"/>
      <c r="EIF131" s="474"/>
      <c r="EIK131" s="260"/>
      <c r="EIL131" s="260"/>
      <c r="EIM131" s="260"/>
      <c r="EIN131" s="260"/>
      <c r="EIS131" s="269"/>
      <c r="EIT131" s="474"/>
      <c r="EIU131" s="474"/>
      <c r="EIV131" s="474"/>
      <c r="EJA131" s="260"/>
      <c r="EJB131" s="260"/>
      <c r="EJC131" s="260"/>
      <c r="EJD131" s="260"/>
      <c r="EJI131" s="269"/>
      <c r="EJJ131" s="474"/>
      <c r="EJK131" s="474"/>
      <c r="EJL131" s="474"/>
      <c r="EJQ131" s="260"/>
      <c r="EJR131" s="260"/>
      <c r="EJS131" s="260"/>
      <c r="EJT131" s="260"/>
      <c r="EJY131" s="269"/>
      <c r="EJZ131" s="474"/>
      <c r="EKA131" s="474"/>
      <c r="EKB131" s="474"/>
      <c r="EKG131" s="260"/>
      <c r="EKH131" s="260"/>
      <c r="EKI131" s="260"/>
      <c r="EKJ131" s="260"/>
      <c r="EKO131" s="269"/>
      <c r="EKP131" s="474"/>
      <c r="EKQ131" s="474"/>
      <c r="EKR131" s="474"/>
      <c r="EKW131" s="260"/>
      <c r="EKX131" s="260"/>
      <c r="EKY131" s="260"/>
      <c r="EKZ131" s="260"/>
      <c r="ELE131" s="269"/>
      <c r="ELF131" s="474"/>
      <c r="ELG131" s="474"/>
      <c r="ELH131" s="474"/>
      <c r="ELM131" s="260"/>
      <c r="ELN131" s="260"/>
      <c r="ELO131" s="260"/>
      <c r="ELP131" s="260"/>
      <c r="ELU131" s="269"/>
      <c r="ELV131" s="474"/>
      <c r="ELW131" s="474"/>
      <c r="ELX131" s="474"/>
      <c r="EMC131" s="260"/>
      <c r="EMD131" s="260"/>
      <c r="EME131" s="260"/>
      <c r="EMF131" s="260"/>
      <c r="EMK131" s="269"/>
      <c r="EML131" s="474"/>
      <c r="EMM131" s="474"/>
      <c r="EMN131" s="474"/>
      <c r="EMS131" s="260"/>
      <c r="EMT131" s="260"/>
      <c r="EMU131" s="260"/>
      <c r="EMV131" s="260"/>
      <c r="ENA131" s="269"/>
      <c r="ENB131" s="474"/>
      <c r="ENC131" s="474"/>
      <c r="END131" s="474"/>
      <c r="ENI131" s="260"/>
      <c r="ENJ131" s="260"/>
      <c r="ENK131" s="260"/>
      <c r="ENL131" s="260"/>
      <c r="ENQ131" s="269"/>
      <c r="ENR131" s="474"/>
      <c r="ENS131" s="474"/>
      <c r="ENT131" s="474"/>
      <c r="ENY131" s="260"/>
      <c r="ENZ131" s="260"/>
      <c r="EOA131" s="260"/>
      <c r="EOB131" s="260"/>
      <c r="EOG131" s="269"/>
      <c r="EOH131" s="474"/>
      <c r="EOI131" s="474"/>
      <c r="EOJ131" s="474"/>
      <c r="EOO131" s="260"/>
      <c r="EOP131" s="260"/>
      <c r="EOQ131" s="260"/>
      <c r="EOR131" s="260"/>
      <c r="EOW131" s="269"/>
      <c r="EOX131" s="474"/>
      <c r="EOY131" s="474"/>
      <c r="EOZ131" s="474"/>
      <c r="EPE131" s="260"/>
      <c r="EPF131" s="260"/>
      <c r="EPG131" s="260"/>
      <c r="EPH131" s="260"/>
      <c r="EPM131" s="269"/>
      <c r="EPN131" s="474"/>
      <c r="EPO131" s="474"/>
      <c r="EPP131" s="474"/>
      <c r="EPU131" s="260"/>
      <c r="EPV131" s="260"/>
      <c r="EPW131" s="260"/>
      <c r="EPX131" s="260"/>
      <c r="EQC131" s="269"/>
      <c r="EQD131" s="474"/>
      <c r="EQE131" s="474"/>
      <c r="EQF131" s="474"/>
      <c r="EQK131" s="260"/>
      <c r="EQL131" s="260"/>
      <c r="EQM131" s="260"/>
      <c r="EQN131" s="260"/>
      <c r="EQS131" s="269"/>
      <c r="EQT131" s="474"/>
      <c r="EQU131" s="474"/>
      <c r="EQV131" s="474"/>
      <c r="ERA131" s="260"/>
      <c r="ERB131" s="260"/>
      <c r="ERC131" s="260"/>
      <c r="ERD131" s="260"/>
      <c r="ERI131" s="269"/>
      <c r="ERJ131" s="474"/>
      <c r="ERK131" s="474"/>
      <c r="ERL131" s="474"/>
      <c r="ERQ131" s="260"/>
      <c r="ERR131" s="260"/>
      <c r="ERS131" s="260"/>
      <c r="ERT131" s="260"/>
      <c r="ERY131" s="269"/>
      <c r="ERZ131" s="474"/>
      <c r="ESA131" s="474"/>
      <c r="ESB131" s="474"/>
      <c r="ESG131" s="260"/>
      <c r="ESH131" s="260"/>
      <c r="ESI131" s="260"/>
      <c r="ESJ131" s="260"/>
      <c r="ESO131" s="269"/>
      <c r="ESP131" s="474"/>
      <c r="ESQ131" s="474"/>
      <c r="ESR131" s="474"/>
      <c r="ESW131" s="260"/>
      <c r="ESX131" s="260"/>
      <c r="ESY131" s="260"/>
      <c r="ESZ131" s="260"/>
      <c r="ETE131" s="269"/>
      <c r="ETF131" s="474"/>
      <c r="ETG131" s="474"/>
      <c r="ETH131" s="474"/>
      <c r="ETM131" s="260"/>
      <c r="ETN131" s="260"/>
      <c r="ETO131" s="260"/>
      <c r="ETP131" s="260"/>
      <c r="ETU131" s="269"/>
      <c r="ETV131" s="474"/>
      <c r="ETW131" s="474"/>
      <c r="ETX131" s="474"/>
      <c r="EUC131" s="260"/>
      <c r="EUD131" s="260"/>
      <c r="EUE131" s="260"/>
      <c r="EUF131" s="260"/>
      <c r="EUK131" s="269"/>
      <c r="EUL131" s="474"/>
      <c r="EUM131" s="474"/>
      <c r="EUN131" s="474"/>
      <c r="EUS131" s="260"/>
      <c r="EUT131" s="260"/>
      <c r="EUU131" s="260"/>
      <c r="EUV131" s="260"/>
      <c r="EVA131" s="269"/>
      <c r="EVB131" s="474"/>
      <c r="EVC131" s="474"/>
      <c r="EVD131" s="474"/>
      <c r="EVI131" s="260"/>
      <c r="EVJ131" s="260"/>
      <c r="EVK131" s="260"/>
      <c r="EVL131" s="260"/>
      <c r="EVQ131" s="269"/>
      <c r="EVR131" s="474"/>
      <c r="EVS131" s="474"/>
      <c r="EVT131" s="474"/>
      <c r="EVY131" s="260"/>
      <c r="EVZ131" s="260"/>
      <c r="EWA131" s="260"/>
      <c r="EWB131" s="260"/>
      <c r="EWG131" s="269"/>
      <c r="EWH131" s="474"/>
      <c r="EWI131" s="474"/>
      <c r="EWJ131" s="474"/>
      <c r="EWO131" s="260"/>
      <c r="EWP131" s="260"/>
      <c r="EWQ131" s="260"/>
      <c r="EWR131" s="260"/>
      <c r="EWW131" s="269"/>
      <c r="EWX131" s="474"/>
      <c r="EWY131" s="474"/>
      <c r="EWZ131" s="474"/>
      <c r="EXE131" s="260"/>
      <c r="EXF131" s="260"/>
      <c r="EXG131" s="260"/>
      <c r="EXH131" s="260"/>
      <c r="EXM131" s="269"/>
      <c r="EXN131" s="474"/>
      <c r="EXO131" s="474"/>
      <c r="EXP131" s="474"/>
      <c r="EXU131" s="260"/>
      <c r="EXV131" s="260"/>
      <c r="EXW131" s="260"/>
      <c r="EXX131" s="260"/>
      <c r="EYC131" s="269"/>
      <c r="EYD131" s="474"/>
      <c r="EYE131" s="474"/>
      <c r="EYF131" s="474"/>
      <c r="EYK131" s="260"/>
      <c r="EYL131" s="260"/>
      <c r="EYM131" s="260"/>
      <c r="EYN131" s="260"/>
      <c r="EYS131" s="269"/>
      <c r="EYT131" s="474"/>
      <c r="EYU131" s="474"/>
      <c r="EYV131" s="474"/>
      <c r="EZA131" s="260"/>
      <c r="EZB131" s="260"/>
      <c r="EZC131" s="260"/>
      <c r="EZD131" s="260"/>
      <c r="EZI131" s="269"/>
      <c r="EZJ131" s="474"/>
      <c r="EZK131" s="474"/>
      <c r="EZL131" s="474"/>
      <c r="EZQ131" s="260"/>
      <c r="EZR131" s="260"/>
      <c r="EZS131" s="260"/>
      <c r="EZT131" s="260"/>
      <c r="EZY131" s="269"/>
      <c r="EZZ131" s="474"/>
      <c r="FAA131" s="474"/>
      <c r="FAB131" s="474"/>
      <c r="FAG131" s="260"/>
      <c r="FAH131" s="260"/>
      <c r="FAI131" s="260"/>
      <c r="FAJ131" s="260"/>
      <c r="FAO131" s="269"/>
      <c r="FAP131" s="474"/>
      <c r="FAQ131" s="474"/>
      <c r="FAR131" s="474"/>
      <c r="FAW131" s="260"/>
      <c r="FAX131" s="260"/>
      <c r="FAY131" s="260"/>
      <c r="FAZ131" s="260"/>
      <c r="FBE131" s="269"/>
      <c r="FBF131" s="474"/>
      <c r="FBG131" s="474"/>
      <c r="FBH131" s="474"/>
      <c r="FBM131" s="260"/>
      <c r="FBN131" s="260"/>
      <c r="FBO131" s="260"/>
      <c r="FBP131" s="260"/>
      <c r="FBU131" s="269"/>
      <c r="FBV131" s="474"/>
      <c r="FBW131" s="474"/>
      <c r="FBX131" s="474"/>
      <c r="FCC131" s="260"/>
      <c r="FCD131" s="260"/>
      <c r="FCE131" s="260"/>
      <c r="FCF131" s="260"/>
      <c r="FCK131" s="269"/>
      <c r="FCL131" s="474"/>
      <c r="FCM131" s="474"/>
      <c r="FCN131" s="474"/>
      <c r="FCS131" s="260"/>
      <c r="FCT131" s="260"/>
      <c r="FCU131" s="260"/>
      <c r="FCV131" s="260"/>
      <c r="FDA131" s="269"/>
      <c r="FDB131" s="474"/>
      <c r="FDC131" s="474"/>
      <c r="FDD131" s="474"/>
      <c r="FDI131" s="260"/>
      <c r="FDJ131" s="260"/>
      <c r="FDK131" s="260"/>
      <c r="FDL131" s="260"/>
      <c r="FDQ131" s="269"/>
      <c r="FDR131" s="474"/>
      <c r="FDS131" s="474"/>
      <c r="FDT131" s="474"/>
      <c r="FDY131" s="260"/>
      <c r="FDZ131" s="260"/>
      <c r="FEA131" s="260"/>
      <c r="FEB131" s="260"/>
      <c r="FEG131" s="269"/>
      <c r="FEH131" s="474"/>
      <c r="FEI131" s="474"/>
      <c r="FEJ131" s="474"/>
      <c r="FEO131" s="260"/>
      <c r="FEP131" s="260"/>
      <c r="FEQ131" s="260"/>
      <c r="FER131" s="260"/>
      <c r="FEW131" s="269"/>
      <c r="FEX131" s="474"/>
      <c r="FEY131" s="474"/>
      <c r="FEZ131" s="474"/>
      <c r="FFE131" s="260"/>
      <c r="FFF131" s="260"/>
      <c r="FFG131" s="260"/>
      <c r="FFH131" s="260"/>
      <c r="FFM131" s="269"/>
      <c r="FFN131" s="474"/>
      <c r="FFO131" s="474"/>
      <c r="FFP131" s="474"/>
      <c r="FFU131" s="260"/>
      <c r="FFV131" s="260"/>
      <c r="FFW131" s="260"/>
      <c r="FFX131" s="260"/>
      <c r="FGC131" s="269"/>
      <c r="FGD131" s="474"/>
      <c r="FGE131" s="474"/>
      <c r="FGF131" s="474"/>
      <c r="FGK131" s="260"/>
      <c r="FGL131" s="260"/>
      <c r="FGM131" s="260"/>
      <c r="FGN131" s="260"/>
      <c r="FGS131" s="269"/>
      <c r="FGT131" s="474"/>
      <c r="FGU131" s="474"/>
      <c r="FGV131" s="474"/>
      <c r="FHA131" s="260"/>
      <c r="FHB131" s="260"/>
      <c r="FHC131" s="260"/>
      <c r="FHD131" s="260"/>
      <c r="FHI131" s="269"/>
      <c r="FHJ131" s="474"/>
      <c r="FHK131" s="474"/>
      <c r="FHL131" s="474"/>
      <c r="FHQ131" s="260"/>
      <c r="FHR131" s="260"/>
      <c r="FHS131" s="260"/>
      <c r="FHT131" s="260"/>
      <c r="FHY131" s="269"/>
      <c r="FHZ131" s="474"/>
      <c r="FIA131" s="474"/>
      <c r="FIB131" s="474"/>
      <c r="FIG131" s="260"/>
      <c r="FIH131" s="260"/>
      <c r="FII131" s="260"/>
      <c r="FIJ131" s="260"/>
      <c r="FIO131" s="269"/>
      <c r="FIP131" s="474"/>
      <c r="FIQ131" s="474"/>
      <c r="FIR131" s="474"/>
      <c r="FIW131" s="260"/>
      <c r="FIX131" s="260"/>
      <c r="FIY131" s="260"/>
      <c r="FIZ131" s="260"/>
      <c r="FJE131" s="269"/>
      <c r="FJF131" s="474"/>
      <c r="FJG131" s="474"/>
      <c r="FJH131" s="474"/>
      <c r="FJM131" s="260"/>
      <c r="FJN131" s="260"/>
      <c r="FJO131" s="260"/>
      <c r="FJP131" s="260"/>
      <c r="FJU131" s="269"/>
      <c r="FJV131" s="474"/>
      <c r="FJW131" s="474"/>
      <c r="FJX131" s="474"/>
      <c r="FKC131" s="260"/>
      <c r="FKD131" s="260"/>
      <c r="FKE131" s="260"/>
      <c r="FKF131" s="260"/>
      <c r="FKK131" s="269"/>
      <c r="FKL131" s="474"/>
      <c r="FKM131" s="474"/>
      <c r="FKN131" s="474"/>
      <c r="FKS131" s="260"/>
      <c r="FKT131" s="260"/>
      <c r="FKU131" s="260"/>
      <c r="FKV131" s="260"/>
      <c r="FLA131" s="269"/>
      <c r="FLB131" s="474"/>
      <c r="FLC131" s="474"/>
      <c r="FLD131" s="474"/>
      <c r="FLI131" s="260"/>
      <c r="FLJ131" s="260"/>
      <c r="FLK131" s="260"/>
      <c r="FLL131" s="260"/>
      <c r="FLQ131" s="269"/>
      <c r="FLR131" s="474"/>
      <c r="FLS131" s="474"/>
      <c r="FLT131" s="474"/>
      <c r="FLY131" s="260"/>
      <c r="FLZ131" s="260"/>
      <c r="FMA131" s="260"/>
      <c r="FMB131" s="260"/>
      <c r="FMG131" s="269"/>
      <c r="FMH131" s="474"/>
      <c r="FMI131" s="474"/>
      <c r="FMJ131" s="474"/>
      <c r="FMO131" s="260"/>
      <c r="FMP131" s="260"/>
      <c r="FMQ131" s="260"/>
      <c r="FMR131" s="260"/>
      <c r="FMW131" s="269"/>
      <c r="FMX131" s="474"/>
      <c r="FMY131" s="474"/>
      <c r="FMZ131" s="474"/>
      <c r="FNE131" s="260"/>
      <c r="FNF131" s="260"/>
      <c r="FNG131" s="260"/>
      <c r="FNH131" s="260"/>
      <c r="FNM131" s="269"/>
      <c r="FNN131" s="474"/>
      <c r="FNO131" s="474"/>
      <c r="FNP131" s="474"/>
      <c r="FNU131" s="260"/>
      <c r="FNV131" s="260"/>
      <c r="FNW131" s="260"/>
      <c r="FNX131" s="260"/>
      <c r="FOC131" s="269"/>
      <c r="FOD131" s="474"/>
      <c r="FOE131" s="474"/>
      <c r="FOF131" s="474"/>
      <c r="FOK131" s="260"/>
      <c r="FOL131" s="260"/>
      <c r="FOM131" s="260"/>
      <c r="FON131" s="260"/>
      <c r="FOS131" s="269"/>
      <c r="FOT131" s="474"/>
      <c r="FOU131" s="474"/>
      <c r="FOV131" s="474"/>
      <c r="FPA131" s="260"/>
      <c r="FPB131" s="260"/>
      <c r="FPC131" s="260"/>
      <c r="FPD131" s="260"/>
      <c r="FPI131" s="269"/>
      <c r="FPJ131" s="474"/>
      <c r="FPK131" s="474"/>
      <c r="FPL131" s="474"/>
      <c r="FPQ131" s="260"/>
      <c r="FPR131" s="260"/>
      <c r="FPS131" s="260"/>
      <c r="FPT131" s="260"/>
      <c r="FPY131" s="269"/>
      <c r="FPZ131" s="474"/>
      <c r="FQA131" s="474"/>
      <c r="FQB131" s="474"/>
      <c r="FQG131" s="260"/>
      <c r="FQH131" s="260"/>
      <c r="FQI131" s="260"/>
      <c r="FQJ131" s="260"/>
      <c r="FQO131" s="269"/>
      <c r="FQP131" s="474"/>
      <c r="FQQ131" s="474"/>
      <c r="FQR131" s="474"/>
      <c r="FQW131" s="260"/>
      <c r="FQX131" s="260"/>
      <c r="FQY131" s="260"/>
      <c r="FQZ131" s="260"/>
      <c r="FRE131" s="269"/>
      <c r="FRF131" s="474"/>
      <c r="FRG131" s="474"/>
      <c r="FRH131" s="474"/>
      <c r="FRM131" s="260"/>
      <c r="FRN131" s="260"/>
      <c r="FRO131" s="260"/>
      <c r="FRP131" s="260"/>
      <c r="FRU131" s="269"/>
      <c r="FRV131" s="474"/>
      <c r="FRW131" s="474"/>
      <c r="FRX131" s="474"/>
      <c r="FSC131" s="260"/>
      <c r="FSD131" s="260"/>
      <c r="FSE131" s="260"/>
      <c r="FSF131" s="260"/>
      <c r="FSK131" s="269"/>
      <c r="FSL131" s="474"/>
      <c r="FSM131" s="474"/>
      <c r="FSN131" s="474"/>
      <c r="FSS131" s="260"/>
      <c r="FST131" s="260"/>
      <c r="FSU131" s="260"/>
      <c r="FSV131" s="260"/>
      <c r="FTA131" s="269"/>
      <c r="FTB131" s="474"/>
      <c r="FTC131" s="474"/>
      <c r="FTD131" s="474"/>
      <c r="FTI131" s="260"/>
      <c r="FTJ131" s="260"/>
      <c r="FTK131" s="260"/>
      <c r="FTL131" s="260"/>
      <c r="FTQ131" s="269"/>
      <c r="FTR131" s="474"/>
      <c r="FTS131" s="474"/>
      <c r="FTT131" s="474"/>
      <c r="FTY131" s="260"/>
      <c r="FTZ131" s="260"/>
      <c r="FUA131" s="260"/>
      <c r="FUB131" s="260"/>
      <c r="FUG131" s="269"/>
      <c r="FUH131" s="474"/>
      <c r="FUI131" s="474"/>
      <c r="FUJ131" s="474"/>
      <c r="FUO131" s="260"/>
      <c r="FUP131" s="260"/>
      <c r="FUQ131" s="260"/>
      <c r="FUR131" s="260"/>
      <c r="FUW131" s="269"/>
      <c r="FUX131" s="474"/>
      <c r="FUY131" s="474"/>
      <c r="FUZ131" s="474"/>
      <c r="FVE131" s="260"/>
      <c r="FVF131" s="260"/>
      <c r="FVG131" s="260"/>
      <c r="FVH131" s="260"/>
      <c r="FVM131" s="269"/>
      <c r="FVN131" s="474"/>
      <c r="FVO131" s="474"/>
      <c r="FVP131" s="474"/>
      <c r="FVU131" s="260"/>
      <c r="FVV131" s="260"/>
      <c r="FVW131" s="260"/>
      <c r="FVX131" s="260"/>
      <c r="FWC131" s="269"/>
      <c r="FWD131" s="474"/>
      <c r="FWE131" s="474"/>
      <c r="FWF131" s="474"/>
      <c r="FWK131" s="260"/>
      <c r="FWL131" s="260"/>
      <c r="FWM131" s="260"/>
      <c r="FWN131" s="260"/>
      <c r="FWS131" s="269"/>
      <c r="FWT131" s="474"/>
      <c r="FWU131" s="474"/>
      <c r="FWV131" s="474"/>
      <c r="FXA131" s="260"/>
      <c r="FXB131" s="260"/>
      <c r="FXC131" s="260"/>
      <c r="FXD131" s="260"/>
      <c r="FXI131" s="269"/>
      <c r="FXJ131" s="474"/>
      <c r="FXK131" s="474"/>
      <c r="FXL131" s="474"/>
      <c r="FXQ131" s="260"/>
      <c r="FXR131" s="260"/>
      <c r="FXS131" s="260"/>
      <c r="FXT131" s="260"/>
      <c r="FXY131" s="269"/>
      <c r="FXZ131" s="474"/>
      <c r="FYA131" s="474"/>
      <c r="FYB131" s="474"/>
      <c r="FYG131" s="260"/>
      <c r="FYH131" s="260"/>
      <c r="FYI131" s="260"/>
      <c r="FYJ131" s="260"/>
      <c r="FYO131" s="269"/>
      <c r="FYP131" s="474"/>
      <c r="FYQ131" s="474"/>
      <c r="FYR131" s="474"/>
      <c r="FYW131" s="260"/>
      <c r="FYX131" s="260"/>
      <c r="FYY131" s="260"/>
      <c r="FYZ131" s="260"/>
      <c r="FZE131" s="269"/>
      <c r="FZF131" s="474"/>
      <c r="FZG131" s="474"/>
      <c r="FZH131" s="474"/>
      <c r="FZM131" s="260"/>
      <c r="FZN131" s="260"/>
      <c r="FZO131" s="260"/>
      <c r="FZP131" s="260"/>
      <c r="FZU131" s="269"/>
      <c r="FZV131" s="474"/>
      <c r="FZW131" s="474"/>
      <c r="FZX131" s="474"/>
      <c r="GAC131" s="260"/>
      <c r="GAD131" s="260"/>
      <c r="GAE131" s="260"/>
      <c r="GAF131" s="260"/>
      <c r="GAK131" s="269"/>
      <c r="GAL131" s="474"/>
      <c r="GAM131" s="474"/>
      <c r="GAN131" s="474"/>
      <c r="GAS131" s="260"/>
      <c r="GAT131" s="260"/>
      <c r="GAU131" s="260"/>
      <c r="GAV131" s="260"/>
      <c r="GBA131" s="269"/>
      <c r="GBB131" s="474"/>
      <c r="GBC131" s="474"/>
      <c r="GBD131" s="474"/>
      <c r="GBI131" s="260"/>
      <c r="GBJ131" s="260"/>
      <c r="GBK131" s="260"/>
      <c r="GBL131" s="260"/>
      <c r="GBQ131" s="269"/>
      <c r="GBR131" s="474"/>
      <c r="GBS131" s="474"/>
      <c r="GBT131" s="474"/>
      <c r="GBY131" s="260"/>
      <c r="GBZ131" s="260"/>
      <c r="GCA131" s="260"/>
      <c r="GCB131" s="260"/>
      <c r="GCG131" s="269"/>
      <c r="GCH131" s="474"/>
      <c r="GCI131" s="474"/>
      <c r="GCJ131" s="474"/>
      <c r="GCO131" s="260"/>
      <c r="GCP131" s="260"/>
      <c r="GCQ131" s="260"/>
      <c r="GCR131" s="260"/>
      <c r="GCW131" s="269"/>
      <c r="GCX131" s="474"/>
      <c r="GCY131" s="474"/>
      <c r="GCZ131" s="474"/>
      <c r="GDE131" s="260"/>
      <c r="GDF131" s="260"/>
      <c r="GDG131" s="260"/>
      <c r="GDH131" s="260"/>
      <c r="GDM131" s="269"/>
      <c r="GDN131" s="474"/>
      <c r="GDO131" s="474"/>
      <c r="GDP131" s="474"/>
      <c r="GDU131" s="260"/>
      <c r="GDV131" s="260"/>
      <c r="GDW131" s="260"/>
      <c r="GDX131" s="260"/>
      <c r="GEC131" s="269"/>
      <c r="GED131" s="474"/>
      <c r="GEE131" s="474"/>
      <c r="GEF131" s="474"/>
      <c r="GEK131" s="260"/>
      <c r="GEL131" s="260"/>
      <c r="GEM131" s="260"/>
      <c r="GEN131" s="260"/>
      <c r="GES131" s="269"/>
      <c r="GET131" s="474"/>
      <c r="GEU131" s="474"/>
      <c r="GEV131" s="474"/>
      <c r="GFA131" s="260"/>
      <c r="GFB131" s="260"/>
      <c r="GFC131" s="260"/>
      <c r="GFD131" s="260"/>
      <c r="GFI131" s="269"/>
      <c r="GFJ131" s="474"/>
      <c r="GFK131" s="474"/>
      <c r="GFL131" s="474"/>
      <c r="GFQ131" s="260"/>
      <c r="GFR131" s="260"/>
      <c r="GFS131" s="260"/>
      <c r="GFT131" s="260"/>
      <c r="GFY131" s="269"/>
      <c r="GFZ131" s="474"/>
      <c r="GGA131" s="474"/>
      <c r="GGB131" s="474"/>
      <c r="GGG131" s="260"/>
      <c r="GGH131" s="260"/>
      <c r="GGI131" s="260"/>
      <c r="GGJ131" s="260"/>
      <c r="GGO131" s="269"/>
      <c r="GGP131" s="474"/>
      <c r="GGQ131" s="474"/>
      <c r="GGR131" s="474"/>
      <c r="GGW131" s="260"/>
      <c r="GGX131" s="260"/>
      <c r="GGY131" s="260"/>
      <c r="GGZ131" s="260"/>
      <c r="GHE131" s="269"/>
      <c r="GHF131" s="474"/>
      <c r="GHG131" s="474"/>
      <c r="GHH131" s="474"/>
      <c r="GHM131" s="260"/>
      <c r="GHN131" s="260"/>
      <c r="GHO131" s="260"/>
      <c r="GHP131" s="260"/>
      <c r="GHU131" s="269"/>
      <c r="GHV131" s="474"/>
      <c r="GHW131" s="474"/>
      <c r="GHX131" s="474"/>
      <c r="GIC131" s="260"/>
      <c r="GID131" s="260"/>
      <c r="GIE131" s="260"/>
      <c r="GIF131" s="260"/>
      <c r="GIK131" s="269"/>
      <c r="GIL131" s="474"/>
      <c r="GIM131" s="474"/>
      <c r="GIN131" s="474"/>
      <c r="GIS131" s="260"/>
      <c r="GIT131" s="260"/>
      <c r="GIU131" s="260"/>
      <c r="GIV131" s="260"/>
      <c r="GJA131" s="269"/>
      <c r="GJB131" s="474"/>
      <c r="GJC131" s="474"/>
      <c r="GJD131" s="474"/>
      <c r="GJI131" s="260"/>
      <c r="GJJ131" s="260"/>
      <c r="GJK131" s="260"/>
      <c r="GJL131" s="260"/>
      <c r="GJQ131" s="269"/>
      <c r="GJR131" s="474"/>
      <c r="GJS131" s="474"/>
      <c r="GJT131" s="474"/>
      <c r="GJY131" s="260"/>
      <c r="GJZ131" s="260"/>
      <c r="GKA131" s="260"/>
      <c r="GKB131" s="260"/>
      <c r="GKG131" s="269"/>
      <c r="GKH131" s="474"/>
      <c r="GKI131" s="474"/>
      <c r="GKJ131" s="474"/>
      <c r="GKO131" s="260"/>
      <c r="GKP131" s="260"/>
      <c r="GKQ131" s="260"/>
      <c r="GKR131" s="260"/>
      <c r="GKW131" s="269"/>
      <c r="GKX131" s="474"/>
      <c r="GKY131" s="474"/>
      <c r="GKZ131" s="474"/>
      <c r="GLE131" s="260"/>
      <c r="GLF131" s="260"/>
      <c r="GLG131" s="260"/>
      <c r="GLH131" s="260"/>
      <c r="GLM131" s="269"/>
      <c r="GLN131" s="474"/>
      <c r="GLO131" s="474"/>
      <c r="GLP131" s="474"/>
      <c r="GLU131" s="260"/>
      <c r="GLV131" s="260"/>
      <c r="GLW131" s="260"/>
      <c r="GLX131" s="260"/>
      <c r="GMC131" s="269"/>
      <c r="GMD131" s="474"/>
      <c r="GME131" s="474"/>
      <c r="GMF131" s="474"/>
      <c r="GMK131" s="260"/>
      <c r="GML131" s="260"/>
      <c r="GMM131" s="260"/>
      <c r="GMN131" s="260"/>
      <c r="GMS131" s="269"/>
      <c r="GMT131" s="474"/>
      <c r="GMU131" s="474"/>
      <c r="GMV131" s="474"/>
      <c r="GNA131" s="260"/>
      <c r="GNB131" s="260"/>
      <c r="GNC131" s="260"/>
      <c r="GND131" s="260"/>
      <c r="GNI131" s="269"/>
      <c r="GNJ131" s="474"/>
      <c r="GNK131" s="474"/>
      <c r="GNL131" s="474"/>
      <c r="GNQ131" s="260"/>
      <c r="GNR131" s="260"/>
      <c r="GNS131" s="260"/>
      <c r="GNT131" s="260"/>
      <c r="GNY131" s="269"/>
      <c r="GNZ131" s="474"/>
      <c r="GOA131" s="474"/>
      <c r="GOB131" s="474"/>
      <c r="GOG131" s="260"/>
      <c r="GOH131" s="260"/>
      <c r="GOI131" s="260"/>
      <c r="GOJ131" s="260"/>
      <c r="GOO131" s="269"/>
      <c r="GOP131" s="474"/>
      <c r="GOQ131" s="474"/>
      <c r="GOR131" s="474"/>
      <c r="GOW131" s="260"/>
      <c r="GOX131" s="260"/>
      <c r="GOY131" s="260"/>
      <c r="GOZ131" s="260"/>
      <c r="GPE131" s="269"/>
      <c r="GPF131" s="474"/>
      <c r="GPG131" s="474"/>
      <c r="GPH131" s="474"/>
      <c r="GPM131" s="260"/>
      <c r="GPN131" s="260"/>
      <c r="GPO131" s="260"/>
      <c r="GPP131" s="260"/>
      <c r="GPU131" s="269"/>
      <c r="GPV131" s="474"/>
      <c r="GPW131" s="474"/>
      <c r="GPX131" s="474"/>
      <c r="GQC131" s="260"/>
      <c r="GQD131" s="260"/>
      <c r="GQE131" s="260"/>
      <c r="GQF131" s="260"/>
      <c r="GQK131" s="269"/>
      <c r="GQL131" s="474"/>
      <c r="GQM131" s="474"/>
      <c r="GQN131" s="474"/>
      <c r="GQS131" s="260"/>
      <c r="GQT131" s="260"/>
      <c r="GQU131" s="260"/>
      <c r="GQV131" s="260"/>
      <c r="GRA131" s="269"/>
      <c r="GRB131" s="474"/>
      <c r="GRC131" s="474"/>
      <c r="GRD131" s="474"/>
      <c r="GRI131" s="260"/>
      <c r="GRJ131" s="260"/>
      <c r="GRK131" s="260"/>
      <c r="GRL131" s="260"/>
      <c r="GRQ131" s="269"/>
      <c r="GRR131" s="474"/>
      <c r="GRS131" s="474"/>
      <c r="GRT131" s="474"/>
      <c r="GRY131" s="260"/>
      <c r="GRZ131" s="260"/>
      <c r="GSA131" s="260"/>
      <c r="GSB131" s="260"/>
      <c r="GSG131" s="269"/>
      <c r="GSH131" s="474"/>
      <c r="GSI131" s="474"/>
      <c r="GSJ131" s="474"/>
      <c r="GSO131" s="260"/>
      <c r="GSP131" s="260"/>
      <c r="GSQ131" s="260"/>
      <c r="GSR131" s="260"/>
      <c r="GSW131" s="269"/>
      <c r="GSX131" s="474"/>
      <c r="GSY131" s="474"/>
      <c r="GSZ131" s="474"/>
      <c r="GTE131" s="260"/>
      <c r="GTF131" s="260"/>
      <c r="GTG131" s="260"/>
      <c r="GTH131" s="260"/>
      <c r="GTM131" s="269"/>
      <c r="GTN131" s="474"/>
      <c r="GTO131" s="474"/>
      <c r="GTP131" s="474"/>
      <c r="GTU131" s="260"/>
      <c r="GTV131" s="260"/>
      <c r="GTW131" s="260"/>
      <c r="GTX131" s="260"/>
      <c r="GUC131" s="269"/>
      <c r="GUD131" s="474"/>
      <c r="GUE131" s="474"/>
      <c r="GUF131" s="474"/>
      <c r="GUK131" s="260"/>
      <c r="GUL131" s="260"/>
      <c r="GUM131" s="260"/>
      <c r="GUN131" s="260"/>
      <c r="GUS131" s="269"/>
      <c r="GUT131" s="474"/>
      <c r="GUU131" s="474"/>
      <c r="GUV131" s="474"/>
      <c r="GVA131" s="260"/>
      <c r="GVB131" s="260"/>
      <c r="GVC131" s="260"/>
      <c r="GVD131" s="260"/>
      <c r="GVI131" s="269"/>
      <c r="GVJ131" s="474"/>
      <c r="GVK131" s="474"/>
      <c r="GVL131" s="474"/>
      <c r="GVQ131" s="260"/>
      <c r="GVR131" s="260"/>
      <c r="GVS131" s="260"/>
      <c r="GVT131" s="260"/>
      <c r="GVY131" s="269"/>
      <c r="GVZ131" s="474"/>
      <c r="GWA131" s="474"/>
      <c r="GWB131" s="474"/>
      <c r="GWG131" s="260"/>
      <c r="GWH131" s="260"/>
      <c r="GWI131" s="260"/>
      <c r="GWJ131" s="260"/>
      <c r="GWO131" s="269"/>
      <c r="GWP131" s="474"/>
      <c r="GWQ131" s="474"/>
      <c r="GWR131" s="474"/>
      <c r="GWW131" s="260"/>
      <c r="GWX131" s="260"/>
      <c r="GWY131" s="260"/>
      <c r="GWZ131" s="260"/>
      <c r="GXE131" s="269"/>
      <c r="GXF131" s="474"/>
      <c r="GXG131" s="474"/>
      <c r="GXH131" s="474"/>
      <c r="GXM131" s="260"/>
      <c r="GXN131" s="260"/>
      <c r="GXO131" s="260"/>
      <c r="GXP131" s="260"/>
      <c r="GXU131" s="269"/>
      <c r="GXV131" s="474"/>
      <c r="GXW131" s="474"/>
      <c r="GXX131" s="474"/>
      <c r="GYC131" s="260"/>
      <c r="GYD131" s="260"/>
      <c r="GYE131" s="260"/>
      <c r="GYF131" s="260"/>
      <c r="GYK131" s="269"/>
      <c r="GYL131" s="474"/>
      <c r="GYM131" s="474"/>
      <c r="GYN131" s="474"/>
      <c r="GYS131" s="260"/>
      <c r="GYT131" s="260"/>
      <c r="GYU131" s="260"/>
      <c r="GYV131" s="260"/>
      <c r="GZA131" s="269"/>
      <c r="GZB131" s="474"/>
      <c r="GZC131" s="474"/>
      <c r="GZD131" s="474"/>
      <c r="GZI131" s="260"/>
      <c r="GZJ131" s="260"/>
      <c r="GZK131" s="260"/>
      <c r="GZL131" s="260"/>
      <c r="GZQ131" s="269"/>
      <c r="GZR131" s="474"/>
      <c r="GZS131" s="474"/>
      <c r="GZT131" s="474"/>
      <c r="GZY131" s="260"/>
      <c r="GZZ131" s="260"/>
      <c r="HAA131" s="260"/>
      <c r="HAB131" s="260"/>
      <c r="HAG131" s="269"/>
      <c r="HAH131" s="474"/>
      <c r="HAI131" s="474"/>
      <c r="HAJ131" s="474"/>
      <c r="HAO131" s="260"/>
      <c r="HAP131" s="260"/>
      <c r="HAQ131" s="260"/>
      <c r="HAR131" s="260"/>
      <c r="HAW131" s="269"/>
      <c r="HAX131" s="474"/>
      <c r="HAY131" s="474"/>
      <c r="HAZ131" s="474"/>
      <c r="HBE131" s="260"/>
      <c r="HBF131" s="260"/>
      <c r="HBG131" s="260"/>
      <c r="HBH131" s="260"/>
      <c r="HBM131" s="269"/>
      <c r="HBN131" s="474"/>
      <c r="HBO131" s="474"/>
      <c r="HBP131" s="474"/>
      <c r="HBU131" s="260"/>
      <c r="HBV131" s="260"/>
      <c r="HBW131" s="260"/>
      <c r="HBX131" s="260"/>
      <c r="HCC131" s="269"/>
      <c r="HCD131" s="474"/>
      <c r="HCE131" s="474"/>
      <c r="HCF131" s="474"/>
      <c r="HCK131" s="260"/>
      <c r="HCL131" s="260"/>
      <c r="HCM131" s="260"/>
      <c r="HCN131" s="260"/>
      <c r="HCS131" s="269"/>
      <c r="HCT131" s="474"/>
      <c r="HCU131" s="474"/>
      <c r="HCV131" s="474"/>
      <c r="HDA131" s="260"/>
      <c r="HDB131" s="260"/>
      <c r="HDC131" s="260"/>
      <c r="HDD131" s="260"/>
      <c r="HDI131" s="269"/>
      <c r="HDJ131" s="474"/>
      <c r="HDK131" s="474"/>
      <c r="HDL131" s="474"/>
      <c r="HDQ131" s="260"/>
      <c r="HDR131" s="260"/>
      <c r="HDS131" s="260"/>
      <c r="HDT131" s="260"/>
      <c r="HDY131" s="269"/>
      <c r="HDZ131" s="474"/>
      <c r="HEA131" s="474"/>
      <c r="HEB131" s="474"/>
      <c r="HEG131" s="260"/>
      <c r="HEH131" s="260"/>
      <c r="HEI131" s="260"/>
      <c r="HEJ131" s="260"/>
      <c r="HEO131" s="269"/>
      <c r="HEP131" s="474"/>
      <c r="HEQ131" s="474"/>
      <c r="HER131" s="474"/>
      <c r="HEW131" s="260"/>
      <c r="HEX131" s="260"/>
      <c r="HEY131" s="260"/>
      <c r="HEZ131" s="260"/>
      <c r="HFE131" s="269"/>
      <c r="HFF131" s="474"/>
      <c r="HFG131" s="474"/>
      <c r="HFH131" s="474"/>
      <c r="HFM131" s="260"/>
      <c r="HFN131" s="260"/>
      <c r="HFO131" s="260"/>
      <c r="HFP131" s="260"/>
      <c r="HFU131" s="269"/>
      <c r="HFV131" s="474"/>
      <c r="HFW131" s="474"/>
      <c r="HFX131" s="474"/>
      <c r="HGC131" s="260"/>
      <c r="HGD131" s="260"/>
      <c r="HGE131" s="260"/>
      <c r="HGF131" s="260"/>
      <c r="HGK131" s="269"/>
      <c r="HGL131" s="474"/>
      <c r="HGM131" s="474"/>
      <c r="HGN131" s="474"/>
      <c r="HGS131" s="260"/>
      <c r="HGT131" s="260"/>
      <c r="HGU131" s="260"/>
      <c r="HGV131" s="260"/>
      <c r="HHA131" s="269"/>
      <c r="HHB131" s="474"/>
      <c r="HHC131" s="474"/>
      <c r="HHD131" s="474"/>
      <c r="HHI131" s="260"/>
      <c r="HHJ131" s="260"/>
      <c r="HHK131" s="260"/>
      <c r="HHL131" s="260"/>
      <c r="HHQ131" s="269"/>
      <c r="HHR131" s="474"/>
      <c r="HHS131" s="474"/>
      <c r="HHT131" s="474"/>
      <c r="HHY131" s="260"/>
      <c r="HHZ131" s="260"/>
      <c r="HIA131" s="260"/>
      <c r="HIB131" s="260"/>
      <c r="HIG131" s="269"/>
      <c r="HIH131" s="474"/>
      <c r="HII131" s="474"/>
      <c r="HIJ131" s="474"/>
      <c r="HIO131" s="260"/>
      <c r="HIP131" s="260"/>
      <c r="HIQ131" s="260"/>
      <c r="HIR131" s="260"/>
      <c r="HIW131" s="269"/>
      <c r="HIX131" s="474"/>
      <c r="HIY131" s="474"/>
      <c r="HIZ131" s="474"/>
      <c r="HJE131" s="260"/>
      <c r="HJF131" s="260"/>
      <c r="HJG131" s="260"/>
      <c r="HJH131" s="260"/>
      <c r="HJM131" s="269"/>
      <c r="HJN131" s="474"/>
      <c r="HJO131" s="474"/>
      <c r="HJP131" s="474"/>
      <c r="HJU131" s="260"/>
      <c r="HJV131" s="260"/>
      <c r="HJW131" s="260"/>
      <c r="HJX131" s="260"/>
      <c r="HKC131" s="269"/>
      <c r="HKD131" s="474"/>
      <c r="HKE131" s="474"/>
      <c r="HKF131" s="474"/>
      <c r="HKK131" s="260"/>
      <c r="HKL131" s="260"/>
      <c r="HKM131" s="260"/>
      <c r="HKN131" s="260"/>
      <c r="HKS131" s="269"/>
      <c r="HKT131" s="474"/>
      <c r="HKU131" s="474"/>
      <c r="HKV131" s="474"/>
      <c r="HLA131" s="260"/>
      <c r="HLB131" s="260"/>
      <c r="HLC131" s="260"/>
      <c r="HLD131" s="260"/>
      <c r="HLI131" s="269"/>
      <c r="HLJ131" s="474"/>
      <c r="HLK131" s="474"/>
      <c r="HLL131" s="474"/>
      <c r="HLQ131" s="260"/>
      <c r="HLR131" s="260"/>
      <c r="HLS131" s="260"/>
      <c r="HLT131" s="260"/>
      <c r="HLY131" s="269"/>
      <c r="HLZ131" s="474"/>
      <c r="HMA131" s="474"/>
      <c r="HMB131" s="474"/>
      <c r="HMG131" s="260"/>
      <c r="HMH131" s="260"/>
      <c r="HMI131" s="260"/>
      <c r="HMJ131" s="260"/>
      <c r="HMO131" s="269"/>
      <c r="HMP131" s="474"/>
      <c r="HMQ131" s="474"/>
      <c r="HMR131" s="474"/>
      <c r="HMW131" s="260"/>
      <c r="HMX131" s="260"/>
      <c r="HMY131" s="260"/>
      <c r="HMZ131" s="260"/>
      <c r="HNE131" s="269"/>
      <c r="HNF131" s="474"/>
      <c r="HNG131" s="474"/>
      <c r="HNH131" s="474"/>
      <c r="HNM131" s="260"/>
      <c r="HNN131" s="260"/>
      <c r="HNO131" s="260"/>
      <c r="HNP131" s="260"/>
      <c r="HNU131" s="269"/>
      <c r="HNV131" s="474"/>
      <c r="HNW131" s="474"/>
      <c r="HNX131" s="474"/>
      <c r="HOC131" s="260"/>
      <c r="HOD131" s="260"/>
      <c r="HOE131" s="260"/>
      <c r="HOF131" s="260"/>
      <c r="HOK131" s="269"/>
      <c r="HOL131" s="474"/>
      <c r="HOM131" s="474"/>
      <c r="HON131" s="474"/>
      <c r="HOS131" s="260"/>
      <c r="HOT131" s="260"/>
      <c r="HOU131" s="260"/>
      <c r="HOV131" s="260"/>
      <c r="HPA131" s="269"/>
      <c r="HPB131" s="474"/>
      <c r="HPC131" s="474"/>
      <c r="HPD131" s="474"/>
      <c r="HPI131" s="260"/>
      <c r="HPJ131" s="260"/>
      <c r="HPK131" s="260"/>
      <c r="HPL131" s="260"/>
      <c r="HPQ131" s="269"/>
      <c r="HPR131" s="474"/>
      <c r="HPS131" s="474"/>
      <c r="HPT131" s="474"/>
      <c r="HPY131" s="260"/>
      <c r="HPZ131" s="260"/>
      <c r="HQA131" s="260"/>
      <c r="HQB131" s="260"/>
      <c r="HQG131" s="269"/>
      <c r="HQH131" s="474"/>
      <c r="HQI131" s="474"/>
      <c r="HQJ131" s="474"/>
      <c r="HQO131" s="260"/>
      <c r="HQP131" s="260"/>
      <c r="HQQ131" s="260"/>
      <c r="HQR131" s="260"/>
      <c r="HQW131" s="269"/>
      <c r="HQX131" s="474"/>
      <c r="HQY131" s="474"/>
      <c r="HQZ131" s="474"/>
      <c r="HRE131" s="260"/>
      <c r="HRF131" s="260"/>
      <c r="HRG131" s="260"/>
      <c r="HRH131" s="260"/>
      <c r="HRM131" s="269"/>
      <c r="HRN131" s="474"/>
      <c r="HRO131" s="474"/>
      <c r="HRP131" s="474"/>
      <c r="HRU131" s="260"/>
      <c r="HRV131" s="260"/>
      <c r="HRW131" s="260"/>
      <c r="HRX131" s="260"/>
      <c r="HSC131" s="269"/>
      <c r="HSD131" s="474"/>
      <c r="HSE131" s="474"/>
      <c r="HSF131" s="474"/>
      <c r="HSK131" s="260"/>
      <c r="HSL131" s="260"/>
      <c r="HSM131" s="260"/>
      <c r="HSN131" s="260"/>
      <c r="HSS131" s="269"/>
      <c r="HST131" s="474"/>
      <c r="HSU131" s="474"/>
      <c r="HSV131" s="474"/>
      <c r="HTA131" s="260"/>
      <c r="HTB131" s="260"/>
      <c r="HTC131" s="260"/>
      <c r="HTD131" s="260"/>
      <c r="HTI131" s="269"/>
      <c r="HTJ131" s="474"/>
      <c r="HTK131" s="474"/>
      <c r="HTL131" s="474"/>
      <c r="HTQ131" s="260"/>
      <c r="HTR131" s="260"/>
      <c r="HTS131" s="260"/>
      <c r="HTT131" s="260"/>
      <c r="HTY131" s="269"/>
      <c r="HTZ131" s="474"/>
      <c r="HUA131" s="474"/>
      <c r="HUB131" s="474"/>
      <c r="HUG131" s="260"/>
      <c r="HUH131" s="260"/>
      <c r="HUI131" s="260"/>
      <c r="HUJ131" s="260"/>
      <c r="HUO131" s="269"/>
      <c r="HUP131" s="474"/>
      <c r="HUQ131" s="474"/>
      <c r="HUR131" s="474"/>
      <c r="HUW131" s="260"/>
      <c r="HUX131" s="260"/>
      <c r="HUY131" s="260"/>
      <c r="HUZ131" s="260"/>
      <c r="HVE131" s="269"/>
      <c r="HVF131" s="474"/>
      <c r="HVG131" s="474"/>
      <c r="HVH131" s="474"/>
      <c r="HVM131" s="260"/>
      <c r="HVN131" s="260"/>
      <c r="HVO131" s="260"/>
      <c r="HVP131" s="260"/>
      <c r="HVU131" s="269"/>
      <c r="HVV131" s="474"/>
      <c r="HVW131" s="474"/>
      <c r="HVX131" s="474"/>
      <c r="HWC131" s="260"/>
      <c r="HWD131" s="260"/>
      <c r="HWE131" s="260"/>
      <c r="HWF131" s="260"/>
      <c r="HWK131" s="269"/>
      <c r="HWL131" s="474"/>
      <c r="HWM131" s="474"/>
      <c r="HWN131" s="474"/>
      <c r="HWS131" s="260"/>
      <c r="HWT131" s="260"/>
      <c r="HWU131" s="260"/>
      <c r="HWV131" s="260"/>
      <c r="HXA131" s="269"/>
      <c r="HXB131" s="474"/>
      <c r="HXC131" s="474"/>
      <c r="HXD131" s="474"/>
      <c r="HXI131" s="260"/>
      <c r="HXJ131" s="260"/>
      <c r="HXK131" s="260"/>
      <c r="HXL131" s="260"/>
      <c r="HXQ131" s="269"/>
      <c r="HXR131" s="474"/>
      <c r="HXS131" s="474"/>
      <c r="HXT131" s="474"/>
      <c r="HXY131" s="260"/>
      <c r="HXZ131" s="260"/>
      <c r="HYA131" s="260"/>
      <c r="HYB131" s="260"/>
      <c r="HYG131" s="269"/>
      <c r="HYH131" s="474"/>
      <c r="HYI131" s="474"/>
      <c r="HYJ131" s="474"/>
      <c r="HYO131" s="260"/>
      <c r="HYP131" s="260"/>
      <c r="HYQ131" s="260"/>
      <c r="HYR131" s="260"/>
      <c r="HYW131" s="269"/>
      <c r="HYX131" s="474"/>
      <c r="HYY131" s="474"/>
      <c r="HYZ131" s="474"/>
      <c r="HZE131" s="260"/>
      <c r="HZF131" s="260"/>
      <c r="HZG131" s="260"/>
      <c r="HZH131" s="260"/>
      <c r="HZM131" s="269"/>
      <c r="HZN131" s="474"/>
      <c r="HZO131" s="474"/>
      <c r="HZP131" s="474"/>
      <c r="HZU131" s="260"/>
      <c r="HZV131" s="260"/>
      <c r="HZW131" s="260"/>
      <c r="HZX131" s="260"/>
      <c r="IAC131" s="269"/>
      <c r="IAD131" s="474"/>
      <c r="IAE131" s="474"/>
      <c r="IAF131" s="474"/>
      <c r="IAK131" s="260"/>
      <c r="IAL131" s="260"/>
      <c r="IAM131" s="260"/>
      <c r="IAN131" s="260"/>
      <c r="IAS131" s="269"/>
      <c r="IAT131" s="474"/>
      <c r="IAU131" s="474"/>
      <c r="IAV131" s="474"/>
      <c r="IBA131" s="260"/>
      <c r="IBB131" s="260"/>
      <c r="IBC131" s="260"/>
      <c r="IBD131" s="260"/>
      <c r="IBI131" s="269"/>
      <c r="IBJ131" s="474"/>
      <c r="IBK131" s="474"/>
      <c r="IBL131" s="474"/>
      <c r="IBQ131" s="260"/>
      <c r="IBR131" s="260"/>
      <c r="IBS131" s="260"/>
      <c r="IBT131" s="260"/>
      <c r="IBY131" s="269"/>
      <c r="IBZ131" s="474"/>
      <c r="ICA131" s="474"/>
      <c r="ICB131" s="474"/>
      <c r="ICG131" s="260"/>
      <c r="ICH131" s="260"/>
      <c r="ICI131" s="260"/>
      <c r="ICJ131" s="260"/>
      <c r="ICO131" s="269"/>
      <c r="ICP131" s="474"/>
      <c r="ICQ131" s="474"/>
      <c r="ICR131" s="474"/>
      <c r="ICW131" s="260"/>
      <c r="ICX131" s="260"/>
      <c r="ICY131" s="260"/>
      <c r="ICZ131" s="260"/>
      <c r="IDE131" s="269"/>
      <c r="IDF131" s="474"/>
      <c r="IDG131" s="474"/>
      <c r="IDH131" s="474"/>
      <c r="IDM131" s="260"/>
      <c r="IDN131" s="260"/>
      <c r="IDO131" s="260"/>
      <c r="IDP131" s="260"/>
      <c r="IDU131" s="269"/>
      <c r="IDV131" s="474"/>
      <c r="IDW131" s="474"/>
      <c r="IDX131" s="474"/>
      <c r="IEC131" s="260"/>
      <c r="IED131" s="260"/>
      <c r="IEE131" s="260"/>
      <c r="IEF131" s="260"/>
      <c r="IEK131" s="269"/>
      <c r="IEL131" s="474"/>
      <c r="IEM131" s="474"/>
      <c r="IEN131" s="474"/>
      <c r="IES131" s="260"/>
      <c r="IET131" s="260"/>
      <c r="IEU131" s="260"/>
      <c r="IEV131" s="260"/>
      <c r="IFA131" s="269"/>
      <c r="IFB131" s="474"/>
      <c r="IFC131" s="474"/>
      <c r="IFD131" s="474"/>
      <c r="IFI131" s="260"/>
      <c r="IFJ131" s="260"/>
      <c r="IFK131" s="260"/>
      <c r="IFL131" s="260"/>
      <c r="IFQ131" s="269"/>
      <c r="IFR131" s="474"/>
      <c r="IFS131" s="474"/>
      <c r="IFT131" s="474"/>
      <c r="IFY131" s="260"/>
      <c r="IFZ131" s="260"/>
      <c r="IGA131" s="260"/>
      <c r="IGB131" s="260"/>
      <c r="IGG131" s="269"/>
      <c r="IGH131" s="474"/>
      <c r="IGI131" s="474"/>
      <c r="IGJ131" s="474"/>
      <c r="IGO131" s="260"/>
      <c r="IGP131" s="260"/>
      <c r="IGQ131" s="260"/>
      <c r="IGR131" s="260"/>
      <c r="IGW131" s="269"/>
      <c r="IGX131" s="474"/>
      <c r="IGY131" s="474"/>
      <c r="IGZ131" s="474"/>
      <c r="IHE131" s="260"/>
      <c r="IHF131" s="260"/>
      <c r="IHG131" s="260"/>
      <c r="IHH131" s="260"/>
      <c r="IHM131" s="269"/>
      <c r="IHN131" s="474"/>
      <c r="IHO131" s="474"/>
      <c r="IHP131" s="474"/>
      <c r="IHU131" s="260"/>
      <c r="IHV131" s="260"/>
      <c r="IHW131" s="260"/>
      <c r="IHX131" s="260"/>
      <c r="IIC131" s="269"/>
      <c r="IID131" s="474"/>
      <c r="IIE131" s="474"/>
      <c r="IIF131" s="474"/>
      <c r="IIK131" s="260"/>
      <c r="IIL131" s="260"/>
      <c r="IIM131" s="260"/>
      <c r="IIN131" s="260"/>
      <c r="IIS131" s="269"/>
      <c r="IIT131" s="474"/>
      <c r="IIU131" s="474"/>
      <c r="IIV131" s="474"/>
      <c r="IJA131" s="260"/>
      <c r="IJB131" s="260"/>
      <c r="IJC131" s="260"/>
      <c r="IJD131" s="260"/>
      <c r="IJI131" s="269"/>
      <c r="IJJ131" s="474"/>
      <c r="IJK131" s="474"/>
      <c r="IJL131" s="474"/>
      <c r="IJQ131" s="260"/>
      <c r="IJR131" s="260"/>
      <c r="IJS131" s="260"/>
      <c r="IJT131" s="260"/>
      <c r="IJY131" s="269"/>
      <c r="IJZ131" s="474"/>
      <c r="IKA131" s="474"/>
      <c r="IKB131" s="474"/>
      <c r="IKG131" s="260"/>
      <c r="IKH131" s="260"/>
      <c r="IKI131" s="260"/>
      <c r="IKJ131" s="260"/>
      <c r="IKO131" s="269"/>
      <c r="IKP131" s="474"/>
      <c r="IKQ131" s="474"/>
      <c r="IKR131" s="474"/>
      <c r="IKW131" s="260"/>
      <c r="IKX131" s="260"/>
      <c r="IKY131" s="260"/>
      <c r="IKZ131" s="260"/>
      <c r="ILE131" s="269"/>
      <c r="ILF131" s="474"/>
      <c r="ILG131" s="474"/>
      <c r="ILH131" s="474"/>
      <c r="ILM131" s="260"/>
      <c r="ILN131" s="260"/>
      <c r="ILO131" s="260"/>
      <c r="ILP131" s="260"/>
      <c r="ILU131" s="269"/>
      <c r="ILV131" s="474"/>
      <c r="ILW131" s="474"/>
      <c r="ILX131" s="474"/>
      <c r="IMC131" s="260"/>
      <c r="IMD131" s="260"/>
      <c r="IME131" s="260"/>
      <c r="IMF131" s="260"/>
      <c r="IMK131" s="269"/>
      <c r="IML131" s="474"/>
      <c r="IMM131" s="474"/>
      <c r="IMN131" s="474"/>
      <c r="IMS131" s="260"/>
      <c r="IMT131" s="260"/>
      <c r="IMU131" s="260"/>
      <c r="IMV131" s="260"/>
      <c r="INA131" s="269"/>
      <c r="INB131" s="474"/>
      <c r="INC131" s="474"/>
      <c r="IND131" s="474"/>
      <c r="INI131" s="260"/>
      <c r="INJ131" s="260"/>
      <c r="INK131" s="260"/>
      <c r="INL131" s="260"/>
      <c r="INQ131" s="269"/>
      <c r="INR131" s="474"/>
      <c r="INS131" s="474"/>
      <c r="INT131" s="474"/>
      <c r="INY131" s="260"/>
      <c r="INZ131" s="260"/>
      <c r="IOA131" s="260"/>
      <c r="IOB131" s="260"/>
      <c r="IOG131" s="269"/>
      <c r="IOH131" s="474"/>
      <c r="IOI131" s="474"/>
      <c r="IOJ131" s="474"/>
      <c r="IOO131" s="260"/>
      <c r="IOP131" s="260"/>
      <c r="IOQ131" s="260"/>
      <c r="IOR131" s="260"/>
      <c r="IOW131" s="269"/>
      <c r="IOX131" s="474"/>
      <c r="IOY131" s="474"/>
      <c r="IOZ131" s="474"/>
      <c r="IPE131" s="260"/>
      <c r="IPF131" s="260"/>
      <c r="IPG131" s="260"/>
      <c r="IPH131" s="260"/>
      <c r="IPM131" s="269"/>
      <c r="IPN131" s="474"/>
      <c r="IPO131" s="474"/>
      <c r="IPP131" s="474"/>
      <c r="IPU131" s="260"/>
      <c r="IPV131" s="260"/>
      <c r="IPW131" s="260"/>
      <c r="IPX131" s="260"/>
      <c r="IQC131" s="269"/>
      <c r="IQD131" s="474"/>
      <c r="IQE131" s="474"/>
      <c r="IQF131" s="474"/>
      <c r="IQK131" s="260"/>
      <c r="IQL131" s="260"/>
      <c r="IQM131" s="260"/>
      <c r="IQN131" s="260"/>
      <c r="IQS131" s="269"/>
      <c r="IQT131" s="474"/>
      <c r="IQU131" s="474"/>
      <c r="IQV131" s="474"/>
      <c r="IRA131" s="260"/>
      <c r="IRB131" s="260"/>
      <c r="IRC131" s="260"/>
      <c r="IRD131" s="260"/>
      <c r="IRI131" s="269"/>
      <c r="IRJ131" s="474"/>
      <c r="IRK131" s="474"/>
      <c r="IRL131" s="474"/>
      <c r="IRQ131" s="260"/>
      <c r="IRR131" s="260"/>
      <c r="IRS131" s="260"/>
      <c r="IRT131" s="260"/>
      <c r="IRY131" s="269"/>
      <c r="IRZ131" s="474"/>
      <c r="ISA131" s="474"/>
      <c r="ISB131" s="474"/>
      <c r="ISG131" s="260"/>
      <c r="ISH131" s="260"/>
      <c r="ISI131" s="260"/>
      <c r="ISJ131" s="260"/>
      <c r="ISO131" s="269"/>
      <c r="ISP131" s="474"/>
      <c r="ISQ131" s="474"/>
      <c r="ISR131" s="474"/>
      <c r="ISW131" s="260"/>
      <c r="ISX131" s="260"/>
      <c r="ISY131" s="260"/>
      <c r="ISZ131" s="260"/>
      <c r="ITE131" s="269"/>
      <c r="ITF131" s="474"/>
      <c r="ITG131" s="474"/>
      <c r="ITH131" s="474"/>
      <c r="ITM131" s="260"/>
      <c r="ITN131" s="260"/>
      <c r="ITO131" s="260"/>
      <c r="ITP131" s="260"/>
      <c r="ITU131" s="269"/>
      <c r="ITV131" s="474"/>
      <c r="ITW131" s="474"/>
      <c r="ITX131" s="474"/>
      <c r="IUC131" s="260"/>
      <c r="IUD131" s="260"/>
      <c r="IUE131" s="260"/>
      <c r="IUF131" s="260"/>
      <c r="IUK131" s="269"/>
      <c r="IUL131" s="474"/>
      <c r="IUM131" s="474"/>
      <c r="IUN131" s="474"/>
      <c r="IUS131" s="260"/>
      <c r="IUT131" s="260"/>
      <c r="IUU131" s="260"/>
      <c r="IUV131" s="260"/>
      <c r="IVA131" s="269"/>
      <c r="IVB131" s="474"/>
      <c r="IVC131" s="474"/>
      <c r="IVD131" s="474"/>
      <c r="IVI131" s="260"/>
      <c r="IVJ131" s="260"/>
      <c r="IVK131" s="260"/>
      <c r="IVL131" s="260"/>
      <c r="IVQ131" s="269"/>
      <c r="IVR131" s="474"/>
      <c r="IVS131" s="474"/>
      <c r="IVT131" s="474"/>
      <c r="IVY131" s="260"/>
      <c r="IVZ131" s="260"/>
      <c r="IWA131" s="260"/>
      <c r="IWB131" s="260"/>
      <c r="IWG131" s="269"/>
      <c r="IWH131" s="474"/>
      <c r="IWI131" s="474"/>
      <c r="IWJ131" s="474"/>
      <c r="IWO131" s="260"/>
      <c r="IWP131" s="260"/>
      <c r="IWQ131" s="260"/>
      <c r="IWR131" s="260"/>
      <c r="IWW131" s="269"/>
      <c r="IWX131" s="474"/>
      <c r="IWY131" s="474"/>
      <c r="IWZ131" s="474"/>
      <c r="IXE131" s="260"/>
      <c r="IXF131" s="260"/>
      <c r="IXG131" s="260"/>
      <c r="IXH131" s="260"/>
      <c r="IXM131" s="269"/>
      <c r="IXN131" s="474"/>
      <c r="IXO131" s="474"/>
      <c r="IXP131" s="474"/>
      <c r="IXU131" s="260"/>
      <c r="IXV131" s="260"/>
      <c r="IXW131" s="260"/>
      <c r="IXX131" s="260"/>
      <c r="IYC131" s="269"/>
      <c r="IYD131" s="474"/>
      <c r="IYE131" s="474"/>
      <c r="IYF131" s="474"/>
      <c r="IYK131" s="260"/>
      <c r="IYL131" s="260"/>
      <c r="IYM131" s="260"/>
      <c r="IYN131" s="260"/>
      <c r="IYS131" s="269"/>
      <c r="IYT131" s="474"/>
      <c r="IYU131" s="474"/>
      <c r="IYV131" s="474"/>
      <c r="IZA131" s="260"/>
      <c r="IZB131" s="260"/>
      <c r="IZC131" s="260"/>
      <c r="IZD131" s="260"/>
      <c r="IZI131" s="269"/>
      <c r="IZJ131" s="474"/>
      <c r="IZK131" s="474"/>
      <c r="IZL131" s="474"/>
      <c r="IZQ131" s="260"/>
      <c r="IZR131" s="260"/>
      <c r="IZS131" s="260"/>
      <c r="IZT131" s="260"/>
      <c r="IZY131" s="269"/>
      <c r="IZZ131" s="474"/>
      <c r="JAA131" s="474"/>
      <c r="JAB131" s="474"/>
      <c r="JAG131" s="260"/>
      <c r="JAH131" s="260"/>
      <c r="JAI131" s="260"/>
      <c r="JAJ131" s="260"/>
      <c r="JAO131" s="269"/>
      <c r="JAP131" s="474"/>
      <c r="JAQ131" s="474"/>
      <c r="JAR131" s="474"/>
      <c r="JAW131" s="260"/>
      <c r="JAX131" s="260"/>
      <c r="JAY131" s="260"/>
      <c r="JAZ131" s="260"/>
      <c r="JBE131" s="269"/>
      <c r="JBF131" s="474"/>
      <c r="JBG131" s="474"/>
      <c r="JBH131" s="474"/>
      <c r="JBM131" s="260"/>
      <c r="JBN131" s="260"/>
      <c r="JBO131" s="260"/>
      <c r="JBP131" s="260"/>
      <c r="JBU131" s="269"/>
      <c r="JBV131" s="474"/>
      <c r="JBW131" s="474"/>
      <c r="JBX131" s="474"/>
      <c r="JCC131" s="260"/>
      <c r="JCD131" s="260"/>
      <c r="JCE131" s="260"/>
      <c r="JCF131" s="260"/>
      <c r="JCK131" s="269"/>
      <c r="JCL131" s="474"/>
      <c r="JCM131" s="474"/>
      <c r="JCN131" s="474"/>
      <c r="JCS131" s="260"/>
      <c r="JCT131" s="260"/>
      <c r="JCU131" s="260"/>
      <c r="JCV131" s="260"/>
      <c r="JDA131" s="269"/>
      <c r="JDB131" s="474"/>
      <c r="JDC131" s="474"/>
      <c r="JDD131" s="474"/>
      <c r="JDI131" s="260"/>
      <c r="JDJ131" s="260"/>
      <c r="JDK131" s="260"/>
      <c r="JDL131" s="260"/>
      <c r="JDQ131" s="269"/>
      <c r="JDR131" s="474"/>
      <c r="JDS131" s="474"/>
      <c r="JDT131" s="474"/>
      <c r="JDY131" s="260"/>
      <c r="JDZ131" s="260"/>
      <c r="JEA131" s="260"/>
      <c r="JEB131" s="260"/>
      <c r="JEG131" s="269"/>
      <c r="JEH131" s="474"/>
      <c r="JEI131" s="474"/>
      <c r="JEJ131" s="474"/>
      <c r="JEO131" s="260"/>
      <c r="JEP131" s="260"/>
      <c r="JEQ131" s="260"/>
      <c r="JER131" s="260"/>
      <c r="JEW131" s="269"/>
      <c r="JEX131" s="474"/>
      <c r="JEY131" s="474"/>
      <c r="JEZ131" s="474"/>
      <c r="JFE131" s="260"/>
      <c r="JFF131" s="260"/>
      <c r="JFG131" s="260"/>
      <c r="JFH131" s="260"/>
      <c r="JFM131" s="269"/>
      <c r="JFN131" s="474"/>
      <c r="JFO131" s="474"/>
      <c r="JFP131" s="474"/>
      <c r="JFU131" s="260"/>
      <c r="JFV131" s="260"/>
      <c r="JFW131" s="260"/>
      <c r="JFX131" s="260"/>
      <c r="JGC131" s="269"/>
      <c r="JGD131" s="474"/>
      <c r="JGE131" s="474"/>
      <c r="JGF131" s="474"/>
      <c r="JGK131" s="260"/>
      <c r="JGL131" s="260"/>
      <c r="JGM131" s="260"/>
      <c r="JGN131" s="260"/>
      <c r="JGS131" s="269"/>
      <c r="JGT131" s="474"/>
      <c r="JGU131" s="474"/>
      <c r="JGV131" s="474"/>
      <c r="JHA131" s="260"/>
      <c r="JHB131" s="260"/>
      <c r="JHC131" s="260"/>
      <c r="JHD131" s="260"/>
      <c r="JHI131" s="269"/>
      <c r="JHJ131" s="474"/>
      <c r="JHK131" s="474"/>
      <c r="JHL131" s="474"/>
      <c r="JHQ131" s="260"/>
      <c r="JHR131" s="260"/>
      <c r="JHS131" s="260"/>
      <c r="JHT131" s="260"/>
      <c r="JHY131" s="269"/>
      <c r="JHZ131" s="474"/>
      <c r="JIA131" s="474"/>
      <c r="JIB131" s="474"/>
      <c r="JIG131" s="260"/>
      <c r="JIH131" s="260"/>
      <c r="JII131" s="260"/>
      <c r="JIJ131" s="260"/>
      <c r="JIO131" s="269"/>
      <c r="JIP131" s="474"/>
      <c r="JIQ131" s="474"/>
      <c r="JIR131" s="474"/>
      <c r="JIW131" s="260"/>
      <c r="JIX131" s="260"/>
      <c r="JIY131" s="260"/>
      <c r="JIZ131" s="260"/>
      <c r="JJE131" s="269"/>
      <c r="JJF131" s="474"/>
      <c r="JJG131" s="474"/>
      <c r="JJH131" s="474"/>
      <c r="JJM131" s="260"/>
      <c r="JJN131" s="260"/>
      <c r="JJO131" s="260"/>
      <c r="JJP131" s="260"/>
      <c r="JJU131" s="269"/>
      <c r="JJV131" s="474"/>
      <c r="JJW131" s="474"/>
      <c r="JJX131" s="474"/>
      <c r="JKC131" s="260"/>
      <c r="JKD131" s="260"/>
      <c r="JKE131" s="260"/>
      <c r="JKF131" s="260"/>
      <c r="JKK131" s="269"/>
      <c r="JKL131" s="474"/>
      <c r="JKM131" s="474"/>
      <c r="JKN131" s="474"/>
      <c r="JKS131" s="260"/>
      <c r="JKT131" s="260"/>
      <c r="JKU131" s="260"/>
      <c r="JKV131" s="260"/>
      <c r="JLA131" s="269"/>
      <c r="JLB131" s="474"/>
      <c r="JLC131" s="474"/>
      <c r="JLD131" s="474"/>
      <c r="JLI131" s="260"/>
      <c r="JLJ131" s="260"/>
      <c r="JLK131" s="260"/>
      <c r="JLL131" s="260"/>
      <c r="JLQ131" s="269"/>
      <c r="JLR131" s="474"/>
      <c r="JLS131" s="474"/>
      <c r="JLT131" s="474"/>
      <c r="JLY131" s="260"/>
      <c r="JLZ131" s="260"/>
      <c r="JMA131" s="260"/>
      <c r="JMB131" s="260"/>
      <c r="JMG131" s="269"/>
      <c r="JMH131" s="474"/>
      <c r="JMI131" s="474"/>
      <c r="JMJ131" s="474"/>
      <c r="JMO131" s="260"/>
      <c r="JMP131" s="260"/>
      <c r="JMQ131" s="260"/>
      <c r="JMR131" s="260"/>
      <c r="JMW131" s="269"/>
      <c r="JMX131" s="474"/>
      <c r="JMY131" s="474"/>
      <c r="JMZ131" s="474"/>
      <c r="JNE131" s="260"/>
      <c r="JNF131" s="260"/>
      <c r="JNG131" s="260"/>
      <c r="JNH131" s="260"/>
      <c r="JNM131" s="269"/>
      <c r="JNN131" s="474"/>
      <c r="JNO131" s="474"/>
      <c r="JNP131" s="474"/>
      <c r="JNU131" s="260"/>
      <c r="JNV131" s="260"/>
      <c r="JNW131" s="260"/>
      <c r="JNX131" s="260"/>
      <c r="JOC131" s="269"/>
      <c r="JOD131" s="474"/>
      <c r="JOE131" s="474"/>
      <c r="JOF131" s="474"/>
      <c r="JOK131" s="260"/>
      <c r="JOL131" s="260"/>
      <c r="JOM131" s="260"/>
      <c r="JON131" s="260"/>
      <c r="JOS131" s="269"/>
      <c r="JOT131" s="474"/>
      <c r="JOU131" s="474"/>
      <c r="JOV131" s="474"/>
      <c r="JPA131" s="260"/>
      <c r="JPB131" s="260"/>
      <c r="JPC131" s="260"/>
      <c r="JPD131" s="260"/>
      <c r="JPI131" s="269"/>
      <c r="JPJ131" s="474"/>
      <c r="JPK131" s="474"/>
      <c r="JPL131" s="474"/>
      <c r="JPQ131" s="260"/>
      <c r="JPR131" s="260"/>
      <c r="JPS131" s="260"/>
      <c r="JPT131" s="260"/>
      <c r="JPY131" s="269"/>
      <c r="JPZ131" s="474"/>
      <c r="JQA131" s="474"/>
      <c r="JQB131" s="474"/>
      <c r="JQG131" s="260"/>
      <c r="JQH131" s="260"/>
      <c r="JQI131" s="260"/>
      <c r="JQJ131" s="260"/>
      <c r="JQO131" s="269"/>
      <c r="JQP131" s="474"/>
      <c r="JQQ131" s="474"/>
      <c r="JQR131" s="474"/>
      <c r="JQW131" s="260"/>
      <c r="JQX131" s="260"/>
      <c r="JQY131" s="260"/>
      <c r="JQZ131" s="260"/>
      <c r="JRE131" s="269"/>
      <c r="JRF131" s="474"/>
      <c r="JRG131" s="474"/>
      <c r="JRH131" s="474"/>
      <c r="JRM131" s="260"/>
      <c r="JRN131" s="260"/>
      <c r="JRO131" s="260"/>
      <c r="JRP131" s="260"/>
      <c r="JRU131" s="269"/>
      <c r="JRV131" s="474"/>
      <c r="JRW131" s="474"/>
      <c r="JRX131" s="474"/>
      <c r="JSC131" s="260"/>
      <c r="JSD131" s="260"/>
      <c r="JSE131" s="260"/>
      <c r="JSF131" s="260"/>
      <c r="JSK131" s="269"/>
      <c r="JSL131" s="474"/>
      <c r="JSM131" s="474"/>
      <c r="JSN131" s="474"/>
      <c r="JSS131" s="260"/>
      <c r="JST131" s="260"/>
      <c r="JSU131" s="260"/>
      <c r="JSV131" s="260"/>
      <c r="JTA131" s="269"/>
      <c r="JTB131" s="474"/>
      <c r="JTC131" s="474"/>
      <c r="JTD131" s="474"/>
      <c r="JTI131" s="260"/>
      <c r="JTJ131" s="260"/>
      <c r="JTK131" s="260"/>
      <c r="JTL131" s="260"/>
      <c r="JTQ131" s="269"/>
      <c r="JTR131" s="474"/>
      <c r="JTS131" s="474"/>
      <c r="JTT131" s="474"/>
      <c r="JTY131" s="260"/>
      <c r="JTZ131" s="260"/>
      <c r="JUA131" s="260"/>
      <c r="JUB131" s="260"/>
      <c r="JUG131" s="269"/>
      <c r="JUH131" s="474"/>
      <c r="JUI131" s="474"/>
      <c r="JUJ131" s="474"/>
      <c r="JUO131" s="260"/>
      <c r="JUP131" s="260"/>
      <c r="JUQ131" s="260"/>
      <c r="JUR131" s="260"/>
      <c r="JUW131" s="269"/>
      <c r="JUX131" s="474"/>
      <c r="JUY131" s="474"/>
      <c r="JUZ131" s="474"/>
      <c r="JVE131" s="260"/>
      <c r="JVF131" s="260"/>
      <c r="JVG131" s="260"/>
      <c r="JVH131" s="260"/>
      <c r="JVM131" s="269"/>
      <c r="JVN131" s="474"/>
      <c r="JVO131" s="474"/>
      <c r="JVP131" s="474"/>
      <c r="JVU131" s="260"/>
      <c r="JVV131" s="260"/>
      <c r="JVW131" s="260"/>
      <c r="JVX131" s="260"/>
      <c r="JWC131" s="269"/>
      <c r="JWD131" s="474"/>
      <c r="JWE131" s="474"/>
      <c r="JWF131" s="474"/>
      <c r="JWK131" s="260"/>
      <c r="JWL131" s="260"/>
      <c r="JWM131" s="260"/>
      <c r="JWN131" s="260"/>
      <c r="JWS131" s="269"/>
      <c r="JWT131" s="474"/>
      <c r="JWU131" s="474"/>
      <c r="JWV131" s="474"/>
      <c r="JXA131" s="260"/>
      <c r="JXB131" s="260"/>
      <c r="JXC131" s="260"/>
      <c r="JXD131" s="260"/>
      <c r="JXI131" s="269"/>
      <c r="JXJ131" s="474"/>
      <c r="JXK131" s="474"/>
      <c r="JXL131" s="474"/>
      <c r="JXQ131" s="260"/>
      <c r="JXR131" s="260"/>
      <c r="JXS131" s="260"/>
      <c r="JXT131" s="260"/>
      <c r="JXY131" s="269"/>
      <c r="JXZ131" s="474"/>
      <c r="JYA131" s="474"/>
      <c r="JYB131" s="474"/>
      <c r="JYG131" s="260"/>
      <c r="JYH131" s="260"/>
      <c r="JYI131" s="260"/>
      <c r="JYJ131" s="260"/>
      <c r="JYO131" s="269"/>
      <c r="JYP131" s="474"/>
      <c r="JYQ131" s="474"/>
      <c r="JYR131" s="474"/>
      <c r="JYW131" s="260"/>
      <c r="JYX131" s="260"/>
      <c r="JYY131" s="260"/>
      <c r="JYZ131" s="260"/>
      <c r="JZE131" s="269"/>
      <c r="JZF131" s="474"/>
      <c r="JZG131" s="474"/>
      <c r="JZH131" s="474"/>
      <c r="JZM131" s="260"/>
      <c r="JZN131" s="260"/>
      <c r="JZO131" s="260"/>
      <c r="JZP131" s="260"/>
      <c r="JZU131" s="269"/>
      <c r="JZV131" s="474"/>
      <c r="JZW131" s="474"/>
      <c r="JZX131" s="474"/>
      <c r="KAC131" s="260"/>
      <c r="KAD131" s="260"/>
      <c r="KAE131" s="260"/>
      <c r="KAF131" s="260"/>
      <c r="KAK131" s="269"/>
      <c r="KAL131" s="474"/>
      <c r="KAM131" s="474"/>
      <c r="KAN131" s="474"/>
      <c r="KAS131" s="260"/>
      <c r="KAT131" s="260"/>
      <c r="KAU131" s="260"/>
      <c r="KAV131" s="260"/>
      <c r="KBA131" s="269"/>
      <c r="KBB131" s="474"/>
      <c r="KBC131" s="474"/>
      <c r="KBD131" s="474"/>
      <c r="KBI131" s="260"/>
      <c r="KBJ131" s="260"/>
      <c r="KBK131" s="260"/>
      <c r="KBL131" s="260"/>
      <c r="KBQ131" s="269"/>
      <c r="KBR131" s="474"/>
      <c r="KBS131" s="474"/>
      <c r="KBT131" s="474"/>
      <c r="KBY131" s="260"/>
      <c r="KBZ131" s="260"/>
      <c r="KCA131" s="260"/>
      <c r="KCB131" s="260"/>
      <c r="KCG131" s="269"/>
      <c r="KCH131" s="474"/>
      <c r="KCI131" s="474"/>
      <c r="KCJ131" s="474"/>
      <c r="KCO131" s="260"/>
      <c r="KCP131" s="260"/>
      <c r="KCQ131" s="260"/>
      <c r="KCR131" s="260"/>
      <c r="KCW131" s="269"/>
      <c r="KCX131" s="474"/>
      <c r="KCY131" s="474"/>
      <c r="KCZ131" s="474"/>
      <c r="KDE131" s="260"/>
      <c r="KDF131" s="260"/>
      <c r="KDG131" s="260"/>
      <c r="KDH131" s="260"/>
      <c r="KDM131" s="269"/>
      <c r="KDN131" s="474"/>
      <c r="KDO131" s="474"/>
      <c r="KDP131" s="474"/>
      <c r="KDU131" s="260"/>
      <c r="KDV131" s="260"/>
      <c r="KDW131" s="260"/>
      <c r="KDX131" s="260"/>
      <c r="KEC131" s="269"/>
      <c r="KED131" s="474"/>
      <c r="KEE131" s="474"/>
      <c r="KEF131" s="474"/>
      <c r="KEK131" s="260"/>
      <c r="KEL131" s="260"/>
      <c r="KEM131" s="260"/>
      <c r="KEN131" s="260"/>
      <c r="KES131" s="269"/>
      <c r="KET131" s="474"/>
      <c r="KEU131" s="474"/>
      <c r="KEV131" s="474"/>
      <c r="KFA131" s="260"/>
      <c r="KFB131" s="260"/>
      <c r="KFC131" s="260"/>
      <c r="KFD131" s="260"/>
      <c r="KFI131" s="269"/>
      <c r="KFJ131" s="474"/>
      <c r="KFK131" s="474"/>
      <c r="KFL131" s="474"/>
      <c r="KFQ131" s="260"/>
      <c r="KFR131" s="260"/>
      <c r="KFS131" s="260"/>
      <c r="KFT131" s="260"/>
      <c r="KFY131" s="269"/>
      <c r="KFZ131" s="474"/>
      <c r="KGA131" s="474"/>
      <c r="KGB131" s="474"/>
      <c r="KGG131" s="260"/>
      <c r="KGH131" s="260"/>
      <c r="KGI131" s="260"/>
      <c r="KGJ131" s="260"/>
      <c r="KGO131" s="269"/>
      <c r="KGP131" s="474"/>
      <c r="KGQ131" s="474"/>
      <c r="KGR131" s="474"/>
      <c r="KGW131" s="260"/>
      <c r="KGX131" s="260"/>
      <c r="KGY131" s="260"/>
      <c r="KGZ131" s="260"/>
      <c r="KHE131" s="269"/>
      <c r="KHF131" s="474"/>
      <c r="KHG131" s="474"/>
      <c r="KHH131" s="474"/>
      <c r="KHM131" s="260"/>
      <c r="KHN131" s="260"/>
      <c r="KHO131" s="260"/>
      <c r="KHP131" s="260"/>
      <c r="KHU131" s="269"/>
      <c r="KHV131" s="474"/>
      <c r="KHW131" s="474"/>
      <c r="KHX131" s="474"/>
      <c r="KIC131" s="260"/>
      <c r="KID131" s="260"/>
      <c r="KIE131" s="260"/>
      <c r="KIF131" s="260"/>
      <c r="KIK131" s="269"/>
      <c r="KIL131" s="474"/>
      <c r="KIM131" s="474"/>
      <c r="KIN131" s="474"/>
      <c r="KIS131" s="260"/>
      <c r="KIT131" s="260"/>
      <c r="KIU131" s="260"/>
      <c r="KIV131" s="260"/>
      <c r="KJA131" s="269"/>
      <c r="KJB131" s="474"/>
      <c r="KJC131" s="474"/>
      <c r="KJD131" s="474"/>
      <c r="KJI131" s="260"/>
      <c r="KJJ131" s="260"/>
      <c r="KJK131" s="260"/>
      <c r="KJL131" s="260"/>
      <c r="KJQ131" s="269"/>
      <c r="KJR131" s="474"/>
      <c r="KJS131" s="474"/>
      <c r="KJT131" s="474"/>
      <c r="KJY131" s="260"/>
      <c r="KJZ131" s="260"/>
      <c r="KKA131" s="260"/>
      <c r="KKB131" s="260"/>
      <c r="KKG131" s="269"/>
      <c r="KKH131" s="474"/>
      <c r="KKI131" s="474"/>
      <c r="KKJ131" s="474"/>
      <c r="KKO131" s="260"/>
      <c r="KKP131" s="260"/>
      <c r="KKQ131" s="260"/>
      <c r="KKR131" s="260"/>
      <c r="KKW131" s="269"/>
      <c r="KKX131" s="474"/>
      <c r="KKY131" s="474"/>
      <c r="KKZ131" s="474"/>
      <c r="KLE131" s="260"/>
      <c r="KLF131" s="260"/>
      <c r="KLG131" s="260"/>
      <c r="KLH131" s="260"/>
      <c r="KLM131" s="269"/>
      <c r="KLN131" s="474"/>
      <c r="KLO131" s="474"/>
      <c r="KLP131" s="474"/>
      <c r="KLU131" s="260"/>
      <c r="KLV131" s="260"/>
      <c r="KLW131" s="260"/>
      <c r="KLX131" s="260"/>
      <c r="KMC131" s="269"/>
      <c r="KMD131" s="474"/>
      <c r="KME131" s="474"/>
      <c r="KMF131" s="474"/>
      <c r="KMK131" s="260"/>
      <c r="KML131" s="260"/>
      <c r="KMM131" s="260"/>
      <c r="KMN131" s="260"/>
      <c r="KMS131" s="269"/>
      <c r="KMT131" s="474"/>
      <c r="KMU131" s="474"/>
      <c r="KMV131" s="474"/>
      <c r="KNA131" s="260"/>
      <c r="KNB131" s="260"/>
      <c r="KNC131" s="260"/>
      <c r="KND131" s="260"/>
      <c r="KNI131" s="269"/>
      <c r="KNJ131" s="474"/>
      <c r="KNK131" s="474"/>
      <c r="KNL131" s="474"/>
      <c r="KNQ131" s="260"/>
      <c r="KNR131" s="260"/>
      <c r="KNS131" s="260"/>
      <c r="KNT131" s="260"/>
      <c r="KNY131" s="269"/>
      <c r="KNZ131" s="474"/>
      <c r="KOA131" s="474"/>
      <c r="KOB131" s="474"/>
      <c r="KOG131" s="260"/>
      <c r="KOH131" s="260"/>
      <c r="KOI131" s="260"/>
      <c r="KOJ131" s="260"/>
      <c r="KOO131" s="269"/>
      <c r="KOP131" s="474"/>
      <c r="KOQ131" s="474"/>
      <c r="KOR131" s="474"/>
      <c r="KOW131" s="260"/>
      <c r="KOX131" s="260"/>
      <c r="KOY131" s="260"/>
      <c r="KOZ131" s="260"/>
      <c r="KPE131" s="269"/>
      <c r="KPF131" s="474"/>
      <c r="KPG131" s="474"/>
      <c r="KPH131" s="474"/>
      <c r="KPM131" s="260"/>
      <c r="KPN131" s="260"/>
      <c r="KPO131" s="260"/>
      <c r="KPP131" s="260"/>
      <c r="KPU131" s="269"/>
      <c r="KPV131" s="474"/>
      <c r="KPW131" s="474"/>
      <c r="KPX131" s="474"/>
      <c r="KQC131" s="260"/>
      <c r="KQD131" s="260"/>
      <c r="KQE131" s="260"/>
      <c r="KQF131" s="260"/>
      <c r="KQK131" s="269"/>
      <c r="KQL131" s="474"/>
      <c r="KQM131" s="474"/>
      <c r="KQN131" s="474"/>
      <c r="KQS131" s="260"/>
      <c r="KQT131" s="260"/>
      <c r="KQU131" s="260"/>
      <c r="KQV131" s="260"/>
      <c r="KRA131" s="269"/>
      <c r="KRB131" s="474"/>
      <c r="KRC131" s="474"/>
      <c r="KRD131" s="474"/>
      <c r="KRI131" s="260"/>
      <c r="KRJ131" s="260"/>
      <c r="KRK131" s="260"/>
      <c r="KRL131" s="260"/>
      <c r="KRQ131" s="269"/>
      <c r="KRR131" s="474"/>
      <c r="KRS131" s="474"/>
      <c r="KRT131" s="474"/>
      <c r="KRY131" s="260"/>
      <c r="KRZ131" s="260"/>
      <c r="KSA131" s="260"/>
      <c r="KSB131" s="260"/>
      <c r="KSG131" s="269"/>
      <c r="KSH131" s="474"/>
      <c r="KSI131" s="474"/>
      <c r="KSJ131" s="474"/>
      <c r="KSO131" s="260"/>
      <c r="KSP131" s="260"/>
      <c r="KSQ131" s="260"/>
      <c r="KSR131" s="260"/>
      <c r="KSW131" s="269"/>
      <c r="KSX131" s="474"/>
      <c r="KSY131" s="474"/>
      <c r="KSZ131" s="474"/>
      <c r="KTE131" s="260"/>
      <c r="KTF131" s="260"/>
      <c r="KTG131" s="260"/>
      <c r="KTH131" s="260"/>
      <c r="KTM131" s="269"/>
      <c r="KTN131" s="474"/>
      <c r="KTO131" s="474"/>
      <c r="KTP131" s="474"/>
      <c r="KTU131" s="260"/>
      <c r="KTV131" s="260"/>
      <c r="KTW131" s="260"/>
      <c r="KTX131" s="260"/>
      <c r="KUC131" s="269"/>
      <c r="KUD131" s="474"/>
      <c r="KUE131" s="474"/>
      <c r="KUF131" s="474"/>
      <c r="KUK131" s="260"/>
      <c r="KUL131" s="260"/>
      <c r="KUM131" s="260"/>
      <c r="KUN131" s="260"/>
      <c r="KUS131" s="269"/>
      <c r="KUT131" s="474"/>
      <c r="KUU131" s="474"/>
      <c r="KUV131" s="474"/>
      <c r="KVA131" s="260"/>
      <c r="KVB131" s="260"/>
      <c r="KVC131" s="260"/>
      <c r="KVD131" s="260"/>
      <c r="KVI131" s="269"/>
      <c r="KVJ131" s="474"/>
      <c r="KVK131" s="474"/>
      <c r="KVL131" s="474"/>
      <c r="KVQ131" s="260"/>
      <c r="KVR131" s="260"/>
      <c r="KVS131" s="260"/>
      <c r="KVT131" s="260"/>
      <c r="KVY131" s="269"/>
      <c r="KVZ131" s="474"/>
      <c r="KWA131" s="474"/>
      <c r="KWB131" s="474"/>
      <c r="KWG131" s="260"/>
      <c r="KWH131" s="260"/>
      <c r="KWI131" s="260"/>
      <c r="KWJ131" s="260"/>
      <c r="KWO131" s="269"/>
      <c r="KWP131" s="474"/>
      <c r="KWQ131" s="474"/>
      <c r="KWR131" s="474"/>
      <c r="KWW131" s="260"/>
      <c r="KWX131" s="260"/>
      <c r="KWY131" s="260"/>
      <c r="KWZ131" s="260"/>
      <c r="KXE131" s="269"/>
      <c r="KXF131" s="474"/>
      <c r="KXG131" s="474"/>
      <c r="KXH131" s="474"/>
      <c r="KXM131" s="260"/>
      <c r="KXN131" s="260"/>
      <c r="KXO131" s="260"/>
      <c r="KXP131" s="260"/>
      <c r="KXU131" s="269"/>
      <c r="KXV131" s="474"/>
      <c r="KXW131" s="474"/>
      <c r="KXX131" s="474"/>
      <c r="KYC131" s="260"/>
      <c r="KYD131" s="260"/>
      <c r="KYE131" s="260"/>
      <c r="KYF131" s="260"/>
      <c r="KYK131" s="269"/>
      <c r="KYL131" s="474"/>
      <c r="KYM131" s="474"/>
      <c r="KYN131" s="474"/>
      <c r="KYS131" s="260"/>
      <c r="KYT131" s="260"/>
      <c r="KYU131" s="260"/>
      <c r="KYV131" s="260"/>
      <c r="KZA131" s="269"/>
      <c r="KZB131" s="474"/>
      <c r="KZC131" s="474"/>
      <c r="KZD131" s="474"/>
      <c r="KZI131" s="260"/>
      <c r="KZJ131" s="260"/>
      <c r="KZK131" s="260"/>
      <c r="KZL131" s="260"/>
      <c r="KZQ131" s="269"/>
      <c r="KZR131" s="474"/>
      <c r="KZS131" s="474"/>
      <c r="KZT131" s="474"/>
      <c r="KZY131" s="260"/>
      <c r="KZZ131" s="260"/>
      <c r="LAA131" s="260"/>
      <c r="LAB131" s="260"/>
      <c r="LAG131" s="269"/>
      <c r="LAH131" s="474"/>
      <c r="LAI131" s="474"/>
      <c r="LAJ131" s="474"/>
      <c r="LAO131" s="260"/>
      <c r="LAP131" s="260"/>
      <c r="LAQ131" s="260"/>
      <c r="LAR131" s="260"/>
      <c r="LAW131" s="269"/>
      <c r="LAX131" s="474"/>
      <c r="LAY131" s="474"/>
      <c r="LAZ131" s="474"/>
      <c r="LBE131" s="260"/>
      <c r="LBF131" s="260"/>
      <c r="LBG131" s="260"/>
      <c r="LBH131" s="260"/>
      <c r="LBM131" s="269"/>
      <c r="LBN131" s="474"/>
      <c r="LBO131" s="474"/>
      <c r="LBP131" s="474"/>
      <c r="LBU131" s="260"/>
      <c r="LBV131" s="260"/>
      <c r="LBW131" s="260"/>
      <c r="LBX131" s="260"/>
      <c r="LCC131" s="269"/>
      <c r="LCD131" s="474"/>
      <c r="LCE131" s="474"/>
      <c r="LCF131" s="474"/>
      <c r="LCK131" s="260"/>
      <c r="LCL131" s="260"/>
      <c r="LCM131" s="260"/>
      <c r="LCN131" s="260"/>
      <c r="LCS131" s="269"/>
      <c r="LCT131" s="474"/>
      <c r="LCU131" s="474"/>
      <c r="LCV131" s="474"/>
      <c r="LDA131" s="260"/>
      <c r="LDB131" s="260"/>
      <c r="LDC131" s="260"/>
      <c r="LDD131" s="260"/>
      <c r="LDI131" s="269"/>
      <c r="LDJ131" s="474"/>
      <c r="LDK131" s="474"/>
      <c r="LDL131" s="474"/>
      <c r="LDQ131" s="260"/>
      <c r="LDR131" s="260"/>
      <c r="LDS131" s="260"/>
      <c r="LDT131" s="260"/>
      <c r="LDY131" s="269"/>
      <c r="LDZ131" s="474"/>
      <c r="LEA131" s="474"/>
      <c r="LEB131" s="474"/>
      <c r="LEG131" s="260"/>
      <c r="LEH131" s="260"/>
      <c r="LEI131" s="260"/>
      <c r="LEJ131" s="260"/>
      <c r="LEO131" s="269"/>
      <c r="LEP131" s="474"/>
      <c r="LEQ131" s="474"/>
      <c r="LER131" s="474"/>
      <c r="LEW131" s="260"/>
      <c r="LEX131" s="260"/>
      <c r="LEY131" s="260"/>
      <c r="LEZ131" s="260"/>
      <c r="LFE131" s="269"/>
      <c r="LFF131" s="474"/>
      <c r="LFG131" s="474"/>
      <c r="LFH131" s="474"/>
      <c r="LFM131" s="260"/>
      <c r="LFN131" s="260"/>
      <c r="LFO131" s="260"/>
      <c r="LFP131" s="260"/>
      <c r="LFU131" s="269"/>
      <c r="LFV131" s="474"/>
      <c r="LFW131" s="474"/>
      <c r="LFX131" s="474"/>
      <c r="LGC131" s="260"/>
      <c r="LGD131" s="260"/>
      <c r="LGE131" s="260"/>
      <c r="LGF131" s="260"/>
      <c r="LGK131" s="269"/>
      <c r="LGL131" s="474"/>
      <c r="LGM131" s="474"/>
      <c r="LGN131" s="474"/>
      <c r="LGS131" s="260"/>
      <c r="LGT131" s="260"/>
      <c r="LGU131" s="260"/>
      <c r="LGV131" s="260"/>
      <c r="LHA131" s="269"/>
      <c r="LHB131" s="474"/>
      <c r="LHC131" s="474"/>
      <c r="LHD131" s="474"/>
      <c r="LHI131" s="260"/>
      <c r="LHJ131" s="260"/>
      <c r="LHK131" s="260"/>
      <c r="LHL131" s="260"/>
      <c r="LHQ131" s="269"/>
      <c r="LHR131" s="474"/>
      <c r="LHS131" s="474"/>
      <c r="LHT131" s="474"/>
      <c r="LHY131" s="260"/>
      <c r="LHZ131" s="260"/>
      <c r="LIA131" s="260"/>
      <c r="LIB131" s="260"/>
      <c r="LIG131" s="269"/>
      <c r="LIH131" s="474"/>
      <c r="LII131" s="474"/>
      <c r="LIJ131" s="474"/>
      <c r="LIO131" s="260"/>
      <c r="LIP131" s="260"/>
      <c r="LIQ131" s="260"/>
      <c r="LIR131" s="260"/>
      <c r="LIW131" s="269"/>
      <c r="LIX131" s="474"/>
      <c r="LIY131" s="474"/>
      <c r="LIZ131" s="474"/>
      <c r="LJE131" s="260"/>
      <c r="LJF131" s="260"/>
      <c r="LJG131" s="260"/>
      <c r="LJH131" s="260"/>
      <c r="LJM131" s="269"/>
      <c r="LJN131" s="474"/>
      <c r="LJO131" s="474"/>
      <c r="LJP131" s="474"/>
      <c r="LJU131" s="260"/>
      <c r="LJV131" s="260"/>
      <c r="LJW131" s="260"/>
      <c r="LJX131" s="260"/>
      <c r="LKC131" s="269"/>
      <c r="LKD131" s="474"/>
      <c r="LKE131" s="474"/>
      <c r="LKF131" s="474"/>
      <c r="LKK131" s="260"/>
      <c r="LKL131" s="260"/>
      <c r="LKM131" s="260"/>
      <c r="LKN131" s="260"/>
      <c r="LKS131" s="269"/>
      <c r="LKT131" s="474"/>
      <c r="LKU131" s="474"/>
      <c r="LKV131" s="474"/>
      <c r="LLA131" s="260"/>
      <c r="LLB131" s="260"/>
      <c r="LLC131" s="260"/>
      <c r="LLD131" s="260"/>
      <c r="LLI131" s="269"/>
      <c r="LLJ131" s="474"/>
      <c r="LLK131" s="474"/>
      <c r="LLL131" s="474"/>
      <c r="LLQ131" s="260"/>
      <c r="LLR131" s="260"/>
      <c r="LLS131" s="260"/>
      <c r="LLT131" s="260"/>
      <c r="LLY131" s="269"/>
      <c r="LLZ131" s="474"/>
      <c r="LMA131" s="474"/>
      <c r="LMB131" s="474"/>
      <c r="LMG131" s="260"/>
      <c r="LMH131" s="260"/>
      <c r="LMI131" s="260"/>
      <c r="LMJ131" s="260"/>
      <c r="LMO131" s="269"/>
      <c r="LMP131" s="474"/>
      <c r="LMQ131" s="474"/>
      <c r="LMR131" s="474"/>
      <c r="LMW131" s="260"/>
      <c r="LMX131" s="260"/>
      <c r="LMY131" s="260"/>
      <c r="LMZ131" s="260"/>
      <c r="LNE131" s="269"/>
      <c r="LNF131" s="474"/>
      <c r="LNG131" s="474"/>
      <c r="LNH131" s="474"/>
      <c r="LNM131" s="260"/>
      <c r="LNN131" s="260"/>
      <c r="LNO131" s="260"/>
      <c r="LNP131" s="260"/>
      <c r="LNU131" s="269"/>
      <c r="LNV131" s="474"/>
      <c r="LNW131" s="474"/>
      <c r="LNX131" s="474"/>
      <c r="LOC131" s="260"/>
      <c r="LOD131" s="260"/>
      <c r="LOE131" s="260"/>
      <c r="LOF131" s="260"/>
      <c r="LOK131" s="269"/>
      <c r="LOL131" s="474"/>
      <c r="LOM131" s="474"/>
      <c r="LON131" s="474"/>
      <c r="LOS131" s="260"/>
      <c r="LOT131" s="260"/>
      <c r="LOU131" s="260"/>
      <c r="LOV131" s="260"/>
      <c r="LPA131" s="269"/>
      <c r="LPB131" s="474"/>
      <c r="LPC131" s="474"/>
      <c r="LPD131" s="474"/>
      <c r="LPI131" s="260"/>
      <c r="LPJ131" s="260"/>
      <c r="LPK131" s="260"/>
      <c r="LPL131" s="260"/>
      <c r="LPQ131" s="269"/>
      <c r="LPR131" s="474"/>
      <c r="LPS131" s="474"/>
      <c r="LPT131" s="474"/>
      <c r="LPY131" s="260"/>
      <c r="LPZ131" s="260"/>
      <c r="LQA131" s="260"/>
      <c r="LQB131" s="260"/>
      <c r="LQG131" s="269"/>
      <c r="LQH131" s="474"/>
      <c r="LQI131" s="474"/>
      <c r="LQJ131" s="474"/>
      <c r="LQO131" s="260"/>
      <c r="LQP131" s="260"/>
      <c r="LQQ131" s="260"/>
      <c r="LQR131" s="260"/>
      <c r="LQW131" s="269"/>
      <c r="LQX131" s="474"/>
      <c r="LQY131" s="474"/>
      <c r="LQZ131" s="474"/>
      <c r="LRE131" s="260"/>
      <c r="LRF131" s="260"/>
      <c r="LRG131" s="260"/>
      <c r="LRH131" s="260"/>
      <c r="LRM131" s="269"/>
      <c r="LRN131" s="474"/>
      <c r="LRO131" s="474"/>
      <c r="LRP131" s="474"/>
      <c r="LRU131" s="260"/>
      <c r="LRV131" s="260"/>
      <c r="LRW131" s="260"/>
      <c r="LRX131" s="260"/>
      <c r="LSC131" s="269"/>
      <c r="LSD131" s="474"/>
      <c r="LSE131" s="474"/>
      <c r="LSF131" s="474"/>
      <c r="LSK131" s="260"/>
      <c r="LSL131" s="260"/>
      <c r="LSM131" s="260"/>
      <c r="LSN131" s="260"/>
      <c r="LSS131" s="269"/>
      <c r="LST131" s="474"/>
      <c r="LSU131" s="474"/>
      <c r="LSV131" s="474"/>
      <c r="LTA131" s="260"/>
      <c r="LTB131" s="260"/>
      <c r="LTC131" s="260"/>
      <c r="LTD131" s="260"/>
      <c r="LTI131" s="269"/>
      <c r="LTJ131" s="474"/>
      <c r="LTK131" s="474"/>
      <c r="LTL131" s="474"/>
      <c r="LTQ131" s="260"/>
      <c r="LTR131" s="260"/>
      <c r="LTS131" s="260"/>
      <c r="LTT131" s="260"/>
      <c r="LTY131" s="269"/>
      <c r="LTZ131" s="474"/>
      <c r="LUA131" s="474"/>
      <c r="LUB131" s="474"/>
      <c r="LUG131" s="260"/>
      <c r="LUH131" s="260"/>
      <c r="LUI131" s="260"/>
      <c r="LUJ131" s="260"/>
      <c r="LUO131" s="269"/>
      <c r="LUP131" s="474"/>
      <c r="LUQ131" s="474"/>
      <c r="LUR131" s="474"/>
      <c r="LUW131" s="260"/>
      <c r="LUX131" s="260"/>
      <c r="LUY131" s="260"/>
      <c r="LUZ131" s="260"/>
      <c r="LVE131" s="269"/>
      <c r="LVF131" s="474"/>
      <c r="LVG131" s="474"/>
      <c r="LVH131" s="474"/>
      <c r="LVM131" s="260"/>
      <c r="LVN131" s="260"/>
      <c r="LVO131" s="260"/>
      <c r="LVP131" s="260"/>
      <c r="LVU131" s="269"/>
      <c r="LVV131" s="474"/>
      <c r="LVW131" s="474"/>
      <c r="LVX131" s="474"/>
      <c r="LWC131" s="260"/>
      <c r="LWD131" s="260"/>
      <c r="LWE131" s="260"/>
      <c r="LWF131" s="260"/>
      <c r="LWK131" s="269"/>
      <c r="LWL131" s="474"/>
      <c r="LWM131" s="474"/>
      <c r="LWN131" s="474"/>
      <c r="LWS131" s="260"/>
      <c r="LWT131" s="260"/>
      <c r="LWU131" s="260"/>
      <c r="LWV131" s="260"/>
      <c r="LXA131" s="269"/>
      <c r="LXB131" s="474"/>
      <c r="LXC131" s="474"/>
      <c r="LXD131" s="474"/>
      <c r="LXI131" s="260"/>
      <c r="LXJ131" s="260"/>
      <c r="LXK131" s="260"/>
      <c r="LXL131" s="260"/>
      <c r="LXQ131" s="269"/>
      <c r="LXR131" s="474"/>
      <c r="LXS131" s="474"/>
      <c r="LXT131" s="474"/>
      <c r="LXY131" s="260"/>
      <c r="LXZ131" s="260"/>
      <c r="LYA131" s="260"/>
      <c r="LYB131" s="260"/>
      <c r="LYG131" s="269"/>
      <c r="LYH131" s="474"/>
      <c r="LYI131" s="474"/>
      <c r="LYJ131" s="474"/>
      <c r="LYO131" s="260"/>
      <c r="LYP131" s="260"/>
      <c r="LYQ131" s="260"/>
      <c r="LYR131" s="260"/>
      <c r="LYW131" s="269"/>
      <c r="LYX131" s="474"/>
      <c r="LYY131" s="474"/>
      <c r="LYZ131" s="474"/>
      <c r="LZE131" s="260"/>
      <c r="LZF131" s="260"/>
      <c r="LZG131" s="260"/>
      <c r="LZH131" s="260"/>
      <c r="LZM131" s="269"/>
      <c r="LZN131" s="474"/>
      <c r="LZO131" s="474"/>
      <c r="LZP131" s="474"/>
      <c r="LZU131" s="260"/>
      <c r="LZV131" s="260"/>
      <c r="LZW131" s="260"/>
      <c r="LZX131" s="260"/>
      <c r="MAC131" s="269"/>
      <c r="MAD131" s="474"/>
      <c r="MAE131" s="474"/>
      <c r="MAF131" s="474"/>
      <c r="MAK131" s="260"/>
      <c r="MAL131" s="260"/>
      <c r="MAM131" s="260"/>
      <c r="MAN131" s="260"/>
      <c r="MAS131" s="269"/>
      <c r="MAT131" s="474"/>
      <c r="MAU131" s="474"/>
      <c r="MAV131" s="474"/>
      <c r="MBA131" s="260"/>
      <c r="MBB131" s="260"/>
      <c r="MBC131" s="260"/>
      <c r="MBD131" s="260"/>
      <c r="MBI131" s="269"/>
      <c r="MBJ131" s="474"/>
      <c r="MBK131" s="474"/>
      <c r="MBL131" s="474"/>
      <c r="MBQ131" s="260"/>
      <c r="MBR131" s="260"/>
      <c r="MBS131" s="260"/>
      <c r="MBT131" s="260"/>
      <c r="MBY131" s="269"/>
      <c r="MBZ131" s="474"/>
      <c r="MCA131" s="474"/>
      <c r="MCB131" s="474"/>
      <c r="MCG131" s="260"/>
      <c r="MCH131" s="260"/>
      <c r="MCI131" s="260"/>
      <c r="MCJ131" s="260"/>
      <c r="MCO131" s="269"/>
      <c r="MCP131" s="474"/>
      <c r="MCQ131" s="474"/>
      <c r="MCR131" s="474"/>
      <c r="MCW131" s="260"/>
      <c r="MCX131" s="260"/>
      <c r="MCY131" s="260"/>
      <c r="MCZ131" s="260"/>
      <c r="MDE131" s="269"/>
      <c r="MDF131" s="474"/>
      <c r="MDG131" s="474"/>
      <c r="MDH131" s="474"/>
      <c r="MDM131" s="260"/>
      <c r="MDN131" s="260"/>
      <c r="MDO131" s="260"/>
      <c r="MDP131" s="260"/>
      <c r="MDU131" s="269"/>
      <c r="MDV131" s="474"/>
      <c r="MDW131" s="474"/>
      <c r="MDX131" s="474"/>
      <c r="MEC131" s="260"/>
      <c r="MED131" s="260"/>
      <c r="MEE131" s="260"/>
      <c r="MEF131" s="260"/>
      <c r="MEK131" s="269"/>
      <c r="MEL131" s="474"/>
      <c r="MEM131" s="474"/>
      <c r="MEN131" s="474"/>
      <c r="MES131" s="260"/>
      <c r="MET131" s="260"/>
      <c r="MEU131" s="260"/>
      <c r="MEV131" s="260"/>
      <c r="MFA131" s="269"/>
      <c r="MFB131" s="474"/>
      <c r="MFC131" s="474"/>
      <c r="MFD131" s="474"/>
      <c r="MFI131" s="260"/>
      <c r="MFJ131" s="260"/>
      <c r="MFK131" s="260"/>
      <c r="MFL131" s="260"/>
      <c r="MFQ131" s="269"/>
      <c r="MFR131" s="474"/>
      <c r="MFS131" s="474"/>
      <c r="MFT131" s="474"/>
      <c r="MFY131" s="260"/>
      <c r="MFZ131" s="260"/>
      <c r="MGA131" s="260"/>
      <c r="MGB131" s="260"/>
      <c r="MGG131" s="269"/>
      <c r="MGH131" s="474"/>
      <c r="MGI131" s="474"/>
      <c r="MGJ131" s="474"/>
      <c r="MGO131" s="260"/>
      <c r="MGP131" s="260"/>
      <c r="MGQ131" s="260"/>
      <c r="MGR131" s="260"/>
      <c r="MGW131" s="269"/>
      <c r="MGX131" s="474"/>
      <c r="MGY131" s="474"/>
      <c r="MGZ131" s="474"/>
      <c r="MHE131" s="260"/>
      <c r="MHF131" s="260"/>
      <c r="MHG131" s="260"/>
      <c r="MHH131" s="260"/>
      <c r="MHM131" s="269"/>
      <c r="MHN131" s="474"/>
      <c r="MHO131" s="474"/>
      <c r="MHP131" s="474"/>
      <c r="MHU131" s="260"/>
      <c r="MHV131" s="260"/>
      <c r="MHW131" s="260"/>
      <c r="MHX131" s="260"/>
      <c r="MIC131" s="269"/>
      <c r="MID131" s="474"/>
      <c r="MIE131" s="474"/>
      <c r="MIF131" s="474"/>
      <c r="MIK131" s="260"/>
      <c r="MIL131" s="260"/>
      <c r="MIM131" s="260"/>
      <c r="MIN131" s="260"/>
      <c r="MIS131" s="269"/>
      <c r="MIT131" s="474"/>
      <c r="MIU131" s="474"/>
      <c r="MIV131" s="474"/>
      <c r="MJA131" s="260"/>
      <c r="MJB131" s="260"/>
      <c r="MJC131" s="260"/>
      <c r="MJD131" s="260"/>
      <c r="MJI131" s="269"/>
      <c r="MJJ131" s="474"/>
      <c r="MJK131" s="474"/>
      <c r="MJL131" s="474"/>
      <c r="MJQ131" s="260"/>
      <c r="MJR131" s="260"/>
      <c r="MJS131" s="260"/>
      <c r="MJT131" s="260"/>
      <c r="MJY131" s="269"/>
      <c r="MJZ131" s="474"/>
      <c r="MKA131" s="474"/>
      <c r="MKB131" s="474"/>
      <c r="MKG131" s="260"/>
      <c r="MKH131" s="260"/>
      <c r="MKI131" s="260"/>
      <c r="MKJ131" s="260"/>
      <c r="MKO131" s="269"/>
      <c r="MKP131" s="474"/>
      <c r="MKQ131" s="474"/>
      <c r="MKR131" s="474"/>
      <c r="MKW131" s="260"/>
      <c r="MKX131" s="260"/>
      <c r="MKY131" s="260"/>
      <c r="MKZ131" s="260"/>
      <c r="MLE131" s="269"/>
      <c r="MLF131" s="474"/>
      <c r="MLG131" s="474"/>
      <c r="MLH131" s="474"/>
      <c r="MLM131" s="260"/>
      <c r="MLN131" s="260"/>
      <c r="MLO131" s="260"/>
      <c r="MLP131" s="260"/>
      <c r="MLU131" s="269"/>
      <c r="MLV131" s="474"/>
      <c r="MLW131" s="474"/>
      <c r="MLX131" s="474"/>
      <c r="MMC131" s="260"/>
      <c r="MMD131" s="260"/>
      <c r="MME131" s="260"/>
      <c r="MMF131" s="260"/>
      <c r="MMK131" s="269"/>
      <c r="MML131" s="474"/>
      <c r="MMM131" s="474"/>
      <c r="MMN131" s="474"/>
      <c r="MMS131" s="260"/>
      <c r="MMT131" s="260"/>
      <c r="MMU131" s="260"/>
      <c r="MMV131" s="260"/>
      <c r="MNA131" s="269"/>
      <c r="MNB131" s="474"/>
      <c r="MNC131" s="474"/>
      <c r="MND131" s="474"/>
      <c r="MNI131" s="260"/>
      <c r="MNJ131" s="260"/>
      <c r="MNK131" s="260"/>
      <c r="MNL131" s="260"/>
      <c r="MNQ131" s="269"/>
      <c r="MNR131" s="474"/>
      <c r="MNS131" s="474"/>
      <c r="MNT131" s="474"/>
      <c r="MNY131" s="260"/>
      <c r="MNZ131" s="260"/>
      <c r="MOA131" s="260"/>
      <c r="MOB131" s="260"/>
      <c r="MOG131" s="269"/>
      <c r="MOH131" s="474"/>
      <c r="MOI131" s="474"/>
      <c r="MOJ131" s="474"/>
      <c r="MOO131" s="260"/>
      <c r="MOP131" s="260"/>
      <c r="MOQ131" s="260"/>
      <c r="MOR131" s="260"/>
      <c r="MOW131" s="269"/>
      <c r="MOX131" s="474"/>
      <c r="MOY131" s="474"/>
      <c r="MOZ131" s="474"/>
      <c r="MPE131" s="260"/>
      <c r="MPF131" s="260"/>
      <c r="MPG131" s="260"/>
      <c r="MPH131" s="260"/>
      <c r="MPM131" s="269"/>
      <c r="MPN131" s="474"/>
      <c r="MPO131" s="474"/>
      <c r="MPP131" s="474"/>
      <c r="MPU131" s="260"/>
      <c r="MPV131" s="260"/>
      <c r="MPW131" s="260"/>
      <c r="MPX131" s="260"/>
      <c r="MQC131" s="269"/>
      <c r="MQD131" s="474"/>
      <c r="MQE131" s="474"/>
      <c r="MQF131" s="474"/>
      <c r="MQK131" s="260"/>
      <c r="MQL131" s="260"/>
      <c r="MQM131" s="260"/>
      <c r="MQN131" s="260"/>
      <c r="MQS131" s="269"/>
      <c r="MQT131" s="474"/>
      <c r="MQU131" s="474"/>
      <c r="MQV131" s="474"/>
      <c r="MRA131" s="260"/>
      <c r="MRB131" s="260"/>
      <c r="MRC131" s="260"/>
      <c r="MRD131" s="260"/>
      <c r="MRI131" s="269"/>
      <c r="MRJ131" s="474"/>
      <c r="MRK131" s="474"/>
      <c r="MRL131" s="474"/>
      <c r="MRQ131" s="260"/>
      <c r="MRR131" s="260"/>
      <c r="MRS131" s="260"/>
      <c r="MRT131" s="260"/>
      <c r="MRY131" s="269"/>
      <c r="MRZ131" s="474"/>
      <c r="MSA131" s="474"/>
      <c r="MSB131" s="474"/>
      <c r="MSG131" s="260"/>
      <c r="MSH131" s="260"/>
      <c r="MSI131" s="260"/>
      <c r="MSJ131" s="260"/>
      <c r="MSO131" s="269"/>
      <c r="MSP131" s="474"/>
      <c r="MSQ131" s="474"/>
      <c r="MSR131" s="474"/>
      <c r="MSW131" s="260"/>
      <c r="MSX131" s="260"/>
      <c r="MSY131" s="260"/>
      <c r="MSZ131" s="260"/>
      <c r="MTE131" s="269"/>
      <c r="MTF131" s="474"/>
      <c r="MTG131" s="474"/>
      <c r="MTH131" s="474"/>
      <c r="MTM131" s="260"/>
      <c r="MTN131" s="260"/>
      <c r="MTO131" s="260"/>
      <c r="MTP131" s="260"/>
      <c r="MTU131" s="269"/>
      <c r="MTV131" s="474"/>
      <c r="MTW131" s="474"/>
      <c r="MTX131" s="474"/>
      <c r="MUC131" s="260"/>
      <c r="MUD131" s="260"/>
      <c r="MUE131" s="260"/>
      <c r="MUF131" s="260"/>
      <c r="MUK131" s="269"/>
      <c r="MUL131" s="474"/>
      <c r="MUM131" s="474"/>
      <c r="MUN131" s="474"/>
      <c r="MUS131" s="260"/>
      <c r="MUT131" s="260"/>
      <c r="MUU131" s="260"/>
      <c r="MUV131" s="260"/>
      <c r="MVA131" s="269"/>
      <c r="MVB131" s="474"/>
      <c r="MVC131" s="474"/>
      <c r="MVD131" s="474"/>
      <c r="MVI131" s="260"/>
      <c r="MVJ131" s="260"/>
      <c r="MVK131" s="260"/>
      <c r="MVL131" s="260"/>
      <c r="MVQ131" s="269"/>
      <c r="MVR131" s="474"/>
      <c r="MVS131" s="474"/>
      <c r="MVT131" s="474"/>
      <c r="MVY131" s="260"/>
      <c r="MVZ131" s="260"/>
      <c r="MWA131" s="260"/>
      <c r="MWB131" s="260"/>
      <c r="MWG131" s="269"/>
      <c r="MWH131" s="474"/>
      <c r="MWI131" s="474"/>
      <c r="MWJ131" s="474"/>
      <c r="MWO131" s="260"/>
      <c r="MWP131" s="260"/>
      <c r="MWQ131" s="260"/>
      <c r="MWR131" s="260"/>
      <c r="MWW131" s="269"/>
      <c r="MWX131" s="474"/>
      <c r="MWY131" s="474"/>
      <c r="MWZ131" s="474"/>
      <c r="MXE131" s="260"/>
      <c r="MXF131" s="260"/>
      <c r="MXG131" s="260"/>
      <c r="MXH131" s="260"/>
      <c r="MXM131" s="269"/>
      <c r="MXN131" s="474"/>
      <c r="MXO131" s="474"/>
      <c r="MXP131" s="474"/>
      <c r="MXU131" s="260"/>
      <c r="MXV131" s="260"/>
      <c r="MXW131" s="260"/>
      <c r="MXX131" s="260"/>
      <c r="MYC131" s="269"/>
      <c r="MYD131" s="474"/>
      <c r="MYE131" s="474"/>
      <c r="MYF131" s="474"/>
      <c r="MYK131" s="260"/>
      <c r="MYL131" s="260"/>
      <c r="MYM131" s="260"/>
      <c r="MYN131" s="260"/>
      <c r="MYS131" s="269"/>
      <c r="MYT131" s="474"/>
      <c r="MYU131" s="474"/>
      <c r="MYV131" s="474"/>
      <c r="MZA131" s="260"/>
      <c r="MZB131" s="260"/>
      <c r="MZC131" s="260"/>
      <c r="MZD131" s="260"/>
      <c r="MZI131" s="269"/>
      <c r="MZJ131" s="474"/>
      <c r="MZK131" s="474"/>
      <c r="MZL131" s="474"/>
      <c r="MZQ131" s="260"/>
      <c r="MZR131" s="260"/>
      <c r="MZS131" s="260"/>
      <c r="MZT131" s="260"/>
      <c r="MZY131" s="269"/>
      <c r="MZZ131" s="474"/>
      <c r="NAA131" s="474"/>
      <c r="NAB131" s="474"/>
      <c r="NAG131" s="260"/>
      <c r="NAH131" s="260"/>
      <c r="NAI131" s="260"/>
      <c r="NAJ131" s="260"/>
      <c r="NAO131" s="269"/>
      <c r="NAP131" s="474"/>
      <c r="NAQ131" s="474"/>
      <c r="NAR131" s="474"/>
      <c r="NAW131" s="260"/>
      <c r="NAX131" s="260"/>
      <c r="NAY131" s="260"/>
      <c r="NAZ131" s="260"/>
      <c r="NBE131" s="269"/>
      <c r="NBF131" s="474"/>
      <c r="NBG131" s="474"/>
      <c r="NBH131" s="474"/>
      <c r="NBM131" s="260"/>
      <c r="NBN131" s="260"/>
      <c r="NBO131" s="260"/>
      <c r="NBP131" s="260"/>
      <c r="NBU131" s="269"/>
      <c r="NBV131" s="474"/>
      <c r="NBW131" s="474"/>
      <c r="NBX131" s="474"/>
      <c r="NCC131" s="260"/>
      <c r="NCD131" s="260"/>
      <c r="NCE131" s="260"/>
      <c r="NCF131" s="260"/>
      <c r="NCK131" s="269"/>
      <c r="NCL131" s="474"/>
      <c r="NCM131" s="474"/>
      <c r="NCN131" s="474"/>
      <c r="NCS131" s="260"/>
      <c r="NCT131" s="260"/>
      <c r="NCU131" s="260"/>
      <c r="NCV131" s="260"/>
      <c r="NDA131" s="269"/>
      <c r="NDB131" s="474"/>
      <c r="NDC131" s="474"/>
      <c r="NDD131" s="474"/>
      <c r="NDI131" s="260"/>
      <c r="NDJ131" s="260"/>
      <c r="NDK131" s="260"/>
      <c r="NDL131" s="260"/>
      <c r="NDQ131" s="269"/>
      <c r="NDR131" s="474"/>
      <c r="NDS131" s="474"/>
      <c r="NDT131" s="474"/>
      <c r="NDY131" s="260"/>
      <c r="NDZ131" s="260"/>
      <c r="NEA131" s="260"/>
      <c r="NEB131" s="260"/>
      <c r="NEG131" s="269"/>
      <c r="NEH131" s="474"/>
      <c r="NEI131" s="474"/>
      <c r="NEJ131" s="474"/>
      <c r="NEO131" s="260"/>
      <c r="NEP131" s="260"/>
      <c r="NEQ131" s="260"/>
      <c r="NER131" s="260"/>
      <c r="NEW131" s="269"/>
      <c r="NEX131" s="474"/>
      <c r="NEY131" s="474"/>
      <c r="NEZ131" s="474"/>
      <c r="NFE131" s="260"/>
      <c r="NFF131" s="260"/>
      <c r="NFG131" s="260"/>
      <c r="NFH131" s="260"/>
      <c r="NFM131" s="269"/>
      <c r="NFN131" s="474"/>
      <c r="NFO131" s="474"/>
      <c r="NFP131" s="474"/>
      <c r="NFU131" s="260"/>
      <c r="NFV131" s="260"/>
      <c r="NFW131" s="260"/>
      <c r="NFX131" s="260"/>
      <c r="NGC131" s="269"/>
      <c r="NGD131" s="474"/>
      <c r="NGE131" s="474"/>
      <c r="NGF131" s="474"/>
      <c r="NGK131" s="260"/>
      <c r="NGL131" s="260"/>
      <c r="NGM131" s="260"/>
      <c r="NGN131" s="260"/>
      <c r="NGS131" s="269"/>
      <c r="NGT131" s="474"/>
      <c r="NGU131" s="474"/>
      <c r="NGV131" s="474"/>
      <c r="NHA131" s="260"/>
      <c r="NHB131" s="260"/>
      <c r="NHC131" s="260"/>
      <c r="NHD131" s="260"/>
      <c r="NHI131" s="269"/>
      <c r="NHJ131" s="474"/>
      <c r="NHK131" s="474"/>
      <c r="NHL131" s="474"/>
      <c r="NHQ131" s="260"/>
      <c r="NHR131" s="260"/>
      <c r="NHS131" s="260"/>
      <c r="NHT131" s="260"/>
      <c r="NHY131" s="269"/>
      <c r="NHZ131" s="474"/>
      <c r="NIA131" s="474"/>
      <c r="NIB131" s="474"/>
      <c r="NIG131" s="260"/>
      <c r="NIH131" s="260"/>
      <c r="NII131" s="260"/>
      <c r="NIJ131" s="260"/>
      <c r="NIO131" s="269"/>
      <c r="NIP131" s="474"/>
      <c r="NIQ131" s="474"/>
      <c r="NIR131" s="474"/>
      <c r="NIW131" s="260"/>
      <c r="NIX131" s="260"/>
      <c r="NIY131" s="260"/>
      <c r="NIZ131" s="260"/>
      <c r="NJE131" s="269"/>
      <c r="NJF131" s="474"/>
      <c r="NJG131" s="474"/>
      <c r="NJH131" s="474"/>
      <c r="NJM131" s="260"/>
      <c r="NJN131" s="260"/>
      <c r="NJO131" s="260"/>
      <c r="NJP131" s="260"/>
      <c r="NJU131" s="269"/>
      <c r="NJV131" s="474"/>
      <c r="NJW131" s="474"/>
      <c r="NJX131" s="474"/>
      <c r="NKC131" s="260"/>
      <c r="NKD131" s="260"/>
      <c r="NKE131" s="260"/>
      <c r="NKF131" s="260"/>
      <c r="NKK131" s="269"/>
      <c r="NKL131" s="474"/>
      <c r="NKM131" s="474"/>
      <c r="NKN131" s="474"/>
      <c r="NKS131" s="260"/>
      <c r="NKT131" s="260"/>
      <c r="NKU131" s="260"/>
      <c r="NKV131" s="260"/>
      <c r="NLA131" s="269"/>
      <c r="NLB131" s="474"/>
      <c r="NLC131" s="474"/>
      <c r="NLD131" s="474"/>
      <c r="NLI131" s="260"/>
      <c r="NLJ131" s="260"/>
      <c r="NLK131" s="260"/>
      <c r="NLL131" s="260"/>
      <c r="NLQ131" s="269"/>
      <c r="NLR131" s="474"/>
      <c r="NLS131" s="474"/>
      <c r="NLT131" s="474"/>
      <c r="NLY131" s="260"/>
      <c r="NLZ131" s="260"/>
      <c r="NMA131" s="260"/>
      <c r="NMB131" s="260"/>
      <c r="NMG131" s="269"/>
      <c r="NMH131" s="474"/>
      <c r="NMI131" s="474"/>
      <c r="NMJ131" s="474"/>
      <c r="NMO131" s="260"/>
      <c r="NMP131" s="260"/>
      <c r="NMQ131" s="260"/>
      <c r="NMR131" s="260"/>
      <c r="NMW131" s="269"/>
      <c r="NMX131" s="474"/>
      <c r="NMY131" s="474"/>
      <c r="NMZ131" s="474"/>
      <c r="NNE131" s="260"/>
      <c r="NNF131" s="260"/>
      <c r="NNG131" s="260"/>
      <c r="NNH131" s="260"/>
      <c r="NNM131" s="269"/>
      <c r="NNN131" s="474"/>
      <c r="NNO131" s="474"/>
      <c r="NNP131" s="474"/>
      <c r="NNU131" s="260"/>
      <c r="NNV131" s="260"/>
      <c r="NNW131" s="260"/>
      <c r="NNX131" s="260"/>
      <c r="NOC131" s="269"/>
      <c r="NOD131" s="474"/>
      <c r="NOE131" s="474"/>
      <c r="NOF131" s="474"/>
      <c r="NOK131" s="260"/>
      <c r="NOL131" s="260"/>
      <c r="NOM131" s="260"/>
      <c r="NON131" s="260"/>
      <c r="NOS131" s="269"/>
      <c r="NOT131" s="474"/>
      <c r="NOU131" s="474"/>
      <c r="NOV131" s="474"/>
      <c r="NPA131" s="260"/>
      <c r="NPB131" s="260"/>
      <c r="NPC131" s="260"/>
      <c r="NPD131" s="260"/>
      <c r="NPI131" s="269"/>
      <c r="NPJ131" s="474"/>
      <c r="NPK131" s="474"/>
      <c r="NPL131" s="474"/>
      <c r="NPQ131" s="260"/>
      <c r="NPR131" s="260"/>
      <c r="NPS131" s="260"/>
      <c r="NPT131" s="260"/>
      <c r="NPY131" s="269"/>
      <c r="NPZ131" s="474"/>
      <c r="NQA131" s="474"/>
      <c r="NQB131" s="474"/>
      <c r="NQG131" s="260"/>
      <c r="NQH131" s="260"/>
      <c r="NQI131" s="260"/>
      <c r="NQJ131" s="260"/>
      <c r="NQO131" s="269"/>
      <c r="NQP131" s="474"/>
      <c r="NQQ131" s="474"/>
      <c r="NQR131" s="474"/>
      <c r="NQW131" s="260"/>
      <c r="NQX131" s="260"/>
      <c r="NQY131" s="260"/>
      <c r="NQZ131" s="260"/>
      <c r="NRE131" s="269"/>
      <c r="NRF131" s="474"/>
      <c r="NRG131" s="474"/>
      <c r="NRH131" s="474"/>
      <c r="NRM131" s="260"/>
      <c r="NRN131" s="260"/>
      <c r="NRO131" s="260"/>
      <c r="NRP131" s="260"/>
      <c r="NRU131" s="269"/>
      <c r="NRV131" s="474"/>
      <c r="NRW131" s="474"/>
      <c r="NRX131" s="474"/>
      <c r="NSC131" s="260"/>
      <c r="NSD131" s="260"/>
      <c r="NSE131" s="260"/>
      <c r="NSF131" s="260"/>
      <c r="NSK131" s="269"/>
      <c r="NSL131" s="474"/>
      <c r="NSM131" s="474"/>
      <c r="NSN131" s="474"/>
      <c r="NSS131" s="260"/>
      <c r="NST131" s="260"/>
      <c r="NSU131" s="260"/>
      <c r="NSV131" s="260"/>
      <c r="NTA131" s="269"/>
      <c r="NTB131" s="474"/>
      <c r="NTC131" s="474"/>
      <c r="NTD131" s="474"/>
      <c r="NTI131" s="260"/>
      <c r="NTJ131" s="260"/>
      <c r="NTK131" s="260"/>
      <c r="NTL131" s="260"/>
      <c r="NTQ131" s="269"/>
      <c r="NTR131" s="474"/>
      <c r="NTS131" s="474"/>
      <c r="NTT131" s="474"/>
      <c r="NTY131" s="260"/>
      <c r="NTZ131" s="260"/>
      <c r="NUA131" s="260"/>
      <c r="NUB131" s="260"/>
      <c r="NUG131" s="269"/>
      <c r="NUH131" s="474"/>
      <c r="NUI131" s="474"/>
      <c r="NUJ131" s="474"/>
      <c r="NUO131" s="260"/>
      <c r="NUP131" s="260"/>
      <c r="NUQ131" s="260"/>
      <c r="NUR131" s="260"/>
      <c r="NUW131" s="269"/>
      <c r="NUX131" s="474"/>
      <c r="NUY131" s="474"/>
      <c r="NUZ131" s="474"/>
      <c r="NVE131" s="260"/>
      <c r="NVF131" s="260"/>
      <c r="NVG131" s="260"/>
      <c r="NVH131" s="260"/>
      <c r="NVM131" s="269"/>
      <c r="NVN131" s="474"/>
      <c r="NVO131" s="474"/>
      <c r="NVP131" s="474"/>
      <c r="NVU131" s="260"/>
      <c r="NVV131" s="260"/>
      <c r="NVW131" s="260"/>
      <c r="NVX131" s="260"/>
      <c r="NWC131" s="269"/>
      <c r="NWD131" s="474"/>
      <c r="NWE131" s="474"/>
      <c r="NWF131" s="474"/>
      <c r="NWK131" s="260"/>
      <c r="NWL131" s="260"/>
      <c r="NWM131" s="260"/>
      <c r="NWN131" s="260"/>
      <c r="NWS131" s="269"/>
      <c r="NWT131" s="474"/>
      <c r="NWU131" s="474"/>
      <c r="NWV131" s="474"/>
      <c r="NXA131" s="260"/>
      <c r="NXB131" s="260"/>
      <c r="NXC131" s="260"/>
      <c r="NXD131" s="260"/>
      <c r="NXI131" s="269"/>
      <c r="NXJ131" s="474"/>
      <c r="NXK131" s="474"/>
      <c r="NXL131" s="474"/>
      <c r="NXQ131" s="260"/>
      <c r="NXR131" s="260"/>
      <c r="NXS131" s="260"/>
      <c r="NXT131" s="260"/>
      <c r="NXY131" s="269"/>
      <c r="NXZ131" s="474"/>
      <c r="NYA131" s="474"/>
      <c r="NYB131" s="474"/>
      <c r="NYG131" s="260"/>
      <c r="NYH131" s="260"/>
      <c r="NYI131" s="260"/>
      <c r="NYJ131" s="260"/>
      <c r="NYO131" s="269"/>
      <c r="NYP131" s="474"/>
      <c r="NYQ131" s="474"/>
      <c r="NYR131" s="474"/>
      <c r="NYW131" s="260"/>
      <c r="NYX131" s="260"/>
      <c r="NYY131" s="260"/>
      <c r="NYZ131" s="260"/>
      <c r="NZE131" s="269"/>
      <c r="NZF131" s="474"/>
      <c r="NZG131" s="474"/>
      <c r="NZH131" s="474"/>
      <c r="NZM131" s="260"/>
      <c r="NZN131" s="260"/>
      <c r="NZO131" s="260"/>
      <c r="NZP131" s="260"/>
      <c r="NZU131" s="269"/>
      <c r="NZV131" s="474"/>
      <c r="NZW131" s="474"/>
      <c r="NZX131" s="474"/>
      <c r="OAC131" s="260"/>
      <c r="OAD131" s="260"/>
      <c r="OAE131" s="260"/>
      <c r="OAF131" s="260"/>
      <c r="OAK131" s="269"/>
      <c r="OAL131" s="474"/>
      <c r="OAM131" s="474"/>
      <c r="OAN131" s="474"/>
      <c r="OAS131" s="260"/>
      <c r="OAT131" s="260"/>
      <c r="OAU131" s="260"/>
      <c r="OAV131" s="260"/>
      <c r="OBA131" s="269"/>
      <c r="OBB131" s="474"/>
      <c r="OBC131" s="474"/>
      <c r="OBD131" s="474"/>
      <c r="OBI131" s="260"/>
      <c r="OBJ131" s="260"/>
      <c r="OBK131" s="260"/>
      <c r="OBL131" s="260"/>
      <c r="OBQ131" s="269"/>
      <c r="OBR131" s="474"/>
      <c r="OBS131" s="474"/>
      <c r="OBT131" s="474"/>
      <c r="OBY131" s="260"/>
      <c r="OBZ131" s="260"/>
      <c r="OCA131" s="260"/>
      <c r="OCB131" s="260"/>
      <c r="OCG131" s="269"/>
      <c r="OCH131" s="474"/>
      <c r="OCI131" s="474"/>
      <c r="OCJ131" s="474"/>
      <c r="OCO131" s="260"/>
      <c r="OCP131" s="260"/>
      <c r="OCQ131" s="260"/>
      <c r="OCR131" s="260"/>
      <c r="OCW131" s="269"/>
      <c r="OCX131" s="474"/>
      <c r="OCY131" s="474"/>
      <c r="OCZ131" s="474"/>
      <c r="ODE131" s="260"/>
      <c r="ODF131" s="260"/>
      <c r="ODG131" s="260"/>
      <c r="ODH131" s="260"/>
      <c r="ODM131" s="269"/>
      <c r="ODN131" s="474"/>
      <c r="ODO131" s="474"/>
      <c r="ODP131" s="474"/>
      <c r="ODU131" s="260"/>
      <c r="ODV131" s="260"/>
      <c r="ODW131" s="260"/>
      <c r="ODX131" s="260"/>
      <c r="OEC131" s="269"/>
      <c r="OED131" s="474"/>
      <c r="OEE131" s="474"/>
      <c r="OEF131" s="474"/>
      <c r="OEK131" s="260"/>
      <c r="OEL131" s="260"/>
      <c r="OEM131" s="260"/>
      <c r="OEN131" s="260"/>
      <c r="OES131" s="269"/>
      <c r="OET131" s="474"/>
      <c r="OEU131" s="474"/>
      <c r="OEV131" s="474"/>
      <c r="OFA131" s="260"/>
      <c r="OFB131" s="260"/>
      <c r="OFC131" s="260"/>
      <c r="OFD131" s="260"/>
      <c r="OFI131" s="269"/>
      <c r="OFJ131" s="474"/>
      <c r="OFK131" s="474"/>
      <c r="OFL131" s="474"/>
      <c r="OFQ131" s="260"/>
      <c r="OFR131" s="260"/>
      <c r="OFS131" s="260"/>
      <c r="OFT131" s="260"/>
      <c r="OFY131" s="269"/>
      <c r="OFZ131" s="474"/>
      <c r="OGA131" s="474"/>
      <c r="OGB131" s="474"/>
      <c r="OGG131" s="260"/>
      <c r="OGH131" s="260"/>
      <c r="OGI131" s="260"/>
      <c r="OGJ131" s="260"/>
      <c r="OGO131" s="269"/>
      <c r="OGP131" s="474"/>
      <c r="OGQ131" s="474"/>
      <c r="OGR131" s="474"/>
      <c r="OGW131" s="260"/>
      <c r="OGX131" s="260"/>
      <c r="OGY131" s="260"/>
      <c r="OGZ131" s="260"/>
      <c r="OHE131" s="269"/>
      <c r="OHF131" s="474"/>
      <c r="OHG131" s="474"/>
      <c r="OHH131" s="474"/>
      <c r="OHM131" s="260"/>
      <c r="OHN131" s="260"/>
      <c r="OHO131" s="260"/>
      <c r="OHP131" s="260"/>
      <c r="OHU131" s="269"/>
      <c r="OHV131" s="474"/>
      <c r="OHW131" s="474"/>
      <c r="OHX131" s="474"/>
      <c r="OIC131" s="260"/>
      <c r="OID131" s="260"/>
      <c r="OIE131" s="260"/>
      <c r="OIF131" s="260"/>
      <c r="OIK131" s="269"/>
      <c r="OIL131" s="474"/>
      <c r="OIM131" s="474"/>
      <c r="OIN131" s="474"/>
      <c r="OIS131" s="260"/>
      <c r="OIT131" s="260"/>
      <c r="OIU131" s="260"/>
      <c r="OIV131" s="260"/>
      <c r="OJA131" s="269"/>
      <c r="OJB131" s="474"/>
      <c r="OJC131" s="474"/>
      <c r="OJD131" s="474"/>
      <c r="OJI131" s="260"/>
      <c r="OJJ131" s="260"/>
      <c r="OJK131" s="260"/>
      <c r="OJL131" s="260"/>
      <c r="OJQ131" s="269"/>
      <c r="OJR131" s="474"/>
      <c r="OJS131" s="474"/>
      <c r="OJT131" s="474"/>
      <c r="OJY131" s="260"/>
      <c r="OJZ131" s="260"/>
      <c r="OKA131" s="260"/>
      <c r="OKB131" s="260"/>
      <c r="OKG131" s="269"/>
      <c r="OKH131" s="474"/>
      <c r="OKI131" s="474"/>
      <c r="OKJ131" s="474"/>
      <c r="OKO131" s="260"/>
      <c r="OKP131" s="260"/>
      <c r="OKQ131" s="260"/>
      <c r="OKR131" s="260"/>
      <c r="OKW131" s="269"/>
      <c r="OKX131" s="474"/>
      <c r="OKY131" s="474"/>
      <c r="OKZ131" s="474"/>
      <c r="OLE131" s="260"/>
      <c r="OLF131" s="260"/>
      <c r="OLG131" s="260"/>
      <c r="OLH131" s="260"/>
      <c r="OLM131" s="269"/>
      <c r="OLN131" s="474"/>
      <c r="OLO131" s="474"/>
      <c r="OLP131" s="474"/>
      <c r="OLU131" s="260"/>
      <c r="OLV131" s="260"/>
      <c r="OLW131" s="260"/>
      <c r="OLX131" s="260"/>
      <c r="OMC131" s="269"/>
      <c r="OMD131" s="474"/>
      <c r="OME131" s="474"/>
      <c r="OMF131" s="474"/>
      <c r="OMK131" s="260"/>
      <c r="OML131" s="260"/>
      <c r="OMM131" s="260"/>
      <c r="OMN131" s="260"/>
      <c r="OMS131" s="269"/>
      <c r="OMT131" s="474"/>
      <c r="OMU131" s="474"/>
      <c r="OMV131" s="474"/>
      <c r="ONA131" s="260"/>
      <c r="ONB131" s="260"/>
      <c r="ONC131" s="260"/>
      <c r="OND131" s="260"/>
      <c r="ONI131" s="269"/>
      <c r="ONJ131" s="474"/>
      <c r="ONK131" s="474"/>
      <c r="ONL131" s="474"/>
      <c r="ONQ131" s="260"/>
      <c r="ONR131" s="260"/>
      <c r="ONS131" s="260"/>
      <c r="ONT131" s="260"/>
      <c r="ONY131" s="269"/>
      <c r="ONZ131" s="474"/>
      <c r="OOA131" s="474"/>
      <c r="OOB131" s="474"/>
      <c r="OOG131" s="260"/>
      <c r="OOH131" s="260"/>
      <c r="OOI131" s="260"/>
      <c r="OOJ131" s="260"/>
      <c r="OOO131" s="269"/>
      <c r="OOP131" s="474"/>
      <c r="OOQ131" s="474"/>
      <c r="OOR131" s="474"/>
      <c r="OOW131" s="260"/>
      <c r="OOX131" s="260"/>
      <c r="OOY131" s="260"/>
      <c r="OOZ131" s="260"/>
      <c r="OPE131" s="269"/>
      <c r="OPF131" s="474"/>
      <c r="OPG131" s="474"/>
      <c r="OPH131" s="474"/>
      <c r="OPM131" s="260"/>
      <c r="OPN131" s="260"/>
      <c r="OPO131" s="260"/>
      <c r="OPP131" s="260"/>
      <c r="OPU131" s="269"/>
      <c r="OPV131" s="474"/>
      <c r="OPW131" s="474"/>
      <c r="OPX131" s="474"/>
      <c r="OQC131" s="260"/>
      <c r="OQD131" s="260"/>
      <c r="OQE131" s="260"/>
      <c r="OQF131" s="260"/>
      <c r="OQK131" s="269"/>
      <c r="OQL131" s="474"/>
      <c r="OQM131" s="474"/>
      <c r="OQN131" s="474"/>
      <c r="OQS131" s="260"/>
      <c r="OQT131" s="260"/>
      <c r="OQU131" s="260"/>
      <c r="OQV131" s="260"/>
      <c r="ORA131" s="269"/>
      <c r="ORB131" s="474"/>
      <c r="ORC131" s="474"/>
      <c r="ORD131" s="474"/>
      <c r="ORI131" s="260"/>
      <c r="ORJ131" s="260"/>
      <c r="ORK131" s="260"/>
      <c r="ORL131" s="260"/>
      <c r="ORQ131" s="269"/>
      <c r="ORR131" s="474"/>
      <c r="ORS131" s="474"/>
      <c r="ORT131" s="474"/>
      <c r="ORY131" s="260"/>
      <c r="ORZ131" s="260"/>
      <c r="OSA131" s="260"/>
      <c r="OSB131" s="260"/>
      <c r="OSG131" s="269"/>
      <c r="OSH131" s="474"/>
      <c r="OSI131" s="474"/>
      <c r="OSJ131" s="474"/>
      <c r="OSO131" s="260"/>
      <c r="OSP131" s="260"/>
      <c r="OSQ131" s="260"/>
      <c r="OSR131" s="260"/>
      <c r="OSW131" s="269"/>
      <c r="OSX131" s="474"/>
      <c r="OSY131" s="474"/>
      <c r="OSZ131" s="474"/>
      <c r="OTE131" s="260"/>
      <c r="OTF131" s="260"/>
      <c r="OTG131" s="260"/>
      <c r="OTH131" s="260"/>
      <c r="OTM131" s="269"/>
      <c r="OTN131" s="474"/>
      <c r="OTO131" s="474"/>
      <c r="OTP131" s="474"/>
      <c r="OTU131" s="260"/>
      <c r="OTV131" s="260"/>
      <c r="OTW131" s="260"/>
      <c r="OTX131" s="260"/>
      <c r="OUC131" s="269"/>
      <c r="OUD131" s="474"/>
      <c r="OUE131" s="474"/>
      <c r="OUF131" s="474"/>
      <c r="OUK131" s="260"/>
      <c r="OUL131" s="260"/>
      <c r="OUM131" s="260"/>
      <c r="OUN131" s="260"/>
      <c r="OUS131" s="269"/>
      <c r="OUT131" s="474"/>
      <c r="OUU131" s="474"/>
      <c r="OUV131" s="474"/>
      <c r="OVA131" s="260"/>
      <c r="OVB131" s="260"/>
      <c r="OVC131" s="260"/>
      <c r="OVD131" s="260"/>
      <c r="OVI131" s="269"/>
      <c r="OVJ131" s="474"/>
      <c r="OVK131" s="474"/>
      <c r="OVL131" s="474"/>
      <c r="OVQ131" s="260"/>
      <c r="OVR131" s="260"/>
      <c r="OVS131" s="260"/>
      <c r="OVT131" s="260"/>
      <c r="OVY131" s="269"/>
      <c r="OVZ131" s="474"/>
      <c r="OWA131" s="474"/>
      <c r="OWB131" s="474"/>
      <c r="OWG131" s="260"/>
      <c r="OWH131" s="260"/>
      <c r="OWI131" s="260"/>
      <c r="OWJ131" s="260"/>
      <c r="OWO131" s="269"/>
      <c r="OWP131" s="474"/>
      <c r="OWQ131" s="474"/>
      <c r="OWR131" s="474"/>
      <c r="OWW131" s="260"/>
      <c r="OWX131" s="260"/>
      <c r="OWY131" s="260"/>
      <c r="OWZ131" s="260"/>
      <c r="OXE131" s="269"/>
      <c r="OXF131" s="474"/>
      <c r="OXG131" s="474"/>
      <c r="OXH131" s="474"/>
      <c r="OXM131" s="260"/>
      <c r="OXN131" s="260"/>
      <c r="OXO131" s="260"/>
      <c r="OXP131" s="260"/>
      <c r="OXU131" s="269"/>
      <c r="OXV131" s="474"/>
      <c r="OXW131" s="474"/>
      <c r="OXX131" s="474"/>
      <c r="OYC131" s="260"/>
      <c r="OYD131" s="260"/>
      <c r="OYE131" s="260"/>
      <c r="OYF131" s="260"/>
      <c r="OYK131" s="269"/>
      <c r="OYL131" s="474"/>
      <c r="OYM131" s="474"/>
      <c r="OYN131" s="474"/>
      <c r="OYS131" s="260"/>
      <c r="OYT131" s="260"/>
      <c r="OYU131" s="260"/>
      <c r="OYV131" s="260"/>
      <c r="OZA131" s="269"/>
      <c r="OZB131" s="474"/>
      <c r="OZC131" s="474"/>
      <c r="OZD131" s="474"/>
      <c r="OZI131" s="260"/>
      <c r="OZJ131" s="260"/>
      <c r="OZK131" s="260"/>
      <c r="OZL131" s="260"/>
      <c r="OZQ131" s="269"/>
      <c r="OZR131" s="474"/>
      <c r="OZS131" s="474"/>
      <c r="OZT131" s="474"/>
      <c r="OZY131" s="260"/>
      <c r="OZZ131" s="260"/>
      <c r="PAA131" s="260"/>
      <c r="PAB131" s="260"/>
      <c r="PAG131" s="269"/>
      <c r="PAH131" s="474"/>
      <c r="PAI131" s="474"/>
      <c r="PAJ131" s="474"/>
      <c r="PAO131" s="260"/>
      <c r="PAP131" s="260"/>
      <c r="PAQ131" s="260"/>
      <c r="PAR131" s="260"/>
      <c r="PAW131" s="269"/>
      <c r="PAX131" s="474"/>
      <c r="PAY131" s="474"/>
      <c r="PAZ131" s="474"/>
      <c r="PBE131" s="260"/>
      <c r="PBF131" s="260"/>
      <c r="PBG131" s="260"/>
      <c r="PBH131" s="260"/>
      <c r="PBM131" s="269"/>
      <c r="PBN131" s="474"/>
      <c r="PBO131" s="474"/>
      <c r="PBP131" s="474"/>
      <c r="PBU131" s="260"/>
      <c r="PBV131" s="260"/>
      <c r="PBW131" s="260"/>
      <c r="PBX131" s="260"/>
      <c r="PCC131" s="269"/>
      <c r="PCD131" s="474"/>
      <c r="PCE131" s="474"/>
      <c r="PCF131" s="474"/>
      <c r="PCK131" s="260"/>
      <c r="PCL131" s="260"/>
      <c r="PCM131" s="260"/>
      <c r="PCN131" s="260"/>
      <c r="PCS131" s="269"/>
      <c r="PCT131" s="474"/>
      <c r="PCU131" s="474"/>
      <c r="PCV131" s="474"/>
      <c r="PDA131" s="260"/>
      <c r="PDB131" s="260"/>
      <c r="PDC131" s="260"/>
      <c r="PDD131" s="260"/>
      <c r="PDI131" s="269"/>
      <c r="PDJ131" s="474"/>
      <c r="PDK131" s="474"/>
      <c r="PDL131" s="474"/>
      <c r="PDQ131" s="260"/>
      <c r="PDR131" s="260"/>
      <c r="PDS131" s="260"/>
      <c r="PDT131" s="260"/>
      <c r="PDY131" s="269"/>
      <c r="PDZ131" s="474"/>
      <c r="PEA131" s="474"/>
      <c r="PEB131" s="474"/>
      <c r="PEG131" s="260"/>
      <c r="PEH131" s="260"/>
      <c r="PEI131" s="260"/>
      <c r="PEJ131" s="260"/>
      <c r="PEO131" s="269"/>
      <c r="PEP131" s="474"/>
      <c r="PEQ131" s="474"/>
      <c r="PER131" s="474"/>
      <c r="PEW131" s="260"/>
      <c r="PEX131" s="260"/>
      <c r="PEY131" s="260"/>
      <c r="PEZ131" s="260"/>
      <c r="PFE131" s="269"/>
      <c r="PFF131" s="474"/>
      <c r="PFG131" s="474"/>
      <c r="PFH131" s="474"/>
      <c r="PFM131" s="260"/>
      <c r="PFN131" s="260"/>
      <c r="PFO131" s="260"/>
      <c r="PFP131" s="260"/>
      <c r="PFU131" s="269"/>
      <c r="PFV131" s="474"/>
      <c r="PFW131" s="474"/>
      <c r="PFX131" s="474"/>
      <c r="PGC131" s="260"/>
      <c r="PGD131" s="260"/>
      <c r="PGE131" s="260"/>
      <c r="PGF131" s="260"/>
      <c r="PGK131" s="269"/>
      <c r="PGL131" s="474"/>
      <c r="PGM131" s="474"/>
      <c r="PGN131" s="474"/>
      <c r="PGS131" s="260"/>
      <c r="PGT131" s="260"/>
      <c r="PGU131" s="260"/>
      <c r="PGV131" s="260"/>
      <c r="PHA131" s="269"/>
      <c r="PHB131" s="474"/>
      <c r="PHC131" s="474"/>
      <c r="PHD131" s="474"/>
      <c r="PHI131" s="260"/>
      <c r="PHJ131" s="260"/>
      <c r="PHK131" s="260"/>
      <c r="PHL131" s="260"/>
      <c r="PHQ131" s="269"/>
      <c r="PHR131" s="474"/>
      <c r="PHS131" s="474"/>
      <c r="PHT131" s="474"/>
      <c r="PHY131" s="260"/>
      <c r="PHZ131" s="260"/>
      <c r="PIA131" s="260"/>
      <c r="PIB131" s="260"/>
      <c r="PIG131" s="269"/>
      <c r="PIH131" s="474"/>
      <c r="PII131" s="474"/>
      <c r="PIJ131" s="474"/>
      <c r="PIO131" s="260"/>
      <c r="PIP131" s="260"/>
      <c r="PIQ131" s="260"/>
      <c r="PIR131" s="260"/>
      <c r="PIW131" s="269"/>
      <c r="PIX131" s="474"/>
      <c r="PIY131" s="474"/>
      <c r="PIZ131" s="474"/>
      <c r="PJE131" s="260"/>
      <c r="PJF131" s="260"/>
      <c r="PJG131" s="260"/>
      <c r="PJH131" s="260"/>
      <c r="PJM131" s="269"/>
      <c r="PJN131" s="474"/>
      <c r="PJO131" s="474"/>
      <c r="PJP131" s="474"/>
      <c r="PJU131" s="260"/>
      <c r="PJV131" s="260"/>
      <c r="PJW131" s="260"/>
      <c r="PJX131" s="260"/>
      <c r="PKC131" s="269"/>
      <c r="PKD131" s="474"/>
      <c r="PKE131" s="474"/>
      <c r="PKF131" s="474"/>
      <c r="PKK131" s="260"/>
      <c r="PKL131" s="260"/>
      <c r="PKM131" s="260"/>
      <c r="PKN131" s="260"/>
      <c r="PKS131" s="269"/>
      <c r="PKT131" s="474"/>
      <c r="PKU131" s="474"/>
      <c r="PKV131" s="474"/>
      <c r="PLA131" s="260"/>
      <c r="PLB131" s="260"/>
      <c r="PLC131" s="260"/>
      <c r="PLD131" s="260"/>
      <c r="PLI131" s="269"/>
      <c r="PLJ131" s="474"/>
      <c r="PLK131" s="474"/>
      <c r="PLL131" s="474"/>
      <c r="PLQ131" s="260"/>
      <c r="PLR131" s="260"/>
      <c r="PLS131" s="260"/>
      <c r="PLT131" s="260"/>
      <c r="PLY131" s="269"/>
      <c r="PLZ131" s="474"/>
      <c r="PMA131" s="474"/>
      <c r="PMB131" s="474"/>
      <c r="PMG131" s="260"/>
      <c r="PMH131" s="260"/>
      <c r="PMI131" s="260"/>
      <c r="PMJ131" s="260"/>
      <c r="PMO131" s="269"/>
      <c r="PMP131" s="474"/>
      <c r="PMQ131" s="474"/>
      <c r="PMR131" s="474"/>
      <c r="PMW131" s="260"/>
      <c r="PMX131" s="260"/>
      <c r="PMY131" s="260"/>
      <c r="PMZ131" s="260"/>
      <c r="PNE131" s="269"/>
      <c r="PNF131" s="474"/>
      <c r="PNG131" s="474"/>
      <c r="PNH131" s="474"/>
      <c r="PNM131" s="260"/>
      <c r="PNN131" s="260"/>
      <c r="PNO131" s="260"/>
      <c r="PNP131" s="260"/>
      <c r="PNU131" s="269"/>
      <c r="PNV131" s="474"/>
      <c r="PNW131" s="474"/>
      <c r="PNX131" s="474"/>
      <c r="POC131" s="260"/>
      <c r="POD131" s="260"/>
      <c r="POE131" s="260"/>
      <c r="POF131" s="260"/>
      <c r="POK131" s="269"/>
      <c r="POL131" s="474"/>
      <c r="POM131" s="474"/>
      <c r="PON131" s="474"/>
      <c r="POS131" s="260"/>
      <c r="POT131" s="260"/>
      <c r="POU131" s="260"/>
      <c r="POV131" s="260"/>
      <c r="PPA131" s="269"/>
      <c r="PPB131" s="474"/>
      <c r="PPC131" s="474"/>
      <c r="PPD131" s="474"/>
      <c r="PPI131" s="260"/>
      <c r="PPJ131" s="260"/>
      <c r="PPK131" s="260"/>
      <c r="PPL131" s="260"/>
      <c r="PPQ131" s="269"/>
      <c r="PPR131" s="474"/>
      <c r="PPS131" s="474"/>
      <c r="PPT131" s="474"/>
      <c r="PPY131" s="260"/>
      <c r="PPZ131" s="260"/>
      <c r="PQA131" s="260"/>
      <c r="PQB131" s="260"/>
      <c r="PQG131" s="269"/>
      <c r="PQH131" s="474"/>
      <c r="PQI131" s="474"/>
      <c r="PQJ131" s="474"/>
      <c r="PQO131" s="260"/>
      <c r="PQP131" s="260"/>
      <c r="PQQ131" s="260"/>
      <c r="PQR131" s="260"/>
      <c r="PQW131" s="269"/>
      <c r="PQX131" s="474"/>
      <c r="PQY131" s="474"/>
      <c r="PQZ131" s="474"/>
      <c r="PRE131" s="260"/>
      <c r="PRF131" s="260"/>
      <c r="PRG131" s="260"/>
      <c r="PRH131" s="260"/>
      <c r="PRM131" s="269"/>
      <c r="PRN131" s="474"/>
      <c r="PRO131" s="474"/>
      <c r="PRP131" s="474"/>
      <c r="PRU131" s="260"/>
      <c r="PRV131" s="260"/>
      <c r="PRW131" s="260"/>
      <c r="PRX131" s="260"/>
      <c r="PSC131" s="269"/>
      <c r="PSD131" s="474"/>
      <c r="PSE131" s="474"/>
      <c r="PSF131" s="474"/>
      <c r="PSK131" s="260"/>
      <c r="PSL131" s="260"/>
      <c r="PSM131" s="260"/>
      <c r="PSN131" s="260"/>
      <c r="PSS131" s="269"/>
      <c r="PST131" s="474"/>
      <c r="PSU131" s="474"/>
      <c r="PSV131" s="474"/>
      <c r="PTA131" s="260"/>
      <c r="PTB131" s="260"/>
      <c r="PTC131" s="260"/>
      <c r="PTD131" s="260"/>
      <c r="PTI131" s="269"/>
      <c r="PTJ131" s="474"/>
      <c r="PTK131" s="474"/>
      <c r="PTL131" s="474"/>
      <c r="PTQ131" s="260"/>
      <c r="PTR131" s="260"/>
      <c r="PTS131" s="260"/>
      <c r="PTT131" s="260"/>
      <c r="PTY131" s="269"/>
      <c r="PTZ131" s="474"/>
      <c r="PUA131" s="474"/>
      <c r="PUB131" s="474"/>
      <c r="PUG131" s="260"/>
      <c r="PUH131" s="260"/>
      <c r="PUI131" s="260"/>
      <c r="PUJ131" s="260"/>
      <c r="PUO131" s="269"/>
      <c r="PUP131" s="474"/>
      <c r="PUQ131" s="474"/>
      <c r="PUR131" s="474"/>
      <c r="PUW131" s="260"/>
      <c r="PUX131" s="260"/>
      <c r="PUY131" s="260"/>
      <c r="PUZ131" s="260"/>
      <c r="PVE131" s="269"/>
      <c r="PVF131" s="474"/>
      <c r="PVG131" s="474"/>
      <c r="PVH131" s="474"/>
      <c r="PVM131" s="260"/>
      <c r="PVN131" s="260"/>
      <c r="PVO131" s="260"/>
      <c r="PVP131" s="260"/>
      <c r="PVU131" s="269"/>
      <c r="PVV131" s="474"/>
      <c r="PVW131" s="474"/>
      <c r="PVX131" s="474"/>
      <c r="PWC131" s="260"/>
      <c r="PWD131" s="260"/>
      <c r="PWE131" s="260"/>
      <c r="PWF131" s="260"/>
      <c r="PWK131" s="269"/>
      <c r="PWL131" s="474"/>
      <c r="PWM131" s="474"/>
      <c r="PWN131" s="474"/>
      <c r="PWS131" s="260"/>
      <c r="PWT131" s="260"/>
      <c r="PWU131" s="260"/>
      <c r="PWV131" s="260"/>
      <c r="PXA131" s="269"/>
      <c r="PXB131" s="474"/>
      <c r="PXC131" s="474"/>
      <c r="PXD131" s="474"/>
      <c r="PXI131" s="260"/>
      <c r="PXJ131" s="260"/>
      <c r="PXK131" s="260"/>
      <c r="PXL131" s="260"/>
      <c r="PXQ131" s="269"/>
      <c r="PXR131" s="474"/>
      <c r="PXS131" s="474"/>
      <c r="PXT131" s="474"/>
      <c r="PXY131" s="260"/>
      <c r="PXZ131" s="260"/>
      <c r="PYA131" s="260"/>
      <c r="PYB131" s="260"/>
      <c r="PYG131" s="269"/>
      <c r="PYH131" s="474"/>
      <c r="PYI131" s="474"/>
      <c r="PYJ131" s="474"/>
      <c r="PYO131" s="260"/>
      <c r="PYP131" s="260"/>
      <c r="PYQ131" s="260"/>
      <c r="PYR131" s="260"/>
      <c r="PYW131" s="269"/>
      <c r="PYX131" s="474"/>
      <c r="PYY131" s="474"/>
      <c r="PYZ131" s="474"/>
      <c r="PZE131" s="260"/>
      <c r="PZF131" s="260"/>
      <c r="PZG131" s="260"/>
      <c r="PZH131" s="260"/>
      <c r="PZM131" s="269"/>
      <c r="PZN131" s="474"/>
      <c r="PZO131" s="474"/>
      <c r="PZP131" s="474"/>
      <c r="PZU131" s="260"/>
      <c r="PZV131" s="260"/>
      <c r="PZW131" s="260"/>
      <c r="PZX131" s="260"/>
      <c r="QAC131" s="269"/>
      <c r="QAD131" s="474"/>
      <c r="QAE131" s="474"/>
      <c r="QAF131" s="474"/>
      <c r="QAK131" s="260"/>
      <c r="QAL131" s="260"/>
      <c r="QAM131" s="260"/>
      <c r="QAN131" s="260"/>
      <c r="QAS131" s="269"/>
      <c r="QAT131" s="474"/>
      <c r="QAU131" s="474"/>
      <c r="QAV131" s="474"/>
      <c r="QBA131" s="260"/>
      <c r="QBB131" s="260"/>
      <c r="QBC131" s="260"/>
      <c r="QBD131" s="260"/>
      <c r="QBI131" s="269"/>
      <c r="QBJ131" s="474"/>
      <c r="QBK131" s="474"/>
      <c r="QBL131" s="474"/>
      <c r="QBQ131" s="260"/>
      <c r="QBR131" s="260"/>
      <c r="QBS131" s="260"/>
      <c r="QBT131" s="260"/>
      <c r="QBY131" s="269"/>
      <c r="QBZ131" s="474"/>
      <c r="QCA131" s="474"/>
      <c r="QCB131" s="474"/>
      <c r="QCG131" s="260"/>
      <c r="QCH131" s="260"/>
      <c r="QCI131" s="260"/>
      <c r="QCJ131" s="260"/>
      <c r="QCO131" s="269"/>
      <c r="QCP131" s="474"/>
      <c r="QCQ131" s="474"/>
      <c r="QCR131" s="474"/>
      <c r="QCW131" s="260"/>
      <c r="QCX131" s="260"/>
      <c r="QCY131" s="260"/>
      <c r="QCZ131" s="260"/>
      <c r="QDE131" s="269"/>
      <c r="QDF131" s="474"/>
      <c r="QDG131" s="474"/>
      <c r="QDH131" s="474"/>
      <c r="QDM131" s="260"/>
      <c r="QDN131" s="260"/>
      <c r="QDO131" s="260"/>
      <c r="QDP131" s="260"/>
      <c r="QDU131" s="269"/>
      <c r="QDV131" s="474"/>
      <c r="QDW131" s="474"/>
      <c r="QDX131" s="474"/>
      <c r="QEC131" s="260"/>
      <c r="QED131" s="260"/>
      <c r="QEE131" s="260"/>
      <c r="QEF131" s="260"/>
      <c r="QEK131" s="269"/>
      <c r="QEL131" s="474"/>
      <c r="QEM131" s="474"/>
      <c r="QEN131" s="474"/>
      <c r="QES131" s="260"/>
      <c r="QET131" s="260"/>
      <c r="QEU131" s="260"/>
      <c r="QEV131" s="260"/>
      <c r="QFA131" s="269"/>
      <c r="QFB131" s="474"/>
      <c r="QFC131" s="474"/>
      <c r="QFD131" s="474"/>
      <c r="QFI131" s="260"/>
      <c r="QFJ131" s="260"/>
      <c r="QFK131" s="260"/>
      <c r="QFL131" s="260"/>
      <c r="QFQ131" s="269"/>
      <c r="QFR131" s="474"/>
      <c r="QFS131" s="474"/>
      <c r="QFT131" s="474"/>
      <c r="QFY131" s="260"/>
      <c r="QFZ131" s="260"/>
      <c r="QGA131" s="260"/>
      <c r="QGB131" s="260"/>
      <c r="QGG131" s="269"/>
      <c r="QGH131" s="474"/>
      <c r="QGI131" s="474"/>
      <c r="QGJ131" s="474"/>
      <c r="QGO131" s="260"/>
      <c r="QGP131" s="260"/>
      <c r="QGQ131" s="260"/>
      <c r="QGR131" s="260"/>
      <c r="QGW131" s="269"/>
      <c r="QGX131" s="474"/>
      <c r="QGY131" s="474"/>
      <c r="QGZ131" s="474"/>
      <c r="QHE131" s="260"/>
      <c r="QHF131" s="260"/>
      <c r="QHG131" s="260"/>
      <c r="QHH131" s="260"/>
      <c r="QHM131" s="269"/>
      <c r="QHN131" s="474"/>
      <c r="QHO131" s="474"/>
      <c r="QHP131" s="474"/>
      <c r="QHU131" s="260"/>
      <c r="QHV131" s="260"/>
      <c r="QHW131" s="260"/>
      <c r="QHX131" s="260"/>
      <c r="QIC131" s="269"/>
      <c r="QID131" s="474"/>
      <c r="QIE131" s="474"/>
      <c r="QIF131" s="474"/>
      <c r="QIK131" s="260"/>
      <c r="QIL131" s="260"/>
      <c r="QIM131" s="260"/>
      <c r="QIN131" s="260"/>
      <c r="QIS131" s="269"/>
      <c r="QIT131" s="474"/>
      <c r="QIU131" s="474"/>
      <c r="QIV131" s="474"/>
      <c r="QJA131" s="260"/>
      <c r="QJB131" s="260"/>
      <c r="QJC131" s="260"/>
      <c r="QJD131" s="260"/>
      <c r="QJI131" s="269"/>
      <c r="QJJ131" s="474"/>
      <c r="QJK131" s="474"/>
      <c r="QJL131" s="474"/>
      <c r="QJQ131" s="260"/>
      <c r="QJR131" s="260"/>
      <c r="QJS131" s="260"/>
      <c r="QJT131" s="260"/>
      <c r="QJY131" s="269"/>
      <c r="QJZ131" s="474"/>
      <c r="QKA131" s="474"/>
      <c r="QKB131" s="474"/>
      <c r="QKG131" s="260"/>
      <c r="QKH131" s="260"/>
      <c r="QKI131" s="260"/>
      <c r="QKJ131" s="260"/>
      <c r="QKO131" s="269"/>
      <c r="QKP131" s="474"/>
      <c r="QKQ131" s="474"/>
      <c r="QKR131" s="474"/>
      <c r="QKW131" s="260"/>
      <c r="QKX131" s="260"/>
      <c r="QKY131" s="260"/>
      <c r="QKZ131" s="260"/>
      <c r="QLE131" s="269"/>
      <c r="QLF131" s="474"/>
      <c r="QLG131" s="474"/>
      <c r="QLH131" s="474"/>
      <c r="QLM131" s="260"/>
      <c r="QLN131" s="260"/>
      <c r="QLO131" s="260"/>
      <c r="QLP131" s="260"/>
      <c r="QLU131" s="269"/>
      <c r="QLV131" s="474"/>
      <c r="QLW131" s="474"/>
      <c r="QLX131" s="474"/>
      <c r="QMC131" s="260"/>
      <c r="QMD131" s="260"/>
      <c r="QME131" s="260"/>
      <c r="QMF131" s="260"/>
      <c r="QMK131" s="269"/>
      <c r="QML131" s="474"/>
      <c r="QMM131" s="474"/>
      <c r="QMN131" s="474"/>
      <c r="QMS131" s="260"/>
      <c r="QMT131" s="260"/>
      <c r="QMU131" s="260"/>
      <c r="QMV131" s="260"/>
      <c r="QNA131" s="269"/>
      <c r="QNB131" s="474"/>
      <c r="QNC131" s="474"/>
      <c r="QND131" s="474"/>
      <c r="QNI131" s="260"/>
      <c r="QNJ131" s="260"/>
      <c r="QNK131" s="260"/>
      <c r="QNL131" s="260"/>
      <c r="QNQ131" s="269"/>
      <c r="QNR131" s="474"/>
      <c r="QNS131" s="474"/>
      <c r="QNT131" s="474"/>
      <c r="QNY131" s="260"/>
      <c r="QNZ131" s="260"/>
      <c r="QOA131" s="260"/>
      <c r="QOB131" s="260"/>
      <c r="QOG131" s="269"/>
      <c r="QOH131" s="474"/>
      <c r="QOI131" s="474"/>
      <c r="QOJ131" s="474"/>
      <c r="QOO131" s="260"/>
      <c r="QOP131" s="260"/>
      <c r="QOQ131" s="260"/>
      <c r="QOR131" s="260"/>
      <c r="QOW131" s="269"/>
      <c r="QOX131" s="474"/>
      <c r="QOY131" s="474"/>
      <c r="QOZ131" s="474"/>
      <c r="QPE131" s="260"/>
      <c r="QPF131" s="260"/>
      <c r="QPG131" s="260"/>
      <c r="QPH131" s="260"/>
      <c r="QPM131" s="269"/>
      <c r="QPN131" s="474"/>
      <c r="QPO131" s="474"/>
      <c r="QPP131" s="474"/>
      <c r="QPU131" s="260"/>
      <c r="QPV131" s="260"/>
      <c r="QPW131" s="260"/>
      <c r="QPX131" s="260"/>
      <c r="QQC131" s="269"/>
      <c r="QQD131" s="474"/>
      <c r="QQE131" s="474"/>
      <c r="QQF131" s="474"/>
      <c r="QQK131" s="260"/>
      <c r="QQL131" s="260"/>
      <c r="QQM131" s="260"/>
      <c r="QQN131" s="260"/>
      <c r="QQS131" s="269"/>
      <c r="QQT131" s="474"/>
      <c r="QQU131" s="474"/>
      <c r="QQV131" s="474"/>
      <c r="QRA131" s="260"/>
      <c r="QRB131" s="260"/>
      <c r="QRC131" s="260"/>
      <c r="QRD131" s="260"/>
      <c r="QRI131" s="269"/>
      <c r="QRJ131" s="474"/>
      <c r="QRK131" s="474"/>
      <c r="QRL131" s="474"/>
      <c r="QRQ131" s="260"/>
      <c r="QRR131" s="260"/>
      <c r="QRS131" s="260"/>
      <c r="QRT131" s="260"/>
      <c r="QRY131" s="269"/>
      <c r="QRZ131" s="474"/>
      <c r="QSA131" s="474"/>
      <c r="QSB131" s="474"/>
      <c r="QSG131" s="260"/>
      <c r="QSH131" s="260"/>
      <c r="QSI131" s="260"/>
      <c r="QSJ131" s="260"/>
      <c r="QSO131" s="269"/>
      <c r="QSP131" s="474"/>
      <c r="QSQ131" s="474"/>
      <c r="QSR131" s="474"/>
      <c r="QSW131" s="260"/>
      <c r="QSX131" s="260"/>
      <c r="QSY131" s="260"/>
      <c r="QSZ131" s="260"/>
      <c r="QTE131" s="269"/>
      <c r="QTF131" s="474"/>
      <c r="QTG131" s="474"/>
      <c r="QTH131" s="474"/>
      <c r="QTM131" s="260"/>
      <c r="QTN131" s="260"/>
      <c r="QTO131" s="260"/>
      <c r="QTP131" s="260"/>
      <c r="QTU131" s="269"/>
      <c r="QTV131" s="474"/>
      <c r="QTW131" s="474"/>
      <c r="QTX131" s="474"/>
      <c r="QUC131" s="260"/>
      <c r="QUD131" s="260"/>
      <c r="QUE131" s="260"/>
      <c r="QUF131" s="260"/>
      <c r="QUK131" s="269"/>
      <c r="QUL131" s="474"/>
      <c r="QUM131" s="474"/>
      <c r="QUN131" s="474"/>
      <c r="QUS131" s="260"/>
      <c r="QUT131" s="260"/>
      <c r="QUU131" s="260"/>
      <c r="QUV131" s="260"/>
      <c r="QVA131" s="269"/>
      <c r="QVB131" s="474"/>
      <c r="QVC131" s="474"/>
      <c r="QVD131" s="474"/>
      <c r="QVI131" s="260"/>
      <c r="QVJ131" s="260"/>
      <c r="QVK131" s="260"/>
      <c r="QVL131" s="260"/>
      <c r="QVQ131" s="269"/>
      <c r="QVR131" s="474"/>
      <c r="QVS131" s="474"/>
      <c r="QVT131" s="474"/>
      <c r="QVY131" s="260"/>
      <c r="QVZ131" s="260"/>
      <c r="QWA131" s="260"/>
      <c r="QWB131" s="260"/>
      <c r="QWG131" s="269"/>
      <c r="QWH131" s="474"/>
      <c r="QWI131" s="474"/>
      <c r="QWJ131" s="474"/>
      <c r="QWO131" s="260"/>
      <c r="QWP131" s="260"/>
      <c r="QWQ131" s="260"/>
      <c r="QWR131" s="260"/>
      <c r="QWW131" s="269"/>
      <c r="QWX131" s="474"/>
      <c r="QWY131" s="474"/>
      <c r="QWZ131" s="474"/>
      <c r="QXE131" s="260"/>
      <c r="QXF131" s="260"/>
      <c r="QXG131" s="260"/>
      <c r="QXH131" s="260"/>
      <c r="QXM131" s="269"/>
      <c r="QXN131" s="474"/>
      <c r="QXO131" s="474"/>
      <c r="QXP131" s="474"/>
      <c r="QXU131" s="260"/>
      <c r="QXV131" s="260"/>
      <c r="QXW131" s="260"/>
      <c r="QXX131" s="260"/>
      <c r="QYC131" s="269"/>
      <c r="QYD131" s="474"/>
      <c r="QYE131" s="474"/>
      <c r="QYF131" s="474"/>
      <c r="QYK131" s="260"/>
      <c r="QYL131" s="260"/>
      <c r="QYM131" s="260"/>
      <c r="QYN131" s="260"/>
      <c r="QYS131" s="269"/>
      <c r="QYT131" s="474"/>
      <c r="QYU131" s="474"/>
      <c r="QYV131" s="474"/>
      <c r="QZA131" s="260"/>
      <c r="QZB131" s="260"/>
      <c r="QZC131" s="260"/>
      <c r="QZD131" s="260"/>
      <c r="QZI131" s="269"/>
      <c r="QZJ131" s="474"/>
      <c r="QZK131" s="474"/>
      <c r="QZL131" s="474"/>
      <c r="QZQ131" s="260"/>
      <c r="QZR131" s="260"/>
      <c r="QZS131" s="260"/>
      <c r="QZT131" s="260"/>
      <c r="QZY131" s="269"/>
      <c r="QZZ131" s="474"/>
      <c r="RAA131" s="474"/>
      <c r="RAB131" s="474"/>
      <c r="RAG131" s="260"/>
      <c r="RAH131" s="260"/>
      <c r="RAI131" s="260"/>
      <c r="RAJ131" s="260"/>
      <c r="RAO131" s="269"/>
      <c r="RAP131" s="474"/>
      <c r="RAQ131" s="474"/>
      <c r="RAR131" s="474"/>
      <c r="RAW131" s="260"/>
      <c r="RAX131" s="260"/>
      <c r="RAY131" s="260"/>
      <c r="RAZ131" s="260"/>
      <c r="RBE131" s="269"/>
      <c r="RBF131" s="474"/>
      <c r="RBG131" s="474"/>
      <c r="RBH131" s="474"/>
      <c r="RBM131" s="260"/>
      <c r="RBN131" s="260"/>
      <c r="RBO131" s="260"/>
      <c r="RBP131" s="260"/>
      <c r="RBU131" s="269"/>
      <c r="RBV131" s="474"/>
      <c r="RBW131" s="474"/>
      <c r="RBX131" s="474"/>
      <c r="RCC131" s="260"/>
      <c r="RCD131" s="260"/>
      <c r="RCE131" s="260"/>
      <c r="RCF131" s="260"/>
      <c r="RCK131" s="269"/>
      <c r="RCL131" s="474"/>
      <c r="RCM131" s="474"/>
      <c r="RCN131" s="474"/>
      <c r="RCS131" s="260"/>
      <c r="RCT131" s="260"/>
      <c r="RCU131" s="260"/>
      <c r="RCV131" s="260"/>
      <c r="RDA131" s="269"/>
      <c r="RDB131" s="474"/>
      <c r="RDC131" s="474"/>
      <c r="RDD131" s="474"/>
      <c r="RDI131" s="260"/>
      <c r="RDJ131" s="260"/>
      <c r="RDK131" s="260"/>
      <c r="RDL131" s="260"/>
      <c r="RDQ131" s="269"/>
      <c r="RDR131" s="474"/>
      <c r="RDS131" s="474"/>
      <c r="RDT131" s="474"/>
      <c r="RDY131" s="260"/>
      <c r="RDZ131" s="260"/>
      <c r="REA131" s="260"/>
      <c r="REB131" s="260"/>
      <c r="REG131" s="269"/>
      <c r="REH131" s="474"/>
      <c r="REI131" s="474"/>
      <c r="REJ131" s="474"/>
      <c r="REO131" s="260"/>
      <c r="REP131" s="260"/>
      <c r="REQ131" s="260"/>
      <c r="RER131" s="260"/>
      <c r="REW131" s="269"/>
      <c r="REX131" s="474"/>
      <c r="REY131" s="474"/>
      <c r="REZ131" s="474"/>
      <c r="RFE131" s="260"/>
      <c r="RFF131" s="260"/>
      <c r="RFG131" s="260"/>
      <c r="RFH131" s="260"/>
      <c r="RFM131" s="269"/>
      <c r="RFN131" s="474"/>
      <c r="RFO131" s="474"/>
      <c r="RFP131" s="474"/>
      <c r="RFU131" s="260"/>
      <c r="RFV131" s="260"/>
      <c r="RFW131" s="260"/>
      <c r="RFX131" s="260"/>
      <c r="RGC131" s="269"/>
      <c r="RGD131" s="474"/>
      <c r="RGE131" s="474"/>
      <c r="RGF131" s="474"/>
      <c r="RGK131" s="260"/>
      <c r="RGL131" s="260"/>
      <c r="RGM131" s="260"/>
      <c r="RGN131" s="260"/>
      <c r="RGS131" s="269"/>
      <c r="RGT131" s="474"/>
      <c r="RGU131" s="474"/>
      <c r="RGV131" s="474"/>
      <c r="RHA131" s="260"/>
      <c r="RHB131" s="260"/>
      <c r="RHC131" s="260"/>
      <c r="RHD131" s="260"/>
      <c r="RHI131" s="269"/>
      <c r="RHJ131" s="474"/>
      <c r="RHK131" s="474"/>
      <c r="RHL131" s="474"/>
      <c r="RHQ131" s="260"/>
      <c r="RHR131" s="260"/>
      <c r="RHS131" s="260"/>
      <c r="RHT131" s="260"/>
      <c r="RHY131" s="269"/>
      <c r="RHZ131" s="474"/>
      <c r="RIA131" s="474"/>
      <c r="RIB131" s="474"/>
      <c r="RIG131" s="260"/>
      <c r="RIH131" s="260"/>
      <c r="RII131" s="260"/>
      <c r="RIJ131" s="260"/>
      <c r="RIO131" s="269"/>
      <c r="RIP131" s="474"/>
      <c r="RIQ131" s="474"/>
      <c r="RIR131" s="474"/>
      <c r="RIW131" s="260"/>
      <c r="RIX131" s="260"/>
      <c r="RIY131" s="260"/>
      <c r="RIZ131" s="260"/>
      <c r="RJE131" s="269"/>
      <c r="RJF131" s="474"/>
      <c r="RJG131" s="474"/>
      <c r="RJH131" s="474"/>
      <c r="RJM131" s="260"/>
      <c r="RJN131" s="260"/>
      <c r="RJO131" s="260"/>
      <c r="RJP131" s="260"/>
      <c r="RJU131" s="269"/>
      <c r="RJV131" s="474"/>
      <c r="RJW131" s="474"/>
      <c r="RJX131" s="474"/>
      <c r="RKC131" s="260"/>
      <c r="RKD131" s="260"/>
      <c r="RKE131" s="260"/>
      <c r="RKF131" s="260"/>
      <c r="RKK131" s="269"/>
      <c r="RKL131" s="474"/>
      <c r="RKM131" s="474"/>
      <c r="RKN131" s="474"/>
      <c r="RKS131" s="260"/>
      <c r="RKT131" s="260"/>
      <c r="RKU131" s="260"/>
      <c r="RKV131" s="260"/>
      <c r="RLA131" s="269"/>
      <c r="RLB131" s="474"/>
      <c r="RLC131" s="474"/>
      <c r="RLD131" s="474"/>
      <c r="RLI131" s="260"/>
      <c r="RLJ131" s="260"/>
      <c r="RLK131" s="260"/>
      <c r="RLL131" s="260"/>
      <c r="RLQ131" s="269"/>
      <c r="RLR131" s="474"/>
      <c r="RLS131" s="474"/>
      <c r="RLT131" s="474"/>
      <c r="RLY131" s="260"/>
      <c r="RLZ131" s="260"/>
      <c r="RMA131" s="260"/>
      <c r="RMB131" s="260"/>
      <c r="RMG131" s="269"/>
      <c r="RMH131" s="474"/>
      <c r="RMI131" s="474"/>
      <c r="RMJ131" s="474"/>
      <c r="RMO131" s="260"/>
      <c r="RMP131" s="260"/>
      <c r="RMQ131" s="260"/>
      <c r="RMR131" s="260"/>
      <c r="RMW131" s="269"/>
      <c r="RMX131" s="474"/>
      <c r="RMY131" s="474"/>
      <c r="RMZ131" s="474"/>
      <c r="RNE131" s="260"/>
      <c r="RNF131" s="260"/>
      <c r="RNG131" s="260"/>
      <c r="RNH131" s="260"/>
      <c r="RNM131" s="269"/>
      <c r="RNN131" s="474"/>
      <c r="RNO131" s="474"/>
      <c r="RNP131" s="474"/>
      <c r="RNU131" s="260"/>
      <c r="RNV131" s="260"/>
      <c r="RNW131" s="260"/>
      <c r="RNX131" s="260"/>
      <c r="ROC131" s="269"/>
      <c r="ROD131" s="474"/>
      <c r="ROE131" s="474"/>
      <c r="ROF131" s="474"/>
      <c r="ROK131" s="260"/>
      <c r="ROL131" s="260"/>
      <c r="ROM131" s="260"/>
      <c r="RON131" s="260"/>
      <c r="ROS131" s="269"/>
      <c r="ROT131" s="474"/>
      <c r="ROU131" s="474"/>
      <c r="ROV131" s="474"/>
      <c r="RPA131" s="260"/>
      <c r="RPB131" s="260"/>
      <c r="RPC131" s="260"/>
      <c r="RPD131" s="260"/>
      <c r="RPI131" s="269"/>
      <c r="RPJ131" s="474"/>
      <c r="RPK131" s="474"/>
      <c r="RPL131" s="474"/>
      <c r="RPQ131" s="260"/>
      <c r="RPR131" s="260"/>
      <c r="RPS131" s="260"/>
      <c r="RPT131" s="260"/>
      <c r="RPY131" s="269"/>
      <c r="RPZ131" s="474"/>
      <c r="RQA131" s="474"/>
      <c r="RQB131" s="474"/>
      <c r="RQG131" s="260"/>
      <c r="RQH131" s="260"/>
      <c r="RQI131" s="260"/>
      <c r="RQJ131" s="260"/>
      <c r="RQO131" s="269"/>
      <c r="RQP131" s="474"/>
      <c r="RQQ131" s="474"/>
      <c r="RQR131" s="474"/>
      <c r="RQW131" s="260"/>
      <c r="RQX131" s="260"/>
      <c r="RQY131" s="260"/>
      <c r="RQZ131" s="260"/>
      <c r="RRE131" s="269"/>
      <c r="RRF131" s="474"/>
      <c r="RRG131" s="474"/>
      <c r="RRH131" s="474"/>
      <c r="RRM131" s="260"/>
      <c r="RRN131" s="260"/>
      <c r="RRO131" s="260"/>
      <c r="RRP131" s="260"/>
      <c r="RRU131" s="269"/>
      <c r="RRV131" s="474"/>
      <c r="RRW131" s="474"/>
      <c r="RRX131" s="474"/>
      <c r="RSC131" s="260"/>
      <c r="RSD131" s="260"/>
      <c r="RSE131" s="260"/>
      <c r="RSF131" s="260"/>
      <c r="RSK131" s="269"/>
      <c r="RSL131" s="474"/>
      <c r="RSM131" s="474"/>
      <c r="RSN131" s="474"/>
      <c r="RSS131" s="260"/>
      <c r="RST131" s="260"/>
      <c r="RSU131" s="260"/>
      <c r="RSV131" s="260"/>
      <c r="RTA131" s="269"/>
      <c r="RTB131" s="474"/>
      <c r="RTC131" s="474"/>
      <c r="RTD131" s="474"/>
      <c r="RTI131" s="260"/>
      <c r="RTJ131" s="260"/>
      <c r="RTK131" s="260"/>
      <c r="RTL131" s="260"/>
      <c r="RTQ131" s="269"/>
      <c r="RTR131" s="474"/>
      <c r="RTS131" s="474"/>
      <c r="RTT131" s="474"/>
      <c r="RTY131" s="260"/>
      <c r="RTZ131" s="260"/>
      <c r="RUA131" s="260"/>
      <c r="RUB131" s="260"/>
      <c r="RUG131" s="269"/>
      <c r="RUH131" s="474"/>
      <c r="RUI131" s="474"/>
      <c r="RUJ131" s="474"/>
      <c r="RUO131" s="260"/>
      <c r="RUP131" s="260"/>
      <c r="RUQ131" s="260"/>
      <c r="RUR131" s="260"/>
      <c r="RUW131" s="269"/>
      <c r="RUX131" s="474"/>
      <c r="RUY131" s="474"/>
      <c r="RUZ131" s="474"/>
      <c r="RVE131" s="260"/>
      <c r="RVF131" s="260"/>
      <c r="RVG131" s="260"/>
      <c r="RVH131" s="260"/>
      <c r="RVM131" s="269"/>
      <c r="RVN131" s="474"/>
      <c r="RVO131" s="474"/>
      <c r="RVP131" s="474"/>
      <c r="RVU131" s="260"/>
      <c r="RVV131" s="260"/>
      <c r="RVW131" s="260"/>
      <c r="RVX131" s="260"/>
      <c r="RWC131" s="269"/>
      <c r="RWD131" s="474"/>
      <c r="RWE131" s="474"/>
      <c r="RWF131" s="474"/>
      <c r="RWK131" s="260"/>
      <c r="RWL131" s="260"/>
      <c r="RWM131" s="260"/>
      <c r="RWN131" s="260"/>
      <c r="RWS131" s="269"/>
      <c r="RWT131" s="474"/>
      <c r="RWU131" s="474"/>
      <c r="RWV131" s="474"/>
      <c r="RXA131" s="260"/>
      <c r="RXB131" s="260"/>
      <c r="RXC131" s="260"/>
      <c r="RXD131" s="260"/>
      <c r="RXI131" s="269"/>
      <c r="RXJ131" s="474"/>
      <c r="RXK131" s="474"/>
      <c r="RXL131" s="474"/>
      <c r="RXQ131" s="260"/>
      <c r="RXR131" s="260"/>
      <c r="RXS131" s="260"/>
      <c r="RXT131" s="260"/>
      <c r="RXY131" s="269"/>
      <c r="RXZ131" s="474"/>
      <c r="RYA131" s="474"/>
      <c r="RYB131" s="474"/>
      <c r="RYG131" s="260"/>
      <c r="RYH131" s="260"/>
      <c r="RYI131" s="260"/>
      <c r="RYJ131" s="260"/>
      <c r="RYO131" s="269"/>
      <c r="RYP131" s="474"/>
      <c r="RYQ131" s="474"/>
      <c r="RYR131" s="474"/>
      <c r="RYW131" s="260"/>
      <c r="RYX131" s="260"/>
      <c r="RYY131" s="260"/>
      <c r="RYZ131" s="260"/>
      <c r="RZE131" s="269"/>
      <c r="RZF131" s="474"/>
      <c r="RZG131" s="474"/>
      <c r="RZH131" s="474"/>
      <c r="RZM131" s="260"/>
      <c r="RZN131" s="260"/>
      <c r="RZO131" s="260"/>
      <c r="RZP131" s="260"/>
      <c r="RZU131" s="269"/>
      <c r="RZV131" s="474"/>
      <c r="RZW131" s="474"/>
      <c r="RZX131" s="474"/>
      <c r="SAC131" s="260"/>
      <c r="SAD131" s="260"/>
      <c r="SAE131" s="260"/>
      <c r="SAF131" s="260"/>
      <c r="SAK131" s="269"/>
      <c r="SAL131" s="474"/>
      <c r="SAM131" s="474"/>
      <c r="SAN131" s="474"/>
      <c r="SAS131" s="260"/>
      <c r="SAT131" s="260"/>
      <c r="SAU131" s="260"/>
      <c r="SAV131" s="260"/>
      <c r="SBA131" s="269"/>
      <c r="SBB131" s="474"/>
      <c r="SBC131" s="474"/>
      <c r="SBD131" s="474"/>
      <c r="SBI131" s="260"/>
      <c r="SBJ131" s="260"/>
      <c r="SBK131" s="260"/>
      <c r="SBL131" s="260"/>
      <c r="SBQ131" s="269"/>
      <c r="SBR131" s="474"/>
      <c r="SBS131" s="474"/>
      <c r="SBT131" s="474"/>
      <c r="SBY131" s="260"/>
      <c r="SBZ131" s="260"/>
      <c r="SCA131" s="260"/>
      <c r="SCB131" s="260"/>
      <c r="SCG131" s="269"/>
      <c r="SCH131" s="474"/>
      <c r="SCI131" s="474"/>
      <c r="SCJ131" s="474"/>
      <c r="SCO131" s="260"/>
      <c r="SCP131" s="260"/>
      <c r="SCQ131" s="260"/>
      <c r="SCR131" s="260"/>
      <c r="SCW131" s="269"/>
      <c r="SCX131" s="474"/>
      <c r="SCY131" s="474"/>
      <c r="SCZ131" s="474"/>
      <c r="SDE131" s="260"/>
      <c r="SDF131" s="260"/>
      <c r="SDG131" s="260"/>
      <c r="SDH131" s="260"/>
      <c r="SDM131" s="269"/>
      <c r="SDN131" s="474"/>
      <c r="SDO131" s="474"/>
      <c r="SDP131" s="474"/>
      <c r="SDU131" s="260"/>
      <c r="SDV131" s="260"/>
      <c r="SDW131" s="260"/>
      <c r="SDX131" s="260"/>
      <c r="SEC131" s="269"/>
      <c r="SED131" s="474"/>
      <c r="SEE131" s="474"/>
      <c r="SEF131" s="474"/>
      <c r="SEK131" s="260"/>
      <c r="SEL131" s="260"/>
      <c r="SEM131" s="260"/>
      <c r="SEN131" s="260"/>
      <c r="SES131" s="269"/>
      <c r="SET131" s="474"/>
      <c r="SEU131" s="474"/>
      <c r="SEV131" s="474"/>
      <c r="SFA131" s="260"/>
      <c r="SFB131" s="260"/>
      <c r="SFC131" s="260"/>
      <c r="SFD131" s="260"/>
      <c r="SFI131" s="269"/>
      <c r="SFJ131" s="474"/>
      <c r="SFK131" s="474"/>
      <c r="SFL131" s="474"/>
      <c r="SFQ131" s="260"/>
      <c r="SFR131" s="260"/>
      <c r="SFS131" s="260"/>
      <c r="SFT131" s="260"/>
      <c r="SFY131" s="269"/>
      <c r="SFZ131" s="474"/>
      <c r="SGA131" s="474"/>
      <c r="SGB131" s="474"/>
      <c r="SGG131" s="260"/>
      <c r="SGH131" s="260"/>
      <c r="SGI131" s="260"/>
      <c r="SGJ131" s="260"/>
      <c r="SGO131" s="269"/>
      <c r="SGP131" s="474"/>
      <c r="SGQ131" s="474"/>
      <c r="SGR131" s="474"/>
      <c r="SGW131" s="260"/>
      <c r="SGX131" s="260"/>
      <c r="SGY131" s="260"/>
      <c r="SGZ131" s="260"/>
      <c r="SHE131" s="269"/>
      <c r="SHF131" s="474"/>
      <c r="SHG131" s="474"/>
      <c r="SHH131" s="474"/>
      <c r="SHM131" s="260"/>
      <c r="SHN131" s="260"/>
      <c r="SHO131" s="260"/>
      <c r="SHP131" s="260"/>
      <c r="SHU131" s="269"/>
      <c r="SHV131" s="474"/>
      <c r="SHW131" s="474"/>
      <c r="SHX131" s="474"/>
      <c r="SIC131" s="260"/>
      <c r="SID131" s="260"/>
      <c r="SIE131" s="260"/>
      <c r="SIF131" s="260"/>
      <c r="SIK131" s="269"/>
      <c r="SIL131" s="474"/>
      <c r="SIM131" s="474"/>
      <c r="SIN131" s="474"/>
      <c r="SIS131" s="260"/>
      <c r="SIT131" s="260"/>
      <c r="SIU131" s="260"/>
      <c r="SIV131" s="260"/>
      <c r="SJA131" s="269"/>
      <c r="SJB131" s="474"/>
      <c r="SJC131" s="474"/>
      <c r="SJD131" s="474"/>
      <c r="SJI131" s="260"/>
      <c r="SJJ131" s="260"/>
      <c r="SJK131" s="260"/>
      <c r="SJL131" s="260"/>
      <c r="SJQ131" s="269"/>
      <c r="SJR131" s="474"/>
      <c r="SJS131" s="474"/>
      <c r="SJT131" s="474"/>
      <c r="SJY131" s="260"/>
      <c r="SJZ131" s="260"/>
      <c r="SKA131" s="260"/>
      <c r="SKB131" s="260"/>
      <c r="SKG131" s="269"/>
      <c r="SKH131" s="474"/>
      <c r="SKI131" s="474"/>
      <c r="SKJ131" s="474"/>
      <c r="SKO131" s="260"/>
      <c r="SKP131" s="260"/>
      <c r="SKQ131" s="260"/>
      <c r="SKR131" s="260"/>
      <c r="SKW131" s="269"/>
      <c r="SKX131" s="474"/>
      <c r="SKY131" s="474"/>
      <c r="SKZ131" s="474"/>
      <c r="SLE131" s="260"/>
      <c r="SLF131" s="260"/>
      <c r="SLG131" s="260"/>
      <c r="SLH131" s="260"/>
      <c r="SLM131" s="269"/>
      <c r="SLN131" s="474"/>
      <c r="SLO131" s="474"/>
      <c r="SLP131" s="474"/>
      <c r="SLU131" s="260"/>
      <c r="SLV131" s="260"/>
      <c r="SLW131" s="260"/>
      <c r="SLX131" s="260"/>
      <c r="SMC131" s="269"/>
      <c r="SMD131" s="474"/>
      <c r="SME131" s="474"/>
      <c r="SMF131" s="474"/>
      <c r="SMK131" s="260"/>
      <c r="SML131" s="260"/>
      <c r="SMM131" s="260"/>
      <c r="SMN131" s="260"/>
      <c r="SMS131" s="269"/>
      <c r="SMT131" s="474"/>
      <c r="SMU131" s="474"/>
      <c r="SMV131" s="474"/>
      <c r="SNA131" s="260"/>
      <c r="SNB131" s="260"/>
      <c r="SNC131" s="260"/>
      <c r="SND131" s="260"/>
      <c r="SNI131" s="269"/>
      <c r="SNJ131" s="474"/>
      <c r="SNK131" s="474"/>
      <c r="SNL131" s="474"/>
      <c r="SNQ131" s="260"/>
      <c r="SNR131" s="260"/>
      <c r="SNS131" s="260"/>
      <c r="SNT131" s="260"/>
      <c r="SNY131" s="269"/>
      <c r="SNZ131" s="474"/>
      <c r="SOA131" s="474"/>
      <c r="SOB131" s="474"/>
      <c r="SOG131" s="260"/>
      <c r="SOH131" s="260"/>
      <c r="SOI131" s="260"/>
      <c r="SOJ131" s="260"/>
      <c r="SOO131" s="269"/>
      <c r="SOP131" s="474"/>
      <c r="SOQ131" s="474"/>
      <c r="SOR131" s="474"/>
      <c r="SOW131" s="260"/>
      <c r="SOX131" s="260"/>
      <c r="SOY131" s="260"/>
      <c r="SOZ131" s="260"/>
      <c r="SPE131" s="269"/>
      <c r="SPF131" s="474"/>
      <c r="SPG131" s="474"/>
      <c r="SPH131" s="474"/>
      <c r="SPM131" s="260"/>
      <c r="SPN131" s="260"/>
      <c r="SPO131" s="260"/>
      <c r="SPP131" s="260"/>
      <c r="SPU131" s="269"/>
      <c r="SPV131" s="474"/>
      <c r="SPW131" s="474"/>
      <c r="SPX131" s="474"/>
      <c r="SQC131" s="260"/>
      <c r="SQD131" s="260"/>
      <c r="SQE131" s="260"/>
      <c r="SQF131" s="260"/>
      <c r="SQK131" s="269"/>
      <c r="SQL131" s="474"/>
      <c r="SQM131" s="474"/>
      <c r="SQN131" s="474"/>
      <c r="SQS131" s="260"/>
      <c r="SQT131" s="260"/>
      <c r="SQU131" s="260"/>
      <c r="SQV131" s="260"/>
      <c r="SRA131" s="269"/>
      <c r="SRB131" s="474"/>
      <c r="SRC131" s="474"/>
      <c r="SRD131" s="474"/>
      <c r="SRI131" s="260"/>
      <c r="SRJ131" s="260"/>
      <c r="SRK131" s="260"/>
      <c r="SRL131" s="260"/>
      <c r="SRQ131" s="269"/>
      <c r="SRR131" s="474"/>
      <c r="SRS131" s="474"/>
      <c r="SRT131" s="474"/>
      <c r="SRY131" s="260"/>
      <c r="SRZ131" s="260"/>
      <c r="SSA131" s="260"/>
      <c r="SSB131" s="260"/>
      <c r="SSG131" s="269"/>
      <c r="SSH131" s="474"/>
      <c r="SSI131" s="474"/>
      <c r="SSJ131" s="474"/>
      <c r="SSO131" s="260"/>
      <c r="SSP131" s="260"/>
      <c r="SSQ131" s="260"/>
      <c r="SSR131" s="260"/>
      <c r="SSW131" s="269"/>
      <c r="SSX131" s="474"/>
      <c r="SSY131" s="474"/>
      <c r="SSZ131" s="474"/>
      <c r="STE131" s="260"/>
      <c r="STF131" s="260"/>
      <c r="STG131" s="260"/>
      <c r="STH131" s="260"/>
      <c r="STM131" s="269"/>
      <c r="STN131" s="474"/>
      <c r="STO131" s="474"/>
      <c r="STP131" s="474"/>
      <c r="STU131" s="260"/>
      <c r="STV131" s="260"/>
      <c r="STW131" s="260"/>
      <c r="STX131" s="260"/>
      <c r="SUC131" s="269"/>
      <c r="SUD131" s="474"/>
      <c r="SUE131" s="474"/>
      <c r="SUF131" s="474"/>
      <c r="SUK131" s="260"/>
      <c r="SUL131" s="260"/>
      <c r="SUM131" s="260"/>
      <c r="SUN131" s="260"/>
      <c r="SUS131" s="269"/>
      <c r="SUT131" s="474"/>
      <c r="SUU131" s="474"/>
      <c r="SUV131" s="474"/>
      <c r="SVA131" s="260"/>
      <c r="SVB131" s="260"/>
      <c r="SVC131" s="260"/>
      <c r="SVD131" s="260"/>
      <c r="SVI131" s="269"/>
      <c r="SVJ131" s="474"/>
      <c r="SVK131" s="474"/>
      <c r="SVL131" s="474"/>
      <c r="SVQ131" s="260"/>
      <c r="SVR131" s="260"/>
      <c r="SVS131" s="260"/>
      <c r="SVT131" s="260"/>
      <c r="SVY131" s="269"/>
      <c r="SVZ131" s="474"/>
      <c r="SWA131" s="474"/>
      <c r="SWB131" s="474"/>
      <c r="SWG131" s="260"/>
      <c r="SWH131" s="260"/>
      <c r="SWI131" s="260"/>
      <c r="SWJ131" s="260"/>
      <c r="SWO131" s="269"/>
      <c r="SWP131" s="474"/>
      <c r="SWQ131" s="474"/>
      <c r="SWR131" s="474"/>
      <c r="SWW131" s="260"/>
      <c r="SWX131" s="260"/>
      <c r="SWY131" s="260"/>
      <c r="SWZ131" s="260"/>
      <c r="SXE131" s="269"/>
      <c r="SXF131" s="474"/>
      <c r="SXG131" s="474"/>
      <c r="SXH131" s="474"/>
      <c r="SXM131" s="260"/>
      <c r="SXN131" s="260"/>
      <c r="SXO131" s="260"/>
      <c r="SXP131" s="260"/>
      <c r="SXU131" s="269"/>
      <c r="SXV131" s="474"/>
      <c r="SXW131" s="474"/>
      <c r="SXX131" s="474"/>
      <c r="SYC131" s="260"/>
      <c r="SYD131" s="260"/>
      <c r="SYE131" s="260"/>
      <c r="SYF131" s="260"/>
      <c r="SYK131" s="269"/>
      <c r="SYL131" s="474"/>
      <c r="SYM131" s="474"/>
      <c r="SYN131" s="474"/>
      <c r="SYS131" s="260"/>
      <c r="SYT131" s="260"/>
      <c r="SYU131" s="260"/>
      <c r="SYV131" s="260"/>
      <c r="SZA131" s="269"/>
      <c r="SZB131" s="474"/>
      <c r="SZC131" s="474"/>
      <c r="SZD131" s="474"/>
      <c r="SZI131" s="260"/>
      <c r="SZJ131" s="260"/>
      <c r="SZK131" s="260"/>
      <c r="SZL131" s="260"/>
      <c r="SZQ131" s="269"/>
      <c r="SZR131" s="474"/>
      <c r="SZS131" s="474"/>
      <c r="SZT131" s="474"/>
      <c r="SZY131" s="260"/>
      <c r="SZZ131" s="260"/>
      <c r="TAA131" s="260"/>
      <c r="TAB131" s="260"/>
      <c r="TAG131" s="269"/>
      <c r="TAH131" s="474"/>
      <c r="TAI131" s="474"/>
      <c r="TAJ131" s="474"/>
      <c r="TAO131" s="260"/>
      <c r="TAP131" s="260"/>
      <c r="TAQ131" s="260"/>
      <c r="TAR131" s="260"/>
      <c r="TAW131" s="269"/>
      <c r="TAX131" s="474"/>
      <c r="TAY131" s="474"/>
      <c r="TAZ131" s="474"/>
      <c r="TBE131" s="260"/>
      <c r="TBF131" s="260"/>
      <c r="TBG131" s="260"/>
      <c r="TBH131" s="260"/>
      <c r="TBM131" s="269"/>
      <c r="TBN131" s="474"/>
      <c r="TBO131" s="474"/>
      <c r="TBP131" s="474"/>
      <c r="TBU131" s="260"/>
      <c r="TBV131" s="260"/>
      <c r="TBW131" s="260"/>
      <c r="TBX131" s="260"/>
      <c r="TCC131" s="269"/>
      <c r="TCD131" s="474"/>
      <c r="TCE131" s="474"/>
      <c r="TCF131" s="474"/>
      <c r="TCK131" s="260"/>
      <c r="TCL131" s="260"/>
      <c r="TCM131" s="260"/>
      <c r="TCN131" s="260"/>
      <c r="TCS131" s="269"/>
      <c r="TCT131" s="474"/>
      <c r="TCU131" s="474"/>
      <c r="TCV131" s="474"/>
      <c r="TDA131" s="260"/>
      <c r="TDB131" s="260"/>
      <c r="TDC131" s="260"/>
      <c r="TDD131" s="260"/>
      <c r="TDI131" s="269"/>
      <c r="TDJ131" s="474"/>
      <c r="TDK131" s="474"/>
      <c r="TDL131" s="474"/>
      <c r="TDQ131" s="260"/>
      <c r="TDR131" s="260"/>
      <c r="TDS131" s="260"/>
      <c r="TDT131" s="260"/>
      <c r="TDY131" s="269"/>
      <c r="TDZ131" s="474"/>
      <c r="TEA131" s="474"/>
      <c r="TEB131" s="474"/>
      <c r="TEG131" s="260"/>
      <c r="TEH131" s="260"/>
      <c r="TEI131" s="260"/>
      <c r="TEJ131" s="260"/>
      <c r="TEO131" s="269"/>
      <c r="TEP131" s="474"/>
      <c r="TEQ131" s="474"/>
      <c r="TER131" s="474"/>
      <c r="TEW131" s="260"/>
      <c r="TEX131" s="260"/>
      <c r="TEY131" s="260"/>
      <c r="TEZ131" s="260"/>
      <c r="TFE131" s="269"/>
      <c r="TFF131" s="474"/>
      <c r="TFG131" s="474"/>
      <c r="TFH131" s="474"/>
      <c r="TFM131" s="260"/>
      <c r="TFN131" s="260"/>
      <c r="TFO131" s="260"/>
      <c r="TFP131" s="260"/>
      <c r="TFU131" s="269"/>
      <c r="TFV131" s="474"/>
      <c r="TFW131" s="474"/>
      <c r="TFX131" s="474"/>
      <c r="TGC131" s="260"/>
      <c r="TGD131" s="260"/>
      <c r="TGE131" s="260"/>
      <c r="TGF131" s="260"/>
      <c r="TGK131" s="269"/>
      <c r="TGL131" s="474"/>
      <c r="TGM131" s="474"/>
      <c r="TGN131" s="474"/>
      <c r="TGS131" s="260"/>
      <c r="TGT131" s="260"/>
      <c r="TGU131" s="260"/>
      <c r="TGV131" s="260"/>
      <c r="THA131" s="269"/>
      <c r="THB131" s="474"/>
      <c r="THC131" s="474"/>
      <c r="THD131" s="474"/>
      <c r="THI131" s="260"/>
      <c r="THJ131" s="260"/>
      <c r="THK131" s="260"/>
      <c r="THL131" s="260"/>
      <c r="THQ131" s="269"/>
      <c r="THR131" s="474"/>
      <c r="THS131" s="474"/>
      <c r="THT131" s="474"/>
      <c r="THY131" s="260"/>
      <c r="THZ131" s="260"/>
      <c r="TIA131" s="260"/>
      <c r="TIB131" s="260"/>
      <c r="TIG131" s="269"/>
      <c r="TIH131" s="474"/>
      <c r="TII131" s="474"/>
      <c r="TIJ131" s="474"/>
      <c r="TIO131" s="260"/>
      <c r="TIP131" s="260"/>
      <c r="TIQ131" s="260"/>
      <c r="TIR131" s="260"/>
      <c r="TIW131" s="269"/>
      <c r="TIX131" s="474"/>
      <c r="TIY131" s="474"/>
      <c r="TIZ131" s="474"/>
      <c r="TJE131" s="260"/>
      <c r="TJF131" s="260"/>
      <c r="TJG131" s="260"/>
      <c r="TJH131" s="260"/>
      <c r="TJM131" s="269"/>
      <c r="TJN131" s="474"/>
      <c r="TJO131" s="474"/>
      <c r="TJP131" s="474"/>
      <c r="TJU131" s="260"/>
      <c r="TJV131" s="260"/>
      <c r="TJW131" s="260"/>
      <c r="TJX131" s="260"/>
      <c r="TKC131" s="269"/>
      <c r="TKD131" s="474"/>
      <c r="TKE131" s="474"/>
      <c r="TKF131" s="474"/>
      <c r="TKK131" s="260"/>
      <c r="TKL131" s="260"/>
      <c r="TKM131" s="260"/>
      <c r="TKN131" s="260"/>
      <c r="TKS131" s="269"/>
      <c r="TKT131" s="474"/>
      <c r="TKU131" s="474"/>
      <c r="TKV131" s="474"/>
      <c r="TLA131" s="260"/>
      <c r="TLB131" s="260"/>
      <c r="TLC131" s="260"/>
      <c r="TLD131" s="260"/>
      <c r="TLI131" s="269"/>
      <c r="TLJ131" s="474"/>
      <c r="TLK131" s="474"/>
      <c r="TLL131" s="474"/>
      <c r="TLQ131" s="260"/>
      <c r="TLR131" s="260"/>
      <c r="TLS131" s="260"/>
      <c r="TLT131" s="260"/>
      <c r="TLY131" s="269"/>
      <c r="TLZ131" s="474"/>
      <c r="TMA131" s="474"/>
      <c r="TMB131" s="474"/>
      <c r="TMG131" s="260"/>
      <c r="TMH131" s="260"/>
      <c r="TMI131" s="260"/>
      <c r="TMJ131" s="260"/>
      <c r="TMO131" s="269"/>
      <c r="TMP131" s="474"/>
      <c r="TMQ131" s="474"/>
      <c r="TMR131" s="474"/>
      <c r="TMW131" s="260"/>
      <c r="TMX131" s="260"/>
      <c r="TMY131" s="260"/>
      <c r="TMZ131" s="260"/>
      <c r="TNE131" s="269"/>
      <c r="TNF131" s="474"/>
      <c r="TNG131" s="474"/>
      <c r="TNH131" s="474"/>
      <c r="TNM131" s="260"/>
      <c r="TNN131" s="260"/>
      <c r="TNO131" s="260"/>
      <c r="TNP131" s="260"/>
      <c r="TNU131" s="269"/>
      <c r="TNV131" s="474"/>
      <c r="TNW131" s="474"/>
      <c r="TNX131" s="474"/>
      <c r="TOC131" s="260"/>
      <c r="TOD131" s="260"/>
      <c r="TOE131" s="260"/>
      <c r="TOF131" s="260"/>
      <c r="TOK131" s="269"/>
      <c r="TOL131" s="474"/>
      <c r="TOM131" s="474"/>
      <c r="TON131" s="474"/>
      <c r="TOS131" s="260"/>
      <c r="TOT131" s="260"/>
      <c r="TOU131" s="260"/>
      <c r="TOV131" s="260"/>
      <c r="TPA131" s="269"/>
      <c r="TPB131" s="474"/>
      <c r="TPC131" s="474"/>
      <c r="TPD131" s="474"/>
      <c r="TPI131" s="260"/>
      <c r="TPJ131" s="260"/>
      <c r="TPK131" s="260"/>
      <c r="TPL131" s="260"/>
      <c r="TPQ131" s="269"/>
      <c r="TPR131" s="474"/>
      <c r="TPS131" s="474"/>
      <c r="TPT131" s="474"/>
      <c r="TPY131" s="260"/>
      <c r="TPZ131" s="260"/>
      <c r="TQA131" s="260"/>
      <c r="TQB131" s="260"/>
      <c r="TQG131" s="269"/>
      <c r="TQH131" s="474"/>
      <c r="TQI131" s="474"/>
      <c r="TQJ131" s="474"/>
      <c r="TQO131" s="260"/>
      <c r="TQP131" s="260"/>
      <c r="TQQ131" s="260"/>
      <c r="TQR131" s="260"/>
      <c r="TQW131" s="269"/>
      <c r="TQX131" s="474"/>
      <c r="TQY131" s="474"/>
      <c r="TQZ131" s="474"/>
      <c r="TRE131" s="260"/>
      <c r="TRF131" s="260"/>
      <c r="TRG131" s="260"/>
      <c r="TRH131" s="260"/>
      <c r="TRM131" s="269"/>
      <c r="TRN131" s="474"/>
      <c r="TRO131" s="474"/>
      <c r="TRP131" s="474"/>
      <c r="TRU131" s="260"/>
      <c r="TRV131" s="260"/>
      <c r="TRW131" s="260"/>
      <c r="TRX131" s="260"/>
      <c r="TSC131" s="269"/>
      <c r="TSD131" s="474"/>
      <c r="TSE131" s="474"/>
      <c r="TSF131" s="474"/>
      <c r="TSK131" s="260"/>
      <c r="TSL131" s="260"/>
      <c r="TSM131" s="260"/>
      <c r="TSN131" s="260"/>
      <c r="TSS131" s="269"/>
      <c r="TST131" s="474"/>
      <c r="TSU131" s="474"/>
      <c r="TSV131" s="474"/>
      <c r="TTA131" s="260"/>
      <c r="TTB131" s="260"/>
      <c r="TTC131" s="260"/>
      <c r="TTD131" s="260"/>
      <c r="TTI131" s="269"/>
      <c r="TTJ131" s="474"/>
      <c r="TTK131" s="474"/>
      <c r="TTL131" s="474"/>
      <c r="TTQ131" s="260"/>
      <c r="TTR131" s="260"/>
      <c r="TTS131" s="260"/>
      <c r="TTT131" s="260"/>
      <c r="TTY131" s="269"/>
      <c r="TTZ131" s="474"/>
      <c r="TUA131" s="474"/>
      <c r="TUB131" s="474"/>
      <c r="TUG131" s="260"/>
      <c r="TUH131" s="260"/>
      <c r="TUI131" s="260"/>
      <c r="TUJ131" s="260"/>
      <c r="TUO131" s="269"/>
      <c r="TUP131" s="474"/>
      <c r="TUQ131" s="474"/>
      <c r="TUR131" s="474"/>
      <c r="TUW131" s="260"/>
      <c r="TUX131" s="260"/>
      <c r="TUY131" s="260"/>
      <c r="TUZ131" s="260"/>
      <c r="TVE131" s="269"/>
      <c r="TVF131" s="474"/>
      <c r="TVG131" s="474"/>
      <c r="TVH131" s="474"/>
      <c r="TVM131" s="260"/>
      <c r="TVN131" s="260"/>
      <c r="TVO131" s="260"/>
      <c r="TVP131" s="260"/>
      <c r="TVU131" s="269"/>
      <c r="TVV131" s="474"/>
      <c r="TVW131" s="474"/>
      <c r="TVX131" s="474"/>
      <c r="TWC131" s="260"/>
      <c r="TWD131" s="260"/>
      <c r="TWE131" s="260"/>
      <c r="TWF131" s="260"/>
      <c r="TWK131" s="269"/>
      <c r="TWL131" s="474"/>
      <c r="TWM131" s="474"/>
      <c r="TWN131" s="474"/>
      <c r="TWS131" s="260"/>
      <c r="TWT131" s="260"/>
      <c r="TWU131" s="260"/>
      <c r="TWV131" s="260"/>
      <c r="TXA131" s="269"/>
      <c r="TXB131" s="474"/>
      <c r="TXC131" s="474"/>
      <c r="TXD131" s="474"/>
      <c r="TXI131" s="260"/>
      <c r="TXJ131" s="260"/>
      <c r="TXK131" s="260"/>
      <c r="TXL131" s="260"/>
      <c r="TXQ131" s="269"/>
      <c r="TXR131" s="474"/>
      <c r="TXS131" s="474"/>
      <c r="TXT131" s="474"/>
      <c r="TXY131" s="260"/>
      <c r="TXZ131" s="260"/>
      <c r="TYA131" s="260"/>
      <c r="TYB131" s="260"/>
      <c r="TYG131" s="269"/>
      <c r="TYH131" s="474"/>
      <c r="TYI131" s="474"/>
      <c r="TYJ131" s="474"/>
      <c r="TYO131" s="260"/>
      <c r="TYP131" s="260"/>
      <c r="TYQ131" s="260"/>
      <c r="TYR131" s="260"/>
      <c r="TYW131" s="269"/>
      <c r="TYX131" s="474"/>
      <c r="TYY131" s="474"/>
      <c r="TYZ131" s="474"/>
      <c r="TZE131" s="260"/>
      <c r="TZF131" s="260"/>
      <c r="TZG131" s="260"/>
      <c r="TZH131" s="260"/>
      <c r="TZM131" s="269"/>
      <c r="TZN131" s="474"/>
      <c r="TZO131" s="474"/>
      <c r="TZP131" s="474"/>
      <c r="TZU131" s="260"/>
      <c r="TZV131" s="260"/>
      <c r="TZW131" s="260"/>
      <c r="TZX131" s="260"/>
      <c r="UAC131" s="269"/>
      <c r="UAD131" s="474"/>
      <c r="UAE131" s="474"/>
      <c r="UAF131" s="474"/>
      <c r="UAK131" s="260"/>
      <c r="UAL131" s="260"/>
      <c r="UAM131" s="260"/>
      <c r="UAN131" s="260"/>
      <c r="UAS131" s="269"/>
      <c r="UAT131" s="474"/>
      <c r="UAU131" s="474"/>
      <c r="UAV131" s="474"/>
      <c r="UBA131" s="260"/>
      <c r="UBB131" s="260"/>
      <c r="UBC131" s="260"/>
      <c r="UBD131" s="260"/>
      <c r="UBI131" s="269"/>
      <c r="UBJ131" s="474"/>
      <c r="UBK131" s="474"/>
      <c r="UBL131" s="474"/>
      <c r="UBQ131" s="260"/>
      <c r="UBR131" s="260"/>
      <c r="UBS131" s="260"/>
      <c r="UBT131" s="260"/>
      <c r="UBY131" s="269"/>
      <c r="UBZ131" s="474"/>
      <c r="UCA131" s="474"/>
      <c r="UCB131" s="474"/>
      <c r="UCG131" s="260"/>
      <c r="UCH131" s="260"/>
      <c r="UCI131" s="260"/>
      <c r="UCJ131" s="260"/>
      <c r="UCO131" s="269"/>
      <c r="UCP131" s="474"/>
      <c r="UCQ131" s="474"/>
      <c r="UCR131" s="474"/>
      <c r="UCW131" s="260"/>
      <c r="UCX131" s="260"/>
      <c r="UCY131" s="260"/>
      <c r="UCZ131" s="260"/>
      <c r="UDE131" s="269"/>
      <c r="UDF131" s="474"/>
      <c r="UDG131" s="474"/>
      <c r="UDH131" s="474"/>
      <c r="UDM131" s="260"/>
      <c r="UDN131" s="260"/>
      <c r="UDO131" s="260"/>
      <c r="UDP131" s="260"/>
      <c r="UDU131" s="269"/>
      <c r="UDV131" s="474"/>
      <c r="UDW131" s="474"/>
      <c r="UDX131" s="474"/>
      <c r="UEC131" s="260"/>
      <c r="UED131" s="260"/>
      <c r="UEE131" s="260"/>
      <c r="UEF131" s="260"/>
      <c r="UEK131" s="269"/>
      <c r="UEL131" s="474"/>
      <c r="UEM131" s="474"/>
      <c r="UEN131" s="474"/>
      <c r="UES131" s="260"/>
      <c r="UET131" s="260"/>
      <c r="UEU131" s="260"/>
      <c r="UEV131" s="260"/>
      <c r="UFA131" s="269"/>
      <c r="UFB131" s="474"/>
      <c r="UFC131" s="474"/>
      <c r="UFD131" s="474"/>
      <c r="UFI131" s="260"/>
      <c r="UFJ131" s="260"/>
      <c r="UFK131" s="260"/>
      <c r="UFL131" s="260"/>
      <c r="UFQ131" s="269"/>
      <c r="UFR131" s="474"/>
      <c r="UFS131" s="474"/>
      <c r="UFT131" s="474"/>
      <c r="UFY131" s="260"/>
      <c r="UFZ131" s="260"/>
      <c r="UGA131" s="260"/>
      <c r="UGB131" s="260"/>
      <c r="UGG131" s="269"/>
      <c r="UGH131" s="474"/>
      <c r="UGI131" s="474"/>
      <c r="UGJ131" s="474"/>
      <c r="UGO131" s="260"/>
      <c r="UGP131" s="260"/>
      <c r="UGQ131" s="260"/>
      <c r="UGR131" s="260"/>
      <c r="UGW131" s="269"/>
      <c r="UGX131" s="474"/>
      <c r="UGY131" s="474"/>
      <c r="UGZ131" s="474"/>
      <c r="UHE131" s="260"/>
      <c r="UHF131" s="260"/>
      <c r="UHG131" s="260"/>
      <c r="UHH131" s="260"/>
      <c r="UHM131" s="269"/>
      <c r="UHN131" s="474"/>
      <c r="UHO131" s="474"/>
      <c r="UHP131" s="474"/>
      <c r="UHU131" s="260"/>
      <c r="UHV131" s="260"/>
      <c r="UHW131" s="260"/>
      <c r="UHX131" s="260"/>
      <c r="UIC131" s="269"/>
      <c r="UID131" s="474"/>
      <c r="UIE131" s="474"/>
      <c r="UIF131" s="474"/>
      <c r="UIK131" s="260"/>
      <c r="UIL131" s="260"/>
      <c r="UIM131" s="260"/>
      <c r="UIN131" s="260"/>
      <c r="UIS131" s="269"/>
      <c r="UIT131" s="474"/>
      <c r="UIU131" s="474"/>
      <c r="UIV131" s="474"/>
      <c r="UJA131" s="260"/>
      <c r="UJB131" s="260"/>
      <c r="UJC131" s="260"/>
      <c r="UJD131" s="260"/>
      <c r="UJI131" s="269"/>
      <c r="UJJ131" s="474"/>
      <c r="UJK131" s="474"/>
      <c r="UJL131" s="474"/>
      <c r="UJQ131" s="260"/>
      <c r="UJR131" s="260"/>
      <c r="UJS131" s="260"/>
      <c r="UJT131" s="260"/>
      <c r="UJY131" s="269"/>
      <c r="UJZ131" s="474"/>
      <c r="UKA131" s="474"/>
      <c r="UKB131" s="474"/>
      <c r="UKG131" s="260"/>
      <c r="UKH131" s="260"/>
      <c r="UKI131" s="260"/>
      <c r="UKJ131" s="260"/>
      <c r="UKO131" s="269"/>
      <c r="UKP131" s="474"/>
      <c r="UKQ131" s="474"/>
      <c r="UKR131" s="474"/>
      <c r="UKW131" s="260"/>
      <c r="UKX131" s="260"/>
      <c r="UKY131" s="260"/>
      <c r="UKZ131" s="260"/>
      <c r="ULE131" s="269"/>
      <c r="ULF131" s="474"/>
      <c r="ULG131" s="474"/>
      <c r="ULH131" s="474"/>
      <c r="ULM131" s="260"/>
      <c r="ULN131" s="260"/>
      <c r="ULO131" s="260"/>
      <c r="ULP131" s="260"/>
      <c r="ULU131" s="269"/>
      <c r="ULV131" s="474"/>
      <c r="ULW131" s="474"/>
      <c r="ULX131" s="474"/>
      <c r="UMC131" s="260"/>
      <c r="UMD131" s="260"/>
      <c r="UME131" s="260"/>
      <c r="UMF131" s="260"/>
      <c r="UMK131" s="269"/>
      <c r="UML131" s="474"/>
      <c r="UMM131" s="474"/>
      <c r="UMN131" s="474"/>
      <c r="UMS131" s="260"/>
      <c r="UMT131" s="260"/>
      <c r="UMU131" s="260"/>
      <c r="UMV131" s="260"/>
      <c r="UNA131" s="269"/>
      <c r="UNB131" s="474"/>
      <c r="UNC131" s="474"/>
      <c r="UND131" s="474"/>
      <c r="UNI131" s="260"/>
      <c r="UNJ131" s="260"/>
      <c r="UNK131" s="260"/>
      <c r="UNL131" s="260"/>
      <c r="UNQ131" s="269"/>
      <c r="UNR131" s="474"/>
      <c r="UNS131" s="474"/>
      <c r="UNT131" s="474"/>
      <c r="UNY131" s="260"/>
      <c r="UNZ131" s="260"/>
      <c r="UOA131" s="260"/>
      <c r="UOB131" s="260"/>
      <c r="UOG131" s="269"/>
      <c r="UOH131" s="474"/>
      <c r="UOI131" s="474"/>
      <c r="UOJ131" s="474"/>
      <c r="UOO131" s="260"/>
      <c r="UOP131" s="260"/>
      <c r="UOQ131" s="260"/>
      <c r="UOR131" s="260"/>
      <c r="UOW131" s="269"/>
      <c r="UOX131" s="474"/>
      <c r="UOY131" s="474"/>
      <c r="UOZ131" s="474"/>
      <c r="UPE131" s="260"/>
      <c r="UPF131" s="260"/>
      <c r="UPG131" s="260"/>
      <c r="UPH131" s="260"/>
      <c r="UPM131" s="269"/>
      <c r="UPN131" s="474"/>
      <c r="UPO131" s="474"/>
      <c r="UPP131" s="474"/>
      <c r="UPU131" s="260"/>
      <c r="UPV131" s="260"/>
      <c r="UPW131" s="260"/>
      <c r="UPX131" s="260"/>
      <c r="UQC131" s="269"/>
      <c r="UQD131" s="474"/>
      <c r="UQE131" s="474"/>
      <c r="UQF131" s="474"/>
      <c r="UQK131" s="260"/>
      <c r="UQL131" s="260"/>
      <c r="UQM131" s="260"/>
      <c r="UQN131" s="260"/>
      <c r="UQS131" s="269"/>
      <c r="UQT131" s="474"/>
      <c r="UQU131" s="474"/>
      <c r="UQV131" s="474"/>
      <c r="URA131" s="260"/>
      <c r="URB131" s="260"/>
      <c r="URC131" s="260"/>
      <c r="URD131" s="260"/>
      <c r="URI131" s="269"/>
      <c r="URJ131" s="474"/>
      <c r="URK131" s="474"/>
      <c r="URL131" s="474"/>
      <c r="URQ131" s="260"/>
      <c r="URR131" s="260"/>
      <c r="URS131" s="260"/>
      <c r="URT131" s="260"/>
      <c r="URY131" s="269"/>
      <c r="URZ131" s="474"/>
      <c r="USA131" s="474"/>
      <c r="USB131" s="474"/>
      <c r="USG131" s="260"/>
      <c r="USH131" s="260"/>
      <c r="USI131" s="260"/>
      <c r="USJ131" s="260"/>
      <c r="USO131" s="269"/>
      <c r="USP131" s="474"/>
      <c r="USQ131" s="474"/>
      <c r="USR131" s="474"/>
      <c r="USW131" s="260"/>
      <c r="USX131" s="260"/>
      <c r="USY131" s="260"/>
      <c r="USZ131" s="260"/>
      <c r="UTE131" s="269"/>
      <c r="UTF131" s="474"/>
      <c r="UTG131" s="474"/>
      <c r="UTH131" s="474"/>
      <c r="UTM131" s="260"/>
      <c r="UTN131" s="260"/>
      <c r="UTO131" s="260"/>
      <c r="UTP131" s="260"/>
      <c r="UTU131" s="269"/>
      <c r="UTV131" s="474"/>
      <c r="UTW131" s="474"/>
      <c r="UTX131" s="474"/>
      <c r="UUC131" s="260"/>
      <c r="UUD131" s="260"/>
      <c r="UUE131" s="260"/>
      <c r="UUF131" s="260"/>
      <c r="UUK131" s="269"/>
      <c r="UUL131" s="474"/>
      <c r="UUM131" s="474"/>
      <c r="UUN131" s="474"/>
      <c r="UUS131" s="260"/>
      <c r="UUT131" s="260"/>
      <c r="UUU131" s="260"/>
      <c r="UUV131" s="260"/>
      <c r="UVA131" s="269"/>
      <c r="UVB131" s="474"/>
      <c r="UVC131" s="474"/>
      <c r="UVD131" s="474"/>
      <c r="UVI131" s="260"/>
      <c r="UVJ131" s="260"/>
      <c r="UVK131" s="260"/>
      <c r="UVL131" s="260"/>
      <c r="UVQ131" s="269"/>
      <c r="UVR131" s="474"/>
      <c r="UVS131" s="474"/>
      <c r="UVT131" s="474"/>
      <c r="UVY131" s="260"/>
      <c r="UVZ131" s="260"/>
      <c r="UWA131" s="260"/>
      <c r="UWB131" s="260"/>
      <c r="UWG131" s="269"/>
      <c r="UWH131" s="474"/>
      <c r="UWI131" s="474"/>
      <c r="UWJ131" s="474"/>
      <c r="UWO131" s="260"/>
      <c r="UWP131" s="260"/>
      <c r="UWQ131" s="260"/>
      <c r="UWR131" s="260"/>
      <c r="UWW131" s="269"/>
      <c r="UWX131" s="474"/>
      <c r="UWY131" s="474"/>
      <c r="UWZ131" s="474"/>
      <c r="UXE131" s="260"/>
      <c r="UXF131" s="260"/>
      <c r="UXG131" s="260"/>
      <c r="UXH131" s="260"/>
      <c r="UXM131" s="269"/>
      <c r="UXN131" s="474"/>
      <c r="UXO131" s="474"/>
      <c r="UXP131" s="474"/>
      <c r="UXU131" s="260"/>
      <c r="UXV131" s="260"/>
      <c r="UXW131" s="260"/>
      <c r="UXX131" s="260"/>
      <c r="UYC131" s="269"/>
      <c r="UYD131" s="474"/>
      <c r="UYE131" s="474"/>
      <c r="UYF131" s="474"/>
      <c r="UYK131" s="260"/>
      <c r="UYL131" s="260"/>
      <c r="UYM131" s="260"/>
      <c r="UYN131" s="260"/>
      <c r="UYS131" s="269"/>
      <c r="UYT131" s="474"/>
      <c r="UYU131" s="474"/>
      <c r="UYV131" s="474"/>
      <c r="UZA131" s="260"/>
      <c r="UZB131" s="260"/>
      <c r="UZC131" s="260"/>
      <c r="UZD131" s="260"/>
      <c r="UZI131" s="269"/>
      <c r="UZJ131" s="474"/>
      <c r="UZK131" s="474"/>
      <c r="UZL131" s="474"/>
      <c r="UZQ131" s="260"/>
      <c r="UZR131" s="260"/>
      <c r="UZS131" s="260"/>
      <c r="UZT131" s="260"/>
      <c r="UZY131" s="269"/>
      <c r="UZZ131" s="474"/>
      <c r="VAA131" s="474"/>
      <c r="VAB131" s="474"/>
      <c r="VAG131" s="260"/>
      <c r="VAH131" s="260"/>
      <c r="VAI131" s="260"/>
      <c r="VAJ131" s="260"/>
      <c r="VAO131" s="269"/>
      <c r="VAP131" s="474"/>
      <c r="VAQ131" s="474"/>
      <c r="VAR131" s="474"/>
      <c r="VAW131" s="260"/>
      <c r="VAX131" s="260"/>
      <c r="VAY131" s="260"/>
      <c r="VAZ131" s="260"/>
      <c r="VBE131" s="269"/>
      <c r="VBF131" s="474"/>
      <c r="VBG131" s="474"/>
      <c r="VBH131" s="474"/>
      <c r="VBM131" s="260"/>
      <c r="VBN131" s="260"/>
      <c r="VBO131" s="260"/>
      <c r="VBP131" s="260"/>
      <c r="VBU131" s="269"/>
      <c r="VBV131" s="474"/>
      <c r="VBW131" s="474"/>
      <c r="VBX131" s="474"/>
      <c r="VCC131" s="260"/>
      <c r="VCD131" s="260"/>
      <c r="VCE131" s="260"/>
      <c r="VCF131" s="260"/>
      <c r="VCK131" s="269"/>
      <c r="VCL131" s="474"/>
      <c r="VCM131" s="474"/>
      <c r="VCN131" s="474"/>
      <c r="VCS131" s="260"/>
      <c r="VCT131" s="260"/>
      <c r="VCU131" s="260"/>
      <c r="VCV131" s="260"/>
      <c r="VDA131" s="269"/>
      <c r="VDB131" s="474"/>
      <c r="VDC131" s="474"/>
      <c r="VDD131" s="474"/>
      <c r="VDI131" s="260"/>
      <c r="VDJ131" s="260"/>
      <c r="VDK131" s="260"/>
      <c r="VDL131" s="260"/>
      <c r="VDQ131" s="269"/>
      <c r="VDR131" s="474"/>
      <c r="VDS131" s="474"/>
      <c r="VDT131" s="474"/>
      <c r="VDY131" s="260"/>
      <c r="VDZ131" s="260"/>
      <c r="VEA131" s="260"/>
      <c r="VEB131" s="260"/>
      <c r="VEG131" s="269"/>
      <c r="VEH131" s="474"/>
      <c r="VEI131" s="474"/>
      <c r="VEJ131" s="474"/>
      <c r="VEO131" s="260"/>
      <c r="VEP131" s="260"/>
      <c r="VEQ131" s="260"/>
      <c r="VER131" s="260"/>
      <c r="VEW131" s="269"/>
      <c r="VEX131" s="474"/>
      <c r="VEY131" s="474"/>
      <c r="VEZ131" s="474"/>
      <c r="VFE131" s="260"/>
      <c r="VFF131" s="260"/>
      <c r="VFG131" s="260"/>
      <c r="VFH131" s="260"/>
      <c r="VFM131" s="269"/>
      <c r="VFN131" s="474"/>
      <c r="VFO131" s="474"/>
      <c r="VFP131" s="474"/>
      <c r="VFU131" s="260"/>
      <c r="VFV131" s="260"/>
      <c r="VFW131" s="260"/>
      <c r="VFX131" s="260"/>
      <c r="VGC131" s="269"/>
      <c r="VGD131" s="474"/>
      <c r="VGE131" s="474"/>
      <c r="VGF131" s="474"/>
      <c r="VGK131" s="260"/>
      <c r="VGL131" s="260"/>
      <c r="VGM131" s="260"/>
      <c r="VGN131" s="260"/>
      <c r="VGS131" s="269"/>
      <c r="VGT131" s="474"/>
      <c r="VGU131" s="474"/>
      <c r="VGV131" s="474"/>
      <c r="VHA131" s="260"/>
      <c r="VHB131" s="260"/>
      <c r="VHC131" s="260"/>
      <c r="VHD131" s="260"/>
      <c r="VHI131" s="269"/>
      <c r="VHJ131" s="474"/>
      <c r="VHK131" s="474"/>
      <c r="VHL131" s="474"/>
      <c r="VHQ131" s="260"/>
      <c r="VHR131" s="260"/>
      <c r="VHS131" s="260"/>
      <c r="VHT131" s="260"/>
      <c r="VHY131" s="269"/>
      <c r="VHZ131" s="474"/>
      <c r="VIA131" s="474"/>
      <c r="VIB131" s="474"/>
      <c r="VIG131" s="260"/>
      <c r="VIH131" s="260"/>
      <c r="VII131" s="260"/>
      <c r="VIJ131" s="260"/>
      <c r="VIO131" s="269"/>
      <c r="VIP131" s="474"/>
      <c r="VIQ131" s="474"/>
      <c r="VIR131" s="474"/>
      <c r="VIW131" s="260"/>
      <c r="VIX131" s="260"/>
      <c r="VIY131" s="260"/>
      <c r="VIZ131" s="260"/>
      <c r="VJE131" s="269"/>
      <c r="VJF131" s="474"/>
      <c r="VJG131" s="474"/>
      <c r="VJH131" s="474"/>
      <c r="VJM131" s="260"/>
      <c r="VJN131" s="260"/>
      <c r="VJO131" s="260"/>
      <c r="VJP131" s="260"/>
      <c r="VJU131" s="269"/>
      <c r="VJV131" s="474"/>
      <c r="VJW131" s="474"/>
      <c r="VJX131" s="474"/>
      <c r="VKC131" s="260"/>
      <c r="VKD131" s="260"/>
      <c r="VKE131" s="260"/>
      <c r="VKF131" s="260"/>
      <c r="VKK131" s="269"/>
      <c r="VKL131" s="474"/>
      <c r="VKM131" s="474"/>
      <c r="VKN131" s="474"/>
      <c r="VKS131" s="260"/>
      <c r="VKT131" s="260"/>
      <c r="VKU131" s="260"/>
      <c r="VKV131" s="260"/>
      <c r="VLA131" s="269"/>
      <c r="VLB131" s="474"/>
      <c r="VLC131" s="474"/>
      <c r="VLD131" s="474"/>
      <c r="VLI131" s="260"/>
      <c r="VLJ131" s="260"/>
      <c r="VLK131" s="260"/>
      <c r="VLL131" s="260"/>
      <c r="VLQ131" s="269"/>
      <c r="VLR131" s="474"/>
      <c r="VLS131" s="474"/>
      <c r="VLT131" s="474"/>
      <c r="VLY131" s="260"/>
      <c r="VLZ131" s="260"/>
      <c r="VMA131" s="260"/>
      <c r="VMB131" s="260"/>
      <c r="VMG131" s="269"/>
      <c r="VMH131" s="474"/>
      <c r="VMI131" s="474"/>
      <c r="VMJ131" s="474"/>
      <c r="VMO131" s="260"/>
      <c r="VMP131" s="260"/>
      <c r="VMQ131" s="260"/>
      <c r="VMR131" s="260"/>
      <c r="VMW131" s="269"/>
      <c r="VMX131" s="474"/>
      <c r="VMY131" s="474"/>
      <c r="VMZ131" s="474"/>
      <c r="VNE131" s="260"/>
      <c r="VNF131" s="260"/>
      <c r="VNG131" s="260"/>
      <c r="VNH131" s="260"/>
      <c r="VNM131" s="269"/>
      <c r="VNN131" s="474"/>
      <c r="VNO131" s="474"/>
      <c r="VNP131" s="474"/>
      <c r="VNU131" s="260"/>
      <c r="VNV131" s="260"/>
      <c r="VNW131" s="260"/>
      <c r="VNX131" s="260"/>
      <c r="VOC131" s="269"/>
      <c r="VOD131" s="474"/>
      <c r="VOE131" s="474"/>
      <c r="VOF131" s="474"/>
      <c r="VOK131" s="260"/>
      <c r="VOL131" s="260"/>
      <c r="VOM131" s="260"/>
      <c r="VON131" s="260"/>
      <c r="VOS131" s="269"/>
      <c r="VOT131" s="474"/>
      <c r="VOU131" s="474"/>
      <c r="VOV131" s="474"/>
      <c r="VPA131" s="260"/>
      <c r="VPB131" s="260"/>
      <c r="VPC131" s="260"/>
      <c r="VPD131" s="260"/>
      <c r="VPI131" s="269"/>
      <c r="VPJ131" s="474"/>
      <c r="VPK131" s="474"/>
      <c r="VPL131" s="474"/>
      <c r="VPQ131" s="260"/>
      <c r="VPR131" s="260"/>
      <c r="VPS131" s="260"/>
      <c r="VPT131" s="260"/>
      <c r="VPY131" s="269"/>
      <c r="VPZ131" s="474"/>
      <c r="VQA131" s="474"/>
      <c r="VQB131" s="474"/>
      <c r="VQG131" s="260"/>
      <c r="VQH131" s="260"/>
      <c r="VQI131" s="260"/>
      <c r="VQJ131" s="260"/>
      <c r="VQO131" s="269"/>
      <c r="VQP131" s="474"/>
      <c r="VQQ131" s="474"/>
      <c r="VQR131" s="474"/>
      <c r="VQW131" s="260"/>
      <c r="VQX131" s="260"/>
      <c r="VQY131" s="260"/>
      <c r="VQZ131" s="260"/>
      <c r="VRE131" s="269"/>
      <c r="VRF131" s="474"/>
      <c r="VRG131" s="474"/>
      <c r="VRH131" s="474"/>
      <c r="VRM131" s="260"/>
      <c r="VRN131" s="260"/>
      <c r="VRO131" s="260"/>
      <c r="VRP131" s="260"/>
      <c r="VRU131" s="269"/>
      <c r="VRV131" s="474"/>
      <c r="VRW131" s="474"/>
      <c r="VRX131" s="474"/>
      <c r="VSC131" s="260"/>
      <c r="VSD131" s="260"/>
      <c r="VSE131" s="260"/>
      <c r="VSF131" s="260"/>
      <c r="VSK131" s="269"/>
      <c r="VSL131" s="474"/>
      <c r="VSM131" s="474"/>
      <c r="VSN131" s="474"/>
      <c r="VSS131" s="260"/>
      <c r="VST131" s="260"/>
      <c r="VSU131" s="260"/>
      <c r="VSV131" s="260"/>
      <c r="VTA131" s="269"/>
      <c r="VTB131" s="474"/>
      <c r="VTC131" s="474"/>
      <c r="VTD131" s="474"/>
      <c r="VTI131" s="260"/>
      <c r="VTJ131" s="260"/>
      <c r="VTK131" s="260"/>
      <c r="VTL131" s="260"/>
      <c r="VTQ131" s="269"/>
      <c r="VTR131" s="474"/>
      <c r="VTS131" s="474"/>
      <c r="VTT131" s="474"/>
      <c r="VTY131" s="260"/>
      <c r="VTZ131" s="260"/>
      <c r="VUA131" s="260"/>
      <c r="VUB131" s="260"/>
      <c r="VUG131" s="269"/>
      <c r="VUH131" s="474"/>
      <c r="VUI131" s="474"/>
      <c r="VUJ131" s="474"/>
      <c r="VUO131" s="260"/>
      <c r="VUP131" s="260"/>
      <c r="VUQ131" s="260"/>
      <c r="VUR131" s="260"/>
      <c r="VUW131" s="269"/>
      <c r="VUX131" s="474"/>
      <c r="VUY131" s="474"/>
      <c r="VUZ131" s="474"/>
      <c r="VVE131" s="260"/>
      <c r="VVF131" s="260"/>
      <c r="VVG131" s="260"/>
      <c r="VVH131" s="260"/>
      <c r="VVM131" s="269"/>
      <c r="VVN131" s="474"/>
      <c r="VVO131" s="474"/>
      <c r="VVP131" s="474"/>
      <c r="VVU131" s="260"/>
      <c r="VVV131" s="260"/>
      <c r="VVW131" s="260"/>
      <c r="VVX131" s="260"/>
      <c r="VWC131" s="269"/>
      <c r="VWD131" s="474"/>
      <c r="VWE131" s="474"/>
      <c r="VWF131" s="474"/>
      <c r="VWK131" s="260"/>
      <c r="VWL131" s="260"/>
      <c r="VWM131" s="260"/>
      <c r="VWN131" s="260"/>
      <c r="VWS131" s="269"/>
      <c r="VWT131" s="474"/>
      <c r="VWU131" s="474"/>
      <c r="VWV131" s="474"/>
      <c r="VXA131" s="260"/>
      <c r="VXB131" s="260"/>
      <c r="VXC131" s="260"/>
      <c r="VXD131" s="260"/>
      <c r="VXI131" s="269"/>
      <c r="VXJ131" s="474"/>
      <c r="VXK131" s="474"/>
      <c r="VXL131" s="474"/>
      <c r="VXQ131" s="260"/>
      <c r="VXR131" s="260"/>
      <c r="VXS131" s="260"/>
      <c r="VXT131" s="260"/>
      <c r="VXY131" s="269"/>
      <c r="VXZ131" s="474"/>
      <c r="VYA131" s="474"/>
      <c r="VYB131" s="474"/>
      <c r="VYG131" s="260"/>
      <c r="VYH131" s="260"/>
      <c r="VYI131" s="260"/>
      <c r="VYJ131" s="260"/>
      <c r="VYO131" s="269"/>
      <c r="VYP131" s="474"/>
      <c r="VYQ131" s="474"/>
      <c r="VYR131" s="474"/>
      <c r="VYW131" s="260"/>
      <c r="VYX131" s="260"/>
      <c r="VYY131" s="260"/>
      <c r="VYZ131" s="260"/>
      <c r="VZE131" s="269"/>
      <c r="VZF131" s="474"/>
      <c r="VZG131" s="474"/>
      <c r="VZH131" s="474"/>
      <c r="VZM131" s="260"/>
      <c r="VZN131" s="260"/>
      <c r="VZO131" s="260"/>
      <c r="VZP131" s="260"/>
      <c r="VZU131" s="269"/>
      <c r="VZV131" s="474"/>
      <c r="VZW131" s="474"/>
      <c r="VZX131" s="474"/>
      <c r="WAC131" s="260"/>
      <c r="WAD131" s="260"/>
      <c r="WAE131" s="260"/>
      <c r="WAF131" s="260"/>
      <c r="WAK131" s="269"/>
      <c r="WAL131" s="474"/>
      <c r="WAM131" s="474"/>
      <c r="WAN131" s="474"/>
      <c r="WAS131" s="260"/>
      <c r="WAT131" s="260"/>
      <c r="WAU131" s="260"/>
      <c r="WAV131" s="260"/>
      <c r="WBA131" s="269"/>
      <c r="WBB131" s="474"/>
      <c r="WBC131" s="474"/>
      <c r="WBD131" s="474"/>
      <c r="WBI131" s="260"/>
      <c r="WBJ131" s="260"/>
      <c r="WBK131" s="260"/>
      <c r="WBL131" s="260"/>
      <c r="WBQ131" s="269"/>
      <c r="WBR131" s="474"/>
      <c r="WBS131" s="474"/>
      <c r="WBT131" s="474"/>
      <c r="WBY131" s="260"/>
      <c r="WBZ131" s="260"/>
      <c r="WCA131" s="260"/>
      <c r="WCB131" s="260"/>
      <c r="WCG131" s="269"/>
      <c r="WCH131" s="474"/>
      <c r="WCI131" s="474"/>
      <c r="WCJ131" s="474"/>
      <c r="WCO131" s="260"/>
      <c r="WCP131" s="260"/>
      <c r="WCQ131" s="260"/>
      <c r="WCR131" s="260"/>
      <c r="WCW131" s="269"/>
      <c r="WCX131" s="474"/>
      <c r="WCY131" s="474"/>
      <c r="WCZ131" s="474"/>
      <c r="WDE131" s="260"/>
      <c r="WDF131" s="260"/>
      <c r="WDG131" s="260"/>
      <c r="WDH131" s="260"/>
      <c r="WDM131" s="269"/>
      <c r="WDN131" s="474"/>
      <c r="WDO131" s="474"/>
      <c r="WDP131" s="474"/>
      <c r="WDU131" s="260"/>
      <c r="WDV131" s="260"/>
      <c r="WDW131" s="260"/>
      <c r="WDX131" s="260"/>
      <c r="WEC131" s="269"/>
      <c r="WED131" s="474"/>
      <c r="WEE131" s="474"/>
      <c r="WEF131" s="474"/>
      <c r="WEK131" s="260"/>
      <c r="WEL131" s="260"/>
      <c r="WEM131" s="260"/>
      <c r="WEN131" s="260"/>
      <c r="WES131" s="269"/>
      <c r="WET131" s="474"/>
      <c r="WEU131" s="474"/>
      <c r="WEV131" s="474"/>
      <c r="WFA131" s="260"/>
      <c r="WFB131" s="260"/>
      <c r="WFC131" s="260"/>
      <c r="WFD131" s="260"/>
      <c r="WFI131" s="269"/>
      <c r="WFJ131" s="474"/>
      <c r="WFK131" s="474"/>
      <c r="WFL131" s="474"/>
      <c r="WFQ131" s="260"/>
      <c r="WFR131" s="260"/>
      <c r="WFS131" s="260"/>
      <c r="WFT131" s="260"/>
      <c r="WFY131" s="269"/>
      <c r="WFZ131" s="474"/>
      <c r="WGA131" s="474"/>
      <c r="WGB131" s="474"/>
      <c r="WGG131" s="260"/>
      <c r="WGH131" s="260"/>
      <c r="WGI131" s="260"/>
      <c r="WGJ131" s="260"/>
      <c r="WGO131" s="269"/>
      <c r="WGP131" s="474"/>
      <c r="WGQ131" s="474"/>
      <c r="WGR131" s="474"/>
      <c r="WGW131" s="260"/>
      <c r="WGX131" s="260"/>
      <c r="WGY131" s="260"/>
      <c r="WGZ131" s="260"/>
      <c r="WHE131" s="269"/>
      <c r="WHF131" s="474"/>
      <c r="WHG131" s="474"/>
      <c r="WHH131" s="474"/>
      <c r="WHM131" s="260"/>
      <c r="WHN131" s="260"/>
      <c r="WHO131" s="260"/>
      <c r="WHP131" s="260"/>
      <c r="WHU131" s="269"/>
      <c r="WHV131" s="474"/>
      <c r="WHW131" s="474"/>
      <c r="WHX131" s="474"/>
      <c r="WIC131" s="260"/>
      <c r="WID131" s="260"/>
      <c r="WIE131" s="260"/>
      <c r="WIF131" s="260"/>
      <c r="WIK131" s="269"/>
      <c r="WIL131" s="474"/>
      <c r="WIM131" s="474"/>
      <c r="WIN131" s="474"/>
      <c r="WIS131" s="260"/>
      <c r="WIT131" s="260"/>
      <c r="WIU131" s="260"/>
      <c r="WIV131" s="260"/>
      <c r="WJA131" s="269"/>
      <c r="WJB131" s="474"/>
      <c r="WJC131" s="474"/>
      <c r="WJD131" s="474"/>
      <c r="WJI131" s="260"/>
      <c r="WJJ131" s="260"/>
      <c r="WJK131" s="260"/>
      <c r="WJL131" s="260"/>
      <c r="WJQ131" s="269"/>
      <c r="WJR131" s="474"/>
      <c r="WJS131" s="474"/>
      <c r="WJT131" s="474"/>
      <c r="WJY131" s="260"/>
      <c r="WJZ131" s="260"/>
      <c r="WKA131" s="260"/>
      <c r="WKB131" s="260"/>
      <c r="WKG131" s="269"/>
      <c r="WKH131" s="474"/>
      <c r="WKI131" s="474"/>
      <c r="WKJ131" s="474"/>
      <c r="WKO131" s="260"/>
      <c r="WKP131" s="260"/>
      <c r="WKQ131" s="260"/>
      <c r="WKR131" s="260"/>
      <c r="WKW131" s="269"/>
      <c r="WKX131" s="474"/>
      <c r="WKY131" s="474"/>
      <c r="WKZ131" s="474"/>
      <c r="WLE131" s="260"/>
      <c r="WLF131" s="260"/>
      <c r="WLG131" s="260"/>
      <c r="WLH131" s="260"/>
      <c r="WLM131" s="269"/>
      <c r="WLN131" s="474"/>
      <c r="WLO131" s="474"/>
      <c r="WLP131" s="474"/>
      <c r="WLU131" s="260"/>
      <c r="WLV131" s="260"/>
      <c r="WLW131" s="260"/>
      <c r="WLX131" s="260"/>
      <c r="WMC131" s="269"/>
      <c r="WMD131" s="474"/>
      <c r="WME131" s="474"/>
      <c r="WMF131" s="474"/>
      <c r="WMK131" s="260"/>
      <c r="WML131" s="260"/>
      <c r="WMM131" s="260"/>
      <c r="WMN131" s="260"/>
      <c r="WMS131" s="269"/>
      <c r="WMT131" s="474"/>
      <c r="WMU131" s="474"/>
      <c r="WMV131" s="474"/>
      <c r="WNA131" s="260"/>
      <c r="WNB131" s="260"/>
      <c r="WNC131" s="260"/>
      <c r="WND131" s="260"/>
      <c r="WNI131" s="269"/>
      <c r="WNJ131" s="474"/>
      <c r="WNK131" s="474"/>
      <c r="WNL131" s="474"/>
      <c r="WNQ131" s="260"/>
      <c r="WNR131" s="260"/>
      <c r="WNS131" s="260"/>
      <c r="WNT131" s="260"/>
      <c r="WNY131" s="269"/>
      <c r="WNZ131" s="474"/>
      <c r="WOA131" s="474"/>
      <c r="WOB131" s="474"/>
      <c r="WOG131" s="260"/>
      <c r="WOH131" s="260"/>
      <c r="WOI131" s="260"/>
      <c r="WOJ131" s="260"/>
      <c r="WOO131" s="269"/>
      <c r="WOP131" s="474"/>
      <c r="WOQ131" s="474"/>
      <c r="WOR131" s="474"/>
      <c r="WOW131" s="260"/>
      <c r="WOX131" s="260"/>
      <c r="WOY131" s="260"/>
      <c r="WOZ131" s="260"/>
      <c r="WPE131" s="269"/>
      <c r="WPF131" s="474"/>
      <c r="WPG131" s="474"/>
      <c r="WPH131" s="474"/>
      <c r="WPM131" s="260"/>
      <c r="WPN131" s="260"/>
      <c r="WPO131" s="260"/>
      <c r="WPP131" s="260"/>
      <c r="WPU131" s="269"/>
      <c r="WPV131" s="474"/>
      <c r="WPW131" s="474"/>
      <c r="WPX131" s="474"/>
      <c r="WQC131" s="260"/>
      <c r="WQD131" s="260"/>
      <c r="WQE131" s="260"/>
      <c r="WQF131" s="260"/>
      <c r="WQK131" s="269"/>
      <c r="WQL131" s="474"/>
      <c r="WQM131" s="474"/>
      <c r="WQN131" s="474"/>
      <c r="WQS131" s="260"/>
      <c r="WQT131" s="260"/>
      <c r="WQU131" s="260"/>
      <c r="WQV131" s="260"/>
      <c r="WRA131" s="269"/>
      <c r="WRB131" s="474"/>
      <c r="WRC131" s="474"/>
      <c r="WRD131" s="474"/>
      <c r="WRI131" s="260"/>
      <c r="WRJ131" s="260"/>
      <c r="WRK131" s="260"/>
      <c r="WRL131" s="260"/>
      <c r="WRQ131" s="269"/>
      <c r="WRR131" s="474"/>
      <c r="WRS131" s="474"/>
      <c r="WRT131" s="474"/>
      <c r="WRY131" s="260"/>
      <c r="WRZ131" s="260"/>
      <c r="WSA131" s="260"/>
      <c r="WSB131" s="260"/>
      <c r="WSG131" s="269"/>
      <c r="WSH131" s="474"/>
      <c r="WSI131" s="474"/>
      <c r="WSJ131" s="474"/>
      <c r="WSO131" s="260"/>
      <c r="WSP131" s="260"/>
      <c r="WSQ131" s="260"/>
      <c r="WSR131" s="260"/>
      <c r="WSW131" s="269"/>
      <c r="WSX131" s="474"/>
      <c r="WSY131" s="474"/>
      <c r="WSZ131" s="474"/>
      <c r="WTE131" s="260"/>
      <c r="WTF131" s="260"/>
      <c r="WTG131" s="260"/>
      <c r="WTH131" s="260"/>
      <c r="WTM131" s="269"/>
      <c r="WTN131" s="474"/>
      <c r="WTO131" s="474"/>
      <c r="WTP131" s="474"/>
      <c r="WTU131" s="260"/>
      <c r="WTV131" s="260"/>
      <c r="WTW131" s="260"/>
      <c r="WTX131" s="260"/>
      <c r="WUC131" s="269"/>
      <c r="WUD131" s="474"/>
      <c r="WUE131" s="474"/>
      <c r="WUF131" s="474"/>
      <c r="WUK131" s="260"/>
      <c r="WUL131" s="260"/>
      <c r="WUM131" s="260"/>
      <c r="WUN131" s="260"/>
      <c r="WUS131" s="269"/>
      <c r="WUT131" s="474"/>
      <c r="WUU131" s="474"/>
      <c r="WUV131" s="474"/>
      <c r="WVA131" s="260"/>
      <c r="WVB131" s="260"/>
      <c r="WVC131" s="260"/>
      <c r="WVD131" s="260"/>
      <c r="WVI131" s="269"/>
      <c r="WVJ131" s="474"/>
      <c r="WVK131" s="474"/>
      <c r="WVL131" s="474"/>
      <c r="WVQ131" s="260"/>
      <c r="WVR131" s="260"/>
      <c r="WVS131" s="260"/>
      <c r="WVT131" s="260"/>
      <c r="WVY131" s="269"/>
      <c r="WVZ131" s="474"/>
      <c r="WWA131" s="474"/>
      <c r="WWB131" s="474"/>
      <c r="WWG131" s="260"/>
      <c r="WWH131" s="260"/>
      <c r="WWI131" s="260"/>
      <c r="WWJ131" s="260"/>
      <c r="WWO131" s="269"/>
      <c r="WWP131" s="474"/>
      <c r="WWQ131" s="474"/>
      <c r="WWR131" s="474"/>
      <c r="WWW131" s="260"/>
      <c r="WWX131" s="260"/>
      <c r="WWY131" s="260"/>
      <c r="WWZ131" s="260"/>
      <c r="WXE131" s="269"/>
      <c r="WXF131" s="474"/>
      <c r="WXG131" s="474"/>
      <c r="WXH131" s="474"/>
      <c r="WXM131" s="260"/>
      <c r="WXN131" s="260"/>
      <c r="WXO131" s="260"/>
      <c r="WXP131" s="260"/>
      <c r="WXU131" s="269"/>
      <c r="WXV131" s="474"/>
      <c r="WXW131" s="474"/>
      <c r="WXX131" s="474"/>
      <c r="WYC131" s="260"/>
      <c r="WYD131" s="260"/>
      <c r="WYE131" s="260"/>
      <c r="WYF131" s="260"/>
      <c r="WYK131" s="269"/>
      <c r="WYL131" s="474"/>
      <c r="WYM131" s="474"/>
      <c r="WYN131" s="474"/>
      <c r="WYS131" s="260"/>
      <c r="WYT131" s="260"/>
      <c r="WYU131" s="260"/>
      <c r="WYV131" s="260"/>
      <c r="WZA131" s="269"/>
      <c r="WZB131" s="474"/>
      <c r="WZC131" s="474"/>
      <c r="WZD131" s="474"/>
      <c r="WZI131" s="260"/>
      <c r="WZJ131" s="260"/>
      <c r="WZK131" s="260"/>
      <c r="WZL131" s="260"/>
      <c r="WZQ131" s="269"/>
      <c r="WZR131" s="474"/>
      <c r="WZS131" s="474"/>
      <c r="WZT131" s="474"/>
      <c r="WZY131" s="260"/>
      <c r="WZZ131" s="260"/>
      <c r="XAA131" s="260"/>
      <c r="XAB131" s="260"/>
      <c r="XAG131" s="269"/>
      <c r="XAH131" s="474"/>
      <c r="XAI131" s="474"/>
      <c r="XAJ131" s="474"/>
      <c r="XAO131" s="260"/>
      <c r="XAP131" s="260"/>
      <c r="XAQ131" s="260"/>
      <c r="XAR131" s="260"/>
      <c r="XAW131" s="269"/>
      <c r="XAX131" s="474"/>
      <c r="XAY131" s="474"/>
      <c r="XAZ131" s="474"/>
      <c r="XBE131" s="260"/>
      <c r="XBF131" s="260"/>
      <c r="XBG131" s="260"/>
      <c r="XBH131" s="260"/>
      <c r="XBM131" s="269"/>
      <c r="XBN131" s="474"/>
      <c r="XBO131" s="474"/>
      <c r="XBP131" s="474"/>
      <c r="XBU131" s="260"/>
      <c r="XBV131" s="260"/>
      <c r="XBW131" s="260"/>
      <c r="XBX131" s="260"/>
      <c r="XCC131" s="269"/>
      <c r="XCD131" s="474"/>
      <c r="XCE131" s="474"/>
      <c r="XCF131" s="474"/>
      <c r="XCK131" s="260"/>
      <c r="XCL131" s="260"/>
      <c r="XCM131" s="260"/>
      <c r="XCN131" s="260"/>
      <c r="XCS131" s="269"/>
      <c r="XCT131" s="474"/>
      <c r="XCU131" s="474"/>
      <c r="XCV131" s="474"/>
      <c r="XDA131" s="260"/>
      <c r="XDB131" s="260"/>
      <c r="XDC131" s="260"/>
      <c r="XDD131" s="260"/>
      <c r="XDI131" s="269"/>
      <c r="XDJ131" s="474"/>
      <c r="XDK131" s="474"/>
      <c r="XDL131" s="474"/>
      <c r="XDQ131" s="260"/>
      <c r="XDR131" s="260"/>
      <c r="XDS131" s="260"/>
      <c r="XDT131" s="260"/>
      <c r="XDY131" s="269"/>
      <c r="XDZ131" s="474"/>
      <c r="XEA131" s="474"/>
      <c r="XEB131" s="474"/>
      <c r="XEG131" s="260"/>
      <c r="XEH131" s="260"/>
      <c r="XEI131" s="260"/>
      <c r="XEJ131" s="260"/>
      <c r="XEO131" s="269"/>
      <c r="XEP131" s="474"/>
      <c r="XEQ131" s="474"/>
      <c r="XER131" s="474"/>
      <c r="XEW131" s="260"/>
      <c r="XEX131" s="260"/>
      <c r="XEY131" s="260"/>
      <c r="XEZ131" s="260"/>
    </row>
    <row r="132" spans="1:16384" s="175" customFormat="1" ht="14.25" customHeight="1" x14ac:dyDescent="0.4">
      <c r="A132" s="466" t="s">
        <v>1186</v>
      </c>
      <c r="B132" s="439"/>
      <c r="C132" s="439"/>
      <c r="D132" s="439"/>
      <c r="E132" s="439"/>
      <c r="F132" s="439"/>
      <c r="G132" s="439"/>
      <c r="H132" s="308"/>
      <c r="I132" s="308"/>
      <c r="J132" s="308"/>
      <c r="K132" s="308"/>
      <c r="L132" s="308"/>
      <c r="M132" s="308"/>
      <c r="N132" s="308"/>
      <c r="O132" s="308"/>
      <c r="P132" s="308"/>
      <c r="Q132" s="269"/>
      <c r="R132" s="474"/>
      <c r="S132" s="474"/>
      <c r="T132" s="474"/>
      <c r="Y132" s="260"/>
      <c r="Z132" s="260"/>
      <c r="AA132" s="260"/>
      <c r="AB132" s="260"/>
      <c r="AC132" s="261"/>
      <c r="AD132" s="261"/>
      <c r="AE132" s="261"/>
      <c r="AF132" s="261"/>
      <c r="AG132" s="269"/>
      <c r="AH132" s="474"/>
      <c r="AI132" s="474"/>
      <c r="AJ132" s="474"/>
      <c r="AO132" s="260"/>
      <c r="AP132" s="260"/>
      <c r="AQ132" s="260"/>
      <c r="AR132" s="260"/>
      <c r="AS132" s="261"/>
      <c r="AT132" s="261"/>
      <c r="AU132" s="261"/>
      <c r="AV132" s="261"/>
      <c r="AW132" s="269"/>
      <c r="AX132" s="474"/>
      <c r="AY132" s="474"/>
      <c r="AZ132" s="474"/>
      <c r="BE132" s="260"/>
      <c r="BF132" s="260"/>
      <c r="BG132" s="260"/>
      <c r="BH132" s="260"/>
      <c r="BI132" s="261"/>
      <c r="BJ132" s="261"/>
      <c r="BK132" s="261"/>
      <c r="BL132" s="261"/>
      <c r="BM132" s="269"/>
      <c r="BN132" s="474"/>
      <c r="BO132" s="474"/>
      <c r="BP132" s="474"/>
      <c r="BU132" s="260"/>
      <c r="BV132" s="260"/>
      <c r="BW132" s="260"/>
      <c r="BX132" s="260"/>
      <c r="BY132" s="261"/>
      <c r="BZ132" s="261"/>
      <c r="CA132" s="261"/>
      <c r="CB132" s="261"/>
      <c r="CC132" s="269"/>
      <c r="CD132" s="474"/>
      <c r="CE132" s="474"/>
      <c r="CF132" s="474"/>
      <c r="CK132" s="260"/>
      <c r="CL132" s="260"/>
      <c r="CM132" s="260"/>
      <c r="CN132" s="260"/>
      <c r="CO132" s="261"/>
      <c r="CP132" s="261"/>
      <c r="CQ132" s="261"/>
      <c r="CR132" s="261"/>
      <c r="CS132" s="269"/>
      <c r="CT132" s="474"/>
      <c r="CU132" s="474"/>
      <c r="CV132" s="474"/>
      <c r="DA132" s="260"/>
      <c r="DB132" s="260"/>
      <c r="DC132" s="260"/>
      <c r="DD132" s="260"/>
      <c r="DE132" s="261"/>
      <c r="DF132" s="261"/>
      <c r="DG132" s="261"/>
      <c r="DH132" s="261"/>
      <c r="DI132" s="269"/>
      <c r="DJ132" s="474"/>
      <c r="DK132" s="474"/>
      <c r="DL132" s="474"/>
      <c r="DQ132" s="260"/>
      <c r="DR132" s="260"/>
      <c r="DS132" s="260"/>
      <c r="DT132" s="260"/>
      <c r="DU132" s="261"/>
      <c r="DV132" s="261"/>
      <c r="DW132" s="261"/>
      <c r="DX132" s="261"/>
      <c r="DY132" s="269"/>
      <c r="DZ132" s="474"/>
      <c r="EA132" s="474"/>
      <c r="EB132" s="474"/>
      <c r="EG132" s="260"/>
      <c r="EH132" s="260"/>
      <c r="EI132" s="260"/>
      <c r="EJ132" s="260"/>
      <c r="EK132" s="261"/>
      <c r="EL132" s="261"/>
      <c r="EM132" s="261"/>
      <c r="EN132" s="261"/>
      <c r="EO132" s="269"/>
      <c r="EP132" s="474"/>
      <c r="EQ132" s="474"/>
      <c r="ER132" s="474"/>
      <c r="EW132" s="260"/>
      <c r="EX132" s="260"/>
      <c r="EY132" s="260"/>
      <c r="EZ132" s="260"/>
      <c r="FA132" s="261"/>
      <c r="FB132" s="261"/>
      <c r="FC132" s="261"/>
      <c r="FD132" s="261"/>
      <c r="FE132" s="269"/>
      <c r="FF132" s="474"/>
      <c r="FG132" s="474"/>
      <c r="FH132" s="474"/>
      <c r="FM132" s="260"/>
      <c r="FN132" s="260"/>
      <c r="FO132" s="260"/>
      <c r="FP132" s="260"/>
      <c r="FQ132" s="261"/>
      <c r="FR132" s="261"/>
      <c r="FS132" s="261"/>
      <c r="FT132" s="261"/>
      <c r="FU132" s="269"/>
      <c r="FV132" s="474"/>
      <c r="FW132" s="474"/>
      <c r="FX132" s="474"/>
      <c r="GC132" s="260"/>
      <c r="GD132" s="260"/>
      <c r="GE132" s="260"/>
      <c r="GF132" s="260"/>
      <c r="GG132" s="261"/>
      <c r="GH132" s="261"/>
      <c r="GI132" s="261"/>
      <c r="GJ132" s="261"/>
      <c r="GK132" s="269"/>
      <c r="GL132" s="474"/>
      <c r="GM132" s="474"/>
      <c r="GN132" s="474"/>
      <c r="GS132" s="260"/>
      <c r="GT132" s="260"/>
      <c r="GU132" s="260"/>
      <c r="GV132" s="260"/>
      <c r="GW132" s="261"/>
      <c r="GX132" s="261"/>
      <c r="GY132" s="261"/>
      <c r="GZ132" s="261"/>
      <c r="HA132" s="269"/>
      <c r="HB132" s="474"/>
      <c r="HC132" s="474"/>
      <c r="HD132" s="474"/>
      <c r="HI132" s="260"/>
      <c r="HJ132" s="260"/>
      <c r="HK132" s="260"/>
      <c r="HL132" s="260"/>
      <c r="HM132" s="261"/>
      <c r="HN132" s="261"/>
      <c r="HO132" s="261"/>
      <c r="HP132" s="261"/>
      <c r="HQ132" s="269"/>
      <c r="HR132" s="474"/>
      <c r="HS132" s="474"/>
      <c r="HT132" s="474"/>
      <c r="HY132" s="260"/>
      <c r="HZ132" s="260"/>
      <c r="IA132" s="260"/>
      <c r="IB132" s="260"/>
      <c r="IC132" s="261"/>
      <c r="ID132" s="261"/>
      <c r="IE132" s="261"/>
      <c r="IF132" s="261"/>
      <c r="IG132" s="269"/>
      <c r="IH132" s="474"/>
      <c r="II132" s="474"/>
      <c r="IJ132" s="474"/>
      <c r="IO132" s="260"/>
      <c r="IP132" s="260"/>
      <c r="IQ132" s="260"/>
      <c r="IR132" s="260"/>
      <c r="IS132" s="261"/>
      <c r="IT132" s="261"/>
      <c r="IU132" s="261"/>
      <c r="IV132" s="261"/>
      <c r="IW132" s="269"/>
      <c r="IX132" s="474"/>
      <c r="IY132" s="474"/>
      <c r="IZ132" s="474"/>
      <c r="JE132" s="260"/>
      <c r="JF132" s="260"/>
      <c r="JG132" s="260"/>
      <c r="JH132" s="260"/>
      <c r="JI132" s="261"/>
      <c r="JJ132" s="261"/>
      <c r="JK132" s="261"/>
      <c r="JL132" s="261"/>
      <c r="JM132" s="269"/>
      <c r="JN132" s="474"/>
      <c r="JO132" s="474"/>
      <c r="JP132" s="474"/>
      <c r="JU132" s="260"/>
      <c r="JV132" s="260"/>
      <c r="JW132" s="260"/>
      <c r="JX132" s="260"/>
      <c r="JY132" s="261"/>
      <c r="JZ132" s="261"/>
      <c r="KA132" s="261"/>
      <c r="KB132" s="261"/>
      <c r="KC132" s="269"/>
      <c r="KD132" s="474"/>
      <c r="KE132" s="474"/>
      <c r="KF132" s="474"/>
      <c r="KK132" s="260"/>
      <c r="KL132" s="260"/>
      <c r="KM132" s="260"/>
      <c r="KN132" s="260"/>
      <c r="KO132" s="261"/>
      <c r="KP132" s="261"/>
      <c r="KQ132" s="261"/>
      <c r="KR132" s="261"/>
      <c r="KS132" s="269"/>
      <c r="KT132" s="474"/>
      <c r="KU132" s="474"/>
      <c r="KV132" s="474"/>
      <c r="LA132" s="260"/>
      <c r="LB132" s="260"/>
      <c r="LC132" s="260"/>
      <c r="LD132" s="260"/>
      <c r="LE132" s="261"/>
      <c r="LF132" s="261"/>
      <c r="LG132" s="261"/>
      <c r="LH132" s="261"/>
      <c r="LI132" s="269"/>
      <c r="LJ132" s="474"/>
      <c r="LK132" s="474"/>
      <c r="LL132" s="474"/>
      <c r="LQ132" s="260"/>
      <c r="LR132" s="260"/>
      <c r="LS132" s="260"/>
      <c r="LT132" s="260"/>
      <c r="LU132" s="261"/>
      <c r="LV132" s="261"/>
      <c r="LW132" s="261"/>
      <c r="LX132" s="261"/>
      <c r="LY132" s="269"/>
      <c r="LZ132" s="474"/>
      <c r="MA132" s="474"/>
      <c r="MB132" s="474"/>
      <c r="MG132" s="260"/>
      <c r="MH132" s="260"/>
      <c r="MI132" s="260"/>
      <c r="MJ132" s="260"/>
      <c r="MK132" s="261"/>
      <c r="ML132" s="261"/>
      <c r="MM132" s="261"/>
      <c r="MN132" s="261"/>
      <c r="MO132" s="269"/>
      <c r="MP132" s="474"/>
      <c r="MQ132" s="474"/>
      <c r="MR132" s="474"/>
      <c r="MW132" s="260"/>
      <c r="MX132" s="260"/>
      <c r="MY132" s="260"/>
      <c r="MZ132" s="260"/>
      <c r="NA132" s="261"/>
      <c r="NB132" s="261"/>
      <c r="NC132" s="261"/>
      <c r="ND132" s="261"/>
      <c r="NE132" s="269"/>
      <c r="NF132" s="474"/>
      <c r="NG132" s="474"/>
      <c r="NH132" s="474"/>
      <c r="NM132" s="260"/>
      <c r="NN132" s="260"/>
      <c r="NO132" s="260"/>
      <c r="NP132" s="260"/>
      <c r="NQ132" s="261"/>
      <c r="NR132" s="261"/>
      <c r="NS132" s="261"/>
      <c r="NT132" s="261"/>
      <c r="NU132" s="269"/>
      <c r="NV132" s="474"/>
      <c r="NW132" s="474"/>
      <c r="NX132" s="474"/>
      <c r="OC132" s="260"/>
      <c r="OD132" s="260"/>
      <c r="OE132" s="260"/>
      <c r="OF132" s="260"/>
      <c r="OG132" s="261"/>
      <c r="OH132" s="261"/>
      <c r="OI132" s="261"/>
      <c r="OJ132" s="261"/>
      <c r="OK132" s="269"/>
      <c r="OL132" s="474"/>
      <c r="OM132" s="474"/>
      <c r="ON132" s="474"/>
      <c r="OS132" s="260"/>
      <c r="OT132" s="260"/>
      <c r="OU132" s="260"/>
      <c r="OV132" s="260"/>
      <c r="OW132" s="261"/>
      <c r="OX132" s="261"/>
      <c r="OY132" s="261"/>
      <c r="OZ132" s="261"/>
      <c r="PA132" s="269"/>
      <c r="PB132" s="474"/>
      <c r="PC132" s="474"/>
      <c r="PD132" s="474"/>
      <c r="PI132" s="260"/>
      <c r="PJ132" s="260"/>
      <c r="PK132" s="260"/>
      <c r="PL132" s="260"/>
      <c r="PM132" s="261"/>
      <c r="PN132" s="261"/>
      <c r="PO132" s="261"/>
      <c r="PP132" s="261"/>
      <c r="PQ132" s="269"/>
      <c r="PR132" s="474"/>
      <c r="PS132" s="474"/>
      <c r="PT132" s="474"/>
      <c r="PY132" s="260"/>
      <c r="PZ132" s="260"/>
      <c r="QA132" s="260"/>
      <c r="QB132" s="260"/>
      <c r="QC132" s="261"/>
      <c r="QD132" s="261"/>
      <c r="QE132" s="261"/>
      <c r="QF132" s="261"/>
      <c r="QG132" s="269"/>
      <c r="QH132" s="474"/>
      <c r="QI132" s="474"/>
      <c r="QJ132" s="474"/>
      <c r="QO132" s="260"/>
      <c r="QP132" s="260"/>
      <c r="QQ132" s="260"/>
      <c r="QR132" s="260"/>
      <c r="QS132" s="261"/>
      <c r="QT132" s="261"/>
      <c r="QU132" s="261"/>
      <c r="QV132" s="261"/>
      <c r="QW132" s="269"/>
      <c r="QX132" s="474"/>
      <c r="QY132" s="474"/>
      <c r="QZ132" s="474"/>
      <c r="RE132" s="260"/>
      <c r="RF132" s="260"/>
      <c r="RG132" s="260"/>
      <c r="RH132" s="260"/>
      <c r="RI132" s="261"/>
      <c r="RJ132" s="261"/>
      <c r="RK132" s="261"/>
      <c r="RL132" s="261"/>
      <c r="RM132" s="269"/>
      <c r="RN132" s="474"/>
      <c r="RO132" s="474"/>
      <c r="RP132" s="474"/>
      <c r="RU132" s="260"/>
      <c r="RV132" s="260"/>
      <c r="RW132" s="260"/>
      <c r="RX132" s="260"/>
      <c r="RY132" s="261"/>
      <c r="RZ132" s="261"/>
      <c r="SA132" s="261"/>
      <c r="SB132" s="261"/>
      <c r="SC132" s="269"/>
      <c r="SD132" s="474"/>
      <c r="SE132" s="474"/>
      <c r="SF132" s="474"/>
      <c r="SK132" s="260"/>
      <c r="SL132" s="260"/>
      <c r="SM132" s="260"/>
      <c r="SN132" s="260"/>
      <c r="SO132" s="261"/>
      <c r="SP132" s="261"/>
      <c r="SQ132" s="261"/>
      <c r="SR132" s="261"/>
      <c r="SS132" s="269"/>
      <c r="ST132" s="474"/>
      <c r="SU132" s="474"/>
      <c r="SV132" s="474"/>
      <c r="TA132" s="260"/>
      <c r="TB132" s="260"/>
      <c r="TC132" s="260"/>
      <c r="TD132" s="260"/>
      <c r="TE132" s="261"/>
      <c r="TF132" s="261"/>
      <c r="TG132" s="261"/>
      <c r="TH132" s="261"/>
      <c r="TI132" s="269"/>
      <c r="TJ132" s="474"/>
      <c r="TK132" s="474"/>
      <c r="TL132" s="474"/>
      <c r="TQ132" s="260"/>
      <c r="TR132" s="260"/>
      <c r="TS132" s="260"/>
      <c r="TT132" s="260"/>
      <c r="TU132" s="261"/>
      <c r="TV132" s="261"/>
      <c r="TW132" s="261"/>
      <c r="TX132" s="261"/>
      <c r="TY132" s="269"/>
      <c r="TZ132" s="474"/>
      <c r="UA132" s="474"/>
      <c r="UB132" s="474"/>
      <c r="UG132" s="260"/>
      <c r="UH132" s="260"/>
      <c r="UI132" s="260"/>
      <c r="UJ132" s="260"/>
      <c r="UK132" s="261"/>
      <c r="UL132" s="261"/>
      <c r="UM132" s="261"/>
      <c r="UN132" s="261"/>
      <c r="UO132" s="269"/>
      <c r="UP132" s="474"/>
      <c r="UQ132" s="474"/>
      <c r="UR132" s="474"/>
      <c r="UW132" s="260"/>
      <c r="UX132" s="260"/>
      <c r="UY132" s="260"/>
      <c r="UZ132" s="260"/>
      <c r="VA132" s="261"/>
      <c r="VB132" s="261"/>
      <c r="VC132" s="261"/>
      <c r="VD132" s="261"/>
      <c r="VE132" s="269"/>
      <c r="VF132" s="474"/>
      <c r="VG132" s="474"/>
      <c r="VH132" s="474"/>
      <c r="VM132" s="260"/>
      <c r="VN132" s="260"/>
      <c r="VO132" s="260"/>
      <c r="VP132" s="260"/>
      <c r="VQ132" s="261"/>
      <c r="VR132" s="261"/>
      <c r="VS132" s="261"/>
      <c r="VT132" s="261"/>
      <c r="VU132" s="269"/>
      <c r="VV132" s="474"/>
      <c r="VW132" s="474"/>
      <c r="VX132" s="474"/>
      <c r="WC132" s="260"/>
      <c r="WD132" s="260"/>
      <c r="WE132" s="260"/>
      <c r="WF132" s="260"/>
      <c r="WG132" s="261"/>
      <c r="WH132" s="261"/>
      <c r="WI132" s="261"/>
      <c r="WJ132" s="261"/>
      <c r="WK132" s="269"/>
      <c r="WL132" s="474"/>
      <c r="WM132" s="474"/>
      <c r="WN132" s="474"/>
      <c r="WS132" s="260"/>
      <c r="WT132" s="260"/>
      <c r="WU132" s="260"/>
      <c r="WV132" s="260"/>
      <c r="WW132" s="261"/>
      <c r="WX132" s="261"/>
      <c r="WY132" s="261"/>
      <c r="WZ132" s="261"/>
      <c r="XA132" s="269"/>
      <c r="XB132" s="474"/>
      <c r="XC132" s="474"/>
      <c r="XD132" s="474"/>
      <c r="XI132" s="260"/>
      <c r="XJ132" s="260"/>
      <c r="XK132" s="260"/>
      <c r="XL132" s="260"/>
      <c r="XM132" s="261"/>
      <c r="XN132" s="261"/>
      <c r="XO132" s="261"/>
      <c r="XP132" s="261"/>
      <c r="XQ132" s="269"/>
      <c r="XR132" s="474"/>
      <c r="XS132" s="474"/>
      <c r="XT132" s="474"/>
      <c r="XY132" s="260"/>
      <c r="XZ132" s="260"/>
      <c r="YA132" s="260"/>
      <c r="YB132" s="260"/>
      <c r="YC132" s="261"/>
      <c r="YD132" s="261"/>
      <c r="YE132" s="261"/>
      <c r="YF132" s="261"/>
      <c r="YG132" s="269"/>
      <c r="YH132" s="474"/>
      <c r="YI132" s="474"/>
      <c r="YJ132" s="474"/>
      <c r="YO132" s="260"/>
      <c r="YP132" s="260"/>
      <c r="YQ132" s="260"/>
      <c r="YR132" s="260"/>
      <c r="YS132" s="261"/>
      <c r="YT132" s="261"/>
      <c r="YU132" s="261"/>
      <c r="YV132" s="261"/>
      <c r="YW132" s="269"/>
      <c r="YX132" s="474"/>
      <c r="YY132" s="474"/>
      <c r="YZ132" s="474"/>
      <c r="ZE132" s="260"/>
      <c r="ZF132" s="260"/>
      <c r="ZG132" s="260"/>
      <c r="ZH132" s="260"/>
      <c r="ZI132" s="261"/>
      <c r="ZJ132" s="261"/>
      <c r="ZK132" s="261"/>
      <c r="ZL132" s="261"/>
      <c r="ZM132" s="269"/>
      <c r="ZN132" s="474"/>
      <c r="ZO132" s="474"/>
      <c r="ZP132" s="474"/>
      <c r="ZU132" s="260"/>
      <c r="ZV132" s="260"/>
      <c r="ZW132" s="260"/>
      <c r="ZX132" s="260"/>
      <c r="ZY132" s="261"/>
      <c r="ZZ132" s="261"/>
      <c r="AAA132" s="261"/>
      <c r="AAB132" s="261"/>
      <c r="AAC132" s="269"/>
      <c r="AAD132" s="474"/>
      <c r="AAE132" s="474"/>
      <c r="AAF132" s="474"/>
      <c r="AAK132" s="260"/>
      <c r="AAL132" s="260"/>
      <c r="AAM132" s="260"/>
      <c r="AAN132" s="260"/>
      <c r="AAO132" s="261"/>
      <c r="AAP132" s="261"/>
      <c r="AAQ132" s="261"/>
      <c r="AAR132" s="261"/>
      <c r="AAS132" s="269"/>
      <c r="AAT132" s="474"/>
      <c r="AAU132" s="474"/>
      <c r="AAV132" s="474"/>
      <c r="ABA132" s="260"/>
      <c r="ABB132" s="260"/>
      <c r="ABC132" s="260"/>
      <c r="ABD132" s="260"/>
      <c r="ABE132" s="261"/>
      <c r="ABF132" s="261"/>
      <c r="ABG132" s="261"/>
      <c r="ABH132" s="261"/>
      <c r="ABI132" s="269"/>
      <c r="ABJ132" s="474"/>
      <c r="ABK132" s="474"/>
      <c r="ABL132" s="474"/>
      <c r="ABQ132" s="260"/>
      <c r="ABR132" s="260"/>
      <c r="ABS132" s="260"/>
      <c r="ABT132" s="260"/>
      <c r="ABU132" s="261"/>
      <c r="ABV132" s="261"/>
      <c r="ABW132" s="261"/>
      <c r="ABX132" s="261"/>
      <c r="ABY132" s="269"/>
      <c r="ABZ132" s="474"/>
      <c r="ACA132" s="474"/>
      <c r="ACB132" s="474"/>
      <c r="ACG132" s="260"/>
      <c r="ACH132" s="260"/>
      <c r="ACI132" s="260"/>
      <c r="ACJ132" s="260"/>
      <c r="ACK132" s="261"/>
      <c r="ACL132" s="261"/>
      <c r="ACM132" s="261"/>
      <c r="ACN132" s="261"/>
      <c r="ACO132" s="269"/>
      <c r="ACP132" s="474"/>
      <c r="ACQ132" s="474"/>
      <c r="ACR132" s="474"/>
      <c r="ACW132" s="260"/>
      <c r="ACX132" s="260"/>
      <c r="ACY132" s="260"/>
      <c r="ACZ132" s="260"/>
      <c r="ADA132" s="261"/>
      <c r="ADB132" s="261"/>
      <c r="ADC132" s="261"/>
      <c r="ADD132" s="261"/>
      <c r="ADE132" s="269"/>
      <c r="ADF132" s="474"/>
      <c r="ADG132" s="474"/>
      <c r="ADH132" s="474"/>
      <c r="ADM132" s="260"/>
      <c r="ADN132" s="260"/>
      <c r="ADO132" s="260"/>
      <c r="ADP132" s="260"/>
      <c r="ADQ132" s="261"/>
      <c r="ADR132" s="261"/>
      <c r="ADS132" s="261"/>
      <c r="ADT132" s="261"/>
      <c r="ADU132" s="269"/>
      <c r="ADV132" s="474"/>
      <c r="ADW132" s="474"/>
      <c r="ADX132" s="474"/>
      <c r="AEC132" s="260"/>
      <c r="AED132" s="260"/>
      <c r="AEE132" s="260"/>
      <c r="AEF132" s="260"/>
      <c r="AEG132" s="261"/>
      <c r="AEH132" s="261"/>
      <c r="AEI132" s="261"/>
      <c r="AEJ132" s="261"/>
      <c r="AEK132" s="269"/>
      <c r="AEL132" s="474"/>
      <c r="AEM132" s="474"/>
      <c r="AEN132" s="474"/>
      <c r="AES132" s="260"/>
      <c r="AET132" s="260"/>
      <c r="AEU132" s="260"/>
      <c r="AEV132" s="260"/>
      <c r="AEW132" s="261"/>
      <c r="AEX132" s="261"/>
      <c r="AEY132" s="261"/>
      <c r="AEZ132" s="261"/>
      <c r="AFA132" s="269"/>
      <c r="AFB132" s="474"/>
      <c r="AFC132" s="474"/>
      <c r="AFD132" s="474"/>
      <c r="AFI132" s="260"/>
      <c r="AFJ132" s="260"/>
      <c r="AFK132" s="260"/>
      <c r="AFL132" s="260"/>
      <c r="AFM132" s="261"/>
      <c r="AFN132" s="261"/>
      <c r="AFO132" s="261"/>
      <c r="AFP132" s="261"/>
      <c r="AFQ132" s="269"/>
      <c r="AFR132" s="474"/>
      <c r="AFS132" s="474"/>
      <c r="AFT132" s="474"/>
      <c r="AFY132" s="260"/>
      <c r="AFZ132" s="260"/>
      <c r="AGA132" s="260"/>
      <c r="AGB132" s="260"/>
      <c r="AGC132" s="261"/>
      <c r="AGD132" s="261"/>
      <c r="AGE132" s="261"/>
      <c r="AGF132" s="261"/>
      <c r="AGG132" s="269"/>
      <c r="AGH132" s="474"/>
      <c r="AGI132" s="474"/>
      <c r="AGJ132" s="474"/>
      <c r="AGO132" s="260"/>
      <c r="AGP132" s="260"/>
      <c r="AGQ132" s="260"/>
      <c r="AGR132" s="260"/>
      <c r="AGS132" s="261"/>
      <c r="AGT132" s="261"/>
      <c r="AGU132" s="261"/>
      <c r="AGV132" s="261"/>
      <c r="AGW132" s="269"/>
      <c r="AGX132" s="474"/>
      <c r="AGY132" s="474"/>
      <c r="AGZ132" s="474"/>
      <c r="AHE132" s="260"/>
      <c r="AHF132" s="260"/>
      <c r="AHG132" s="260"/>
      <c r="AHH132" s="260"/>
      <c r="AHI132" s="261"/>
      <c r="AHJ132" s="261"/>
      <c r="AHK132" s="261"/>
      <c r="AHL132" s="261"/>
      <c r="AHM132" s="269"/>
      <c r="AHN132" s="474"/>
      <c r="AHO132" s="474"/>
      <c r="AHP132" s="474"/>
      <c r="AHU132" s="260"/>
      <c r="AHV132" s="260"/>
      <c r="AHW132" s="260"/>
      <c r="AHX132" s="260"/>
      <c r="AHY132" s="261"/>
      <c r="AHZ132" s="261"/>
      <c r="AIA132" s="261"/>
      <c r="AIB132" s="261"/>
      <c r="AIC132" s="269"/>
      <c r="AID132" s="474"/>
      <c r="AIE132" s="474"/>
      <c r="AIF132" s="474"/>
      <c r="AIK132" s="260"/>
      <c r="AIL132" s="260"/>
      <c r="AIM132" s="260"/>
      <c r="AIN132" s="260"/>
      <c r="AIO132" s="261"/>
      <c r="AIP132" s="261"/>
      <c r="AIQ132" s="261"/>
      <c r="AIR132" s="261"/>
      <c r="AIS132" s="269"/>
      <c r="AIT132" s="474"/>
      <c r="AIU132" s="474"/>
      <c r="AIV132" s="474"/>
      <c r="AJA132" s="260"/>
      <c r="AJB132" s="260"/>
      <c r="AJC132" s="260"/>
      <c r="AJD132" s="260"/>
      <c r="AJE132" s="261"/>
      <c r="AJF132" s="261"/>
      <c r="AJG132" s="261"/>
      <c r="AJH132" s="261"/>
      <c r="AJI132" s="269"/>
      <c r="AJJ132" s="474"/>
      <c r="AJK132" s="474"/>
      <c r="AJL132" s="474"/>
      <c r="AJQ132" s="260"/>
      <c r="AJR132" s="260"/>
      <c r="AJS132" s="260"/>
      <c r="AJT132" s="260"/>
      <c r="AJU132" s="261"/>
      <c r="AJV132" s="261"/>
      <c r="AJW132" s="261"/>
      <c r="AJX132" s="261"/>
      <c r="AJY132" s="269"/>
      <c r="AJZ132" s="474"/>
      <c r="AKA132" s="474"/>
      <c r="AKB132" s="474"/>
      <c r="AKG132" s="260"/>
      <c r="AKH132" s="260"/>
      <c r="AKI132" s="260"/>
      <c r="AKJ132" s="260"/>
      <c r="AKK132" s="261"/>
      <c r="AKL132" s="261"/>
      <c r="AKM132" s="261"/>
      <c r="AKN132" s="261"/>
      <c r="AKO132" s="269"/>
      <c r="AKP132" s="474"/>
      <c r="AKQ132" s="474"/>
      <c r="AKR132" s="474"/>
      <c r="AKW132" s="260"/>
      <c r="AKX132" s="260"/>
      <c r="AKY132" s="260"/>
      <c r="AKZ132" s="260"/>
      <c r="ALA132" s="261"/>
      <c r="ALB132" s="261"/>
      <c r="ALC132" s="261"/>
      <c r="ALD132" s="261"/>
      <c r="ALE132" s="269"/>
      <c r="ALF132" s="474"/>
      <c r="ALG132" s="474"/>
      <c r="ALH132" s="474"/>
      <c r="ALM132" s="260"/>
      <c r="ALN132" s="260"/>
      <c r="ALO132" s="260"/>
      <c r="ALP132" s="260"/>
      <c r="ALQ132" s="261"/>
      <c r="ALR132" s="261"/>
      <c r="ALS132" s="261"/>
      <c r="ALT132" s="261"/>
      <c r="ALU132" s="269"/>
      <c r="ALV132" s="474"/>
      <c r="ALW132" s="474"/>
      <c r="ALX132" s="474"/>
      <c r="AMC132" s="260"/>
      <c r="AMD132" s="260"/>
      <c r="AME132" s="260"/>
      <c r="AMF132" s="260"/>
      <c r="AMG132" s="261"/>
      <c r="AMH132" s="261"/>
      <c r="AMI132" s="261"/>
      <c r="AMJ132" s="261"/>
      <c r="AMK132" s="269"/>
      <c r="AML132" s="474"/>
      <c r="AMM132" s="474"/>
      <c r="AMN132" s="474"/>
      <c r="AMS132" s="260"/>
      <c r="AMT132" s="260"/>
      <c r="AMU132" s="260"/>
      <c r="AMV132" s="260"/>
      <c r="AMW132" s="261"/>
      <c r="AMX132" s="261"/>
      <c r="AMY132" s="261"/>
      <c r="AMZ132" s="261"/>
      <c r="ANA132" s="269"/>
      <c r="ANB132" s="474"/>
      <c r="ANC132" s="474"/>
      <c r="AND132" s="474"/>
      <c r="ANI132" s="260"/>
      <c r="ANJ132" s="260"/>
      <c r="ANK132" s="260"/>
      <c r="ANL132" s="260"/>
      <c r="ANM132" s="261"/>
      <c r="ANN132" s="261"/>
      <c r="ANO132" s="261"/>
      <c r="ANP132" s="261"/>
      <c r="ANQ132" s="269"/>
      <c r="ANR132" s="474"/>
      <c r="ANS132" s="474"/>
      <c r="ANT132" s="474"/>
      <c r="ANY132" s="260"/>
      <c r="ANZ132" s="260"/>
      <c r="AOA132" s="260"/>
      <c r="AOB132" s="260"/>
      <c r="AOC132" s="261"/>
      <c r="AOD132" s="261"/>
      <c r="AOE132" s="261"/>
      <c r="AOF132" s="261"/>
      <c r="AOG132" s="269"/>
      <c r="AOH132" s="474"/>
      <c r="AOI132" s="474"/>
      <c r="AOJ132" s="474"/>
      <c r="AOO132" s="260"/>
      <c r="AOP132" s="260"/>
      <c r="AOQ132" s="260"/>
      <c r="AOR132" s="260"/>
      <c r="AOS132" s="261"/>
      <c r="AOT132" s="261"/>
      <c r="AOU132" s="261"/>
      <c r="AOV132" s="261"/>
      <c r="AOW132" s="269"/>
      <c r="AOX132" s="474"/>
      <c r="AOY132" s="474"/>
      <c r="AOZ132" s="474"/>
      <c r="APE132" s="260"/>
      <c r="APF132" s="260"/>
      <c r="APG132" s="260"/>
      <c r="APH132" s="260"/>
      <c r="API132" s="261"/>
      <c r="APJ132" s="261"/>
      <c r="APK132" s="261"/>
      <c r="APL132" s="261"/>
      <c r="APM132" s="269"/>
      <c r="APN132" s="474"/>
      <c r="APO132" s="474"/>
      <c r="APP132" s="474"/>
      <c r="APU132" s="260"/>
      <c r="APV132" s="260"/>
      <c r="APW132" s="260"/>
      <c r="APX132" s="260"/>
      <c r="APY132" s="261"/>
      <c r="APZ132" s="261"/>
      <c r="AQA132" s="261"/>
      <c r="AQB132" s="261"/>
      <c r="AQC132" s="269"/>
      <c r="AQD132" s="474"/>
      <c r="AQE132" s="474"/>
      <c r="AQF132" s="474"/>
      <c r="AQK132" s="260"/>
      <c r="AQL132" s="260"/>
      <c r="AQM132" s="260"/>
      <c r="AQN132" s="260"/>
      <c r="AQO132" s="261"/>
      <c r="AQP132" s="261"/>
      <c r="AQQ132" s="261"/>
      <c r="AQR132" s="261"/>
      <c r="AQS132" s="269"/>
      <c r="AQT132" s="474"/>
      <c r="AQU132" s="474"/>
      <c r="AQV132" s="474"/>
      <c r="ARA132" s="260"/>
      <c r="ARB132" s="260"/>
      <c r="ARC132" s="260"/>
      <c r="ARD132" s="260"/>
      <c r="ARE132" s="261"/>
      <c r="ARF132" s="261"/>
      <c r="ARG132" s="261"/>
      <c r="ARH132" s="261"/>
      <c r="ARI132" s="269"/>
      <c r="ARJ132" s="474"/>
      <c r="ARK132" s="474"/>
      <c r="ARL132" s="474"/>
      <c r="ARQ132" s="260"/>
      <c r="ARR132" s="260"/>
      <c r="ARS132" s="260"/>
      <c r="ART132" s="260"/>
      <c r="ARU132" s="261"/>
      <c r="ARV132" s="261"/>
      <c r="ARW132" s="261"/>
      <c r="ARX132" s="261"/>
      <c r="ARY132" s="269"/>
      <c r="ARZ132" s="474"/>
      <c r="ASA132" s="474"/>
      <c r="ASB132" s="474"/>
      <c r="ASG132" s="260"/>
      <c r="ASH132" s="260"/>
      <c r="ASI132" s="260"/>
      <c r="ASJ132" s="260"/>
      <c r="ASK132" s="261"/>
      <c r="ASL132" s="261"/>
      <c r="ASM132" s="261"/>
      <c r="ASN132" s="261"/>
      <c r="ASO132" s="269"/>
      <c r="ASP132" s="474"/>
      <c r="ASQ132" s="474"/>
      <c r="ASR132" s="474"/>
      <c r="ASW132" s="260"/>
      <c r="ASX132" s="260"/>
      <c r="ASY132" s="260"/>
      <c r="ASZ132" s="260"/>
      <c r="ATA132" s="261"/>
      <c r="ATB132" s="261"/>
      <c r="ATC132" s="261"/>
      <c r="ATD132" s="261"/>
      <c r="ATE132" s="269"/>
      <c r="ATF132" s="474"/>
      <c r="ATG132" s="474"/>
      <c r="ATH132" s="474"/>
      <c r="ATM132" s="260"/>
      <c r="ATN132" s="260"/>
      <c r="ATO132" s="260"/>
      <c r="ATP132" s="260"/>
      <c r="ATQ132" s="261"/>
      <c r="ATR132" s="261"/>
      <c r="ATS132" s="261"/>
      <c r="ATT132" s="261"/>
      <c r="ATU132" s="269"/>
      <c r="ATV132" s="474"/>
      <c r="ATW132" s="474"/>
      <c r="ATX132" s="474"/>
      <c r="AUC132" s="260"/>
      <c r="AUD132" s="260"/>
      <c r="AUE132" s="260"/>
      <c r="AUF132" s="260"/>
      <c r="AUG132" s="261"/>
      <c r="AUH132" s="261"/>
      <c r="AUI132" s="261"/>
      <c r="AUJ132" s="261"/>
      <c r="AUK132" s="269"/>
      <c r="AUL132" s="474"/>
      <c r="AUM132" s="474"/>
      <c r="AUN132" s="474"/>
      <c r="AUS132" s="260"/>
      <c r="AUT132" s="260"/>
      <c r="AUU132" s="260"/>
      <c r="AUV132" s="260"/>
      <c r="AUW132" s="261"/>
      <c r="AUX132" s="261"/>
      <c r="AUY132" s="261"/>
      <c r="AUZ132" s="261"/>
      <c r="AVA132" s="269"/>
      <c r="AVB132" s="474"/>
      <c r="AVC132" s="474"/>
      <c r="AVD132" s="474"/>
      <c r="AVI132" s="260"/>
      <c r="AVJ132" s="260"/>
      <c r="AVK132" s="260"/>
      <c r="AVL132" s="260"/>
      <c r="AVM132" s="261"/>
      <c r="AVN132" s="261"/>
      <c r="AVO132" s="261"/>
      <c r="AVP132" s="261"/>
      <c r="AVQ132" s="269"/>
      <c r="AVR132" s="474"/>
      <c r="AVS132" s="474"/>
      <c r="AVT132" s="474"/>
      <c r="AVY132" s="260"/>
      <c r="AVZ132" s="260"/>
      <c r="AWA132" s="260"/>
      <c r="AWB132" s="260"/>
      <c r="AWC132" s="261"/>
      <c r="AWD132" s="261"/>
      <c r="AWE132" s="261"/>
      <c r="AWF132" s="261"/>
      <c r="AWG132" s="269"/>
      <c r="AWH132" s="474"/>
      <c r="AWI132" s="474"/>
      <c r="AWJ132" s="474"/>
      <c r="AWO132" s="260"/>
      <c r="AWP132" s="260"/>
      <c r="AWQ132" s="260"/>
      <c r="AWR132" s="260"/>
      <c r="AWS132" s="261"/>
      <c r="AWT132" s="261"/>
      <c r="AWU132" s="261"/>
      <c r="AWV132" s="261"/>
      <c r="AWW132" s="269"/>
      <c r="AWX132" s="474"/>
      <c r="AWY132" s="474"/>
      <c r="AWZ132" s="474"/>
      <c r="AXE132" s="260"/>
      <c r="AXF132" s="260"/>
      <c r="AXG132" s="260"/>
      <c r="AXH132" s="260"/>
      <c r="AXI132" s="261"/>
      <c r="AXJ132" s="261"/>
      <c r="AXK132" s="261"/>
      <c r="AXL132" s="261"/>
      <c r="AXM132" s="269"/>
      <c r="AXN132" s="474"/>
      <c r="AXO132" s="474"/>
      <c r="AXP132" s="474"/>
      <c r="AXU132" s="260"/>
      <c r="AXV132" s="260"/>
      <c r="AXW132" s="260"/>
      <c r="AXX132" s="260"/>
      <c r="AXY132" s="261"/>
      <c r="AXZ132" s="261"/>
      <c r="AYA132" s="261"/>
      <c r="AYB132" s="261"/>
      <c r="AYC132" s="269"/>
      <c r="AYD132" s="474"/>
      <c r="AYE132" s="474"/>
      <c r="AYF132" s="474"/>
      <c r="AYK132" s="260"/>
      <c r="AYL132" s="260"/>
      <c r="AYM132" s="260"/>
      <c r="AYN132" s="260"/>
      <c r="AYO132" s="261"/>
      <c r="AYP132" s="261"/>
      <c r="AYQ132" s="261"/>
      <c r="AYR132" s="261"/>
      <c r="AYS132" s="269"/>
      <c r="AYT132" s="474"/>
      <c r="AYU132" s="474"/>
      <c r="AYV132" s="474"/>
      <c r="AZA132" s="260"/>
      <c r="AZB132" s="260"/>
      <c r="AZC132" s="260"/>
      <c r="AZD132" s="260"/>
      <c r="AZE132" s="261"/>
      <c r="AZF132" s="261"/>
      <c r="AZG132" s="261"/>
      <c r="AZH132" s="261"/>
      <c r="AZI132" s="269"/>
      <c r="AZJ132" s="474"/>
      <c r="AZK132" s="474"/>
      <c r="AZL132" s="474"/>
      <c r="AZQ132" s="260"/>
      <c r="AZR132" s="260"/>
      <c r="AZS132" s="260"/>
      <c r="AZT132" s="260"/>
      <c r="AZU132" s="261"/>
      <c r="AZV132" s="261"/>
      <c r="AZW132" s="261"/>
      <c r="AZX132" s="261"/>
      <c r="AZY132" s="269"/>
      <c r="AZZ132" s="474"/>
      <c r="BAA132" s="474"/>
      <c r="BAB132" s="474"/>
      <c r="BAG132" s="260"/>
      <c r="BAH132" s="260"/>
      <c r="BAI132" s="260"/>
      <c r="BAJ132" s="260"/>
      <c r="BAK132" s="261"/>
      <c r="BAL132" s="261"/>
      <c r="BAM132" s="261"/>
      <c r="BAN132" s="261"/>
      <c r="BAO132" s="269"/>
      <c r="BAP132" s="474"/>
      <c r="BAQ132" s="474"/>
      <c r="BAR132" s="474"/>
      <c r="BAW132" s="260"/>
      <c r="BAX132" s="260"/>
      <c r="BAY132" s="260"/>
      <c r="BAZ132" s="260"/>
      <c r="BBA132" s="261"/>
      <c r="BBB132" s="261"/>
      <c r="BBC132" s="261"/>
      <c r="BBD132" s="261"/>
      <c r="BBE132" s="269"/>
      <c r="BBF132" s="474"/>
      <c r="BBG132" s="474"/>
      <c r="BBH132" s="474"/>
      <c r="BBM132" s="260"/>
      <c r="BBN132" s="260"/>
      <c r="BBO132" s="260"/>
      <c r="BBP132" s="260"/>
      <c r="BBQ132" s="261"/>
      <c r="BBR132" s="261"/>
      <c r="BBS132" s="261"/>
      <c r="BBT132" s="261"/>
      <c r="BBU132" s="269"/>
      <c r="BBV132" s="474"/>
      <c r="BBW132" s="474"/>
      <c r="BBX132" s="474"/>
      <c r="BCC132" s="260"/>
      <c r="BCD132" s="260"/>
      <c r="BCE132" s="260"/>
      <c r="BCF132" s="260"/>
      <c r="BCG132" s="261"/>
      <c r="BCH132" s="261"/>
      <c r="BCI132" s="261"/>
      <c r="BCJ132" s="261"/>
      <c r="BCK132" s="269"/>
      <c r="BCL132" s="474"/>
      <c r="BCM132" s="474"/>
      <c r="BCN132" s="474"/>
      <c r="BCS132" s="260"/>
      <c r="BCT132" s="260"/>
      <c r="BCU132" s="260"/>
      <c r="BCV132" s="260"/>
      <c r="BCW132" s="261"/>
      <c r="BCX132" s="261"/>
      <c r="BCY132" s="261"/>
      <c r="BCZ132" s="261"/>
      <c r="BDA132" s="269"/>
      <c r="BDB132" s="474"/>
      <c r="BDC132" s="474"/>
      <c r="BDD132" s="474"/>
      <c r="BDI132" s="260"/>
      <c r="BDJ132" s="260"/>
      <c r="BDK132" s="260"/>
      <c r="BDL132" s="260"/>
      <c r="BDM132" s="261"/>
      <c r="BDN132" s="261"/>
      <c r="BDO132" s="261"/>
      <c r="BDP132" s="261"/>
      <c r="BDQ132" s="269"/>
      <c r="BDR132" s="474"/>
      <c r="BDS132" s="474"/>
      <c r="BDT132" s="474"/>
      <c r="BDY132" s="260"/>
      <c r="BDZ132" s="260"/>
      <c r="BEA132" s="260"/>
      <c r="BEB132" s="260"/>
      <c r="BEC132" s="261"/>
      <c r="BED132" s="261"/>
      <c r="BEE132" s="261"/>
      <c r="BEF132" s="261"/>
      <c r="BEG132" s="269"/>
      <c r="BEH132" s="474"/>
      <c r="BEI132" s="474"/>
      <c r="BEJ132" s="474"/>
      <c r="BEO132" s="260"/>
      <c r="BEP132" s="260"/>
      <c r="BEQ132" s="260"/>
      <c r="BER132" s="260"/>
      <c r="BES132" s="261"/>
      <c r="BET132" s="261"/>
      <c r="BEU132" s="261"/>
      <c r="BEV132" s="261"/>
      <c r="BEW132" s="269"/>
      <c r="BEX132" s="474"/>
      <c r="BEY132" s="474"/>
      <c r="BEZ132" s="474"/>
      <c r="BFE132" s="260"/>
      <c r="BFF132" s="260"/>
      <c r="BFG132" s="260"/>
      <c r="BFH132" s="260"/>
      <c r="BFI132" s="261"/>
      <c r="BFJ132" s="261"/>
      <c r="BFK132" s="261"/>
      <c r="BFL132" s="261"/>
      <c r="BFM132" s="269"/>
      <c r="BFN132" s="474"/>
      <c r="BFO132" s="474"/>
      <c r="BFP132" s="474"/>
      <c r="BFU132" s="260"/>
      <c r="BFV132" s="260"/>
      <c r="BFW132" s="260"/>
      <c r="BFX132" s="260"/>
      <c r="BFY132" s="261"/>
      <c r="BFZ132" s="261"/>
      <c r="BGA132" s="261"/>
      <c r="BGB132" s="261"/>
      <c r="BGC132" s="269"/>
      <c r="BGD132" s="474"/>
      <c r="BGE132" s="474"/>
      <c r="BGF132" s="474"/>
      <c r="BGK132" s="260"/>
      <c r="BGL132" s="260"/>
      <c r="BGM132" s="260"/>
      <c r="BGN132" s="260"/>
      <c r="BGO132" s="261"/>
      <c r="BGP132" s="261"/>
      <c r="BGQ132" s="261"/>
      <c r="BGR132" s="261"/>
      <c r="BGS132" s="269"/>
      <c r="BGT132" s="474"/>
      <c r="BGU132" s="474"/>
      <c r="BGV132" s="474"/>
      <c r="BHA132" s="260"/>
      <c r="BHB132" s="260"/>
      <c r="BHC132" s="260"/>
      <c r="BHD132" s="260"/>
      <c r="BHE132" s="261"/>
      <c r="BHF132" s="261"/>
      <c r="BHG132" s="261"/>
      <c r="BHH132" s="261"/>
      <c r="BHI132" s="269"/>
      <c r="BHJ132" s="474"/>
      <c r="BHK132" s="474"/>
      <c r="BHL132" s="474"/>
      <c r="BHQ132" s="260"/>
      <c r="BHR132" s="260"/>
      <c r="BHS132" s="260"/>
      <c r="BHT132" s="260"/>
      <c r="BHU132" s="261"/>
      <c r="BHV132" s="261"/>
      <c r="BHW132" s="261"/>
      <c r="BHX132" s="261"/>
      <c r="BHY132" s="269"/>
      <c r="BHZ132" s="474"/>
      <c r="BIA132" s="474"/>
      <c r="BIB132" s="474"/>
      <c r="BIG132" s="260"/>
      <c r="BIH132" s="260"/>
      <c r="BII132" s="260"/>
      <c r="BIJ132" s="260"/>
      <c r="BIK132" s="261"/>
      <c r="BIL132" s="261"/>
      <c r="BIM132" s="261"/>
      <c r="BIN132" s="261"/>
      <c r="BIO132" s="269"/>
      <c r="BIP132" s="474"/>
      <c r="BIQ132" s="474"/>
      <c r="BIR132" s="474"/>
      <c r="BIW132" s="260"/>
      <c r="BIX132" s="260"/>
      <c r="BIY132" s="260"/>
      <c r="BIZ132" s="260"/>
      <c r="BJA132" s="261"/>
      <c r="BJB132" s="261"/>
      <c r="BJC132" s="261"/>
      <c r="BJD132" s="261"/>
      <c r="BJE132" s="269"/>
      <c r="BJF132" s="474"/>
      <c r="BJG132" s="474"/>
      <c r="BJH132" s="474"/>
      <c r="BJM132" s="260"/>
      <c r="BJN132" s="260"/>
      <c r="BJO132" s="260"/>
      <c r="BJP132" s="260"/>
      <c r="BJQ132" s="261"/>
      <c r="BJR132" s="261"/>
      <c r="BJS132" s="261"/>
      <c r="BJT132" s="261"/>
      <c r="BJU132" s="269"/>
      <c r="BJV132" s="474"/>
      <c r="BJW132" s="474"/>
      <c r="BJX132" s="474"/>
      <c r="BKC132" s="260"/>
      <c r="BKD132" s="260"/>
      <c r="BKE132" s="260"/>
      <c r="BKF132" s="260"/>
      <c r="BKG132" s="261"/>
      <c r="BKH132" s="261"/>
      <c r="BKI132" s="261"/>
      <c r="BKJ132" s="261"/>
      <c r="BKK132" s="269"/>
      <c r="BKL132" s="474"/>
      <c r="BKM132" s="474"/>
      <c r="BKN132" s="474"/>
      <c r="BKS132" s="260"/>
      <c r="BKT132" s="260"/>
      <c r="BKU132" s="260"/>
      <c r="BKV132" s="260"/>
      <c r="BKW132" s="261"/>
      <c r="BKX132" s="261"/>
      <c r="BKY132" s="261"/>
      <c r="BKZ132" s="261"/>
      <c r="BLA132" s="269"/>
      <c r="BLB132" s="474"/>
      <c r="BLC132" s="474"/>
      <c r="BLD132" s="474"/>
      <c r="BLI132" s="260"/>
      <c r="BLJ132" s="260"/>
      <c r="BLK132" s="260"/>
      <c r="BLL132" s="260"/>
      <c r="BLM132" s="261"/>
      <c r="BLN132" s="261"/>
      <c r="BLO132" s="261"/>
      <c r="BLP132" s="261"/>
      <c r="BLQ132" s="269"/>
      <c r="BLR132" s="474"/>
      <c r="BLS132" s="474"/>
      <c r="BLT132" s="474"/>
      <c r="BLY132" s="260"/>
      <c r="BLZ132" s="260"/>
      <c r="BMA132" s="260"/>
      <c r="BMB132" s="260"/>
      <c r="BMC132" s="261"/>
      <c r="BMD132" s="261"/>
      <c r="BME132" s="261"/>
      <c r="BMF132" s="261"/>
      <c r="BMG132" s="269"/>
      <c r="BMH132" s="474"/>
      <c r="BMI132" s="474"/>
      <c r="BMJ132" s="474"/>
      <c r="BMO132" s="260"/>
      <c r="BMP132" s="260"/>
      <c r="BMQ132" s="260"/>
      <c r="BMR132" s="260"/>
      <c r="BMS132" s="261"/>
      <c r="BMT132" s="261"/>
      <c r="BMU132" s="261"/>
      <c r="BMV132" s="261"/>
      <c r="BMW132" s="269"/>
      <c r="BMX132" s="474"/>
      <c r="BMY132" s="474"/>
      <c r="BMZ132" s="474"/>
      <c r="BNE132" s="260"/>
      <c r="BNF132" s="260"/>
      <c r="BNG132" s="260"/>
      <c r="BNH132" s="260"/>
      <c r="BNI132" s="261"/>
      <c r="BNJ132" s="261"/>
      <c r="BNK132" s="261"/>
      <c r="BNL132" s="261"/>
      <c r="BNM132" s="269"/>
      <c r="BNN132" s="474"/>
      <c r="BNO132" s="474"/>
      <c r="BNP132" s="474"/>
      <c r="BNU132" s="260"/>
      <c r="BNV132" s="260"/>
      <c r="BNW132" s="260"/>
      <c r="BNX132" s="260"/>
      <c r="BNY132" s="261"/>
      <c r="BNZ132" s="261"/>
      <c r="BOA132" s="261"/>
      <c r="BOB132" s="261"/>
      <c r="BOC132" s="269"/>
      <c r="BOD132" s="474"/>
      <c r="BOE132" s="474"/>
      <c r="BOF132" s="474"/>
      <c r="BOK132" s="260"/>
      <c r="BOL132" s="260"/>
      <c r="BOM132" s="260"/>
      <c r="BON132" s="260"/>
      <c r="BOO132" s="261"/>
      <c r="BOP132" s="261"/>
      <c r="BOQ132" s="261"/>
      <c r="BOR132" s="261"/>
      <c r="BOS132" s="269"/>
      <c r="BOT132" s="474"/>
      <c r="BOU132" s="474"/>
      <c r="BOV132" s="474"/>
      <c r="BPA132" s="260"/>
      <c r="BPB132" s="260"/>
      <c r="BPC132" s="260"/>
      <c r="BPD132" s="260"/>
      <c r="BPE132" s="261"/>
      <c r="BPF132" s="261"/>
      <c r="BPG132" s="261"/>
      <c r="BPH132" s="261"/>
      <c r="BPI132" s="269"/>
      <c r="BPJ132" s="474"/>
      <c r="BPK132" s="474"/>
      <c r="BPL132" s="474"/>
      <c r="BPQ132" s="260"/>
      <c r="BPR132" s="260"/>
      <c r="BPS132" s="260"/>
      <c r="BPT132" s="260"/>
      <c r="BPU132" s="261"/>
      <c r="BPV132" s="261"/>
      <c r="BPW132" s="261"/>
      <c r="BPX132" s="261"/>
      <c r="BPY132" s="269"/>
      <c r="BPZ132" s="474"/>
      <c r="BQA132" s="474"/>
      <c r="BQB132" s="474"/>
      <c r="BQG132" s="260"/>
      <c r="BQH132" s="260"/>
      <c r="BQI132" s="260"/>
      <c r="BQJ132" s="260"/>
      <c r="BQK132" s="261"/>
      <c r="BQL132" s="261"/>
      <c r="BQM132" s="261"/>
      <c r="BQN132" s="261"/>
      <c r="BQO132" s="269"/>
      <c r="BQP132" s="474"/>
      <c r="BQQ132" s="474"/>
      <c r="BQR132" s="474"/>
      <c r="BQW132" s="260"/>
      <c r="BQX132" s="260"/>
      <c r="BQY132" s="260"/>
      <c r="BQZ132" s="260"/>
      <c r="BRA132" s="261"/>
      <c r="BRB132" s="261"/>
      <c r="BRC132" s="261"/>
      <c r="BRD132" s="261"/>
      <c r="BRE132" s="269"/>
      <c r="BRF132" s="474"/>
      <c r="BRG132" s="474"/>
      <c r="BRH132" s="474"/>
      <c r="BRM132" s="260"/>
      <c r="BRN132" s="260"/>
      <c r="BRO132" s="260"/>
      <c r="BRP132" s="260"/>
      <c r="BRQ132" s="261"/>
      <c r="BRR132" s="261"/>
      <c r="BRS132" s="261"/>
      <c r="BRT132" s="261"/>
      <c r="BRU132" s="269"/>
      <c r="BRV132" s="474"/>
      <c r="BRW132" s="474"/>
      <c r="BRX132" s="474"/>
      <c r="BSC132" s="260"/>
      <c r="BSD132" s="260"/>
      <c r="BSE132" s="260"/>
      <c r="BSF132" s="260"/>
      <c r="BSG132" s="261"/>
      <c r="BSH132" s="261"/>
      <c r="BSI132" s="261"/>
      <c r="BSJ132" s="261"/>
      <c r="BSK132" s="269"/>
      <c r="BSL132" s="474"/>
      <c r="BSM132" s="474"/>
      <c r="BSN132" s="474"/>
      <c r="BSS132" s="260"/>
      <c r="BST132" s="260"/>
      <c r="BSU132" s="260"/>
      <c r="BSV132" s="260"/>
      <c r="BSW132" s="261"/>
      <c r="BSX132" s="261"/>
      <c r="BSY132" s="261"/>
      <c r="BSZ132" s="261"/>
      <c r="BTA132" s="269"/>
      <c r="BTB132" s="474"/>
      <c r="BTC132" s="474"/>
      <c r="BTD132" s="474"/>
      <c r="BTI132" s="260"/>
      <c r="BTJ132" s="260"/>
      <c r="BTK132" s="260"/>
      <c r="BTL132" s="260"/>
      <c r="BTM132" s="261"/>
      <c r="BTN132" s="261"/>
      <c r="BTO132" s="261"/>
      <c r="BTP132" s="261"/>
      <c r="BTQ132" s="269"/>
      <c r="BTR132" s="474"/>
      <c r="BTS132" s="474"/>
      <c r="BTT132" s="474"/>
      <c r="BTY132" s="260"/>
      <c r="BTZ132" s="260"/>
      <c r="BUA132" s="260"/>
      <c r="BUB132" s="260"/>
      <c r="BUC132" s="261"/>
      <c r="BUD132" s="261"/>
      <c r="BUE132" s="261"/>
      <c r="BUF132" s="261"/>
      <c r="BUG132" s="269"/>
      <c r="BUH132" s="474"/>
      <c r="BUI132" s="474"/>
      <c r="BUJ132" s="474"/>
      <c r="BUO132" s="260"/>
      <c r="BUP132" s="260"/>
      <c r="BUQ132" s="260"/>
      <c r="BUR132" s="260"/>
      <c r="BUS132" s="261"/>
      <c r="BUT132" s="261"/>
      <c r="BUU132" s="261"/>
      <c r="BUV132" s="261"/>
      <c r="BUW132" s="269"/>
      <c r="BUX132" s="474"/>
      <c r="BUY132" s="474"/>
      <c r="BUZ132" s="474"/>
      <c r="BVE132" s="260"/>
      <c r="BVF132" s="260"/>
      <c r="BVG132" s="260"/>
      <c r="BVH132" s="260"/>
      <c r="BVI132" s="261"/>
      <c r="BVJ132" s="261"/>
      <c r="BVK132" s="261"/>
      <c r="BVL132" s="261"/>
      <c r="BVM132" s="269"/>
      <c r="BVN132" s="474"/>
      <c r="BVO132" s="474"/>
      <c r="BVP132" s="474"/>
      <c r="BVU132" s="260"/>
      <c r="BVV132" s="260"/>
      <c r="BVW132" s="260"/>
      <c r="BVX132" s="260"/>
      <c r="BVY132" s="261"/>
      <c r="BVZ132" s="261"/>
      <c r="BWA132" s="261"/>
      <c r="BWB132" s="261"/>
      <c r="BWC132" s="269"/>
      <c r="BWD132" s="474"/>
      <c r="BWE132" s="474"/>
      <c r="BWF132" s="474"/>
      <c r="BWK132" s="260"/>
      <c r="BWL132" s="260"/>
      <c r="BWM132" s="260"/>
      <c r="BWN132" s="260"/>
      <c r="BWO132" s="261"/>
      <c r="BWP132" s="261"/>
      <c r="BWQ132" s="261"/>
      <c r="BWR132" s="261"/>
      <c r="BWS132" s="269"/>
      <c r="BWT132" s="474"/>
      <c r="BWU132" s="474"/>
      <c r="BWV132" s="474"/>
      <c r="BXA132" s="260"/>
      <c r="BXB132" s="260"/>
      <c r="BXC132" s="260"/>
      <c r="BXD132" s="260"/>
      <c r="BXE132" s="261"/>
      <c r="BXF132" s="261"/>
      <c r="BXG132" s="261"/>
      <c r="BXH132" s="261"/>
      <c r="BXI132" s="269"/>
      <c r="BXJ132" s="474"/>
      <c r="BXK132" s="474"/>
      <c r="BXL132" s="474"/>
      <c r="BXQ132" s="260"/>
      <c r="BXR132" s="260"/>
      <c r="BXS132" s="260"/>
      <c r="BXT132" s="260"/>
      <c r="BXU132" s="261"/>
      <c r="BXV132" s="261"/>
      <c r="BXW132" s="261"/>
      <c r="BXX132" s="261"/>
      <c r="BXY132" s="269"/>
      <c r="BXZ132" s="474"/>
      <c r="BYA132" s="474"/>
      <c r="BYB132" s="474"/>
      <c r="BYG132" s="260"/>
      <c r="BYH132" s="260"/>
      <c r="BYI132" s="260"/>
      <c r="BYJ132" s="260"/>
      <c r="BYK132" s="261"/>
      <c r="BYL132" s="261"/>
      <c r="BYM132" s="261"/>
      <c r="BYN132" s="261"/>
      <c r="BYO132" s="269"/>
      <c r="BYP132" s="474"/>
      <c r="BYQ132" s="474"/>
      <c r="BYR132" s="474"/>
      <c r="BYW132" s="260"/>
      <c r="BYX132" s="260"/>
      <c r="BYY132" s="260"/>
      <c r="BYZ132" s="260"/>
      <c r="BZA132" s="261"/>
      <c r="BZB132" s="261"/>
      <c r="BZC132" s="261"/>
      <c r="BZD132" s="261"/>
      <c r="BZE132" s="269"/>
      <c r="BZF132" s="474"/>
      <c r="BZG132" s="474"/>
      <c r="BZH132" s="474"/>
      <c r="BZM132" s="260"/>
      <c r="BZN132" s="260"/>
      <c r="BZO132" s="260"/>
      <c r="BZP132" s="260"/>
      <c r="BZQ132" s="261"/>
      <c r="BZR132" s="261"/>
      <c r="BZS132" s="261"/>
      <c r="BZT132" s="261"/>
      <c r="BZU132" s="269"/>
      <c r="BZV132" s="474"/>
      <c r="BZW132" s="474"/>
      <c r="BZX132" s="474"/>
      <c r="CAC132" s="260"/>
      <c r="CAD132" s="260"/>
      <c r="CAE132" s="260"/>
      <c r="CAF132" s="260"/>
      <c r="CAG132" s="261"/>
      <c r="CAH132" s="261"/>
      <c r="CAI132" s="261"/>
      <c r="CAJ132" s="261"/>
      <c r="CAK132" s="269"/>
      <c r="CAL132" s="474"/>
      <c r="CAM132" s="474"/>
      <c r="CAN132" s="474"/>
      <c r="CAS132" s="260"/>
      <c r="CAT132" s="260"/>
      <c r="CAU132" s="260"/>
      <c r="CAV132" s="260"/>
      <c r="CAW132" s="261"/>
      <c r="CAX132" s="261"/>
      <c r="CAY132" s="261"/>
      <c r="CAZ132" s="261"/>
      <c r="CBA132" s="269"/>
      <c r="CBB132" s="474"/>
      <c r="CBC132" s="474"/>
      <c r="CBD132" s="474"/>
      <c r="CBI132" s="260"/>
      <c r="CBJ132" s="260"/>
      <c r="CBK132" s="260"/>
      <c r="CBL132" s="260"/>
      <c r="CBM132" s="261"/>
      <c r="CBN132" s="261"/>
      <c r="CBO132" s="261"/>
      <c r="CBP132" s="261"/>
      <c r="CBQ132" s="269"/>
      <c r="CBR132" s="474"/>
      <c r="CBS132" s="474"/>
      <c r="CBT132" s="474"/>
      <c r="CBY132" s="260"/>
      <c r="CBZ132" s="260"/>
      <c r="CCA132" s="260"/>
      <c r="CCB132" s="260"/>
      <c r="CCC132" s="261"/>
      <c r="CCD132" s="261"/>
      <c r="CCE132" s="261"/>
      <c r="CCF132" s="261"/>
      <c r="CCG132" s="269"/>
      <c r="CCH132" s="474"/>
      <c r="CCI132" s="474"/>
      <c r="CCJ132" s="474"/>
      <c r="CCO132" s="260"/>
      <c r="CCP132" s="260"/>
      <c r="CCQ132" s="260"/>
      <c r="CCR132" s="260"/>
      <c r="CCS132" s="261"/>
      <c r="CCT132" s="261"/>
      <c r="CCU132" s="261"/>
      <c r="CCV132" s="261"/>
      <c r="CCW132" s="269"/>
      <c r="CCX132" s="474"/>
      <c r="CCY132" s="474"/>
      <c r="CCZ132" s="474"/>
      <c r="CDE132" s="260"/>
      <c r="CDF132" s="260"/>
      <c r="CDG132" s="260"/>
      <c r="CDH132" s="260"/>
      <c r="CDI132" s="261"/>
      <c r="CDJ132" s="261"/>
      <c r="CDK132" s="261"/>
      <c r="CDL132" s="261"/>
      <c r="CDM132" s="269"/>
      <c r="CDN132" s="474"/>
      <c r="CDO132" s="474"/>
      <c r="CDP132" s="474"/>
      <c r="CDU132" s="260"/>
      <c r="CDV132" s="260"/>
      <c r="CDW132" s="260"/>
      <c r="CDX132" s="260"/>
      <c r="CDY132" s="261"/>
      <c r="CDZ132" s="261"/>
      <c r="CEA132" s="261"/>
      <c r="CEB132" s="261"/>
      <c r="CEC132" s="269"/>
      <c r="CED132" s="474"/>
      <c r="CEE132" s="474"/>
      <c r="CEF132" s="474"/>
      <c r="CEK132" s="260"/>
      <c r="CEL132" s="260"/>
      <c r="CEM132" s="260"/>
      <c r="CEN132" s="260"/>
      <c r="CEO132" s="261"/>
      <c r="CEP132" s="261"/>
      <c r="CEQ132" s="261"/>
      <c r="CER132" s="261"/>
      <c r="CES132" s="269"/>
      <c r="CET132" s="474"/>
      <c r="CEU132" s="474"/>
      <c r="CEV132" s="474"/>
      <c r="CFA132" s="260"/>
      <c r="CFB132" s="260"/>
      <c r="CFC132" s="260"/>
      <c r="CFD132" s="260"/>
      <c r="CFE132" s="261"/>
      <c r="CFF132" s="261"/>
      <c r="CFG132" s="261"/>
      <c r="CFH132" s="261"/>
      <c r="CFI132" s="269"/>
      <c r="CFJ132" s="474"/>
      <c r="CFK132" s="474"/>
      <c r="CFL132" s="474"/>
      <c r="CFQ132" s="260"/>
      <c r="CFR132" s="260"/>
      <c r="CFS132" s="260"/>
      <c r="CFT132" s="260"/>
      <c r="CFU132" s="261"/>
      <c r="CFV132" s="261"/>
      <c r="CFW132" s="261"/>
      <c r="CFX132" s="261"/>
      <c r="CFY132" s="269"/>
      <c r="CFZ132" s="474"/>
      <c r="CGA132" s="474"/>
      <c r="CGB132" s="474"/>
      <c r="CGG132" s="260"/>
      <c r="CGH132" s="260"/>
      <c r="CGI132" s="260"/>
      <c r="CGJ132" s="260"/>
      <c r="CGK132" s="261"/>
      <c r="CGL132" s="261"/>
      <c r="CGM132" s="261"/>
      <c r="CGN132" s="261"/>
      <c r="CGO132" s="269"/>
      <c r="CGP132" s="474"/>
      <c r="CGQ132" s="474"/>
      <c r="CGR132" s="474"/>
      <c r="CGW132" s="260"/>
      <c r="CGX132" s="260"/>
      <c r="CGY132" s="260"/>
      <c r="CGZ132" s="260"/>
      <c r="CHA132" s="261"/>
      <c r="CHB132" s="261"/>
      <c r="CHC132" s="261"/>
      <c r="CHD132" s="261"/>
      <c r="CHE132" s="269"/>
      <c r="CHF132" s="474"/>
      <c r="CHG132" s="474"/>
      <c r="CHH132" s="474"/>
      <c r="CHM132" s="260"/>
      <c r="CHN132" s="260"/>
      <c r="CHO132" s="260"/>
      <c r="CHP132" s="260"/>
      <c r="CHQ132" s="261"/>
      <c r="CHR132" s="261"/>
      <c r="CHS132" s="261"/>
      <c r="CHT132" s="261"/>
      <c r="CHU132" s="269"/>
      <c r="CHV132" s="474"/>
      <c r="CHW132" s="474"/>
      <c r="CHX132" s="474"/>
      <c r="CIC132" s="260"/>
      <c r="CID132" s="260"/>
      <c r="CIE132" s="260"/>
      <c r="CIF132" s="260"/>
      <c r="CIG132" s="261"/>
      <c r="CIH132" s="261"/>
      <c r="CII132" s="261"/>
      <c r="CIJ132" s="261"/>
      <c r="CIK132" s="269"/>
      <c r="CIL132" s="474"/>
      <c r="CIM132" s="474"/>
      <c r="CIN132" s="474"/>
      <c r="CIS132" s="260"/>
      <c r="CIT132" s="260"/>
      <c r="CIU132" s="260"/>
      <c r="CIV132" s="260"/>
      <c r="CIW132" s="261"/>
      <c r="CIX132" s="261"/>
      <c r="CIY132" s="261"/>
      <c r="CIZ132" s="261"/>
      <c r="CJA132" s="269"/>
      <c r="CJB132" s="474"/>
      <c r="CJC132" s="474"/>
      <c r="CJD132" s="474"/>
      <c r="CJI132" s="260"/>
      <c r="CJJ132" s="260"/>
      <c r="CJK132" s="260"/>
      <c r="CJL132" s="260"/>
      <c r="CJM132" s="261"/>
      <c r="CJN132" s="261"/>
      <c r="CJO132" s="261"/>
      <c r="CJP132" s="261"/>
      <c r="CJQ132" s="269"/>
      <c r="CJR132" s="474"/>
      <c r="CJS132" s="474"/>
      <c r="CJT132" s="474"/>
      <c r="CJY132" s="260"/>
      <c r="CJZ132" s="260"/>
      <c r="CKA132" s="260"/>
      <c r="CKB132" s="260"/>
      <c r="CKC132" s="261"/>
      <c r="CKD132" s="261"/>
      <c r="CKE132" s="261"/>
      <c r="CKF132" s="261"/>
      <c r="CKG132" s="269"/>
      <c r="CKH132" s="474"/>
      <c r="CKI132" s="474"/>
      <c r="CKJ132" s="474"/>
      <c r="CKO132" s="260"/>
      <c r="CKP132" s="260"/>
      <c r="CKQ132" s="260"/>
      <c r="CKR132" s="260"/>
      <c r="CKS132" s="261"/>
      <c r="CKT132" s="261"/>
      <c r="CKU132" s="261"/>
      <c r="CKV132" s="261"/>
      <c r="CKW132" s="269"/>
      <c r="CKX132" s="474"/>
      <c r="CKY132" s="474"/>
      <c r="CKZ132" s="474"/>
      <c r="CLE132" s="260"/>
      <c r="CLF132" s="260"/>
      <c r="CLG132" s="260"/>
      <c r="CLH132" s="260"/>
      <c r="CLI132" s="261"/>
      <c r="CLJ132" s="261"/>
      <c r="CLK132" s="261"/>
      <c r="CLL132" s="261"/>
      <c r="CLM132" s="269"/>
      <c r="CLN132" s="474"/>
      <c r="CLO132" s="474"/>
      <c r="CLP132" s="474"/>
      <c r="CLU132" s="260"/>
      <c r="CLV132" s="260"/>
      <c r="CLW132" s="260"/>
      <c r="CLX132" s="260"/>
      <c r="CLY132" s="261"/>
      <c r="CLZ132" s="261"/>
      <c r="CMA132" s="261"/>
      <c r="CMB132" s="261"/>
      <c r="CMC132" s="269"/>
      <c r="CMD132" s="474"/>
      <c r="CME132" s="474"/>
      <c r="CMF132" s="474"/>
      <c r="CMK132" s="260"/>
      <c r="CML132" s="260"/>
      <c r="CMM132" s="260"/>
      <c r="CMN132" s="260"/>
      <c r="CMO132" s="261"/>
      <c r="CMP132" s="261"/>
      <c r="CMQ132" s="261"/>
      <c r="CMR132" s="261"/>
      <c r="CMS132" s="269"/>
      <c r="CMT132" s="474"/>
      <c r="CMU132" s="474"/>
      <c r="CMV132" s="474"/>
      <c r="CNA132" s="260"/>
      <c r="CNB132" s="260"/>
      <c r="CNC132" s="260"/>
      <c r="CND132" s="260"/>
      <c r="CNE132" s="261"/>
      <c r="CNF132" s="261"/>
      <c r="CNG132" s="261"/>
      <c r="CNH132" s="261"/>
      <c r="CNI132" s="269"/>
      <c r="CNJ132" s="474"/>
      <c r="CNK132" s="474"/>
      <c r="CNL132" s="474"/>
      <c r="CNQ132" s="260"/>
      <c r="CNR132" s="260"/>
      <c r="CNS132" s="260"/>
      <c r="CNT132" s="260"/>
      <c r="CNU132" s="261"/>
      <c r="CNV132" s="261"/>
      <c r="CNW132" s="261"/>
      <c r="CNX132" s="261"/>
      <c r="CNY132" s="269"/>
      <c r="CNZ132" s="474"/>
      <c r="COA132" s="474"/>
      <c r="COB132" s="474"/>
      <c r="COG132" s="260"/>
      <c r="COH132" s="260"/>
      <c r="COI132" s="260"/>
      <c r="COJ132" s="260"/>
      <c r="COK132" s="261"/>
      <c r="COL132" s="261"/>
      <c r="COM132" s="261"/>
      <c r="CON132" s="261"/>
      <c r="COO132" s="269"/>
      <c r="COP132" s="474"/>
      <c r="COQ132" s="474"/>
      <c r="COR132" s="474"/>
      <c r="COW132" s="260"/>
      <c r="COX132" s="260"/>
      <c r="COY132" s="260"/>
      <c r="COZ132" s="260"/>
      <c r="CPA132" s="261"/>
      <c r="CPB132" s="261"/>
      <c r="CPC132" s="261"/>
      <c r="CPD132" s="261"/>
      <c r="CPE132" s="269"/>
      <c r="CPF132" s="474"/>
      <c r="CPG132" s="474"/>
      <c r="CPH132" s="474"/>
      <c r="CPM132" s="260"/>
      <c r="CPN132" s="260"/>
      <c r="CPO132" s="260"/>
      <c r="CPP132" s="260"/>
      <c r="CPQ132" s="261"/>
      <c r="CPR132" s="261"/>
      <c r="CPS132" s="261"/>
      <c r="CPT132" s="261"/>
      <c r="CPU132" s="269"/>
      <c r="CPV132" s="474"/>
      <c r="CPW132" s="474"/>
      <c r="CPX132" s="474"/>
      <c r="CQC132" s="260"/>
      <c r="CQD132" s="260"/>
      <c r="CQE132" s="260"/>
      <c r="CQF132" s="260"/>
      <c r="CQG132" s="261"/>
      <c r="CQH132" s="261"/>
      <c r="CQI132" s="261"/>
      <c r="CQJ132" s="261"/>
      <c r="CQK132" s="269"/>
      <c r="CQL132" s="474"/>
      <c r="CQM132" s="474"/>
      <c r="CQN132" s="474"/>
      <c r="CQS132" s="260"/>
      <c r="CQT132" s="260"/>
      <c r="CQU132" s="260"/>
      <c r="CQV132" s="260"/>
      <c r="CQW132" s="261"/>
      <c r="CQX132" s="261"/>
      <c r="CQY132" s="261"/>
      <c r="CQZ132" s="261"/>
      <c r="CRA132" s="269"/>
      <c r="CRB132" s="474"/>
      <c r="CRC132" s="474"/>
      <c r="CRD132" s="474"/>
      <c r="CRI132" s="260"/>
      <c r="CRJ132" s="260"/>
      <c r="CRK132" s="260"/>
      <c r="CRL132" s="260"/>
      <c r="CRM132" s="261"/>
      <c r="CRN132" s="261"/>
      <c r="CRO132" s="261"/>
      <c r="CRP132" s="261"/>
      <c r="CRQ132" s="269"/>
      <c r="CRR132" s="474"/>
      <c r="CRS132" s="474"/>
      <c r="CRT132" s="474"/>
      <c r="CRY132" s="260"/>
      <c r="CRZ132" s="260"/>
      <c r="CSA132" s="260"/>
      <c r="CSB132" s="260"/>
      <c r="CSC132" s="261"/>
      <c r="CSD132" s="261"/>
      <c r="CSE132" s="261"/>
      <c r="CSF132" s="261"/>
      <c r="CSG132" s="269"/>
      <c r="CSH132" s="474"/>
      <c r="CSI132" s="474"/>
      <c r="CSJ132" s="474"/>
      <c r="CSO132" s="260"/>
      <c r="CSP132" s="260"/>
      <c r="CSQ132" s="260"/>
      <c r="CSR132" s="260"/>
      <c r="CSS132" s="261"/>
      <c r="CST132" s="261"/>
      <c r="CSU132" s="261"/>
      <c r="CSV132" s="261"/>
      <c r="CSW132" s="269"/>
      <c r="CSX132" s="474"/>
      <c r="CSY132" s="474"/>
      <c r="CSZ132" s="474"/>
      <c r="CTE132" s="260"/>
      <c r="CTF132" s="260"/>
      <c r="CTG132" s="260"/>
      <c r="CTH132" s="260"/>
      <c r="CTI132" s="261"/>
      <c r="CTJ132" s="261"/>
      <c r="CTK132" s="261"/>
      <c r="CTL132" s="261"/>
      <c r="CTM132" s="269"/>
      <c r="CTN132" s="474"/>
      <c r="CTO132" s="474"/>
      <c r="CTP132" s="474"/>
      <c r="CTU132" s="260"/>
      <c r="CTV132" s="260"/>
      <c r="CTW132" s="260"/>
      <c r="CTX132" s="260"/>
      <c r="CTY132" s="261"/>
      <c r="CTZ132" s="261"/>
      <c r="CUA132" s="261"/>
      <c r="CUB132" s="261"/>
      <c r="CUC132" s="269"/>
      <c r="CUD132" s="474"/>
      <c r="CUE132" s="474"/>
      <c r="CUF132" s="474"/>
      <c r="CUK132" s="260"/>
      <c r="CUL132" s="260"/>
      <c r="CUM132" s="260"/>
      <c r="CUN132" s="260"/>
      <c r="CUO132" s="261"/>
      <c r="CUP132" s="261"/>
      <c r="CUQ132" s="261"/>
      <c r="CUR132" s="261"/>
      <c r="CUS132" s="269"/>
      <c r="CUT132" s="474"/>
      <c r="CUU132" s="474"/>
      <c r="CUV132" s="474"/>
      <c r="CVA132" s="260"/>
      <c r="CVB132" s="260"/>
      <c r="CVC132" s="260"/>
      <c r="CVD132" s="260"/>
      <c r="CVE132" s="261"/>
      <c r="CVF132" s="261"/>
      <c r="CVG132" s="261"/>
      <c r="CVH132" s="261"/>
      <c r="CVI132" s="269"/>
      <c r="CVJ132" s="474"/>
      <c r="CVK132" s="474"/>
      <c r="CVL132" s="474"/>
      <c r="CVQ132" s="260"/>
      <c r="CVR132" s="260"/>
      <c r="CVS132" s="260"/>
      <c r="CVT132" s="260"/>
      <c r="CVU132" s="261"/>
      <c r="CVV132" s="261"/>
      <c r="CVW132" s="261"/>
      <c r="CVX132" s="261"/>
      <c r="CVY132" s="269"/>
      <c r="CVZ132" s="474"/>
      <c r="CWA132" s="474"/>
      <c r="CWB132" s="474"/>
      <c r="CWG132" s="260"/>
      <c r="CWH132" s="260"/>
      <c r="CWI132" s="260"/>
      <c r="CWJ132" s="260"/>
      <c r="CWK132" s="261"/>
      <c r="CWL132" s="261"/>
      <c r="CWM132" s="261"/>
      <c r="CWN132" s="261"/>
      <c r="CWO132" s="269"/>
      <c r="CWP132" s="474"/>
      <c r="CWQ132" s="474"/>
      <c r="CWR132" s="474"/>
      <c r="CWW132" s="260"/>
      <c r="CWX132" s="260"/>
      <c r="CWY132" s="260"/>
      <c r="CWZ132" s="260"/>
      <c r="CXA132" s="261"/>
      <c r="CXB132" s="261"/>
      <c r="CXC132" s="261"/>
      <c r="CXD132" s="261"/>
      <c r="CXE132" s="269"/>
      <c r="CXF132" s="474"/>
      <c r="CXG132" s="474"/>
      <c r="CXH132" s="474"/>
      <c r="CXM132" s="260"/>
      <c r="CXN132" s="260"/>
      <c r="CXO132" s="260"/>
      <c r="CXP132" s="260"/>
      <c r="CXQ132" s="261"/>
      <c r="CXR132" s="261"/>
      <c r="CXS132" s="261"/>
      <c r="CXT132" s="261"/>
      <c r="CXU132" s="269"/>
      <c r="CXV132" s="474"/>
      <c r="CXW132" s="474"/>
      <c r="CXX132" s="474"/>
      <c r="CYC132" s="260"/>
      <c r="CYD132" s="260"/>
      <c r="CYE132" s="260"/>
      <c r="CYF132" s="260"/>
      <c r="CYG132" s="261"/>
      <c r="CYH132" s="261"/>
      <c r="CYI132" s="261"/>
      <c r="CYJ132" s="261"/>
      <c r="CYK132" s="269"/>
      <c r="CYL132" s="474"/>
      <c r="CYM132" s="474"/>
      <c r="CYN132" s="474"/>
      <c r="CYS132" s="260"/>
      <c r="CYT132" s="260"/>
      <c r="CYU132" s="260"/>
      <c r="CYV132" s="260"/>
      <c r="CYW132" s="261"/>
      <c r="CYX132" s="261"/>
      <c r="CYY132" s="261"/>
      <c r="CYZ132" s="261"/>
      <c r="CZA132" s="269"/>
      <c r="CZB132" s="474"/>
      <c r="CZC132" s="474"/>
      <c r="CZD132" s="474"/>
      <c r="CZI132" s="260"/>
      <c r="CZJ132" s="260"/>
      <c r="CZK132" s="260"/>
      <c r="CZL132" s="260"/>
      <c r="CZM132" s="261"/>
      <c r="CZN132" s="261"/>
      <c r="CZO132" s="261"/>
      <c r="CZP132" s="261"/>
      <c r="CZQ132" s="269"/>
      <c r="CZR132" s="474"/>
      <c r="CZS132" s="474"/>
      <c r="CZT132" s="474"/>
      <c r="CZY132" s="260"/>
      <c r="CZZ132" s="260"/>
      <c r="DAA132" s="260"/>
      <c r="DAB132" s="260"/>
      <c r="DAC132" s="261"/>
      <c r="DAD132" s="261"/>
      <c r="DAE132" s="261"/>
      <c r="DAF132" s="261"/>
      <c r="DAG132" s="269"/>
      <c r="DAH132" s="474"/>
      <c r="DAI132" s="474"/>
      <c r="DAJ132" s="474"/>
      <c r="DAO132" s="260"/>
      <c r="DAP132" s="260"/>
      <c r="DAQ132" s="260"/>
      <c r="DAR132" s="260"/>
      <c r="DAS132" s="261"/>
      <c r="DAT132" s="261"/>
      <c r="DAU132" s="261"/>
      <c r="DAV132" s="261"/>
      <c r="DAW132" s="269"/>
      <c r="DAX132" s="474"/>
      <c r="DAY132" s="474"/>
      <c r="DAZ132" s="474"/>
      <c r="DBE132" s="260"/>
      <c r="DBF132" s="260"/>
      <c r="DBG132" s="260"/>
      <c r="DBH132" s="260"/>
      <c r="DBI132" s="261"/>
      <c r="DBJ132" s="261"/>
      <c r="DBK132" s="261"/>
      <c r="DBL132" s="261"/>
      <c r="DBM132" s="269"/>
      <c r="DBN132" s="474"/>
      <c r="DBO132" s="474"/>
      <c r="DBP132" s="474"/>
      <c r="DBU132" s="260"/>
      <c r="DBV132" s="260"/>
      <c r="DBW132" s="260"/>
      <c r="DBX132" s="260"/>
      <c r="DBY132" s="261"/>
      <c r="DBZ132" s="261"/>
      <c r="DCA132" s="261"/>
      <c r="DCB132" s="261"/>
      <c r="DCC132" s="269"/>
      <c r="DCD132" s="474"/>
      <c r="DCE132" s="474"/>
      <c r="DCF132" s="474"/>
      <c r="DCK132" s="260"/>
      <c r="DCL132" s="260"/>
      <c r="DCM132" s="260"/>
      <c r="DCN132" s="260"/>
      <c r="DCO132" s="261"/>
      <c r="DCP132" s="261"/>
      <c r="DCQ132" s="261"/>
      <c r="DCR132" s="261"/>
      <c r="DCS132" s="269"/>
      <c r="DCT132" s="474"/>
      <c r="DCU132" s="474"/>
      <c r="DCV132" s="474"/>
      <c r="DDA132" s="260"/>
      <c r="DDB132" s="260"/>
      <c r="DDC132" s="260"/>
      <c r="DDD132" s="260"/>
      <c r="DDE132" s="261"/>
      <c r="DDF132" s="261"/>
      <c r="DDG132" s="261"/>
      <c r="DDH132" s="261"/>
      <c r="DDI132" s="269"/>
      <c r="DDJ132" s="474"/>
      <c r="DDK132" s="474"/>
      <c r="DDL132" s="474"/>
      <c r="DDQ132" s="260"/>
      <c r="DDR132" s="260"/>
      <c r="DDS132" s="260"/>
      <c r="DDT132" s="260"/>
      <c r="DDU132" s="261"/>
      <c r="DDV132" s="261"/>
      <c r="DDW132" s="261"/>
      <c r="DDX132" s="261"/>
      <c r="DDY132" s="269"/>
      <c r="DDZ132" s="474"/>
      <c r="DEA132" s="474"/>
      <c r="DEB132" s="474"/>
      <c r="DEG132" s="260"/>
      <c r="DEH132" s="260"/>
      <c r="DEI132" s="260"/>
      <c r="DEJ132" s="260"/>
      <c r="DEK132" s="261"/>
      <c r="DEL132" s="261"/>
      <c r="DEM132" s="261"/>
      <c r="DEN132" s="261"/>
      <c r="DEO132" s="269"/>
      <c r="DEP132" s="474"/>
      <c r="DEQ132" s="474"/>
      <c r="DER132" s="474"/>
      <c r="DEW132" s="260"/>
      <c r="DEX132" s="260"/>
      <c r="DEY132" s="260"/>
      <c r="DEZ132" s="260"/>
      <c r="DFA132" s="261"/>
      <c r="DFB132" s="261"/>
      <c r="DFC132" s="261"/>
      <c r="DFD132" s="261"/>
      <c r="DFE132" s="269"/>
      <c r="DFF132" s="474"/>
      <c r="DFG132" s="474"/>
      <c r="DFH132" s="474"/>
      <c r="DFM132" s="260"/>
      <c r="DFN132" s="260"/>
      <c r="DFO132" s="260"/>
      <c r="DFP132" s="260"/>
      <c r="DFQ132" s="261"/>
      <c r="DFR132" s="261"/>
      <c r="DFS132" s="261"/>
      <c r="DFT132" s="261"/>
      <c r="DFU132" s="269"/>
      <c r="DFV132" s="474"/>
      <c r="DFW132" s="474"/>
      <c r="DFX132" s="474"/>
      <c r="DGC132" s="260"/>
      <c r="DGD132" s="260"/>
      <c r="DGE132" s="260"/>
      <c r="DGF132" s="260"/>
      <c r="DGG132" s="261"/>
      <c r="DGH132" s="261"/>
      <c r="DGI132" s="261"/>
      <c r="DGJ132" s="261"/>
      <c r="DGK132" s="269"/>
      <c r="DGL132" s="474"/>
      <c r="DGM132" s="474"/>
      <c r="DGN132" s="474"/>
      <c r="DGS132" s="260"/>
      <c r="DGT132" s="260"/>
      <c r="DGU132" s="260"/>
      <c r="DGV132" s="260"/>
      <c r="DGW132" s="261"/>
      <c r="DGX132" s="261"/>
      <c r="DGY132" s="261"/>
      <c r="DGZ132" s="261"/>
      <c r="DHA132" s="269"/>
      <c r="DHB132" s="474"/>
      <c r="DHC132" s="474"/>
      <c r="DHD132" s="474"/>
      <c r="DHI132" s="260"/>
      <c r="DHJ132" s="260"/>
      <c r="DHK132" s="260"/>
      <c r="DHL132" s="260"/>
      <c r="DHM132" s="261"/>
      <c r="DHN132" s="261"/>
      <c r="DHO132" s="261"/>
      <c r="DHP132" s="261"/>
      <c r="DHQ132" s="269"/>
      <c r="DHR132" s="474"/>
      <c r="DHS132" s="474"/>
      <c r="DHT132" s="474"/>
      <c r="DHY132" s="260"/>
      <c r="DHZ132" s="260"/>
      <c r="DIA132" s="260"/>
      <c r="DIB132" s="260"/>
      <c r="DIC132" s="261"/>
      <c r="DID132" s="261"/>
      <c r="DIE132" s="261"/>
      <c r="DIF132" s="261"/>
      <c r="DIG132" s="269"/>
      <c r="DIH132" s="474"/>
      <c r="DII132" s="474"/>
      <c r="DIJ132" s="474"/>
      <c r="DIO132" s="260"/>
      <c r="DIP132" s="260"/>
      <c r="DIQ132" s="260"/>
      <c r="DIR132" s="260"/>
      <c r="DIS132" s="261"/>
      <c r="DIT132" s="261"/>
      <c r="DIU132" s="261"/>
      <c r="DIV132" s="261"/>
      <c r="DIW132" s="269"/>
      <c r="DIX132" s="474"/>
      <c r="DIY132" s="474"/>
      <c r="DIZ132" s="474"/>
      <c r="DJE132" s="260"/>
      <c r="DJF132" s="260"/>
      <c r="DJG132" s="260"/>
      <c r="DJH132" s="260"/>
      <c r="DJI132" s="261"/>
      <c r="DJJ132" s="261"/>
      <c r="DJK132" s="261"/>
      <c r="DJL132" s="261"/>
      <c r="DJM132" s="269"/>
      <c r="DJN132" s="474"/>
      <c r="DJO132" s="474"/>
      <c r="DJP132" s="474"/>
      <c r="DJU132" s="260"/>
      <c r="DJV132" s="260"/>
      <c r="DJW132" s="260"/>
      <c r="DJX132" s="260"/>
      <c r="DJY132" s="261"/>
      <c r="DJZ132" s="261"/>
      <c r="DKA132" s="261"/>
      <c r="DKB132" s="261"/>
      <c r="DKC132" s="269"/>
      <c r="DKD132" s="474"/>
      <c r="DKE132" s="474"/>
      <c r="DKF132" s="474"/>
      <c r="DKK132" s="260"/>
      <c r="DKL132" s="260"/>
      <c r="DKM132" s="260"/>
      <c r="DKN132" s="260"/>
      <c r="DKO132" s="261"/>
      <c r="DKP132" s="261"/>
      <c r="DKQ132" s="261"/>
      <c r="DKR132" s="261"/>
      <c r="DKS132" s="269"/>
      <c r="DKT132" s="474"/>
      <c r="DKU132" s="474"/>
      <c r="DKV132" s="474"/>
      <c r="DLA132" s="260"/>
      <c r="DLB132" s="260"/>
      <c r="DLC132" s="260"/>
      <c r="DLD132" s="260"/>
      <c r="DLE132" s="261"/>
      <c r="DLF132" s="261"/>
      <c r="DLG132" s="261"/>
      <c r="DLH132" s="261"/>
      <c r="DLI132" s="269"/>
      <c r="DLJ132" s="474"/>
      <c r="DLK132" s="474"/>
      <c r="DLL132" s="474"/>
      <c r="DLQ132" s="260"/>
      <c r="DLR132" s="260"/>
      <c r="DLS132" s="260"/>
      <c r="DLT132" s="260"/>
      <c r="DLU132" s="261"/>
      <c r="DLV132" s="261"/>
      <c r="DLW132" s="261"/>
      <c r="DLX132" s="261"/>
      <c r="DLY132" s="269"/>
      <c r="DLZ132" s="474"/>
      <c r="DMA132" s="474"/>
      <c r="DMB132" s="474"/>
      <c r="DMG132" s="260"/>
      <c r="DMH132" s="260"/>
      <c r="DMI132" s="260"/>
      <c r="DMJ132" s="260"/>
      <c r="DMK132" s="261"/>
      <c r="DML132" s="261"/>
      <c r="DMM132" s="261"/>
      <c r="DMN132" s="261"/>
      <c r="DMO132" s="269"/>
      <c r="DMP132" s="474"/>
      <c r="DMQ132" s="474"/>
      <c r="DMR132" s="474"/>
      <c r="DMW132" s="260"/>
      <c r="DMX132" s="260"/>
      <c r="DMY132" s="260"/>
      <c r="DMZ132" s="260"/>
      <c r="DNA132" s="261"/>
      <c r="DNB132" s="261"/>
      <c r="DNC132" s="261"/>
      <c r="DND132" s="261"/>
      <c r="DNE132" s="269"/>
      <c r="DNF132" s="474"/>
      <c r="DNG132" s="474"/>
      <c r="DNH132" s="474"/>
      <c r="DNM132" s="260"/>
      <c r="DNN132" s="260"/>
      <c r="DNO132" s="260"/>
      <c r="DNP132" s="260"/>
      <c r="DNQ132" s="261"/>
      <c r="DNR132" s="261"/>
      <c r="DNS132" s="261"/>
      <c r="DNT132" s="261"/>
      <c r="DNU132" s="269"/>
      <c r="DNV132" s="474"/>
      <c r="DNW132" s="474"/>
      <c r="DNX132" s="474"/>
      <c r="DOC132" s="260"/>
      <c r="DOD132" s="260"/>
      <c r="DOE132" s="260"/>
      <c r="DOF132" s="260"/>
      <c r="DOG132" s="261"/>
      <c r="DOH132" s="261"/>
      <c r="DOI132" s="261"/>
      <c r="DOJ132" s="261"/>
      <c r="DOK132" s="269"/>
      <c r="DOL132" s="474"/>
      <c r="DOM132" s="474"/>
      <c r="DON132" s="474"/>
      <c r="DOS132" s="260"/>
      <c r="DOT132" s="260"/>
      <c r="DOU132" s="260"/>
      <c r="DOV132" s="260"/>
      <c r="DOW132" s="261"/>
      <c r="DOX132" s="261"/>
      <c r="DOY132" s="261"/>
      <c r="DOZ132" s="261"/>
      <c r="DPA132" s="269"/>
      <c r="DPB132" s="474"/>
      <c r="DPC132" s="474"/>
      <c r="DPD132" s="474"/>
      <c r="DPI132" s="260"/>
      <c r="DPJ132" s="260"/>
      <c r="DPK132" s="260"/>
      <c r="DPL132" s="260"/>
      <c r="DPM132" s="261"/>
      <c r="DPN132" s="261"/>
      <c r="DPO132" s="261"/>
      <c r="DPP132" s="261"/>
      <c r="DPQ132" s="269"/>
      <c r="DPR132" s="474"/>
      <c r="DPS132" s="474"/>
      <c r="DPT132" s="474"/>
      <c r="DPY132" s="260"/>
      <c r="DPZ132" s="260"/>
      <c r="DQA132" s="260"/>
      <c r="DQB132" s="260"/>
      <c r="DQC132" s="261"/>
      <c r="DQD132" s="261"/>
      <c r="DQE132" s="261"/>
      <c r="DQF132" s="261"/>
      <c r="DQG132" s="269"/>
      <c r="DQH132" s="474"/>
      <c r="DQI132" s="474"/>
      <c r="DQJ132" s="474"/>
      <c r="DQO132" s="260"/>
      <c r="DQP132" s="260"/>
      <c r="DQQ132" s="260"/>
      <c r="DQR132" s="260"/>
      <c r="DQS132" s="261"/>
      <c r="DQT132" s="261"/>
      <c r="DQU132" s="261"/>
      <c r="DQV132" s="261"/>
      <c r="DQW132" s="269"/>
      <c r="DQX132" s="474"/>
      <c r="DQY132" s="474"/>
      <c r="DQZ132" s="474"/>
      <c r="DRE132" s="260"/>
      <c r="DRF132" s="260"/>
      <c r="DRG132" s="260"/>
      <c r="DRH132" s="260"/>
      <c r="DRI132" s="261"/>
      <c r="DRJ132" s="261"/>
      <c r="DRK132" s="261"/>
      <c r="DRL132" s="261"/>
      <c r="DRM132" s="269"/>
      <c r="DRN132" s="474"/>
      <c r="DRO132" s="474"/>
      <c r="DRP132" s="474"/>
      <c r="DRU132" s="260"/>
      <c r="DRV132" s="260"/>
      <c r="DRW132" s="260"/>
      <c r="DRX132" s="260"/>
      <c r="DRY132" s="261"/>
      <c r="DRZ132" s="261"/>
      <c r="DSA132" s="261"/>
      <c r="DSB132" s="261"/>
      <c r="DSC132" s="269"/>
      <c r="DSD132" s="474"/>
      <c r="DSE132" s="474"/>
      <c r="DSF132" s="474"/>
      <c r="DSK132" s="260"/>
      <c r="DSL132" s="260"/>
      <c r="DSM132" s="260"/>
      <c r="DSN132" s="260"/>
      <c r="DSO132" s="261"/>
      <c r="DSP132" s="261"/>
      <c r="DSQ132" s="261"/>
      <c r="DSR132" s="261"/>
      <c r="DSS132" s="269"/>
      <c r="DST132" s="474"/>
      <c r="DSU132" s="474"/>
      <c r="DSV132" s="474"/>
      <c r="DTA132" s="260"/>
      <c r="DTB132" s="260"/>
      <c r="DTC132" s="260"/>
      <c r="DTD132" s="260"/>
      <c r="DTE132" s="261"/>
      <c r="DTF132" s="261"/>
      <c r="DTG132" s="261"/>
      <c r="DTH132" s="261"/>
      <c r="DTI132" s="269"/>
      <c r="DTJ132" s="474"/>
      <c r="DTK132" s="474"/>
      <c r="DTL132" s="474"/>
      <c r="DTQ132" s="260"/>
      <c r="DTR132" s="260"/>
      <c r="DTS132" s="260"/>
      <c r="DTT132" s="260"/>
      <c r="DTU132" s="261"/>
      <c r="DTV132" s="261"/>
      <c r="DTW132" s="261"/>
      <c r="DTX132" s="261"/>
      <c r="DTY132" s="269"/>
      <c r="DTZ132" s="474"/>
      <c r="DUA132" s="474"/>
      <c r="DUB132" s="474"/>
      <c r="DUG132" s="260"/>
      <c r="DUH132" s="260"/>
      <c r="DUI132" s="260"/>
      <c r="DUJ132" s="260"/>
      <c r="DUK132" s="261"/>
      <c r="DUL132" s="261"/>
      <c r="DUM132" s="261"/>
      <c r="DUN132" s="261"/>
      <c r="DUO132" s="269"/>
      <c r="DUP132" s="474"/>
      <c r="DUQ132" s="474"/>
      <c r="DUR132" s="474"/>
      <c r="DUW132" s="260"/>
      <c r="DUX132" s="260"/>
      <c r="DUY132" s="260"/>
      <c r="DUZ132" s="260"/>
      <c r="DVA132" s="261"/>
      <c r="DVB132" s="261"/>
      <c r="DVC132" s="261"/>
      <c r="DVD132" s="261"/>
      <c r="DVE132" s="269"/>
      <c r="DVF132" s="474"/>
      <c r="DVG132" s="474"/>
      <c r="DVH132" s="474"/>
      <c r="DVM132" s="260"/>
      <c r="DVN132" s="260"/>
      <c r="DVO132" s="260"/>
      <c r="DVP132" s="260"/>
      <c r="DVQ132" s="261"/>
      <c r="DVR132" s="261"/>
      <c r="DVS132" s="261"/>
      <c r="DVT132" s="261"/>
      <c r="DVU132" s="269"/>
      <c r="DVV132" s="474"/>
      <c r="DVW132" s="474"/>
      <c r="DVX132" s="474"/>
      <c r="DWC132" s="260"/>
      <c r="DWD132" s="260"/>
      <c r="DWE132" s="260"/>
      <c r="DWF132" s="260"/>
      <c r="DWG132" s="261"/>
      <c r="DWH132" s="261"/>
      <c r="DWI132" s="261"/>
      <c r="DWJ132" s="261"/>
      <c r="DWK132" s="269"/>
      <c r="DWL132" s="474"/>
      <c r="DWM132" s="474"/>
      <c r="DWN132" s="474"/>
      <c r="DWS132" s="260"/>
      <c r="DWT132" s="260"/>
      <c r="DWU132" s="260"/>
      <c r="DWV132" s="260"/>
      <c r="DWW132" s="261"/>
      <c r="DWX132" s="261"/>
      <c r="DWY132" s="261"/>
      <c r="DWZ132" s="261"/>
      <c r="DXA132" s="269"/>
      <c r="DXB132" s="474"/>
      <c r="DXC132" s="474"/>
      <c r="DXD132" s="474"/>
      <c r="DXI132" s="260"/>
      <c r="DXJ132" s="260"/>
      <c r="DXK132" s="260"/>
      <c r="DXL132" s="260"/>
      <c r="DXM132" s="261"/>
      <c r="DXN132" s="261"/>
      <c r="DXO132" s="261"/>
      <c r="DXP132" s="261"/>
      <c r="DXQ132" s="269"/>
      <c r="DXR132" s="474"/>
      <c r="DXS132" s="474"/>
      <c r="DXT132" s="474"/>
      <c r="DXY132" s="260"/>
      <c r="DXZ132" s="260"/>
      <c r="DYA132" s="260"/>
      <c r="DYB132" s="260"/>
      <c r="DYC132" s="261"/>
      <c r="DYD132" s="261"/>
      <c r="DYE132" s="261"/>
      <c r="DYF132" s="261"/>
      <c r="DYG132" s="269"/>
      <c r="DYH132" s="474"/>
      <c r="DYI132" s="474"/>
      <c r="DYJ132" s="474"/>
      <c r="DYO132" s="260"/>
      <c r="DYP132" s="260"/>
      <c r="DYQ132" s="260"/>
      <c r="DYR132" s="260"/>
      <c r="DYS132" s="261"/>
      <c r="DYT132" s="261"/>
      <c r="DYU132" s="261"/>
      <c r="DYV132" s="261"/>
      <c r="DYW132" s="269"/>
      <c r="DYX132" s="474"/>
      <c r="DYY132" s="474"/>
      <c r="DYZ132" s="474"/>
      <c r="DZE132" s="260"/>
      <c r="DZF132" s="260"/>
      <c r="DZG132" s="260"/>
      <c r="DZH132" s="260"/>
      <c r="DZI132" s="261"/>
      <c r="DZJ132" s="261"/>
      <c r="DZK132" s="261"/>
      <c r="DZL132" s="261"/>
      <c r="DZM132" s="269"/>
      <c r="DZN132" s="474"/>
      <c r="DZO132" s="474"/>
      <c r="DZP132" s="474"/>
      <c r="DZU132" s="260"/>
      <c r="DZV132" s="260"/>
      <c r="DZW132" s="260"/>
      <c r="DZX132" s="260"/>
      <c r="DZY132" s="261"/>
      <c r="DZZ132" s="261"/>
      <c r="EAA132" s="261"/>
      <c r="EAB132" s="261"/>
      <c r="EAC132" s="269"/>
      <c r="EAD132" s="474"/>
      <c r="EAE132" s="474"/>
      <c r="EAF132" s="474"/>
      <c r="EAK132" s="260"/>
      <c r="EAL132" s="260"/>
      <c r="EAM132" s="260"/>
      <c r="EAN132" s="260"/>
      <c r="EAO132" s="261"/>
      <c r="EAP132" s="261"/>
      <c r="EAQ132" s="261"/>
      <c r="EAR132" s="261"/>
      <c r="EAS132" s="269"/>
      <c r="EAT132" s="474"/>
      <c r="EAU132" s="474"/>
      <c r="EAV132" s="474"/>
      <c r="EBA132" s="260"/>
      <c r="EBB132" s="260"/>
      <c r="EBC132" s="260"/>
      <c r="EBD132" s="260"/>
      <c r="EBE132" s="261"/>
      <c r="EBF132" s="261"/>
      <c r="EBG132" s="261"/>
      <c r="EBH132" s="261"/>
      <c r="EBI132" s="269"/>
      <c r="EBJ132" s="474"/>
      <c r="EBK132" s="474"/>
      <c r="EBL132" s="474"/>
      <c r="EBQ132" s="260"/>
      <c r="EBR132" s="260"/>
      <c r="EBS132" s="260"/>
      <c r="EBT132" s="260"/>
      <c r="EBU132" s="261"/>
      <c r="EBV132" s="261"/>
      <c r="EBW132" s="261"/>
      <c r="EBX132" s="261"/>
      <c r="EBY132" s="269"/>
      <c r="EBZ132" s="474"/>
      <c r="ECA132" s="474"/>
      <c r="ECB132" s="474"/>
      <c r="ECG132" s="260"/>
      <c r="ECH132" s="260"/>
      <c r="ECI132" s="260"/>
      <c r="ECJ132" s="260"/>
      <c r="ECK132" s="261"/>
      <c r="ECL132" s="261"/>
      <c r="ECM132" s="261"/>
      <c r="ECN132" s="261"/>
      <c r="ECO132" s="269"/>
      <c r="ECP132" s="474"/>
      <c r="ECQ132" s="474"/>
      <c r="ECR132" s="474"/>
      <c r="ECW132" s="260"/>
      <c r="ECX132" s="260"/>
      <c r="ECY132" s="260"/>
      <c r="ECZ132" s="260"/>
      <c r="EDA132" s="261"/>
      <c r="EDB132" s="261"/>
      <c r="EDC132" s="261"/>
      <c r="EDD132" s="261"/>
      <c r="EDE132" s="269"/>
      <c r="EDF132" s="474"/>
      <c r="EDG132" s="474"/>
      <c r="EDH132" s="474"/>
      <c r="EDM132" s="260"/>
      <c r="EDN132" s="260"/>
      <c r="EDO132" s="260"/>
      <c r="EDP132" s="260"/>
      <c r="EDQ132" s="261"/>
      <c r="EDR132" s="261"/>
      <c r="EDS132" s="261"/>
      <c r="EDT132" s="261"/>
      <c r="EDU132" s="269"/>
      <c r="EDV132" s="474"/>
      <c r="EDW132" s="474"/>
      <c r="EDX132" s="474"/>
      <c r="EEC132" s="260"/>
      <c r="EED132" s="260"/>
      <c r="EEE132" s="260"/>
      <c r="EEF132" s="260"/>
      <c r="EEG132" s="261"/>
      <c r="EEH132" s="261"/>
      <c r="EEI132" s="261"/>
      <c r="EEJ132" s="261"/>
      <c r="EEK132" s="269"/>
      <c r="EEL132" s="474"/>
      <c r="EEM132" s="474"/>
      <c r="EEN132" s="474"/>
      <c r="EES132" s="260"/>
      <c r="EET132" s="260"/>
      <c r="EEU132" s="260"/>
      <c r="EEV132" s="260"/>
      <c r="EEW132" s="261"/>
      <c r="EEX132" s="261"/>
      <c r="EEY132" s="261"/>
      <c r="EEZ132" s="261"/>
      <c r="EFA132" s="269"/>
      <c r="EFB132" s="474"/>
      <c r="EFC132" s="474"/>
      <c r="EFD132" s="474"/>
      <c r="EFI132" s="260"/>
      <c r="EFJ132" s="260"/>
      <c r="EFK132" s="260"/>
      <c r="EFL132" s="260"/>
      <c r="EFM132" s="261"/>
      <c r="EFN132" s="261"/>
      <c r="EFO132" s="261"/>
      <c r="EFP132" s="261"/>
      <c r="EFQ132" s="269"/>
      <c r="EFR132" s="474"/>
      <c r="EFS132" s="474"/>
      <c r="EFT132" s="474"/>
      <c r="EFY132" s="260"/>
      <c r="EFZ132" s="260"/>
      <c r="EGA132" s="260"/>
      <c r="EGB132" s="260"/>
      <c r="EGC132" s="261"/>
      <c r="EGD132" s="261"/>
      <c r="EGE132" s="261"/>
      <c r="EGF132" s="261"/>
      <c r="EGG132" s="269"/>
      <c r="EGH132" s="474"/>
      <c r="EGI132" s="474"/>
      <c r="EGJ132" s="474"/>
      <c r="EGO132" s="260"/>
      <c r="EGP132" s="260"/>
      <c r="EGQ132" s="260"/>
      <c r="EGR132" s="260"/>
      <c r="EGS132" s="261"/>
      <c r="EGT132" s="261"/>
      <c r="EGU132" s="261"/>
      <c r="EGV132" s="261"/>
      <c r="EGW132" s="269"/>
      <c r="EGX132" s="474"/>
      <c r="EGY132" s="474"/>
      <c r="EGZ132" s="474"/>
      <c r="EHE132" s="260"/>
      <c r="EHF132" s="260"/>
      <c r="EHG132" s="260"/>
      <c r="EHH132" s="260"/>
      <c r="EHI132" s="261"/>
      <c r="EHJ132" s="261"/>
      <c r="EHK132" s="261"/>
      <c r="EHL132" s="261"/>
      <c r="EHM132" s="269"/>
      <c r="EHN132" s="474"/>
      <c r="EHO132" s="474"/>
      <c r="EHP132" s="474"/>
      <c r="EHU132" s="260"/>
      <c r="EHV132" s="260"/>
      <c r="EHW132" s="260"/>
      <c r="EHX132" s="260"/>
      <c r="EHY132" s="261"/>
      <c r="EHZ132" s="261"/>
      <c r="EIA132" s="261"/>
      <c r="EIB132" s="261"/>
      <c r="EIC132" s="269"/>
      <c r="EID132" s="474"/>
      <c r="EIE132" s="474"/>
      <c r="EIF132" s="474"/>
      <c r="EIK132" s="260"/>
      <c r="EIL132" s="260"/>
      <c r="EIM132" s="260"/>
      <c r="EIN132" s="260"/>
      <c r="EIO132" s="261"/>
      <c r="EIP132" s="261"/>
      <c r="EIQ132" s="261"/>
      <c r="EIR132" s="261"/>
      <c r="EIS132" s="269"/>
      <c r="EIT132" s="474"/>
      <c r="EIU132" s="474"/>
      <c r="EIV132" s="474"/>
      <c r="EJA132" s="260"/>
      <c r="EJB132" s="260"/>
      <c r="EJC132" s="260"/>
      <c r="EJD132" s="260"/>
      <c r="EJE132" s="261"/>
      <c r="EJF132" s="261"/>
      <c r="EJG132" s="261"/>
      <c r="EJH132" s="261"/>
      <c r="EJI132" s="269"/>
      <c r="EJJ132" s="474"/>
      <c r="EJK132" s="474"/>
      <c r="EJL132" s="474"/>
      <c r="EJQ132" s="260"/>
      <c r="EJR132" s="260"/>
      <c r="EJS132" s="260"/>
      <c r="EJT132" s="260"/>
      <c r="EJU132" s="261"/>
      <c r="EJV132" s="261"/>
      <c r="EJW132" s="261"/>
      <c r="EJX132" s="261"/>
      <c r="EJY132" s="269"/>
      <c r="EJZ132" s="474"/>
      <c r="EKA132" s="474"/>
      <c r="EKB132" s="474"/>
      <c r="EKG132" s="260"/>
      <c r="EKH132" s="260"/>
      <c r="EKI132" s="260"/>
      <c r="EKJ132" s="260"/>
      <c r="EKK132" s="261"/>
      <c r="EKL132" s="261"/>
      <c r="EKM132" s="261"/>
      <c r="EKN132" s="261"/>
      <c r="EKO132" s="269"/>
      <c r="EKP132" s="474"/>
      <c r="EKQ132" s="474"/>
      <c r="EKR132" s="474"/>
      <c r="EKW132" s="260"/>
      <c r="EKX132" s="260"/>
      <c r="EKY132" s="260"/>
      <c r="EKZ132" s="260"/>
      <c r="ELA132" s="261"/>
      <c r="ELB132" s="261"/>
      <c r="ELC132" s="261"/>
      <c r="ELD132" s="261"/>
      <c r="ELE132" s="269"/>
      <c r="ELF132" s="474"/>
      <c r="ELG132" s="474"/>
      <c r="ELH132" s="474"/>
      <c r="ELM132" s="260"/>
      <c r="ELN132" s="260"/>
      <c r="ELO132" s="260"/>
      <c r="ELP132" s="260"/>
      <c r="ELQ132" s="261"/>
      <c r="ELR132" s="261"/>
      <c r="ELS132" s="261"/>
      <c r="ELT132" s="261"/>
      <c r="ELU132" s="269"/>
      <c r="ELV132" s="474"/>
      <c r="ELW132" s="474"/>
      <c r="ELX132" s="474"/>
      <c r="EMC132" s="260"/>
      <c r="EMD132" s="260"/>
      <c r="EME132" s="260"/>
      <c r="EMF132" s="260"/>
      <c r="EMG132" s="261"/>
      <c r="EMH132" s="261"/>
      <c r="EMI132" s="261"/>
      <c r="EMJ132" s="261"/>
      <c r="EMK132" s="269"/>
      <c r="EML132" s="474"/>
      <c r="EMM132" s="474"/>
      <c r="EMN132" s="474"/>
      <c r="EMS132" s="260"/>
      <c r="EMT132" s="260"/>
      <c r="EMU132" s="260"/>
      <c r="EMV132" s="260"/>
      <c r="EMW132" s="261"/>
      <c r="EMX132" s="261"/>
      <c r="EMY132" s="261"/>
      <c r="EMZ132" s="261"/>
      <c r="ENA132" s="269"/>
      <c r="ENB132" s="474"/>
      <c r="ENC132" s="474"/>
      <c r="END132" s="474"/>
      <c r="ENI132" s="260"/>
      <c r="ENJ132" s="260"/>
      <c r="ENK132" s="260"/>
      <c r="ENL132" s="260"/>
      <c r="ENM132" s="261"/>
      <c r="ENN132" s="261"/>
      <c r="ENO132" s="261"/>
      <c r="ENP132" s="261"/>
      <c r="ENQ132" s="269"/>
      <c r="ENR132" s="474"/>
      <c r="ENS132" s="474"/>
      <c r="ENT132" s="474"/>
      <c r="ENY132" s="260"/>
      <c r="ENZ132" s="260"/>
      <c r="EOA132" s="260"/>
      <c r="EOB132" s="260"/>
      <c r="EOC132" s="261"/>
      <c r="EOD132" s="261"/>
      <c r="EOE132" s="261"/>
      <c r="EOF132" s="261"/>
      <c r="EOG132" s="269"/>
      <c r="EOH132" s="474"/>
      <c r="EOI132" s="474"/>
      <c r="EOJ132" s="474"/>
      <c r="EOO132" s="260"/>
      <c r="EOP132" s="260"/>
      <c r="EOQ132" s="260"/>
      <c r="EOR132" s="260"/>
      <c r="EOS132" s="261"/>
      <c r="EOT132" s="261"/>
      <c r="EOU132" s="261"/>
      <c r="EOV132" s="261"/>
      <c r="EOW132" s="269"/>
      <c r="EOX132" s="474"/>
      <c r="EOY132" s="474"/>
      <c r="EOZ132" s="474"/>
      <c r="EPE132" s="260"/>
      <c r="EPF132" s="260"/>
      <c r="EPG132" s="260"/>
      <c r="EPH132" s="260"/>
      <c r="EPI132" s="261"/>
      <c r="EPJ132" s="261"/>
      <c r="EPK132" s="261"/>
      <c r="EPL132" s="261"/>
      <c r="EPM132" s="269"/>
      <c r="EPN132" s="474"/>
      <c r="EPO132" s="474"/>
      <c r="EPP132" s="474"/>
      <c r="EPU132" s="260"/>
      <c r="EPV132" s="260"/>
      <c r="EPW132" s="260"/>
      <c r="EPX132" s="260"/>
      <c r="EPY132" s="261"/>
      <c r="EPZ132" s="261"/>
      <c r="EQA132" s="261"/>
      <c r="EQB132" s="261"/>
      <c r="EQC132" s="269"/>
      <c r="EQD132" s="474"/>
      <c r="EQE132" s="474"/>
      <c r="EQF132" s="474"/>
      <c r="EQK132" s="260"/>
      <c r="EQL132" s="260"/>
      <c r="EQM132" s="260"/>
      <c r="EQN132" s="260"/>
      <c r="EQO132" s="261"/>
      <c r="EQP132" s="261"/>
      <c r="EQQ132" s="261"/>
      <c r="EQR132" s="261"/>
      <c r="EQS132" s="269"/>
      <c r="EQT132" s="474"/>
      <c r="EQU132" s="474"/>
      <c r="EQV132" s="474"/>
      <c r="ERA132" s="260"/>
      <c r="ERB132" s="260"/>
      <c r="ERC132" s="260"/>
      <c r="ERD132" s="260"/>
      <c r="ERE132" s="261"/>
      <c r="ERF132" s="261"/>
      <c r="ERG132" s="261"/>
      <c r="ERH132" s="261"/>
      <c r="ERI132" s="269"/>
      <c r="ERJ132" s="474"/>
      <c r="ERK132" s="474"/>
      <c r="ERL132" s="474"/>
      <c r="ERQ132" s="260"/>
      <c r="ERR132" s="260"/>
      <c r="ERS132" s="260"/>
      <c r="ERT132" s="260"/>
      <c r="ERU132" s="261"/>
      <c r="ERV132" s="261"/>
      <c r="ERW132" s="261"/>
      <c r="ERX132" s="261"/>
      <c r="ERY132" s="269"/>
      <c r="ERZ132" s="474"/>
      <c r="ESA132" s="474"/>
      <c r="ESB132" s="474"/>
      <c r="ESG132" s="260"/>
      <c r="ESH132" s="260"/>
      <c r="ESI132" s="260"/>
      <c r="ESJ132" s="260"/>
      <c r="ESK132" s="261"/>
      <c r="ESL132" s="261"/>
      <c r="ESM132" s="261"/>
      <c r="ESN132" s="261"/>
      <c r="ESO132" s="269"/>
      <c r="ESP132" s="474"/>
      <c r="ESQ132" s="474"/>
      <c r="ESR132" s="474"/>
      <c r="ESW132" s="260"/>
      <c r="ESX132" s="260"/>
      <c r="ESY132" s="260"/>
      <c r="ESZ132" s="260"/>
      <c r="ETA132" s="261"/>
      <c r="ETB132" s="261"/>
      <c r="ETC132" s="261"/>
      <c r="ETD132" s="261"/>
      <c r="ETE132" s="269"/>
      <c r="ETF132" s="474"/>
      <c r="ETG132" s="474"/>
      <c r="ETH132" s="474"/>
      <c r="ETM132" s="260"/>
      <c r="ETN132" s="260"/>
      <c r="ETO132" s="260"/>
      <c r="ETP132" s="260"/>
      <c r="ETQ132" s="261"/>
      <c r="ETR132" s="261"/>
      <c r="ETS132" s="261"/>
      <c r="ETT132" s="261"/>
      <c r="ETU132" s="269"/>
      <c r="ETV132" s="474"/>
      <c r="ETW132" s="474"/>
      <c r="ETX132" s="474"/>
      <c r="EUC132" s="260"/>
      <c r="EUD132" s="260"/>
      <c r="EUE132" s="260"/>
      <c r="EUF132" s="260"/>
      <c r="EUG132" s="261"/>
      <c r="EUH132" s="261"/>
      <c r="EUI132" s="261"/>
      <c r="EUJ132" s="261"/>
      <c r="EUK132" s="269"/>
      <c r="EUL132" s="474"/>
      <c r="EUM132" s="474"/>
      <c r="EUN132" s="474"/>
      <c r="EUS132" s="260"/>
      <c r="EUT132" s="260"/>
      <c r="EUU132" s="260"/>
      <c r="EUV132" s="260"/>
      <c r="EUW132" s="261"/>
      <c r="EUX132" s="261"/>
      <c r="EUY132" s="261"/>
      <c r="EUZ132" s="261"/>
      <c r="EVA132" s="269"/>
      <c r="EVB132" s="474"/>
      <c r="EVC132" s="474"/>
      <c r="EVD132" s="474"/>
      <c r="EVI132" s="260"/>
      <c r="EVJ132" s="260"/>
      <c r="EVK132" s="260"/>
      <c r="EVL132" s="260"/>
      <c r="EVM132" s="261"/>
      <c r="EVN132" s="261"/>
      <c r="EVO132" s="261"/>
      <c r="EVP132" s="261"/>
      <c r="EVQ132" s="269"/>
      <c r="EVR132" s="474"/>
      <c r="EVS132" s="474"/>
      <c r="EVT132" s="474"/>
      <c r="EVY132" s="260"/>
      <c r="EVZ132" s="260"/>
      <c r="EWA132" s="260"/>
      <c r="EWB132" s="260"/>
      <c r="EWC132" s="261"/>
      <c r="EWD132" s="261"/>
      <c r="EWE132" s="261"/>
      <c r="EWF132" s="261"/>
      <c r="EWG132" s="269"/>
      <c r="EWH132" s="474"/>
      <c r="EWI132" s="474"/>
      <c r="EWJ132" s="474"/>
      <c r="EWO132" s="260"/>
      <c r="EWP132" s="260"/>
      <c r="EWQ132" s="260"/>
      <c r="EWR132" s="260"/>
      <c r="EWS132" s="261"/>
      <c r="EWT132" s="261"/>
      <c r="EWU132" s="261"/>
      <c r="EWV132" s="261"/>
      <c r="EWW132" s="269"/>
      <c r="EWX132" s="474"/>
      <c r="EWY132" s="474"/>
      <c r="EWZ132" s="474"/>
      <c r="EXE132" s="260"/>
      <c r="EXF132" s="260"/>
      <c r="EXG132" s="260"/>
      <c r="EXH132" s="260"/>
      <c r="EXI132" s="261"/>
      <c r="EXJ132" s="261"/>
      <c r="EXK132" s="261"/>
      <c r="EXL132" s="261"/>
      <c r="EXM132" s="269"/>
      <c r="EXN132" s="474"/>
      <c r="EXO132" s="474"/>
      <c r="EXP132" s="474"/>
      <c r="EXU132" s="260"/>
      <c r="EXV132" s="260"/>
      <c r="EXW132" s="260"/>
      <c r="EXX132" s="260"/>
      <c r="EXY132" s="261"/>
      <c r="EXZ132" s="261"/>
      <c r="EYA132" s="261"/>
      <c r="EYB132" s="261"/>
      <c r="EYC132" s="269"/>
      <c r="EYD132" s="474"/>
      <c r="EYE132" s="474"/>
      <c r="EYF132" s="474"/>
      <c r="EYK132" s="260"/>
      <c r="EYL132" s="260"/>
      <c r="EYM132" s="260"/>
      <c r="EYN132" s="260"/>
      <c r="EYO132" s="261"/>
      <c r="EYP132" s="261"/>
      <c r="EYQ132" s="261"/>
      <c r="EYR132" s="261"/>
      <c r="EYS132" s="269"/>
      <c r="EYT132" s="474"/>
      <c r="EYU132" s="474"/>
      <c r="EYV132" s="474"/>
      <c r="EZA132" s="260"/>
      <c r="EZB132" s="260"/>
      <c r="EZC132" s="260"/>
      <c r="EZD132" s="260"/>
      <c r="EZE132" s="261"/>
      <c r="EZF132" s="261"/>
      <c r="EZG132" s="261"/>
      <c r="EZH132" s="261"/>
      <c r="EZI132" s="269"/>
      <c r="EZJ132" s="474"/>
      <c r="EZK132" s="474"/>
      <c r="EZL132" s="474"/>
      <c r="EZQ132" s="260"/>
      <c r="EZR132" s="260"/>
      <c r="EZS132" s="260"/>
      <c r="EZT132" s="260"/>
      <c r="EZU132" s="261"/>
      <c r="EZV132" s="261"/>
      <c r="EZW132" s="261"/>
      <c r="EZX132" s="261"/>
      <c r="EZY132" s="269"/>
      <c r="EZZ132" s="474"/>
      <c r="FAA132" s="474"/>
      <c r="FAB132" s="474"/>
      <c r="FAG132" s="260"/>
      <c r="FAH132" s="260"/>
      <c r="FAI132" s="260"/>
      <c r="FAJ132" s="260"/>
      <c r="FAK132" s="261"/>
      <c r="FAL132" s="261"/>
      <c r="FAM132" s="261"/>
      <c r="FAN132" s="261"/>
      <c r="FAO132" s="269"/>
      <c r="FAP132" s="474"/>
      <c r="FAQ132" s="474"/>
      <c r="FAR132" s="474"/>
      <c r="FAW132" s="260"/>
      <c r="FAX132" s="260"/>
      <c r="FAY132" s="260"/>
      <c r="FAZ132" s="260"/>
      <c r="FBA132" s="261"/>
      <c r="FBB132" s="261"/>
      <c r="FBC132" s="261"/>
      <c r="FBD132" s="261"/>
      <c r="FBE132" s="269"/>
      <c r="FBF132" s="474"/>
      <c r="FBG132" s="474"/>
      <c r="FBH132" s="474"/>
      <c r="FBM132" s="260"/>
      <c r="FBN132" s="260"/>
      <c r="FBO132" s="260"/>
      <c r="FBP132" s="260"/>
      <c r="FBQ132" s="261"/>
      <c r="FBR132" s="261"/>
      <c r="FBS132" s="261"/>
      <c r="FBT132" s="261"/>
      <c r="FBU132" s="269"/>
      <c r="FBV132" s="474"/>
      <c r="FBW132" s="474"/>
      <c r="FBX132" s="474"/>
      <c r="FCC132" s="260"/>
      <c r="FCD132" s="260"/>
      <c r="FCE132" s="260"/>
      <c r="FCF132" s="260"/>
      <c r="FCG132" s="261"/>
      <c r="FCH132" s="261"/>
      <c r="FCI132" s="261"/>
      <c r="FCJ132" s="261"/>
      <c r="FCK132" s="269"/>
      <c r="FCL132" s="474"/>
      <c r="FCM132" s="474"/>
      <c r="FCN132" s="474"/>
      <c r="FCS132" s="260"/>
      <c r="FCT132" s="260"/>
      <c r="FCU132" s="260"/>
      <c r="FCV132" s="260"/>
      <c r="FCW132" s="261"/>
      <c r="FCX132" s="261"/>
      <c r="FCY132" s="261"/>
      <c r="FCZ132" s="261"/>
      <c r="FDA132" s="269"/>
      <c r="FDB132" s="474"/>
      <c r="FDC132" s="474"/>
      <c r="FDD132" s="474"/>
      <c r="FDI132" s="260"/>
      <c r="FDJ132" s="260"/>
      <c r="FDK132" s="260"/>
      <c r="FDL132" s="260"/>
      <c r="FDM132" s="261"/>
      <c r="FDN132" s="261"/>
      <c r="FDO132" s="261"/>
      <c r="FDP132" s="261"/>
      <c r="FDQ132" s="269"/>
      <c r="FDR132" s="474"/>
      <c r="FDS132" s="474"/>
      <c r="FDT132" s="474"/>
      <c r="FDY132" s="260"/>
      <c r="FDZ132" s="260"/>
      <c r="FEA132" s="260"/>
      <c r="FEB132" s="260"/>
      <c r="FEC132" s="261"/>
      <c r="FED132" s="261"/>
      <c r="FEE132" s="261"/>
      <c r="FEF132" s="261"/>
      <c r="FEG132" s="269"/>
      <c r="FEH132" s="474"/>
      <c r="FEI132" s="474"/>
      <c r="FEJ132" s="474"/>
      <c r="FEO132" s="260"/>
      <c r="FEP132" s="260"/>
      <c r="FEQ132" s="260"/>
      <c r="FER132" s="260"/>
      <c r="FES132" s="261"/>
      <c r="FET132" s="261"/>
      <c r="FEU132" s="261"/>
      <c r="FEV132" s="261"/>
      <c r="FEW132" s="269"/>
      <c r="FEX132" s="474"/>
      <c r="FEY132" s="474"/>
      <c r="FEZ132" s="474"/>
      <c r="FFE132" s="260"/>
      <c r="FFF132" s="260"/>
      <c r="FFG132" s="260"/>
      <c r="FFH132" s="260"/>
      <c r="FFI132" s="261"/>
      <c r="FFJ132" s="261"/>
      <c r="FFK132" s="261"/>
      <c r="FFL132" s="261"/>
      <c r="FFM132" s="269"/>
      <c r="FFN132" s="474"/>
      <c r="FFO132" s="474"/>
      <c r="FFP132" s="474"/>
      <c r="FFU132" s="260"/>
      <c r="FFV132" s="260"/>
      <c r="FFW132" s="260"/>
      <c r="FFX132" s="260"/>
      <c r="FFY132" s="261"/>
      <c r="FFZ132" s="261"/>
      <c r="FGA132" s="261"/>
      <c r="FGB132" s="261"/>
      <c r="FGC132" s="269"/>
      <c r="FGD132" s="474"/>
      <c r="FGE132" s="474"/>
      <c r="FGF132" s="474"/>
      <c r="FGK132" s="260"/>
      <c r="FGL132" s="260"/>
      <c r="FGM132" s="260"/>
      <c r="FGN132" s="260"/>
      <c r="FGO132" s="261"/>
      <c r="FGP132" s="261"/>
      <c r="FGQ132" s="261"/>
      <c r="FGR132" s="261"/>
      <c r="FGS132" s="269"/>
      <c r="FGT132" s="474"/>
      <c r="FGU132" s="474"/>
      <c r="FGV132" s="474"/>
      <c r="FHA132" s="260"/>
      <c r="FHB132" s="260"/>
      <c r="FHC132" s="260"/>
      <c r="FHD132" s="260"/>
      <c r="FHE132" s="261"/>
      <c r="FHF132" s="261"/>
      <c r="FHG132" s="261"/>
      <c r="FHH132" s="261"/>
      <c r="FHI132" s="269"/>
      <c r="FHJ132" s="474"/>
      <c r="FHK132" s="474"/>
      <c r="FHL132" s="474"/>
      <c r="FHQ132" s="260"/>
      <c r="FHR132" s="260"/>
      <c r="FHS132" s="260"/>
      <c r="FHT132" s="260"/>
      <c r="FHU132" s="261"/>
      <c r="FHV132" s="261"/>
      <c r="FHW132" s="261"/>
      <c r="FHX132" s="261"/>
      <c r="FHY132" s="269"/>
      <c r="FHZ132" s="474"/>
      <c r="FIA132" s="474"/>
      <c r="FIB132" s="474"/>
      <c r="FIG132" s="260"/>
      <c r="FIH132" s="260"/>
      <c r="FII132" s="260"/>
      <c r="FIJ132" s="260"/>
      <c r="FIK132" s="261"/>
      <c r="FIL132" s="261"/>
      <c r="FIM132" s="261"/>
      <c r="FIN132" s="261"/>
      <c r="FIO132" s="269"/>
      <c r="FIP132" s="474"/>
      <c r="FIQ132" s="474"/>
      <c r="FIR132" s="474"/>
      <c r="FIW132" s="260"/>
      <c r="FIX132" s="260"/>
      <c r="FIY132" s="260"/>
      <c r="FIZ132" s="260"/>
      <c r="FJA132" s="261"/>
      <c r="FJB132" s="261"/>
      <c r="FJC132" s="261"/>
      <c r="FJD132" s="261"/>
      <c r="FJE132" s="269"/>
      <c r="FJF132" s="474"/>
      <c r="FJG132" s="474"/>
      <c r="FJH132" s="474"/>
      <c r="FJM132" s="260"/>
      <c r="FJN132" s="260"/>
      <c r="FJO132" s="260"/>
      <c r="FJP132" s="260"/>
      <c r="FJQ132" s="261"/>
      <c r="FJR132" s="261"/>
      <c r="FJS132" s="261"/>
      <c r="FJT132" s="261"/>
      <c r="FJU132" s="269"/>
      <c r="FJV132" s="474"/>
      <c r="FJW132" s="474"/>
      <c r="FJX132" s="474"/>
      <c r="FKC132" s="260"/>
      <c r="FKD132" s="260"/>
      <c r="FKE132" s="260"/>
      <c r="FKF132" s="260"/>
      <c r="FKG132" s="261"/>
      <c r="FKH132" s="261"/>
      <c r="FKI132" s="261"/>
      <c r="FKJ132" s="261"/>
      <c r="FKK132" s="269"/>
      <c r="FKL132" s="474"/>
      <c r="FKM132" s="474"/>
      <c r="FKN132" s="474"/>
      <c r="FKS132" s="260"/>
      <c r="FKT132" s="260"/>
      <c r="FKU132" s="260"/>
      <c r="FKV132" s="260"/>
      <c r="FKW132" s="261"/>
      <c r="FKX132" s="261"/>
      <c r="FKY132" s="261"/>
      <c r="FKZ132" s="261"/>
      <c r="FLA132" s="269"/>
      <c r="FLB132" s="474"/>
      <c r="FLC132" s="474"/>
      <c r="FLD132" s="474"/>
      <c r="FLI132" s="260"/>
      <c r="FLJ132" s="260"/>
      <c r="FLK132" s="260"/>
      <c r="FLL132" s="260"/>
      <c r="FLM132" s="261"/>
      <c r="FLN132" s="261"/>
      <c r="FLO132" s="261"/>
      <c r="FLP132" s="261"/>
      <c r="FLQ132" s="269"/>
      <c r="FLR132" s="474"/>
      <c r="FLS132" s="474"/>
      <c r="FLT132" s="474"/>
      <c r="FLY132" s="260"/>
      <c r="FLZ132" s="260"/>
      <c r="FMA132" s="260"/>
      <c r="FMB132" s="260"/>
      <c r="FMC132" s="261"/>
      <c r="FMD132" s="261"/>
      <c r="FME132" s="261"/>
      <c r="FMF132" s="261"/>
      <c r="FMG132" s="269"/>
      <c r="FMH132" s="474"/>
      <c r="FMI132" s="474"/>
      <c r="FMJ132" s="474"/>
      <c r="FMO132" s="260"/>
      <c r="FMP132" s="260"/>
      <c r="FMQ132" s="260"/>
      <c r="FMR132" s="260"/>
      <c r="FMS132" s="261"/>
      <c r="FMT132" s="261"/>
      <c r="FMU132" s="261"/>
      <c r="FMV132" s="261"/>
      <c r="FMW132" s="269"/>
      <c r="FMX132" s="474"/>
      <c r="FMY132" s="474"/>
      <c r="FMZ132" s="474"/>
      <c r="FNE132" s="260"/>
      <c r="FNF132" s="260"/>
      <c r="FNG132" s="260"/>
      <c r="FNH132" s="260"/>
      <c r="FNI132" s="261"/>
      <c r="FNJ132" s="261"/>
      <c r="FNK132" s="261"/>
      <c r="FNL132" s="261"/>
      <c r="FNM132" s="269"/>
      <c r="FNN132" s="474"/>
      <c r="FNO132" s="474"/>
      <c r="FNP132" s="474"/>
      <c r="FNU132" s="260"/>
      <c r="FNV132" s="260"/>
      <c r="FNW132" s="260"/>
      <c r="FNX132" s="260"/>
      <c r="FNY132" s="261"/>
      <c r="FNZ132" s="261"/>
      <c r="FOA132" s="261"/>
      <c r="FOB132" s="261"/>
      <c r="FOC132" s="269"/>
      <c r="FOD132" s="474"/>
      <c r="FOE132" s="474"/>
      <c r="FOF132" s="474"/>
      <c r="FOK132" s="260"/>
      <c r="FOL132" s="260"/>
      <c r="FOM132" s="260"/>
      <c r="FON132" s="260"/>
      <c r="FOO132" s="261"/>
      <c r="FOP132" s="261"/>
      <c r="FOQ132" s="261"/>
      <c r="FOR132" s="261"/>
      <c r="FOS132" s="269"/>
      <c r="FOT132" s="474"/>
      <c r="FOU132" s="474"/>
      <c r="FOV132" s="474"/>
      <c r="FPA132" s="260"/>
      <c r="FPB132" s="260"/>
      <c r="FPC132" s="260"/>
      <c r="FPD132" s="260"/>
      <c r="FPE132" s="261"/>
      <c r="FPF132" s="261"/>
      <c r="FPG132" s="261"/>
      <c r="FPH132" s="261"/>
      <c r="FPI132" s="269"/>
      <c r="FPJ132" s="474"/>
      <c r="FPK132" s="474"/>
      <c r="FPL132" s="474"/>
      <c r="FPQ132" s="260"/>
      <c r="FPR132" s="260"/>
      <c r="FPS132" s="260"/>
      <c r="FPT132" s="260"/>
      <c r="FPU132" s="261"/>
      <c r="FPV132" s="261"/>
      <c r="FPW132" s="261"/>
      <c r="FPX132" s="261"/>
      <c r="FPY132" s="269"/>
      <c r="FPZ132" s="474"/>
      <c r="FQA132" s="474"/>
      <c r="FQB132" s="474"/>
      <c r="FQG132" s="260"/>
      <c r="FQH132" s="260"/>
      <c r="FQI132" s="260"/>
      <c r="FQJ132" s="260"/>
      <c r="FQK132" s="261"/>
      <c r="FQL132" s="261"/>
      <c r="FQM132" s="261"/>
      <c r="FQN132" s="261"/>
      <c r="FQO132" s="269"/>
      <c r="FQP132" s="474"/>
      <c r="FQQ132" s="474"/>
      <c r="FQR132" s="474"/>
      <c r="FQW132" s="260"/>
      <c r="FQX132" s="260"/>
      <c r="FQY132" s="260"/>
      <c r="FQZ132" s="260"/>
      <c r="FRA132" s="261"/>
      <c r="FRB132" s="261"/>
      <c r="FRC132" s="261"/>
      <c r="FRD132" s="261"/>
      <c r="FRE132" s="269"/>
      <c r="FRF132" s="474"/>
      <c r="FRG132" s="474"/>
      <c r="FRH132" s="474"/>
      <c r="FRM132" s="260"/>
      <c r="FRN132" s="260"/>
      <c r="FRO132" s="260"/>
      <c r="FRP132" s="260"/>
      <c r="FRQ132" s="261"/>
      <c r="FRR132" s="261"/>
      <c r="FRS132" s="261"/>
      <c r="FRT132" s="261"/>
      <c r="FRU132" s="269"/>
      <c r="FRV132" s="474"/>
      <c r="FRW132" s="474"/>
      <c r="FRX132" s="474"/>
      <c r="FSC132" s="260"/>
      <c r="FSD132" s="260"/>
      <c r="FSE132" s="260"/>
      <c r="FSF132" s="260"/>
      <c r="FSG132" s="261"/>
      <c r="FSH132" s="261"/>
      <c r="FSI132" s="261"/>
      <c r="FSJ132" s="261"/>
      <c r="FSK132" s="269"/>
      <c r="FSL132" s="474"/>
      <c r="FSM132" s="474"/>
      <c r="FSN132" s="474"/>
      <c r="FSS132" s="260"/>
      <c r="FST132" s="260"/>
      <c r="FSU132" s="260"/>
      <c r="FSV132" s="260"/>
      <c r="FSW132" s="261"/>
      <c r="FSX132" s="261"/>
      <c r="FSY132" s="261"/>
      <c r="FSZ132" s="261"/>
      <c r="FTA132" s="269"/>
      <c r="FTB132" s="474"/>
      <c r="FTC132" s="474"/>
      <c r="FTD132" s="474"/>
      <c r="FTI132" s="260"/>
      <c r="FTJ132" s="260"/>
      <c r="FTK132" s="260"/>
      <c r="FTL132" s="260"/>
      <c r="FTM132" s="261"/>
      <c r="FTN132" s="261"/>
      <c r="FTO132" s="261"/>
      <c r="FTP132" s="261"/>
      <c r="FTQ132" s="269"/>
      <c r="FTR132" s="474"/>
      <c r="FTS132" s="474"/>
      <c r="FTT132" s="474"/>
      <c r="FTY132" s="260"/>
      <c r="FTZ132" s="260"/>
      <c r="FUA132" s="260"/>
      <c r="FUB132" s="260"/>
      <c r="FUC132" s="261"/>
      <c r="FUD132" s="261"/>
      <c r="FUE132" s="261"/>
      <c r="FUF132" s="261"/>
      <c r="FUG132" s="269"/>
      <c r="FUH132" s="474"/>
      <c r="FUI132" s="474"/>
      <c r="FUJ132" s="474"/>
      <c r="FUO132" s="260"/>
      <c r="FUP132" s="260"/>
      <c r="FUQ132" s="260"/>
      <c r="FUR132" s="260"/>
      <c r="FUS132" s="261"/>
      <c r="FUT132" s="261"/>
      <c r="FUU132" s="261"/>
      <c r="FUV132" s="261"/>
      <c r="FUW132" s="269"/>
      <c r="FUX132" s="474"/>
      <c r="FUY132" s="474"/>
      <c r="FUZ132" s="474"/>
      <c r="FVE132" s="260"/>
      <c r="FVF132" s="260"/>
      <c r="FVG132" s="260"/>
      <c r="FVH132" s="260"/>
      <c r="FVI132" s="261"/>
      <c r="FVJ132" s="261"/>
      <c r="FVK132" s="261"/>
      <c r="FVL132" s="261"/>
      <c r="FVM132" s="269"/>
      <c r="FVN132" s="474"/>
      <c r="FVO132" s="474"/>
      <c r="FVP132" s="474"/>
      <c r="FVU132" s="260"/>
      <c r="FVV132" s="260"/>
      <c r="FVW132" s="260"/>
      <c r="FVX132" s="260"/>
      <c r="FVY132" s="261"/>
      <c r="FVZ132" s="261"/>
      <c r="FWA132" s="261"/>
      <c r="FWB132" s="261"/>
      <c r="FWC132" s="269"/>
      <c r="FWD132" s="474"/>
      <c r="FWE132" s="474"/>
      <c r="FWF132" s="474"/>
      <c r="FWK132" s="260"/>
      <c r="FWL132" s="260"/>
      <c r="FWM132" s="260"/>
      <c r="FWN132" s="260"/>
      <c r="FWO132" s="261"/>
      <c r="FWP132" s="261"/>
      <c r="FWQ132" s="261"/>
      <c r="FWR132" s="261"/>
      <c r="FWS132" s="269"/>
      <c r="FWT132" s="474"/>
      <c r="FWU132" s="474"/>
      <c r="FWV132" s="474"/>
      <c r="FXA132" s="260"/>
      <c r="FXB132" s="260"/>
      <c r="FXC132" s="260"/>
      <c r="FXD132" s="260"/>
      <c r="FXE132" s="261"/>
      <c r="FXF132" s="261"/>
      <c r="FXG132" s="261"/>
      <c r="FXH132" s="261"/>
      <c r="FXI132" s="269"/>
      <c r="FXJ132" s="474"/>
      <c r="FXK132" s="474"/>
      <c r="FXL132" s="474"/>
      <c r="FXQ132" s="260"/>
      <c r="FXR132" s="260"/>
      <c r="FXS132" s="260"/>
      <c r="FXT132" s="260"/>
      <c r="FXU132" s="261"/>
      <c r="FXV132" s="261"/>
      <c r="FXW132" s="261"/>
      <c r="FXX132" s="261"/>
      <c r="FXY132" s="269"/>
      <c r="FXZ132" s="474"/>
      <c r="FYA132" s="474"/>
      <c r="FYB132" s="474"/>
      <c r="FYG132" s="260"/>
      <c r="FYH132" s="260"/>
      <c r="FYI132" s="260"/>
      <c r="FYJ132" s="260"/>
      <c r="FYK132" s="261"/>
      <c r="FYL132" s="261"/>
      <c r="FYM132" s="261"/>
      <c r="FYN132" s="261"/>
      <c r="FYO132" s="269"/>
      <c r="FYP132" s="474"/>
      <c r="FYQ132" s="474"/>
      <c r="FYR132" s="474"/>
      <c r="FYW132" s="260"/>
      <c r="FYX132" s="260"/>
      <c r="FYY132" s="260"/>
      <c r="FYZ132" s="260"/>
      <c r="FZA132" s="261"/>
      <c r="FZB132" s="261"/>
      <c r="FZC132" s="261"/>
      <c r="FZD132" s="261"/>
      <c r="FZE132" s="269"/>
      <c r="FZF132" s="474"/>
      <c r="FZG132" s="474"/>
      <c r="FZH132" s="474"/>
      <c r="FZM132" s="260"/>
      <c r="FZN132" s="260"/>
      <c r="FZO132" s="260"/>
      <c r="FZP132" s="260"/>
      <c r="FZQ132" s="261"/>
      <c r="FZR132" s="261"/>
      <c r="FZS132" s="261"/>
      <c r="FZT132" s="261"/>
      <c r="FZU132" s="269"/>
      <c r="FZV132" s="474"/>
      <c r="FZW132" s="474"/>
      <c r="FZX132" s="474"/>
      <c r="GAC132" s="260"/>
      <c r="GAD132" s="260"/>
      <c r="GAE132" s="260"/>
      <c r="GAF132" s="260"/>
      <c r="GAG132" s="261"/>
      <c r="GAH132" s="261"/>
      <c r="GAI132" s="261"/>
      <c r="GAJ132" s="261"/>
      <c r="GAK132" s="269"/>
      <c r="GAL132" s="474"/>
      <c r="GAM132" s="474"/>
      <c r="GAN132" s="474"/>
      <c r="GAS132" s="260"/>
      <c r="GAT132" s="260"/>
      <c r="GAU132" s="260"/>
      <c r="GAV132" s="260"/>
      <c r="GAW132" s="261"/>
      <c r="GAX132" s="261"/>
      <c r="GAY132" s="261"/>
      <c r="GAZ132" s="261"/>
      <c r="GBA132" s="269"/>
      <c r="GBB132" s="474"/>
      <c r="GBC132" s="474"/>
      <c r="GBD132" s="474"/>
      <c r="GBI132" s="260"/>
      <c r="GBJ132" s="260"/>
      <c r="GBK132" s="260"/>
      <c r="GBL132" s="260"/>
      <c r="GBM132" s="261"/>
      <c r="GBN132" s="261"/>
      <c r="GBO132" s="261"/>
      <c r="GBP132" s="261"/>
      <c r="GBQ132" s="269"/>
      <c r="GBR132" s="474"/>
      <c r="GBS132" s="474"/>
      <c r="GBT132" s="474"/>
      <c r="GBY132" s="260"/>
      <c r="GBZ132" s="260"/>
      <c r="GCA132" s="260"/>
      <c r="GCB132" s="260"/>
      <c r="GCC132" s="261"/>
      <c r="GCD132" s="261"/>
      <c r="GCE132" s="261"/>
      <c r="GCF132" s="261"/>
      <c r="GCG132" s="269"/>
      <c r="GCH132" s="474"/>
      <c r="GCI132" s="474"/>
      <c r="GCJ132" s="474"/>
      <c r="GCO132" s="260"/>
      <c r="GCP132" s="260"/>
      <c r="GCQ132" s="260"/>
      <c r="GCR132" s="260"/>
      <c r="GCS132" s="261"/>
      <c r="GCT132" s="261"/>
      <c r="GCU132" s="261"/>
      <c r="GCV132" s="261"/>
      <c r="GCW132" s="269"/>
      <c r="GCX132" s="474"/>
      <c r="GCY132" s="474"/>
      <c r="GCZ132" s="474"/>
      <c r="GDE132" s="260"/>
      <c r="GDF132" s="260"/>
      <c r="GDG132" s="260"/>
      <c r="GDH132" s="260"/>
      <c r="GDI132" s="261"/>
      <c r="GDJ132" s="261"/>
      <c r="GDK132" s="261"/>
      <c r="GDL132" s="261"/>
      <c r="GDM132" s="269"/>
      <c r="GDN132" s="474"/>
      <c r="GDO132" s="474"/>
      <c r="GDP132" s="474"/>
      <c r="GDU132" s="260"/>
      <c r="GDV132" s="260"/>
      <c r="GDW132" s="260"/>
      <c r="GDX132" s="260"/>
      <c r="GDY132" s="261"/>
      <c r="GDZ132" s="261"/>
      <c r="GEA132" s="261"/>
      <c r="GEB132" s="261"/>
      <c r="GEC132" s="269"/>
      <c r="GED132" s="474"/>
      <c r="GEE132" s="474"/>
      <c r="GEF132" s="474"/>
      <c r="GEK132" s="260"/>
      <c r="GEL132" s="260"/>
      <c r="GEM132" s="260"/>
      <c r="GEN132" s="260"/>
      <c r="GEO132" s="261"/>
      <c r="GEP132" s="261"/>
      <c r="GEQ132" s="261"/>
      <c r="GER132" s="261"/>
      <c r="GES132" s="269"/>
      <c r="GET132" s="474"/>
      <c r="GEU132" s="474"/>
      <c r="GEV132" s="474"/>
      <c r="GFA132" s="260"/>
      <c r="GFB132" s="260"/>
      <c r="GFC132" s="260"/>
      <c r="GFD132" s="260"/>
      <c r="GFE132" s="261"/>
      <c r="GFF132" s="261"/>
      <c r="GFG132" s="261"/>
      <c r="GFH132" s="261"/>
      <c r="GFI132" s="269"/>
      <c r="GFJ132" s="474"/>
      <c r="GFK132" s="474"/>
      <c r="GFL132" s="474"/>
      <c r="GFQ132" s="260"/>
      <c r="GFR132" s="260"/>
      <c r="GFS132" s="260"/>
      <c r="GFT132" s="260"/>
      <c r="GFU132" s="261"/>
      <c r="GFV132" s="261"/>
      <c r="GFW132" s="261"/>
      <c r="GFX132" s="261"/>
      <c r="GFY132" s="269"/>
      <c r="GFZ132" s="474"/>
      <c r="GGA132" s="474"/>
      <c r="GGB132" s="474"/>
      <c r="GGG132" s="260"/>
      <c r="GGH132" s="260"/>
      <c r="GGI132" s="260"/>
      <c r="GGJ132" s="260"/>
      <c r="GGK132" s="261"/>
      <c r="GGL132" s="261"/>
      <c r="GGM132" s="261"/>
      <c r="GGN132" s="261"/>
      <c r="GGO132" s="269"/>
      <c r="GGP132" s="474"/>
      <c r="GGQ132" s="474"/>
      <c r="GGR132" s="474"/>
      <c r="GGW132" s="260"/>
      <c r="GGX132" s="260"/>
      <c r="GGY132" s="260"/>
      <c r="GGZ132" s="260"/>
      <c r="GHA132" s="261"/>
      <c r="GHB132" s="261"/>
      <c r="GHC132" s="261"/>
      <c r="GHD132" s="261"/>
      <c r="GHE132" s="269"/>
      <c r="GHF132" s="474"/>
      <c r="GHG132" s="474"/>
      <c r="GHH132" s="474"/>
      <c r="GHM132" s="260"/>
      <c r="GHN132" s="260"/>
      <c r="GHO132" s="260"/>
      <c r="GHP132" s="260"/>
      <c r="GHQ132" s="261"/>
      <c r="GHR132" s="261"/>
      <c r="GHS132" s="261"/>
      <c r="GHT132" s="261"/>
      <c r="GHU132" s="269"/>
      <c r="GHV132" s="474"/>
      <c r="GHW132" s="474"/>
      <c r="GHX132" s="474"/>
      <c r="GIC132" s="260"/>
      <c r="GID132" s="260"/>
      <c r="GIE132" s="260"/>
      <c r="GIF132" s="260"/>
      <c r="GIG132" s="261"/>
      <c r="GIH132" s="261"/>
      <c r="GII132" s="261"/>
      <c r="GIJ132" s="261"/>
      <c r="GIK132" s="269"/>
      <c r="GIL132" s="474"/>
      <c r="GIM132" s="474"/>
      <c r="GIN132" s="474"/>
      <c r="GIS132" s="260"/>
      <c r="GIT132" s="260"/>
      <c r="GIU132" s="260"/>
      <c r="GIV132" s="260"/>
      <c r="GIW132" s="261"/>
      <c r="GIX132" s="261"/>
      <c r="GIY132" s="261"/>
      <c r="GIZ132" s="261"/>
      <c r="GJA132" s="269"/>
      <c r="GJB132" s="474"/>
      <c r="GJC132" s="474"/>
      <c r="GJD132" s="474"/>
      <c r="GJI132" s="260"/>
      <c r="GJJ132" s="260"/>
      <c r="GJK132" s="260"/>
      <c r="GJL132" s="260"/>
      <c r="GJM132" s="261"/>
      <c r="GJN132" s="261"/>
      <c r="GJO132" s="261"/>
      <c r="GJP132" s="261"/>
      <c r="GJQ132" s="269"/>
      <c r="GJR132" s="474"/>
      <c r="GJS132" s="474"/>
      <c r="GJT132" s="474"/>
      <c r="GJY132" s="260"/>
      <c r="GJZ132" s="260"/>
      <c r="GKA132" s="260"/>
      <c r="GKB132" s="260"/>
      <c r="GKC132" s="261"/>
      <c r="GKD132" s="261"/>
      <c r="GKE132" s="261"/>
      <c r="GKF132" s="261"/>
      <c r="GKG132" s="269"/>
      <c r="GKH132" s="474"/>
      <c r="GKI132" s="474"/>
      <c r="GKJ132" s="474"/>
      <c r="GKO132" s="260"/>
      <c r="GKP132" s="260"/>
      <c r="GKQ132" s="260"/>
      <c r="GKR132" s="260"/>
      <c r="GKS132" s="261"/>
      <c r="GKT132" s="261"/>
      <c r="GKU132" s="261"/>
      <c r="GKV132" s="261"/>
      <c r="GKW132" s="269"/>
      <c r="GKX132" s="474"/>
      <c r="GKY132" s="474"/>
      <c r="GKZ132" s="474"/>
      <c r="GLE132" s="260"/>
      <c r="GLF132" s="260"/>
      <c r="GLG132" s="260"/>
      <c r="GLH132" s="260"/>
      <c r="GLI132" s="261"/>
      <c r="GLJ132" s="261"/>
      <c r="GLK132" s="261"/>
      <c r="GLL132" s="261"/>
      <c r="GLM132" s="269"/>
      <c r="GLN132" s="474"/>
      <c r="GLO132" s="474"/>
      <c r="GLP132" s="474"/>
      <c r="GLU132" s="260"/>
      <c r="GLV132" s="260"/>
      <c r="GLW132" s="260"/>
      <c r="GLX132" s="260"/>
      <c r="GLY132" s="261"/>
      <c r="GLZ132" s="261"/>
      <c r="GMA132" s="261"/>
      <c r="GMB132" s="261"/>
      <c r="GMC132" s="269"/>
      <c r="GMD132" s="474"/>
      <c r="GME132" s="474"/>
      <c r="GMF132" s="474"/>
      <c r="GMK132" s="260"/>
      <c r="GML132" s="260"/>
      <c r="GMM132" s="260"/>
      <c r="GMN132" s="260"/>
      <c r="GMO132" s="261"/>
      <c r="GMP132" s="261"/>
      <c r="GMQ132" s="261"/>
      <c r="GMR132" s="261"/>
      <c r="GMS132" s="269"/>
      <c r="GMT132" s="474"/>
      <c r="GMU132" s="474"/>
      <c r="GMV132" s="474"/>
      <c r="GNA132" s="260"/>
      <c r="GNB132" s="260"/>
      <c r="GNC132" s="260"/>
      <c r="GND132" s="260"/>
      <c r="GNE132" s="261"/>
      <c r="GNF132" s="261"/>
      <c r="GNG132" s="261"/>
      <c r="GNH132" s="261"/>
      <c r="GNI132" s="269"/>
      <c r="GNJ132" s="474"/>
      <c r="GNK132" s="474"/>
      <c r="GNL132" s="474"/>
      <c r="GNQ132" s="260"/>
      <c r="GNR132" s="260"/>
      <c r="GNS132" s="260"/>
      <c r="GNT132" s="260"/>
      <c r="GNU132" s="261"/>
      <c r="GNV132" s="261"/>
      <c r="GNW132" s="261"/>
      <c r="GNX132" s="261"/>
      <c r="GNY132" s="269"/>
      <c r="GNZ132" s="474"/>
      <c r="GOA132" s="474"/>
      <c r="GOB132" s="474"/>
      <c r="GOG132" s="260"/>
      <c r="GOH132" s="260"/>
      <c r="GOI132" s="260"/>
      <c r="GOJ132" s="260"/>
      <c r="GOK132" s="261"/>
      <c r="GOL132" s="261"/>
      <c r="GOM132" s="261"/>
      <c r="GON132" s="261"/>
      <c r="GOO132" s="269"/>
      <c r="GOP132" s="474"/>
      <c r="GOQ132" s="474"/>
      <c r="GOR132" s="474"/>
      <c r="GOW132" s="260"/>
      <c r="GOX132" s="260"/>
      <c r="GOY132" s="260"/>
      <c r="GOZ132" s="260"/>
      <c r="GPA132" s="261"/>
      <c r="GPB132" s="261"/>
      <c r="GPC132" s="261"/>
      <c r="GPD132" s="261"/>
      <c r="GPE132" s="269"/>
      <c r="GPF132" s="474"/>
      <c r="GPG132" s="474"/>
      <c r="GPH132" s="474"/>
      <c r="GPM132" s="260"/>
      <c r="GPN132" s="260"/>
      <c r="GPO132" s="260"/>
      <c r="GPP132" s="260"/>
      <c r="GPQ132" s="261"/>
      <c r="GPR132" s="261"/>
      <c r="GPS132" s="261"/>
      <c r="GPT132" s="261"/>
      <c r="GPU132" s="269"/>
      <c r="GPV132" s="474"/>
      <c r="GPW132" s="474"/>
      <c r="GPX132" s="474"/>
      <c r="GQC132" s="260"/>
      <c r="GQD132" s="260"/>
      <c r="GQE132" s="260"/>
      <c r="GQF132" s="260"/>
      <c r="GQG132" s="261"/>
      <c r="GQH132" s="261"/>
      <c r="GQI132" s="261"/>
      <c r="GQJ132" s="261"/>
      <c r="GQK132" s="269"/>
      <c r="GQL132" s="474"/>
      <c r="GQM132" s="474"/>
      <c r="GQN132" s="474"/>
      <c r="GQS132" s="260"/>
      <c r="GQT132" s="260"/>
      <c r="GQU132" s="260"/>
      <c r="GQV132" s="260"/>
      <c r="GQW132" s="261"/>
      <c r="GQX132" s="261"/>
      <c r="GQY132" s="261"/>
      <c r="GQZ132" s="261"/>
      <c r="GRA132" s="269"/>
      <c r="GRB132" s="474"/>
      <c r="GRC132" s="474"/>
      <c r="GRD132" s="474"/>
      <c r="GRI132" s="260"/>
      <c r="GRJ132" s="260"/>
      <c r="GRK132" s="260"/>
      <c r="GRL132" s="260"/>
      <c r="GRM132" s="261"/>
      <c r="GRN132" s="261"/>
      <c r="GRO132" s="261"/>
      <c r="GRP132" s="261"/>
      <c r="GRQ132" s="269"/>
      <c r="GRR132" s="474"/>
      <c r="GRS132" s="474"/>
      <c r="GRT132" s="474"/>
      <c r="GRY132" s="260"/>
      <c r="GRZ132" s="260"/>
      <c r="GSA132" s="260"/>
      <c r="GSB132" s="260"/>
      <c r="GSC132" s="261"/>
      <c r="GSD132" s="261"/>
      <c r="GSE132" s="261"/>
      <c r="GSF132" s="261"/>
      <c r="GSG132" s="269"/>
      <c r="GSH132" s="474"/>
      <c r="GSI132" s="474"/>
      <c r="GSJ132" s="474"/>
      <c r="GSO132" s="260"/>
      <c r="GSP132" s="260"/>
      <c r="GSQ132" s="260"/>
      <c r="GSR132" s="260"/>
      <c r="GSS132" s="261"/>
      <c r="GST132" s="261"/>
      <c r="GSU132" s="261"/>
      <c r="GSV132" s="261"/>
      <c r="GSW132" s="269"/>
      <c r="GSX132" s="474"/>
      <c r="GSY132" s="474"/>
      <c r="GSZ132" s="474"/>
      <c r="GTE132" s="260"/>
      <c r="GTF132" s="260"/>
      <c r="GTG132" s="260"/>
      <c r="GTH132" s="260"/>
      <c r="GTI132" s="261"/>
      <c r="GTJ132" s="261"/>
      <c r="GTK132" s="261"/>
      <c r="GTL132" s="261"/>
      <c r="GTM132" s="269"/>
      <c r="GTN132" s="474"/>
      <c r="GTO132" s="474"/>
      <c r="GTP132" s="474"/>
      <c r="GTU132" s="260"/>
      <c r="GTV132" s="260"/>
      <c r="GTW132" s="260"/>
      <c r="GTX132" s="260"/>
      <c r="GTY132" s="261"/>
      <c r="GTZ132" s="261"/>
      <c r="GUA132" s="261"/>
      <c r="GUB132" s="261"/>
      <c r="GUC132" s="269"/>
      <c r="GUD132" s="474"/>
      <c r="GUE132" s="474"/>
      <c r="GUF132" s="474"/>
      <c r="GUK132" s="260"/>
      <c r="GUL132" s="260"/>
      <c r="GUM132" s="260"/>
      <c r="GUN132" s="260"/>
      <c r="GUO132" s="261"/>
      <c r="GUP132" s="261"/>
      <c r="GUQ132" s="261"/>
      <c r="GUR132" s="261"/>
      <c r="GUS132" s="269"/>
      <c r="GUT132" s="474"/>
      <c r="GUU132" s="474"/>
      <c r="GUV132" s="474"/>
      <c r="GVA132" s="260"/>
      <c r="GVB132" s="260"/>
      <c r="GVC132" s="260"/>
      <c r="GVD132" s="260"/>
      <c r="GVE132" s="261"/>
      <c r="GVF132" s="261"/>
      <c r="GVG132" s="261"/>
      <c r="GVH132" s="261"/>
      <c r="GVI132" s="269"/>
      <c r="GVJ132" s="474"/>
      <c r="GVK132" s="474"/>
      <c r="GVL132" s="474"/>
      <c r="GVQ132" s="260"/>
      <c r="GVR132" s="260"/>
      <c r="GVS132" s="260"/>
      <c r="GVT132" s="260"/>
      <c r="GVU132" s="261"/>
      <c r="GVV132" s="261"/>
      <c r="GVW132" s="261"/>
      <c r="GVX132" s="261"/>
      <c r="GVY132" s="269"/>
      <c r="GVZ132" s="474"/>
      <c r="GWA132" s="474"/>
      <c r="GWB132" s="474"/>
      <c r="GWG132" s="260"/>
      <c r="GWH132" s="260"/>
      <c r="GWI132" s="260"/>
      <c r="GWJ132" s="260"/>
      <c r="GWK132" s="261"/>
      <c r="GWL132" s="261"/>
      <c r="GWM132" s="261"/>
      <c r="GWN132" s="261"/>
      <c r="GWO132" s="269"/>
      <c r="GWP132" s="474"/>
      <c r="GWQ132" s="474"/>
      <c r="GWR132" s="474"/>
      <c r="GWW132" s="260"/>
      <c r="GWX132" s="260"/>
      <c r="GWY132" s="260"/>
      <c r="GWZ132" s="260"/>
      <c r="GXA132" s="261"/>
      <c r="GXB132" s="261"/>
      <c r="GXC132" s="261"/>
      <c r="GXD132" s="261"/>
      <c r="GXE132" s="269"/>
      <c r="GXF132" s="474"/>
      <c r="GXG132" s="474"/>
      <c r="GXH132" s="474"/>
      <c r="GXM132" s="260"/>
      <c r="GXN132" s="260"/>
      <c r="GXO132" s="260"/>
      <c r="GXP132" s="260"/>
      <c r="GXQ132" s="261"/>
      <c r="GXR132" s="261"/>
      <c r="GXS132" s="261"/>
      <c r="GXT132" s="261"/>
      <c r="GXU132" s="269"/>
      <c r="GXV132" s="474"/>
      <c r="GXW132" s="474"/>
      <c r="GXX132" s="474"/>
      <c r="GYC132" s="260"/>
      <c r="GYD132" s="260"/>
      <c r="GYE132" s="260"/>
      <c r="GYF132" s="260"/>
      <c r="GYG132" s="261"/>
      <c r="GYH132" s="261"/>
      <c r="GYI132" s="261"/>
      <c r="GYJ132" s="261"/>
      <c r="GYK132" s="269"/>
      <c r="GYL132" s="474"/>
      <c r="GYM132" s="474"/>
      <c r="GYN132" s="474"/>
      <c r="GYS132" s="260"/>
      <c r="GYT132" s="260"/>
      <c r="GYU132" s="260"/>
      <c r="GYV132" s="260"/>
      <c r="GYW132" s="261"/>
      <c r="GYX132" s="261"/>
      <c r="GYY132" s="261"/>
      <c r="GYZ132" s="261"/>
      <c r="GZA132" s="269"/>
      <c r="GZB132" s="474"/>
      <c r="GZC132" s="474"/>
      <c r="GZD132" s="474"/>
      <c r="GZI132" s="260"/>
      <c r="GZJ132" s="260"/>
      <c r="GZK132" s="260"/>
      <c r="GZL132" s="260"/>
      <c r="GZM132" s="261"/>
      <c r="GZN132" s="261"/>
      <c r="GZO132" s="261"/>
      <c r="GZP132" s="261"/>
      <c r="GZQ132" s="269"/>
      <c r="GZR132" s="474"/>
      <c r="GZS132" s="474"/>
      <c r="GZT132" s="474"/>
      <c r="GZY132" s="260"/>
      <c r="GZZ132" s="260"/>
      <c r="HAA132" s="260"/>
      <c r="HAB132" s="260"/>
      <c r="HAC132" s="261"/>
      <c r="HAD132" s="261"/>
      <c r="HAE132" s="261"/>
      <c r="HAF132" s="261"/>
      <c r="HAG132" s="269"/>
      <c r="HAH132" s="474"/>
      <c r="HAI132" s="474"/>
      <c r="HAJ132" s="474"/>
      <c r="HAO132" s="260"/>
      <c r="HAP132" s="260"/>
      <c r="HAQ132" s="260"/>
      <c r="HAR132" s="260"/>
      <c r="HAS132" s="261"/>
      <c r="HAT132" s="261"/>
      <c r="HAU132" s="261"/>
      <c r="HAV132" s="261"/>
      <c r="HAW132" s="269"/>
      <c r="HAX132" s="474"/>
      <c r="HAY132" s="474"/>
      <c r="HAZ132" s="474"/>
      <c r="HBE132" s="260"/>
      <c r="HBF132" s="260"/>
      <c r="HBG132" s="260"/>
      <c r="HBH132" s="260"/>
      <c r="HBI132" s="261"/>
      <c r="HBJ132" s="261"/>
      <c r="HBK132" s="261"/>
      <c r="HBL132" s="261"/>
      <c r="HBM132" s="269"/>
      <c r="HBN132" s="474"/>
      <c r="HBO132" s="474"/>
      <c r="HBP132" s="474"/>
      <c r="HBU132" s="260"/>
      <c r="HBV132" s="260"/>
      <c r="HBW132" s="260"/>
      <c r="HBX132" s="260"/>
      <c r="HBY132" s="261"/>
      <c r="HBZ132" s="261"/>
      <c r="HCA132" s="261"/>
      <c r="HCB132" s="261"/>
      <c r="HCC132" s="269"/>
      <c r="HCD132" s="474"/>
      <c r="HCE132" s="474"/>
      <c r="HCF132" s="474"/>
      <c r="HCK132" s="260"/>
      <c r="HCL132" s="260"/>
      <c r="HCM132" s="260"/>
      <c r="HCN132" s="260"/>
      <c r="HCO132" s="261"/>
      <c r="HCP132" s="261"/>
      <c r="HCQ132" s="261"/>
      <c r="HCR132" s="261"/>
      <c r="HCS132" s="269"/>
      <c r="HCT132" s="474"/>
      <c r="HCU132" s="474"/>
      <c r="HCV132" s="474"/>
      <c r="HDA132" s="260"/>
      <c r="HDB132" s="260"/>
      <c r="HDC132" s="260"/>
      <c r="HDD132" s="260"/>
      <c r="HDE132" s="261"/>
      <c r="HDF132" s="261"/>
      <c r="HDG132" s="261"/>
      <c r="HDH132" s="261"/>
      <c r="HDI132" s="269"/>
      <c r="HDJ132" s="474"/>
      <c r="HDK132" s="474"/>
      <c r="HDL132" s="474"/>
      <c r="HDQ132" s="260"/>
      <c r="HDR132" s="260"/>
      <c r="HDS132" s="260"/>
      <c r="HDT132" s="260"/>
      <c r="HDU132" s="261"/>
      <c r="HDV132" s="261"/>
      <c r="HDW132" s="261"/>
      <c r="HDX132" s="261"/>
      <c r="HDY132" s="269"/>
      <c r="HDZ132" s="474"/>
      <c r="HEA132" s="474"/>
      <c r="HEB132" s="474"/>
      <c r="HEG132" s="260"/>
      <c r="HEH132" s="260"/>
      <c r="HEI132" s="260"/>
      <c r="HEJ132" s="260"/>
      <c r="HEK132" s="261"/>
      <c r="HEL132" s="261"/>
      <c r="HEM132" s="261"/>
      <c r="HEN132" s="261"/>
      <c r="HEO132" s="269"/>
      <c r="HEP132" s="474"/>
      <c r="HEQ132" s="474"/>
      <c r="HER132" s="474"/>
      <c r="HEW132" s="260"/>
      <c r="HEX132" s="260"/>
      <c r="HEY132" s="260"/>
      <c r="HEZ132" s="260"/>
      <c r="HFA132" s="261"/>
      <c r="HFB132" s="261"/>
      <c r="HFC132" s="261"/>
      <c r="HFD132" s="261"/>
      <c r="HFE132" s="269"/>
      <c r="HFF132" s="474"/>
      <c r="HFG132" s="474"/>
      <c r="HFH132" s="474"/>
      <c r="HFM132" s="260"/>
      <c r="HFN132" s="260"/>
      <c r="HFO132" s="260"/>
      <c r="HFP132" s="260"/>
      <c r="HFQ132" s="261"/>
      <c r="HFR132" s="261"/>
      <c r="HFS132" s="261"/>
      <c r="HFT132" s="261"/>
      <c r="HFU132" s="269"/>
      <c r="HFV132" s="474"/>
      <c r="HFW132" s="474"/>
      <c r="HFX132" s="474"/>
      <c r="HGC132" s="260"/>
      <c r="HGD132" s="260"/>
      <c r="HGE132" s="260"/>
      <c r="HGF132" s="260"/>
      <c r="HGG132" s="261"/>
      <c r="HGH132" s="261"/>
      <c r="HGI132" s="261"/>
      <c r="HGJ132" s="261"/>
      <c r="HGK132" s="269"/>
      <c r="HGL132" s="474"/>
      <c r="HGM132" s="474"/>
      <c r="HGN132" s="474"/>
      <c r="HGS132" s="260"/>
      <c r="HGT132" s="260"/>
      <c r="HGU132" s="260"/>
      <c r="HGV132" s="260"/>
      <c r="HGW132" s="261"/>
      <c r="HGX132" s="261"/>
      <c r="HGY132" s="261"/>
      <c r="HGZ132" s="261"/>
      <c r="HHA132" s="269"/>
      <c r="HHB132" s="474"/>
      <c r="HHC132" s="474"/>
      <c r="HHD132" s="474"/>
      <c r="HHI132" s="260"/>
      <c r="HHJ132" s="260"/>
      <c r="HHK132" s="260"/>
      <c r="HHL132" s="260"/>
      <c r="HHM132" s="261"/>
      <c r="HHN132" s="261"/>
      <c r="HHO132" s="261"/>
      <c r="HHP132" s="261"/>
      <c r="HHQ132" s="269"/>
      <c r="HHR132" s="474"/>
      <c r="HHS132" s="474"/>
      <c r="HHT132" s="474"/>
      <c r="HHY132" s="260"/>
      <c r="HHZ132" s="260"/>
      <c r="HIA132" s="260"/>
      <c r="HIB132" s="260"/>
      <c r="HIC132" s="261"/>
      <c r="HID132" s="261"/>
      <c r="HIE132" s="261"/>
      <c r="HIF132" s="261"/>
      <c r="HIG132" s="269"/>
      <c r="HIH132" s="474"/>
      <c r="HII132" s="474"/>
      <c r="HIJ132" s="474"/>
      <c r="HIO132" s="260"/>
      <c r="HIP132" s="260"/>
      <c r="HIQ132" s="260"/>
      <c r="HIR132" s="260"/>
      <c r="HIS132" s="261"/>
      <c r="HIT132" s="261"/>
      <c r="HIU132" s="261"/>
      <c r="HIV132" s="261"/>
      <c r="HIW132" s="269"/>
      <c r="HIX132" s="474"/>
      <c r="HIY132" s="474"/>
      <c r="HIZ132" s="474"/>
      <c r="HJE132" s="260"/>
      <c r="HJF132" s="260"/>
      <c r="HJG132" s="260"/>
      <c r="HJH132" s="260"/>
      <c r="HJI132" s="261"/>
      <c r="HJJ132" s="261"/>
      <c r="HJK132" s="261"/>
      <c r="HJL132" s="261"/>
      <c r="HJM132" s="269"/>
      <c r="HJN132" s="474"/>
      <c r="HJO132" s="474"/>
      <c r="HJP132" s="474"/>
      <c r="HJU132" s="260"/>
      <c r="HJV132" s="260"/>
      <c r="HJW132" s="260"/>
      <c r="HJX132" s="260"/>
      <c r="HJY132" s="261"/>
      <c r="HJZ132" s="261"/>
      <c r="HKA132" s="261"/>
      <c r="HKB132" s="261"/>
      <c r="HKC132" s="269"/>
      <c r="HKD132" s="474"/>
      <c r="HKE132" s="474"/>
      <c r="HKF132" s="474"/>
      <c r="HKK132" s="260"/>
      <c r="HKL132" s="260"/>
      <c r="HKM132" s="260"/>
      <c r="HKN132" s="260"/>
      <c r="HKO132" s="261"/>
      <c r="HKP132" s="261"/>
      <c r="HKQ132" s="261"/>
      <c r="HKR132" s="261"/>
      <c r="HKS132" s="269"/>
      <c r="HKT132" s="474"/>
      <c r="HKU132" s="474"/>
      <c r="HKV132" s="474"/>
      <c r="HLA132" s="260"/>
      <c r="HLB132" s="260"/>
      <c r="HLC132" s="260"/>
      <c r="HLD132" s="260"/>
      <c r="HLE132" s="261"/>
      <c r="HLF132" s="261"/>
      <c r="HLG132" s="261"/>
      <c r="HLH132" s="261"/>
      <c r="HLI132" s="269"/>
      <c r="HLJ132" s="474"/>
      <c r="HLK132" s="474"/>
      <c r="HLL132" s="474"/>
      <c r="HLQ132" s="260"/>
      <c r="HLR132" s="260"/>
      <c r="HLS132" s="260"/>
      <c r="HLT132" s="260"/>
      <c r="HLU132" s="261"/>
      <c r="HLV132" s="261"/>
      <c r="HLW132" s="261"/>
      <c r="HLX132" s="261"/>
      <c r="HLY132" s="269"/>
      <c r="HLZ132" s="474"/>
      <c r="HMA132" s="474"/>
      <c r="HMB132" s="474"/>
      <c r="HMG132" s="260"/>
      <c r="HMH132" s="260"/>
      <c r="HMI132" s="260"/>
      <c r="HMJ132" s="260"/>
      <c r="HMK132" s="261"/>
      <c r="HML132" s="261"/>
      <c r="HMM132" s="261"/>
      <c r="HMN132" s="261"/>
      <c r="HMO132" s="269"/>
      <c r="HMP132" s="474"/>
      <c r="HMQ132" s="474"/>
      <c r="HMR132" s="474"/>
      <c r="HMW132" s="260"/>
      <c r="HMX132" s="260"/>
      <c r="HMY132" s="260"/>
      <c r="HMZ132" s="260"/>
      <c r="HNA132" s="261"/>
      <c r="HNB132" s="261"/>
      <c r="HNC132" s="261"/>
      <c r="HND132" s="261"/>
      <c r="HNE132" s="269"/>
      <c r="HNF132" s="474"/>
      <c r="HNG132" s="474"/>
      <c r="HNH132" s="474"/>
      <c r="HNM132" s="260"/>
      <c r="HNN132" s="260"/>
      <c r="HNO132" s="260"/>
      <c r="HNP132" s="260"/>
      <c r="HNQ132" s="261"/>
      <c r="HNR132" s="261"/>
      <c r="HNS132" s="261"/>
      <c r="HNT132" s="261"/>
      <c r="HNU132" s="269"/>
      <c r="HNV132" s="474"/>
      <c r="HNW132" s="474"/>
      <c r="HNX132" s="474"/>
      <c r="HOC132" s="260"/>
      <c r="HOD132" s="260"/>
      <c r="HOE132" s="260"/>
      <c r="HOF132" s="260"/>
      <c r="HOG132" s="261"/>
      <c r="HOH132" s="261"/>
      <c r="HOI132" s="261"/>
      <c r="HOJ132" s="261"/>
      <c r="HOK132" s="269"/>
      <c r="HOL132" s="474"/>
      <c r="HOM132" s="474"/>
      <c r="HON132" s="474"/>
      <c r="HOS132" s="260"/>
      <c r="HOT132" s="260"/>
      <c r="HOU132" s="260"/>
      <c r="HOV132" s="260"/>
      <c r="HOW132" s="261"/>
      <c r="HOX132" s="261"/>
      <c r="HOY132" s="261"/>
      <c r="HOZ132" s="261"/>
      <c r="HPA132" s="269"/>
      <c r="HPB132" s="474"/>
      <c r="HPC132" s="474"/>
      <c r="HPD132" s="474"/>
      <c r="HPI132" s="260"/>
      <c r="HPJ132" s="260"/>
      <c r="HPK132" s="260"/>
      <c r="HPL132" s="260"/>
      <c r="HPM132" s="261"/>
      <c r="HPN132" s="261"/>
      <c r="HPO132" s="261"/>
      <c r="HPP132" s="261"/>
      <c r="HPQ132" s="269"/>
      <c r="HPR132" s="474"/>
      <c r="HPS132" s="474"/>
      <c r="HPT132" s="474"/>
      <c r="HPY132" s="260"/>
      <c r="HPZ132" s="260"/>
      <c r="HQA132" s="260"/>
      <c r="HQB132" s="260"/>
      <c r="HQC132" s="261"/>
      <c r="HQD132" s="261"/>
      <c r="HQE132" s="261"/>
      <c r="HQF132" s="261"/>
      <c r="HQG132" s="269"/>
      <c r="HQH132" s="474"/>
      <c r="HQI132" s="474"/>
      <c r="HQJ132" s="474"/>
      <c r="HQO132" s="260"/>
      <c r="HQP132" s="260"/>
      <c r="HQQ132" s="260"/>
      <c r="HQR132" s="260"/>
      <c r="HQS132" s="261"/>
      <c r="HQT132" s="261"/>
      <c r="HQU132" s="261"/>
      <c r="HQV132" s="261"/>
      <c r="HQW132" s="269"/>
      <c r="HQX132" s="474"/>
      <c r="HQY132" s="474"/>
      <c r="HQZ132" s="474"/>
      <c r="HRE132" s="260"/>
      <c r="HRF132" s="260"/>
      <c r="HRG132" s="260"/>
      <c r="HRH132" s="260"/>
      <c r="HRI132" s="261"/>
      <c r="HRJ132" s="261"/>
      <c r="HRK132" s="261"/>
      <c r="HRL132" s="261"/>
      <c r="HRM132" s="269"/>
      <c r="HRN132" s="474"/>
      <c r="HRO132" s="474"/>
      <c r="HRP132" s="474"/>
      <c r="HRU132" s="260"/>
      <c r="HRV132" s="260"/>
      <c r="HRW132" s="260"/>
      <c r="HRX132" s="260"/>
      <c r="HRY132" s="261"/>
      <c r="HRZ132" s="261"/>
      <c r="HSA132" s="261"/>
      <c r="HSB132" s="261"/>
      <c r="HSC132" s="269"/>
      <c r="HSD132" s="474"/>
      <c r="HSE132" s="474"/>
      <c r="HSF132" s="474"/>
      <c r="HSK132" s="260"/>
      <c r="HSL132" s="260"/>
      <c r="HSM132" s="260"/>
      <c r="HSN132" s="260"/>
      <c r="HSO132" s="261"/>
      <c r="HSP132" s="261"/>
      <c r="HSQ132" s="261"/>
      <c r="HSR132" s="261"/>
      <c r="HSS132" s="269"/>
      <c r="HST132" s="474"/>
      <c r="HSU132" s="474"/>
      <c r="HSV132" s="474"/>
      <c r="HTA132" s="260"/>
      <c r="HTB132" s="260"/>
      <c r="HTC132" s="260"/>
      <c r="HTD132" s="260"/>
      <c r="HTE132" s="261"/>
      <c r="HTF132" s="261"/>
      <c r="HTG132" s="261"/>
      <c r="HTH132" s="261"/>
      <c r="HTI132" s="269"/>
      <c r="HTJ132" s="474"/>
      <c r="HTK132" s="474"/>
      <c r="HTL132" s="474"/>
      <c r="HTQ132" s="260"/>
      <c r="HTR132" s="260"/>
      <c r="HTS132" s="260"/>
      <c r="HTT132" s="260"/>
      <c r="HTU132" s="261"/>
      <c r="HTV132" s="261"/>
      <c r="HTW132" s="261"/>
      <c r="HTX132" s="261"/>
      <c r="HTY132" s="269"/>
      <c r="HTZ132" s="474"/>
      <c r="HUA132" s="474"/>
      <c r="HUB132" s="474"/>
      <c r="HUG132" s="260"/>
      <c r="HUH132" s="260"/>
      <c r="HUI132" s="260"/>
      <c r="HUJ132" s="260"/>
      <c r="HUK132" s="261"/>
      <c r="HUL132" s="261"/>
      <c r="HUM132" s="261"/>
      <c r="HUN132" s="261"/>
      <c r="HUO132" s="269"/>
      <c r="HUP132" s="474"/>
      <c r="HUQ132" s="474"/>
      <c r="HUR132" s="474"/>
      <c r="HUW132" s="260"/>
      <c r="HUX132" s="260"/>
      <c r="HUY132" s="260"/>
      <c r="HUZ132" s="260"/>
      <c r="HVA132" s="261"/>
      <c r="HVB132" s="261"/>
      <c r="HVC132" s="261"/>
      <c r="HVD132" s="261"/>
      <c r="HVE132" s="269"/>
      <c r="HVF132" s="474"/>
      <c r="HVG132" s="474"/>
      <c r="HVH132" s="474"/>
      <c r="HVM132" s="260"/>
      <c r="HVN132" s="260"/>
      <c r="HVO132" s="260"/>
      <c r="HVP132" s="260"/>
      <c r="HVQ132" s="261"/>
      <c r="HVR132" s="261"/>
      <c r="HVS132" s="261"/>
      <c r="HVT132" s="261"/>
      <c r="HVU132" s="269"/>
      <c r="HVV132" s="474"/>
      <c r="HVW132" s="474"/>
      <c r="HVX132" s="474"/>
      <c r="HWC132" s="260"/>
      <c r="HWD132" s="260"/>
      <c r="HWE132" s="260"/>
      <c r="HWF132" s="260"/>
      <c r="HWG132" s="261"/>
      <c r="HWH132" s="261"/>
      <c r="HWI132" s="261"/>
      <c r="HWJ132" s="261"/>
      <c r="HWK132" s="269"/>
      <c r="HWL132" s="474"/>
      <c r="HWM132" s="474"/>
      <c r="HWN132" s="474"/>
      <c r="HWS132" s="260"/>
      <c r="HWT132" s="260"/>
      <c r="HWU132" s="260"/>
      <c r="HWV132" s="260"/>
      <c r="HWW132" s="261"/>
      <c r="HWX132" s="261"/>
      <c r="HWY132" s="261"/>
      <c r="HWZ132" s="261"/>
      <c r="HXA132" s="269"/>
      <c r="HXB132" s="474"/>
      <c r="HXC132" s="474"/>
      <c r="HXD132" s="474"/>
      <c r="HXI132" s="260"/>
      <c r="HXJ132" s="260"/>
      <c r="HXK132" s="260"/>
      <c r="HXL132" s="260"/>
      <c r="HXM132" s="261"/>
      <c r="HXN132" s="261"/>
      <c r="HXO132" s="261"/>
      <c r="HXP132" s="261"/>
      <c r="HXQ132" s="269"/>
      <c r="HXR132" s="474"/>
      <c r="HXS132" s="474"/>
      <c r="HXT132" s="474"/>
      <c r="HXY132" s="260"/>
      <c r="HXZ132" s="260"/>
      <c r="HYA132" s="260"/>
      <c r="HYB132" s="260"/>
      <c r="HYC132" s="261"/>
      <c r="HYD132" s="261"/>
      <c r="HYE132" s="261"/>
      <c r="HYF132" s="261"/>
      <c r="HYG132" s="269"/>
      <c r="HYH132" s="474"/>
      <c r="HYI132" s="474"/>
      <c r="HYJ132" s="474"/>
      <c r="HYO132" s="260"/>
      <c r="HYP132" s="260"/>
      <c r="HYQ132" s="260"/>
      <c r="HYR132" s="260"/>
      <c r="HYS132" s="261"/>
      <c r="HYT132" s="261"/>
      <c r="HYU132" s="261"/>
      <c r="HYV132" s="261"/>
      <c r="HYW132" s="269"/>
      <c r="HYX132" s="474"/>
      <c r="HYY132" s="474"/>
      <c r="HYZ132" s="474"/>
      <c r="HZE132" s="260"/>
      <c r="HZF132" s="260"/>
      <c r="HZG132" s="260"/>
      <c r="HZH132" s="260"/>
      <c r="HZI132" s="261"/>
      <c r="HZJ132" s="261"/>
      <c r="HZK132" s="261"/>
      <c r="HZL132" s="261"/>
      <c r="HZM132" s="269"/>
      <c r="HZN132" s="474"/>
      <c r="HZO132" s="474"/>
      <c r="HZP132" s="474"/>
      <c r="HZU132" s="260"/>
      <c r="HZV132" s="260"/>
      <c r="HZW132" s="260"/>
      <c r="HZX132" s="260"/>
      <c r="HZY132" s="261"/>
      <c r="HZZ132" s="261"/>
      <c r="IAA132" s="261"/>
      <c r="IAB132" s="261"/>
      <c r="IAC132" s="269"/>
      <c r="IAD132" s="474"/>
      <c r="IAE132" s="474"/>
      <c r="IAF132" s="474"/>
      <c r="IAK132" s="260"/>
      <c r="IAL132" s="260"/>
      <c r="IAM132" s="260"/>
      <c r="IAN132" s="260"/>
      <c r="IAO132" s="261"/>
      <c r="IAP132" s="261"/>
      <c r="IAQ132" s="261"/>
      <c r="IAR132" s="261"/>
      <c r="IAS132" s="269"/>
      <c r="IAT132" s="474"/>
      <c r="IAU132" s="474"/>
      <c r="IAV132" s="474"/>
      <c r="IBA132" s="260"/>
      <c r="IBB132" s="260"/>
      <c r="IBC132" s="260"/>
      <c r="IBD132" s="260"/>
      <c r="IBE132" s="261"/>
      <c r="IBF132" s="261"/>
      <c r="IBG132" s="261"/>
      <c r="IBH132" s="261"/>
      <c r="IBI132" s="269"/>
      <c r="IBJ132" s="474"/>
      <c r="IBK132" s="474"/>
      <c r="IBL132" s="474"/>
      <c r="IBQ132" s="260"/>
      <c r="IBR132" s="260"/>
      <c r="IBS132" s="260"/>
      <c r="IBT132" s="260"/>
      <c r="IBU132" s="261"/>
      <c r="IBV132" s="261"/>
      <c r="IBW132" s="261"/>
      <c r="IBX132" s="261"/>
      <c r="IBY132" s="269"/>
      <c r="IBZ132" s="474"/>
      <c r="ICA132" s="474"/>
      <c r="ICB132" s="474"/>
      <c r="ICG132" s="260"/>
      <c r="ICH132" s="260"/>
      <c r="ICI132" s="260"/>
      <c r="ICJ132" s="260"/>
      <c r="ICK132" s="261"/>
      <c r="ICL132" s="261"/>
      <c r="ICM132" s="261"/>
      <c r="ICN132" s="261"/>
      <c r="ICO132" s="269"/>
      <c r="ICP132" s="474"/>
      <c r="ICQ132" s="474"/>
      <c r="ICR132" s="474"/>
      <c r="ICW132" s="260"/>
      <c r="ICX132" s="260"/>
      <c r="ICY132" s="260"/>
      <c r="ICZ132" s="260"/>
      <c r="IDA132" s="261"/>
      <c r="IDB132" s="261"/>
      <c r="IDC132" s="261"/>
      <c r="IDD132" s="261"/>
      <c r="IDE132" s="269"/>
      <c r="IDF132" s="474"/>
      <c r="IDG132" s="474"/>
      <c r="IDH132" s="474"/>
      <c r="IDM132" s="260"/>
      <c r="IDN132" s="260"/>
      <c r="IDO132" s="260"/>
      <c r="IDP132" s="260"/>
      <c r="IDQ132" s="261"/>
      <c r="IDR132" s="261"/>
      <c r="IDS132" s="261"/>
      <c r="IDT132" s="261"/>
      <c r="IDU132" s="269"/>
      <c r="IDV132" s="474"/>
      <c r="IDW132" s="474"/>
      <c r="IDX132" s="474"/>
      <c r="IEC132" s="260"/>
      <c r="IED132" s="260"/>
      <c r="IEE132" s="260"/>
      <c r="IEF132" s="260"/>
      <c r="IEG132" s="261"/>
      <c r="IEH132" s="261"/>
      <c r="IEI132" s="261"/>
      <c r="IEJ132" s="261"/>
      <c r="IEK132" s="269"/>
      <c r="IEL132" s="474"/>
      <c r="IEM132" s="474"/>
      <c r="IEN132" s="474"/>
      <c r="IES132" s="260"/>
      <c r="IET132" s="260"/>
      <c r="IEU132" s="260"/>
      <c r="IEV132" s="260"/>
      <c r="IEW132" s="261"/>
      <c r="IEX132" s="261"/>
      <c r="IEY132" s="261"/>
      <c r="IEZ132" s="261"/>
      <c r="IFA132" s="269"/>
      <c r="IFB132" s="474"/>
      <c r="IFC132" s="474"/>
      <c r="IFD132" s="474"/>
      <c r="IFI132" s="260"/>
      <c r="IFJ132" s="260"/>
      <c r="IFK132" s="260"/>
      <c r="IFL132" s="260"/>
      <c r="IFM132" s="261"/>
      <c r="IFN132" s="261"/>
      <c r="IFO132" s="261"/>
      <c r="IFP132" s="261"/>
      <c r="IFQ132" s="269"/>
      <c r="IFR132" s="474"/>
      <c r="IFS132" s="474"/>
      <c r="IFT132" s="474"/>
      <c r="IFY132" s="260"/>
      <c r="IFZ132" s="260"/>
      <c r="IGA132" s="260"/>
      <c r="IGB132" s="260"/>
      <c r="IGC132" s="261"/>
      <c r="IGD132" s="261"/>
      <c r="IGE132" s="261"/>
      <c r="IGF132" s="261"/>
      <c r="IGG132" s="269"/>
      <c r="IGH132" s="474"/>
      <c r="IGI132" s="474"/>
      <c r="IGJ132" s="474"/>
      <c r="IGO132" s="260"/>
      <c r="IGP132" s="260"/>
      <c r="IGQ132" s="260"/>
      <c r="IGR132" s="260"/>
      <c r="IGS132" s="261"/>
      <c r="IGT132" s="261"/>
      <c r="IGU132" s="261"/>
      <c r="IGV132" s="261"/>
      <c r="IGW132" s="269"/>
      <c r="IGX132" s="474"/>
      <c r="IGY132" s="474"/>
      <c r="IGZ132" s="474"/>
      <c r="IHE132" s="260"/>
      <c r="IHF132" s="260"/>
      <c r="IHG132" s="260"/>
      <c r="IHH132" s="260"/>
      <c r="IHI132" s="261"/>
      <c r="IHJ132" s="261"/>
      <c r="IHK132" s="261"/>
      <c r="IHL132" s="261"/>
      <c r="IHM132" s="269"/>
      <c r="IHN132" s="474"/>
      <c r="IHO132" s="474"/>
      <c r="IHP132" s="474"/>
      <c r="IHU132" s="260"/>
      <c r="IHV132" s="260"/>
      <c r="IHW132" s="260"/>
      <c r="IHX132" s="260"/>
      <c r="IHY132" s="261"/>
      <c r="IHZ132" s="261"/>
      <c r="IIA132" s="261"/>
      <c r="IIB132" s="261"/>
      <c r="IIC132" s="269"/>
      <c r="IID132" s="474"/>
      <c r="IIE132" s="474"/>
      <c r="IIF132" s="474"/>
      <c r="IIK132" s="260"/>
      <c r="IIL132" s="260"/>
      <c r="IIM132" s="260"/>
      <c r="IIN132" s="260"/>
      <c r="IIO132" s="261"/>
      <c r="IIP132" s="261"/>
      <c r="IIQ132" s="261"/>
      <c r="IIR132" s="261"/>
      <c r="IIS132" s="269"/>
      <c r="IIT132" s="474"/>
      <c r="IIU132" s="474"/>
      <c r="IIV132" s="474"/>
      <c r="IJA132" s="260"/>
      <c r="IJB132" s="260"/>
      <c r="IJC132" s="260"/>
      <c r="IJD132" s="260"/>
      <c r="IJE132" s="261"/>
      <c r="IJF132" s="261"/>
      <c r="IJG132" s="261"/>
      <c r="IJH132" s="261"/>
      <c r="IJI132" s="269"/>
      <c r="IJJ132" s="474"/>
      <c r="IJK132" s="474"/>
      <c r="IJL132" s="474"/>
      <c r="IJQ132" s="260"/>
      <c r="IJR132" s="260"/>
      <c r="IJS132" s="260"/>
      <c r="IJT132" s="260"/>
      <c r="IJU132" s="261"/>
      <c r="IJV132" s="261"/>
      <c r="IJW132" s="261"/>
      <c r="IJX132" s="261"/>
      <c r="IJY132" s="269"/>
      <c r="IJZ132" s="474"/>
      <c r="IKA132" s="474"/>
      <c r="IKB132" s="474"/>
      <c r="IKG132" s="260"/>
      <c r="IKH132" s="260"/>
      <c r="IKI132" s="260"/>
      <c r="IKJ132" s="260"/>
      <c r="IKK132" s="261"/>
      <c r="IKL132" s="261"/>
      <c r="IKM132" s="261"/>
      <c r="IKN132" s="261"/>
      <c r="IKO132" s="269"/>
      <c r="IKP132" s="474"/>
      <c r="IKQ132" s="474"/>
      <c r="IKR132" s="474"/>
      <c r="IKW132" s="260"/>
      <c r="IKX132" s="260"/>
      <c r="IKY132" s="260"/>
      <c r="IKZ132" s="260"/>
      <c r="ILA132" s="261"/>
      <c r="ILB132" s="261"/>
      <c r="ILC132" s="261"/>
      <c r="ILD132" s="261"/>
      <c r="ILE132" s="269"/>
      <c r="ILF132" s="474"/>
      <c r="ILG132" s="474"/>
      <c r="ILH132" s="474"/>
      <c r="ILM132" s="260"/>
      <c r="ILN132" s="260"/>
      <c r="ILO132" s="260"/>
      <c r="ILP132" s="260"/>
      <c r="ILQ132" s="261"/>
      <c r="ILR132" s="261"/>
      <c r="ILS132" s="261"/>
      <c r="ILT132" s="261"/>
      <c r="ILU132" s="269"/>
      <c r="ILV132" s="474"/>
      <c r="ILW132" s="474"/>
      <c r="ILX132" s="474"/>
      <c r="IMC132" s="260"/>
      <c r="IMD132" s="260"/>
      <c r="IME132" s="260"/>
      <c r="IMF132" s="260"/>
      <c r="IMG132" s="261"/>
      <c r="IMH132" s="261"/>
      <c r="IMI132" s="261"/>
      <c r="IMJ132" s="261"/>
      <c r="IMK132" s="269"/>
      <c r="IML132" s="474"/>
      <c r="IMM132" s="474"/>
      <c r="IMN132" s="474"/>
      <c r="IMS132" s="260"/>
      <c r="IMT132" s="260"/>
      <c r="IMU132" s="260"/>
      <c r="IMV132" s="260"/>
      <c r="IMW132" s="261"/>
      <c r="IMX132" s="261"/>
      <c r="IMY132" s="261"/>
      <c r="IMZ132" s="261"/>
      <c r="INA132" s="269"/>
      <c r="INB132" s="474"/>
      <c r="INC132" s="474"/>
      <c r="IND132" s="474"/>
      <c r="INI132" s="260"/>
      <c r="INJ132" s="260"/>
      <c r="INK132" s="260"/>
      <c r="INL132" s="260"/>
      <c r="INM132" s="261"/>
      <c r="INN132" s="261"/>
      <c r="INO132" s="261"/>
      <c r="INP132" s="261"/>
      <c r="INQ132" s="269"/>
      <c r="INR132" s="474"/>
      <c r="INS132" s="474"/>
      <c r="INT132" s="474"/>
      <c r="INY132" s="260"/>
      <c r="INZ132" s="260"/>
      <c r="IOA132" s="260"/>
      <c r="IOB132" s="260"/>
      <c r="IOC132" s="261"/>
      <c r="IOD132" s="261"/>
      <c r="IOE132" s="261"/>
      <c r="IOF132" s="261"/>
      <c r="IOG132" s="269"/>
      <c r="IOH132" s="474"/>
      <c r="IOI132" s="474"/>
      <c r="IOJ132" s="474"/>
      <c r="IOO132" s="260"/>
      <c r="IOP132" s="260"/>
      <c r="IOQ132" s="260"/>
      <c r="IOR132" s="260"/>
      <c r="IOS132" s="261"/>
      <c r="IOT132" s="261"/>
      <c r="IOU132" s="261"/>
      <c r="IOV132" s="261"/>
      <c r="IOW132" s="269"/>
      <c r="IOX132" s="474"/>
      <c r="IOY132" s="474"/>
      <c r="IOZ132" s="474"/>
      <c r="IPE132" s="260"/>
      <c r="IPF132" s="260"/>
      <c r="IPG132" s="260"/>
      <c r="IPH132" s="260"/>
      <c r="IPI132" s="261"/>
      <c r="IPJ132" s="261"/>
      <c r="IPK132" s="261"/>
      <c r="IPL132" s="261"/>
      <c r="IPM132" s="269"/>
      <c r="IPN132" s="474"/>
      <c r="IPO132" s="474"/>
      <c r="IPP132" s="474"/>
      <c r="IPU132" s="260"/>
      <c r="IPV132" s="260"/>
      <c r="IPW132" s="260"/>
      <c r="IPX132" s="260"/>
      <c r="IPY132" s="261"/>
      <c r="IPZ132" s="261"/>
      <c r="IQA132" s="261"/>
      <c r="IQB132" s="261"/>
      <c r="IQC132" s="269"/>
      <c r="IQD132" s="474"/>
      <c r="IQE132" s="474"/>
      <c r="IQF132" s="474"/>
      <c r="IQK132" s="260"/>
      <c r="IQL132" s="260"/>
      <c r="IQM132" s="260"/>
      <c r="IQN132" s="260"/>
      <c r="IQO132" s="261"/>
      <c r="IQP132" s="261"/>
      <c r="IQQ132" s="261"/>
      <c r="IQR132" s="261"/>
      <c r="IQS132" s="269"/>
      <c r="IQT132" s="474"/>
      <c r="IQU132" s="474"/>
      <c r="IQV132" s="474"/>
      <c r="IRA132" s="260"/>
      <c r="IRB132" s="260"/>
      <c r="IRC132" s="260"/>
      <c r="IRD132" s="260"/>
      <c r="IRE132" s="261"/>
      <c r="IRF132" s="261"/>
      <c r="IRG132" s="261"/>
      <c r="IRH132" s="261"/>
      <c r="IRI132" s="269"/>
      <c r="IRJ132" s="474"/>
      <c r="IRK132" s="474"/>
      <c r="IRL132" s="474"/>
      <c r="IRQ132" s="260"/>
      <c r="IRR132" s="260"/>
      <c r="IRS132" s="260"/>
      <c r="IRT132" s="260"/>
      <c r="IRU132" s="261"/>
      <c r="IRV132" s="261"/>
      <c r="IRW132" s="261"/>
      <c r="IRX132" s="261"/>
      <c r="IRY132" s="269"/>
      <c r="IRZ132" s="474"/>
      <c r="ISA132" s="474"/>
      <c r="ISB132" s="474"/>
      <c r="ISG132" s="260"/>
      <c r="ISH132" s="260"/>
      <c r="ISI132" s="260"/>
      <c r="ISJ132" s="260"/>
      <c r="ISK132" s="261"/>
      <c r="ISL132" s="261"/>
      <c r="ISM132" s="261"/>
      <c r="ISN132" s="261"/>
      <c r="ISO132" s="269"/>
      <c r="ISP132" s="474"/>
      <c r="ISQ132" s="474"/>
      <c r="ISR132" s="474"/>
      <c r="ISW132" s="260"/>
      <c r="ISX132" s="260"/>
      <c r="ISY132" s="260"/>
      <c r="ISZ132" s="260"/>
      <c r="ITA132" s="261"/>
      <c r="ITB132" s="261"/>
      <c r="ITC132" s="261"/>
      <c r="ITD132" s="261"/>
      <c r="ITE132" s="269"/>
      <c r="ITF132" s="474"/>
      <c r="ITG132" s="474"/>
      <c r="ITH132" s="474"/>
      <c r="ITM132" s="260"/>
      <c r="ITN132" s="260"/>
      <c r="ITO132" s="260"/>
      <c r="ITP132" s="260"/>
      <c r="ITQ132" s="261"/>
      <c r="ITR132" s="261"/>
      <c r="ITS132" s="261"/>
      <c r="ITT132" s="261"/>
      <c r="ITU132" s="269"/>
      <c r="ITV132" s="474"/>
      <c r="ITW132" s="474"/>
      <c r="ITX132" s="474"/>
      <c r="IUC132" s="260"/>
      <c r="IUD132" s="260"/>
      <c r="IUE132" s="260"/>
      <c r="IUF132" s="260"/>
      <c r="IUG132" s="261"/>
      <c r="IUH132" s="261"/>
      <c r="IUI132" s="261"/>
      <c r="IUJ132" s="261"/>
      <c r="IUK132" s="269"/>
      <c r="IUL132" s="474"/>
      <c r="IUM132" s="474"/>
      <c r="IUN132" s="474"/>
      <c r="IUS132" s="260"/>
      <c r="IUT132" s="260"/>
      <c r="IUU132" s="260"/>
      <c r="IUV132" s="260"/>
      <c r="IUW132" s="261"/>
      <c r="IUX132" s="261"/>
      <c r="IUY132" s="261"/>
      <c r="IUZ132" s="261"/>
      <c r="IVA132" s="269"/>
      <c r="IVB132" s="474"/>
      <c r="IVC132" s="474"/>
      <c r="IVD132" s="474"/>
      <c r="IVI132" s="260"/>
      <c r="IVJ132" s="260"/>
      <c r="IVK132" s="260"/>
      <c r="IVL132" s="260"/>
      <c r="IVM132" s="261"/>
      <c r="IVN132" s="261"/>
      <c r="IVO132" s="261"/>
      <c r="IVP132" s="261"/>
      <c r="IVQ132" s="269"/>
      <c r="IVR132" s="474"/>
      <c r="IVS132" s="474"/>
      <c r="IVT132" s="474"/>
      <c r="IVY132" s="260"/>
      <c r="IVZ132" s="260"/>
      <c r="IWA132" s="260"/>
      <c r="IWB132" s="260"/>
      <c r="IWC132" s="261"/>
      <c r="IWD132" s="261"/>
      <c r="IWE132" s="261"/>
      <c r="IWF132" s="261"/>
      <c r="IWG132" s="269"/>
      <c r="IWH132" s="474"/>
      <c r="IWI132" s="474"/>
      <c r="IWJ132" s="474"/>
      <c r="IWO132" s="260"/>
      <c r="IWP132" s="260"/>
      <c r="IWQ132" s="260"/>
      <c r="IWR132" s="260"/>
      <c r="IWS132" s="261"/>
      <c r="IWT132" s="261"/>
      <c r="IWU132" s="261"/>
      <c r="IWV132" s="261"/>
      <c r="IWW132" s="269"/>
      <c r="IWX132" s="474"/>
      <c r="IWY132" s="474"/>
      <c r="IWZ132" s="474"/>
      <c r="IXE132" s="260"/>
      <c r="IXF132" s="260"/>
      <c r="IXG132" s="260"/>
      <c r="IXH132" s="260"/>
      <c r="IXI132" s="261"/>
      <c r="IXJ132" s="261"/>
      <c r="IXK132" s="261"/>
      <c r="IXL132" s="261"/>
      <c r="IXM132" s="269"/>
      <c r="IXN132" s="474"/>
      <c r="IXO132" s="474"/>
      <c r="IXP132" s="474"/>
      <c r="IXU132" s="260"/>
      <c r="IXV132" s="260"/>
      <c r="IXW132" s="260"/>
      <c r="IXX132" s="260"/>
      <c r="IXY132" s="261"/>
      <c r="IXZ132" s="261"/>
      <c r="IYA132" s="261"/>
      <c r="IYB132" s="261"/>
      <c r="IYC132" s="269"/>
      <c r="IYD132" s="474"/>
      <c r="IYE132" s="474"/>
      <c r="IYF132" s="474"/>
      <c r="IYK132" s="260"/>
      <c r="IYL132" s="260"/>
      <c r="IYM132" s="260"/>
      <c r="IYN132" s="260"/>
      <c r="IYO132" s="261"/>
      <c r="IYP132" s="261"/>
      <c r="IYQ132" s="261"/>
      <c r="IYR132" s="261"/>
      <c r="IYS132" s="269"/>
      <c r="IYT132" s="474"/>
      <c r="IYU132" s="474"/>
      <c r="IYV132" s="474"/>
      <c r="IZA132" s="260"/>
      <c r="IZB132" s="260"/>
      <c r="IZC132" s="260"/>
      <c r="IZD132" s="260"/>
      <c r="IZE132" s="261"/>
      <c r="IZF132" s="261"/>
      <c r="IZG132" s="261"/>
      <c r="IZH132" s="261"/>
      <c r="IZI132" s="269"/>
      <c r="IZJ132" s="474"/>
      <c r="IZK132" s="474"/>
      <c r="IZL132" s="474"/>
      <c r="IZQ132" s="260"/>
      <c r="IZR132" s="260"/>
      <c r="IZS132" s="260"/>
      <c r="IZT132" s="260"/>
      <c r="IZU132" s="261"/>
      <c r="IZV132" s="261"/>
      <c r="IZW132" s="261"/>
      <c r="IZX132" s="261"/>
      <c r="IZY132" s="269"/>
      <c r="IZZ132" s="474"/>
      <c r="JAA132" s="474"/>
      <c r="JAB132" s="474"/>
      <c r="JAG132" s="260"/>
      <c r="JAH132" s="260"/>
      <c r="JAI132" s="260"/>
      <c r="JAJ132" s="260"/>
      <c r="JAK132" s="261"/>
      <c r="JAL132" s="261"/>
      <c r="JAM132" s="261"/>
      <c r="JAN132" s="261"/>
      <c r="JAO132" s="269"/>
      <c r="JAP132" s="474"/>
      <c r="JAQ132" s="474"/>
      <c r="JAR132" s="474"/>
      <c r="JAW132" s="260"/>
      <c r="JAX132" s="260"/>
      <c r="JAY132" s="260"/>
      <c r="JAZ132" s="260"/>
      <c r="JBA132" s="261"/>
      <c r="JBB132" s="261"/>
      <c r="JBC132" s="261"/>
      <c r="JBD132" s="261"/>
      <c r="JBE132" s="269"/>
      <c r="JBF132" s="474"/>
      <c r="JBG132" s="474"/>
      <c r="JBH132" s="474"/>
      <c r="JBM132" s="260"/>
      <c r="JBN132" s="260"/>
      <c r="JBO132" s="260"/>
      <c r="JBP132" s="260"/>
      <c r="JBQ132" s="261"/>
      <c r="JBR132" s="261"/>
      <c r="JBS132" s="261"/>
      <c r="JBT132" s="261"/>
      <c r="JBU132" s="269"/>
      <c r="JBV132" s="474"/>
      <c r="JBW132" s="474"/>
      <c r="JBX132" s="474"/>
      <c r="JCC132" s="260"/>
      <c r="JCD132" s="260"/>
      <c r="JCE132" s="260"/>
      <c r="JCF132" s="260"/>
      <c r="JCG132" s="261"/>
      <c r="JCH132" s="261"/>
      <c r="JCI132" s="261"/>
      <c r="JCJ132" s="261"/>
      <c r="JCK132" s="269"/>
      <c r="JCL132" s="474"/>
      <c r="JCM132" s="474"/>
      <c r="JCN132" s="474"/>
      <c r="JCS132" s="260"/>
      <c r="JCT132" s="260"/>
      <c r="JCU132" s="260"/>
      <c r="JCV132" s="260"/>
      <c r="JCW132" s="261"/>
      <c r="JCX132" s="261"/>
      <c r="JCY132" s="261"/>
      <c r="JCZ132" s="261"/>
      <c r="JDA132" s="269"/>
      <c r="JDB132" s="474"/>
      <c r="JDC132" s="474"/>
      <c r="JDD132" s="474"/>
      <c r="JDI132" s="260"/>
      <c r="JDJ132" s="260"/>
      <c r="JDK132" s="260"/>
      <c r="JDL132" s="260"/>
      <c r="JDM132" s="261"/>
      <c r="JDN132" s="261"/>
      <c r="JDO132" s="261"/>
      <c r="JDP132" s="261"/>
      <c r="JDQ132" s="269"/>
      <c r="JDR132" s="474"/>
      <c r="JDS132" s="474"/>
      <c r="JDT132" s="474"/>
      <c r="JDY132" s="260"/>
      <c r="JDZ132" s="260"/>
      <c r="JEA132" s="260"/>
      <c r="JEB132" s="260"/>
      <c r="JEC132" s="261"/>
      <c r="JED132" s="261"/>
      <c r="JEE132" s="261"/>
      <c r="JEF132" s="261"/>
      <c r="JEG132" s="269"/>
      <c r="JEH132" s="474"/>
      <c r="JEI132" s="474"/>
      <c r="JEJ132" s="474"/>
      <c r="JEO132" s="260"/>
      <c r="JEP132" s="260"/>
      <c r="JEQ132" s="260"/>
      <c r="JER132" s="260"/>
      <c r="JES132" s="261"/>
      <c r="JET132" s="261"/>
      <c r="JEU132" s="261"/>
      <c r="JEV132" s="261"/>
      <c r="JEW132" s="269"/>
      <c r="JEX132" s="474"/>
      <c r="JEY132" s="474"/>
      <c r="JEZ132" s="474"/>
      <c r="JFE132" s="260"/>
      <c r="JFF132" s="260"/>
      <c r="JFG132" s="260"/>
      <c r="JFH132" s="260"/>
      <c r="JFI132" s="261"/>
      <c r="JFJ132" s="261"/>
      <c r="JFK132" s="261"/>
      <c r="JFL132" s="261"/>
      <c r="JFM132" s="269"/>
      <c r="JFN132" s="474"/>
      <c r="JFO132" s="474"/>
      <c r="JFP132" s="474"/>
      <c r="JFU132" s="260"/>
      <c r="JFV132" s="260"/>
      <c r="JFW132" s="260"/>
      <c r="JFX132" s="260"/>
      <c r="JFY132" s="261"/>
      <c r="JFZ132" s="261"/>
      <c r="JGA132" s="261"/>
      <c r="JGB132" s="261"/>
      <c r="JGC132" s="269"/>
      <c r="JGD132" s="474"/>
      <c r="JGE132" s="474"/>
      <c r="JGF132" s="474"/>
      <c r="JGK132" s="260"/>
      <c r="JGL132" s="260"/>
      <c r="JGM132" s="260"/>
      <c r="JGN132" s="260"/>
      <c r="JGO132" s="261"/>
      <c r="JGP132" s="261"/>
      <c r="JGQ132" s="261"/>
      <c r="JGR132" s="261"/>
      <c r="JGS132" s="269"/>
      <c r="JGT132" s="474"/>
      <c r="JGU132" s="474"/>
      <c r="JGV132" s="474"/>
      <c r="JHA132" s="260"/>
      <c r="JHB132" s="260"/>
      <c r="JHC132" s="260"/>
      <c r="JHD132" s="260"/>
      <c r="JHE132" s="261"/>
      <c r="JHF132" s="261"/>
      <c r="JHG132" s="261"/>
      <c r="JHH132" s="261"/>
      <c r="JHI132" s="269"/>
      <c r="JHJ132" s="474"/>
      <c r="JHK132" s="474"/>
      <c r="JHL132" s="474"/>
      <c r="JHQ132" s="260"/>
      <c r="JHR132" s="260"/>
      <c r="JHS132" s="260"/>
      <c r="JHT132" s="260"/>
      <c r="JHU132" s="261"/>
      <c r="JHV132" s="261"/>
      <c r="JHW132" s="261"/>
      <c r="JHX132" s="261"/>
      <c r="JHY132" s="269"/>
      <c r="JHZ132" s="474"/>
      <c r="JIA132" s="474"/>
      <c r="JIB132" s="474"/>
      <c r="JIG132" s="260"/>
      <c r="JIH132" s="260"/>
      <c r="JII132" s="260"/>
      <c r="JIJ132" s="260"/>
      <c r="JIK132" s="261"/>
      <c r="JIL132" s="261"/>
      <c r="JIM132" s="261"/>
      <c r="JIN132" s="261"/>
      <c r="JIO132" s="269"/>
      <c r="JIP132" s="474"/>
      <c r="JIQ132" s="474"/>
      <c r="JIR132" s="474"/>
      <c r="JIW132" s="260"/>
      <c r="JIX132" s="260"/>
      <c r="JIY132" s="260"/>
      <c r="JIZ132" s="260"/>
      <c r="JJA132" s="261"/>
      <c r="JJB132" s="261"/>
      <c r="JJC132" s="261"/>
      <c r="JJD132" s="261"/>
      <c r="JJE132" s="269"/>
      <c r="JJF132" s="474"/>
      <c r="JJG132" s="474"/>
      <c r="JJH132" s="474"/>
      <c r="JJM132" s="260"/>
      <c r="JJN132" s="260"/>
      <c r="JJO132" s="260"/>
      <c r="JJP132" s="260"/>
      <c r="JJQ132" s="261"/>
      <c r="JJR132" s="261"/>
      <c r="JJS132" s="261"/>
      <c r="JJT132" s="261"/>
      <c r="JJU132" s="269"/>
      <c r="JJV132" s="474"/>
      <c r="JJW132" s="474"/>
      <c r="JJX132" s="474"/>
      <c r="JKC132" s="260"/>
      <c r="JKD132" s="260"/>
      <c r="JKE132" s="260"/>
      <c r="JKF132" s="260"/>
      <c r="JKG132" s="261"/>
      <c r="JKH132" s="261"/>
      <c r="JKI132" s="261"/>
      <c r="JKJ132" s="261"/>
      <c r="JKK132" s="269"/>
      <c r="JKL132" s="474"/>
      <c r="JKM132" s="474"/>
      <c r="JKN132" s="474"/>
      <c r="JKS132" s="260"/>
      <c r="JKT132" s="260"/>
      <c r="JKU132" s="260"/>
      <c r="JKV132" s="260"/>
      <c r="JKW132" s="261"/>
      <c r="JKX132" s="261"/>
      <c r="JKY132" s="261"/>
      <c r="JKZ132" s="261"/>
      <c r="JLA132" s="269"/>
      <c r="JLB132" s="474"/>
      <c r="JLC132" s="474"/>
      <c r="JLD132" s="474"/>
      <c r="JLI132" s="260"/>
      <c r="JLJ132" s="260"/>
      <c r="JLK132" s="260"/>
      <c r="JLL132" s="260"/>
      <c r="JLM132" s="261"/>
      <c r="JLN132" s="261"/>
      <c r="JLO132" s="261"/>
      <c r="JLP132" s="261"/>
      <c r="JLQ132" s="269"/>
      <c r="JLR132" s="474"/>
      <c r="JLS132" s="474"/>
      <c r="JLT132" s="474"/>
      <c r="JLY132" s="260"/>
      <c r="JLZ132" s="260"/>
      <c r="JMA132" s="260"/>
      <c r="JMB132" s="260"/>
      <c r="JMC132" s="261"/>
      <c r="JMD132" s="261"/>
      <c r="JME132" s="261"/>
      <c r="JMF132" s="261"/>
      <c r="JMG132" s="269"/>
      <c r="JMH132" s="474"/>
      <c r="JMI132" s="474"/>
      <c r="JMJ132" s="474"/>
      <c r="JMO132" s="260"/>
      <c r="JMP132" s="260"/>
      <c r="JMQ132" s="260"/>
      <c r="JMR132" s="260"/>
      <c r="JMS132" s="261"/>
      <c r="JMT132" s="261"/>
      <c r="JMU132" s="261"/>
      <c r="JMV132" s="261"/>
      <c r="JMW132" s="269"/>
      <c r="JMX132" s="474"/>
      <c r="JMY132" s="474"/>
      <c r="JMZ132" s="474"/>
      <c r="JNE132" s="260"/>
      <c r="JNF132" s="260"/>
      <c r="JNG132" s="260"/>
      <c r="JNH132" s="260"/>
      <c r="JNI132" s="261"/>
      <c r="JNJ132" s="261"/>
      <c r="JNK132" s="261"/>
      <c r="JNL132" s="261"/>
      <c r="JNM132" s="269"/>
      <c r="JNN132" s="474"/>
      <c r="JNO132" s="474"/>
      <c r="JNP132" s="474"/>
      <c r="JNU132" s="260"/>
      <c r="JNV132" s="260"/>
      <c r="JNW132" s="260"/>
      <c r="JNX132" s="260"/>
      <c r="JNY132" s="261"/>
      <c r="JNZ132" s="261"/>
      <c r="JOA132" s="261"/>
      <c r="JOB132" s="261"/>
      <c r="JOC132" s="269"/>
      <c r="JOD132" s="474"/>
      <c r="JOE132" s="474"/>
      <c r="JOF132" s="474"/>
      <c r="JOK132" s="260"/>
      <c r="JOL132" s="260"/>
      <c r="JOM132" s="260"/>
      <c r="JON132" s="260"/>
      <c r="JOO132" s="261"/>
      <c r="JOP132" s="261"/>
      <c r="JOQ132" s="261"/>
      <c r="JOR132" s="261"/>
      <c r="JOS132" s="269"/>
      <c r="JOT132" s="474"/>
      <c r="JOU132" s="474"/>
      <c r="JOV132" s="474"/>
      <c r="JPA132" s="260"/>
      <c r="JPB132" s="260"/>
      <c r="JPC132" s="260"/>
      <c r="JPD132" s="260"/>
      <c r="JPE132" s="261"/>
      <c r="JPF132" s="261"/>
      <c r="JPG132" s="261"/>
      <c r="JPH132" s="261"/>
      <c r="JPI132" s="269"/>
      <c r="JPJ132" s="474"/>
      <c r="JPK132" s="474"/>
      <c r="JPL132" s="474"/>
      <c r="JPQ132" s="260"/>
      <c r="JPR132" s="260"/>
      <c r="JPS132" s="260"/>
      <c r="JPT132" s="260"/>
      <c r="JPU132" s="261"/>
      <c r="JPV132" s="261"/>
      <c r="JPW132" s="261"/>
      <c r="JPX132" s="261"/>
      <c r="JPY132" s="269"/>
      <c r="JPZ132" s="474"/>
      <c r="JQA132" s="474"/>
      <c r="JQB132" s="474"/>
      <c r="JQG132" s="260"/>
      <c r="JQH132" s="260"/>
      <c r="JQI132" s="260"/>
      <c r="JQJ132" s="260"/>
      <c r="JQK132" s="261"/>
      <c r="JQL132" s="261"/>
      <c r="JQM132" s="261"/>
      <c r="JQN132" s="261"/>
      <c r="JQO132" s="269"/>
      <c r="JQP132" s="474"/>
      <c r="JQQ132" s="474"/>
      <c r="JQR132" s="474"/>
      <c r="JQW132" s="260"/>
      <c r="JQX132" s="260"/>
      <c r="JQY132" s="260"/>
      <c r="JQZ132" s="260"/>
      <c r="JRA132" s="261"/>
      <c r="JRB132" s="261"/>
      <c r="JRC132" s="261"/>
      <c r="JRD132" s="261"/>
      <c r="JRE132" s="269"/>
      <c r="JRF132" s="474"/>
      <c r="JRG132" s="474"/>
      <c r="JRH132" s="474"/>
      <c r="JRM132" s="260"/>
      <c r="JRN132" s="260"/>
      <c r="JRO132" s="260"/>
      <c r="JRP132" s="260"/>
      <c r="JRQ132" s="261"/>
      <c r="JRR132" s="261"/>
      <c r="JRS132" s="261"/>
      <c r="JRT132" s="261"/>
      <c r="JRU132" s="269"/>
      <c r="JRV132" s="474"/>
      <c r="JRW132" s="474"/>
      <c r="JRX132" s="474"/>
      <c r="JSC132" s="260"/>
      <c r="JSD132" s="260"/>
      <c r="JSE132" s="260"/>
      <c r="JSF132" s="260"/>
      <c r="JSG132" s="261"/>
      <c r="JSH132" s="261"/>
      <c r="JSI132" s="261"/>
      <c r="JSJ132" s="261"/>
      <c r="JSK132" s="269"/>
      <c r="JSL132" s="474"/>
      <c r="JSM132" s="474"/>
      <c r="JSN132" s="474"/>
      <c r="JSS132" s="260"/>
      <c r="JST132" s="260"/>
      <c r="JSU132" s="260"/>
      <c r="JSV132" s="260"/>
      <c r="JSW132" s="261"/>
      <c r="JSX132" s="261"/>
      <c r="JSY132" s="261"/>
      <c r="JSZ132" s="261"/>
      <c r="JTA132" s="269"/>
      <c r="JTB132" s="474"/>
      <c r="JTC132" s="474"/>
      <c r="JTD132" s="474"/>
      <c r="JTI132" s="260"/>
      <c r="JTJ132" s="260"/>
      <c r="JTK132" s="260"/>
      <c r="JTL132" s="260"/>
      <c r="JTM132" s="261"/>
      <c r="JTN132" s="261"/>
      <c r="JTO132" s="261"/>
      <c r="JTP132" s="261"/>
      <c r="JTQ132" s="269"/>
      <c r="JTR132" s="474"/>
      <c r="JTS132" s="474"/>
      <c r="JTT132" s="474"/>
      <c r="JTY132" s="260"/>
      <c r="JTZ132" s="260"/>
      <c r="JUA132" s="260"/>
      <c r="JUB132" s="260"/>
      <c r="JUC132" s="261"/>
      <c r="JUD132" s="261"/>
      <c r="JUE132" s="261"/>
      <c r="JUF132" s="261"/>
      <c r="JUG132" s="269"/>
      <c r="JUH132" s="474"/>
      <c r="JUI132" s="474"/>
      <c r="JUJ132" s="474"/>
      <c r="JUO132" s="260"/>
      <c r="JUP132" s="260"/>
      <c r="JUQ132" s="260"/>
      <c r="JUR132" s="260"/>
      <c r="JUS132" s="261"/>
      <c r="JUT132" s="261"/>
      <c r="JUU132" s="261"/>
      <c r="JUV132" s="261"/>
      <c r="JUW132" s="269"/>
      <c r="JUX132" s="474"/>
      <c r="JUY132" s="474"/>
      <c r="JUZ132" s="474"/>
      <c r="JVE132" s="260"/>
      <c r="JVF132" s="260"/>
      <c r="JVG132" s="260"/>
      <c r="JVH132" s="260"/>
      <c r="JVI132" s="261"/>
      <c r="JVJ132" s="261"/>
      <c r="JVK132" s="261"/>
      <c r="JVL132" s="261"/>
      <c r="JVM132" s="269"/>
      <c r="JVN132" s="474"/>
      <c r="JVO132" s="474"/>
      <c r="JVP132" s="474"/>
      <c r="JVU132" s="260"/>
      <c r="JVV132" s="260"/>
      <c r="JVW132" s="260"/>
      <c r="JVX132" s="260"/>
      <c r="JVY132" s="261"/>
      <c r="JVZ132" s="261"/>
      <c r="JWA132" s="261"/>
      <c r="JWB132" s="261"/>
      <c r="JWC132" s="269"/>
      <c r="JWD132" s="474"/>
      <c r="JWE132" s="474"/>
      <c r="JWF132" s="474"/>
      <c r="JWK132" s="260"/>
      <c r="JWL132" s="260"/>
      <c r="JWM132" s="260"/>
      <c r="JWN132" s="260"/>
      <c r="JWO132" s="261"/>
      <c r="JWP132" s="261"/>
      <c r="JWQ132" s="261"/>
      <c r="JWR132" s="261"/>
      <c r="JWS132" s="269"/>
      <c r="JWT132" s="474"/>
      <c r="JWU132" s="474"/>
      <c r="JWV132" s="474"/>
      <c r="JXA132" s="260"/>
      <c r="JXB132" s="260"/>
      <c r="JXC132" s="260"/>
      <c r="JXD132" s="260"/>
      <c r="JXE132" s="261"/>
      <c r="JXF132" s="261"/>
      <c r="JXG132" s="261"/>
      <c r="JXH132" s="261"/>
      <c r="JXI132" s="269"/>
      <c r="JXJ132" s="474"/>
      <c r="JXK132" s="474"/>
      <c r="JXL132" s="474"/>
      <c r="JXQ132" s="260"/>
      <c r="JXR132" s="260"/>
      <c r="JXS132" s="260"/>
      <c r="JXT132" s="260"/>
      <c r="JXU132" s="261"/>
      <c r="JXV132" s="261"/>
      <c r="JXW132" s="261"/>
      <c r="JXX132" s="261"/>
      <c r="JXY132" s="269"/>
      <c r="JXZ132" s="474"/>
      <c r="JYA132" s="474"/>
      <c r="JYB132" s="474"/>
      <c r="JYG132" s="260"/>
      <c r="JYH132" s="260"/>
      <c r="JYI132" s="260"/>
      <c r="JYJ132" s="260"/>
      <c r="JYK132" s="261"/>
      <c r="JYL132" s="261"/>
      <c r="JYM132" s="261"/>
      <c r="JYN132" s="261"/>
      <c r="JYO132" s="269"/>
      <c r="JYP132" s="474"/>
      <c r="JYQ132" s="474"/>
      <c r="JYR132" s="474"/>
      <c r="JYW132" s="260"/>
      <c r="JYX132" s="260"/>
      <c r="JYY132" s="260"/>
      <c r="JYZ132" s="260"/>
      <c r="JZA132" s="261"/>
      <c r="JZB132" s="261"/>
      <c r="JZC132" s="261"/>
      <c r="JZD132" s="261"/>
      <c r="JZE132" s="269"/>
      <c r="JZF132" s="474"/>
      <c r="JZG132" s="474"/>
      <c r="JZH132" s="474"/>
      <c r="JZM132" s="260"/>
      <c r="JZN132" s="260"/>
      <c r="JZO132" s="260"/>
      <c r="JZP132" s="260"/>
      <c r="JZQ132" s="261"/>
      <c r="JZR132" s="261"/>
      <c r="JZS132" s="261"/>
      <c r="JZT132" s="261"/>
      <c r="JZU132" s="269"/>
      <c r="JZV132" s="474"/>
      <c r="JZW132" s="474"/>
      <c r="JZX132" s="474"/>
      <c r="KAC132" s="260"/>
      <c r="KAD132" s="260"/>
      <c r="KAE132" s="260"/>
      <c r="KAF132" s="260"/>
      <c r="KAG132" s="261"/>
      <c r="KAH132" s="261"/>
      <c r="KAI132" s="261"/>
      <c r="KAJ132" s="261"/>
      <c r="KAK132" s="269"/>
      <c r="KAL132" s="474"/>
      <c r="KAM132" s="474"/>
      <c r="KAN132" s="474"/>
      <c r="KAS132" s="260"/>
      <c r="KAT132" s="260"/>
      <c r="KAU132" s="260"/>
      <c r="KAV132" s="260"/>
      <c r="KAW132" s="261"/>
      <c r="KAX132" s="261"/>
      <c r="KAY132" s="261"/>
      <c r="KAZ132" s="261"/>
      <c r="KBA132" s="269"/>
      <c r="KBB132" s="474"/>
      <c r="KBC132" s="474"/>
      <c r="KBD132" s="474"/>
      <c r="KBI132" s="260"/>
      <c r="KBJ132" s="260"/>
      <c r="KBK132" s="260"/>
      <c r="KBL132" s="260"/>
      <c r="KBM132" s="261"/>
      <c r="KBN132" s="261"/>
      <c r="KBO132" s="261"/>
      <c r="KBP132" s="261"/>
      <c r="KBQ132" s="269"/>
      <c r="KBR132" s="474"/>
      <c r="KBS132" s="474"/>
      <c r="KBT132" s="474"/>
      <c r="KBY132" s="260"/>
      <c r="KBZ132" s="260"/>
      <c r="KCA132" s="260"/>
      <c r="KCB132" s="260"/>
      <c r="KCC132" s="261"/>
      <c r="KCD132" s="261"/>
      <c r="KCE132" s="261"/>
      <c r="KCF132" s="261"/>
      <c r="KCG132" s="269"/>
      <c r="KCH132" s="474"/>
      <c r="KCI132" s="474"/>
      <c r="KCJ132" s="474"/>
      <c r="KCO132" s="260"/>
      <c r="KCP132" s="260"/>
      <c r="KCQ132" s="260"/>
      <c r="KCR132" s="260"/>
      <c r="KCS132" s="261"/>
      <c r="KCT132" s="261"/>
      <c r="KCU132" s="261"/>
      <c r="KCV132" s="261"/>
      <c r="KCW132" s="269"/>
      <c r="KCX132" s="474"/>
      <c r="KCY132" s="474"/>
      <c r="KCZ132" s="474"/>
      <c r="KDE132" s="260"/>
      <c r="KDF132" s="260"/>
      <c r="KDG132" s="260"/>
      <c r="KDH132" s="260"/>
      <c r="KDI132" s="261"/>
      <c r="KDJ132" s="261"/>
      <c r="KDK132" s="261"/>
      <c r="KDL132" s="261"/>
      <c r="KDM132" s="269"/>
      <c r="KDN132" s="474"/>
      <c r="KDO132" s="474"/>
      <c r="KDP132" s="474"/>
      <c r="KDU132" s="260"/>
      <c r="KDV132" s="260"/>
      <c r="KDW132" s="260"/>
      <c r="KDX132" s="260"/>
      <c r="KDY132" s="261"/>
      <c r="KDZ132" s="261"/>
      <c r="KEA132" s="261"/>
      <c r="KEB132" s="261"/>
      <c r="KEC132" s="269"/>
      <c r="KED132" s="474"/>
      <c r="KEE132" s="474"/>
      <c r="KEF132" s="474"/>
      <c r="KEK132" s="260"/>
      <c r="KEL132" s="260"/>
      <c r="KEM132" s="260"/>
      <c r="KEN132" s="260"/>
      <c r="KEO132" s="261"/>
      <c r="KEP132" s="261"/>
      <c r="KEQ132" s="261"/>
      <c r="KER132" s="261"/>
      <c r="KES132" s="269"/>
      <c r="KET132" s="474"/>
      <c r="KEU132" s="474"/>
      <c r="KEV132" s="474"/>
      <c r="KFA132" s="260"/>
      <c r="KFB132" s="260"/>
      <c r="KFC132" s="260"/>
      <c r="KFD132" s="260"/>
      <c r="KFE132" s="261"/>
      <c r="KFF132" s="261"/>
      <c r="KFG132" s="261"/>
      <c r="KFH132" s="261"/>
      <c r="KFI132" s="269"/>
      <c r="KFJ132" s="474"/>
      <c r="KFK132" s="474"/>
      <c r="KFL132" s="474"/>
      <c r="KFQ132" s="260"/>
      <c r="KFR132" s="260"/>
      <c r="KFS132" s="260"/>
      <c r="KFT132" s="260"/>
      <c r="KFU132" s="261"/>
      <c r="KFV132" s="261"/>
      <c r="KFW132" s="261"/>
      <c r="KFX132" s="261"/>
      <c r="KFY132" s="269"/>
      <c r="KFZ132" s="474"/>
      <c r="KGA132" s="474"/>
      <c r="KGB132" s="474"/>
      <c r="KGG132" s="260"/>
      <c r="KGH132" s="260"/>
      <c r="KGI132" s="260"/>
      <c r="KGJ132" s="260"/>
      <c r="KGK132" s="261"/>
      <c r="KGL132" s="261"/>
      <c r="KGM132" s="261"/>
      <c r="KGN132" s="261"/>
      <c r="KGO132" s="269"/>
      <c r="KGP132" s="474"/>
      <c r="KGQ132" s="474"/>
      <c r="KGR132" s="474"/>
      <c r="KGW132" s="260"/>
      <c r="KGX132" s="260"/>
      <c r="KGY132" s="260"/>
      <c r="KGZ132" s="260"/>
      <c r="KHA132" s="261"/>
      <c r="KHB132" s="261"/>
      <c r="KHC132" s="261"/>
      <c r="KHD132" s="261"/>
      <c r="KHE132" s="269"/>
      <c r="KHF132" s="474"/>
      <c r="KHG132" s="474"/>
      <c r="KHH132" s="474"/>
      <c r="KHM132" s="260"/>
      <c r="KHN132" s="260"/>
      <c r="KHO132" s="260"/>
      <c r="KHP132" s="260"/>
      <c r="KHQ132" s="261"/>
      <c r="KHR132" s="261"/>
      <c r="KHS132" s="261"/>
      <c r="KHT132" s="261"/>
      <c r="KHU132" s="269"/>
      <c r="KHV132" s="474"/>
      <c r="KHW132" s="474"/>
      <c r="KHX132" s="474"/>
      <c r="KIC132" s="260"/>
      <c r="KID132" s="260"/>
      <c r="KIE132" s="260"/>
      <c r="KIF132" s="260"/>
      <c r="KIG132" s="261"/>
      <c r="KIH132" s="261"/>
      <c r="KII132" s="261"/>
      <c r="KIJ132" s="261"/>
      <c r="KIK132" s="269"/>
      <c r="KIL132" s="474"/>
      <c r="KIM132" s="474"/>
      <c r="KIN132" s="474"/>
      <c r="KIS132" s="260"/>
      <c r="KIT132" s="260"/>
      <c r="KIU132" s="260"/>
      <c r="KIV132" s="260"/>
      <c r="KIW132" s="261"/>
      <c r="KIX132" s="261"/>
      <c r="KIY132" s="261"/>
      <c r="KIZ132" s="261"/>
      <c r="KJA132" s="269"/>
      <c r="KJB132" s="474"/>
      <c r="KJC132" s="474"/>
      <c r="KJD132" s="474"/>
      <c r="KJI132" s="260"/>
      <c r="KJJ132" s="260"/>
      <c r="KJK132" s="260"/>
      <c r="KJL132" s="260"/>
      <c r="KJM132" s="261"/>
      <c r="KJN132" s="261"/>
      <c r="KJO132" s="261"/>
      <c r="KJP132" s="261"/>
      <c r="KJQ132" s="269"/>
      <c r="KJR132" s="474"/>
      <c r="KJS132" s="474"/>
      <c r="KJT132" s="474"/>
      <c r="KJY132" s="260"/>
      <c r="KJZ132" s="260"/>
      <c r="KKA132" s="260"/>
      <c r="KKB132" s="260"/>
      <c r="KKC132" s="261"/>
      <c r="KKD132" s="261"/>
      <c r="KKE132" s="261"/>
      <c r="KKF132" s="261"/>
      <c r="KKG132" s="269"/>
      <c r="KKH132" s="474"/>
      <c r="KKI132" s="474"/>
      <c r="KKJ132" s="474"/>
      <c r="KKO132" s="260"/>
      <c r="KKP132" s="260"/>
      <c r="KKQ132" s="260"/>
      <c r="KKR132" s="260"/>
      <c r="KKS132" s="261"/>
      <c r="KKT132" s="261"/>
      <c r="KKU132" s="261"/>
      <c r="KKV132" s="261"/>
      <c r="KKW132" s="269"/>
      <c r="KKX132" s="474"/>
      <c r="KKY132" s="474"/>
      <c r="KKZ132" s="474"/>
      <c r="KLE132" s="260"/>
      <c r="KLF132" s="260"/>
      <c r="KLG132" s="260"/>
      <c r="KLH132" s="260"/>
      <c r="KLI132" s="261"/>
      <c r="KLJ132" s="261"/>
      <c r="KLK132" s="261"/>
      <c r="KLL132" s="261"/>
      <c r="KLM132" s="269"/>
      <c r="KLN132" s="474"/>
      <c r="KLO132" s="474"/>
      <c r="KLP132" s="474"/>
      <c r="KLU132" s="260"/>
      <c r="KLV132" s="260"/>
      <c r="KLW132" s="260"/>
      <c r="KLX132" s="260"/>
      <c r="KLY132" s="261"/>
      <c r="KLZ132" s="261"/>
      <c r="KMA132" s="261"/>
      <c r="KMB132" s="261"/>
      <c r="KMC132" s="269"/>
      <c r="KMD132" s="474"/>
      <c r="KME132" s="474"/>
      <c r="KMF132" s="474"/>
      <c r="KMK132" s="260"/>
      <c r="KML132" s="260"/>
      <c r="KMM132" s="260"/>
      <c r="KMN132" s="260"/>
      <c r="KMO132" s="261"/>
      <c r="KMP132" s="261"/>
      <c r="KMQ132" s="261"/>
      <c r="KMR132" s="261"/>
      <c r="KMS132" s="269"/>
      <c r="KMT132" s="474"/>
      <c r="KMU132" s="474"/>
      <c r="KMV132" s="474"/>
      <c r="KNA132" s="260"/>
      <c r="KNB132" s="260"/>
      <c r="KNC132" s="260"/>
      <c r="KND132" s="260"/>
      <c r="KNE132" s="261"/>
      <c r="KNF132" s="261"/>
      <c r="KNG132" s="261"/>
      <c r="KNH132" s="261"/>
      <c r="KNI132" s="269"/>
      <c r="KNJ132" s="474"/>
      <c r="KNK132" s="474"/>
      <c r="KNL132" s="474"/>
      <c r="KNQ132" s="260"/>
      <c r="KNR132" s="260"/>
      <c r="KNS132" s="260"/>
      <c r="KNT132" s="260"/>
      <c r="KNU132" s="261"/>
      <c r="KNV132" s="261"/>
      <c r="KNW132" s="261"/>
      <c r="KNX132" s="261"/>
      <c r="KNY132" s="269"/>
      <c r="KNZ132" s="474"/>
      <c r="KOA132" s="474"/>
      <c r="KOB132" s="474"/>
      <c r="KOG132" s="260"/>
      <c r="KOH132" s="260"/>
      <c r="KOI132" s="260"/>
      <c r="KOJ132" s="260"/>
      <c r="KOK132" s="261"/>
      <c r="KOL132" s="261"/>
      <c r="KOM132" s="261"/>
      <c r="KON132" s="261"/>
      <c r="KOO132" s="269"/>
      <c r="KOP132" s="474"/>
      <c r="KOQ132" s="474"/>
      <c r="KOR132" s="474"/>
      <c r="KOW132" s="260"/>
      <c r="KOX132" s="260"/>
      <c r="KOY132" s="260"/>
      <c r="KOZ132" s="260"/>
      <c r="KPA132" s="261"/>
      <c r="KPB132" s="261"/>
      <c r="KPC132" s="261"/>
      <c r="KPD132" s="261"/>
      <c r="KPE132" s="269"/>
      <c r="KPF132" s="474"/>
      <c r="KPG132" s="474"/>
      <c r="KPH132" s="474"/>
      <c r="KPM132" s="260"/>
      <c r="KPN132" s="260"/>
      <c r="KPO132" s="260"/>
      <c r="KPP132" s="260"/>
      <c r="KPQ132" s="261"/>
      <c r="KPR132" s="261"/>
      <c r="KPS132" s="261"/>
      <c r="KPT132" s="261"/>
      <c r="KPU132" s="269"/>
      <c r="KPV132" s="474"/>
      <c r="KPW132" s="474"/>
      <c r="KPX132" s="474"/>
      <c r="KQC132" s="260"/>
      <c r="KQD132" s="260"/>
      <c r="KQE132" s="260"/>
      <c r="KQF132" s="260"/>
      <c r="KQG132" s="261"/>
      <c r="KQH132" s="261"/>
      <c r="KQI132" s="261"/>
      <c r="KQJ132" s="261"/>
      <c r="KQK132" s="269"/>
      <c r="KQL132" s="474"/>
      <c r="KQM132" s="474"/>
      <c r="KQN132" s="474"/>
      <c r="KQS132" s="260"/>
      <c r="KQT132" s="260"/>
      <c r="KQU132" s="260"/>
      <c r="KQV132" s="260"/>
      <c r="KQW132" s="261"/>
      <c r="KQX132" s="261"/>
      <c r="KQY132" s="261"/>
      <c r="KQZ132" s="261"/>
      <c r="KRA132" s="269"/>
      <c r="KRB132" s="474"/>
      <c r="KRC132" s="474"/>
      <c r="KRD132" s="474"/>
      <c r="KRI132" s="260"/>
      <c r="KRJ132" s="260"/>
      <c r="KRK132" s="260"/>
      <c r="KRL132" s="260"/>
      <c r="KRM132" s="261"/>
      <c r="KRN132" s="261"/>
      <c r="KRO132" s="261"/>
      <c r="KRP132" s="261"/>
      <c r="KRQ132" s="269"/>
      <c r="KRR132" s="474"/>
      <c r="KRS132" s="474"/>
      <c r="KRT132" s="474"/>
      <c r="KRY132" s="260"/>
      <c r="KRZ132" s="260"/>
      <c r="KSA132" s="260"/>
      <c r="KSB132" s="260"/>
      <c r="KSC132" s="261"/>
      <c r="KSD132" s="261"/>
      <c r="KSE132" s="261"/>
      <c r="KSF132" s="261"/>
      <c r="KSG132" s="269"/>
      <c r="KSH132" s="474"/>
      <c r="KSI132" s="474"/>
      <c r="KSJ132" s="474"/>
      <c r="KSO132" s="260"/>
      <c r="KSP132" s="260"/>
      <c r="KSQ132" s="260"/>
      <c r="KSR132" s="260"/>
      <c r="KSS132" s="261"/>
      <c r="KST132" s="261"/>
      <c r="KSU132" s="261"/>
      <c r="KSV132" s="261"/>
      <c r="KSW132" s="269"/>
      <c r="KSX132" s="474"/>
      <c r="KSY132" s="474"/>
      <c r="KSZ132" s="474"/>
      <c r="KTE132" s="260"/>
      <c r="KTF132" s="260"/>
      <c r="KTG132" s="260"/>
      <c r="KTH132" s="260"/>
      <c r="KTI132" s="261"/>
      <c r="KTJ132" s="261"/>
      <c r="KTK132" s="261"/>
      <c r="KTL132" s="261"/>
      <c r="KTM132" s="269"/>
      <c r="KTN132" s="474"/>
      <c r="KTO132" s="474"/>
      <c r="KTP132" s="474"/>
      <c r="KTU132" s="260"/>
      <c r="KTV132" s="260"/>
      <c r="KTW132" s="260"/>
      <c r="KTX132" s="260"/>
      <c r="KTY132" s="261"/>
      <c r="KTZ132" s="261"/>
      <c r="KUA132" s="261"/>
      <c r="KUB132" s="261"/>
      <c r="KUC132" s="269"/>
      <c r="KUD132" s="474"/>
      <c r="KUE132" s="474"/>
      <c r="KUF132" s="474"/>
      <c r="KUK132" s="260"/>
      <c r="KUL132" s="260"/>
      <c r="KUM132" s="260"/>
      <c r="KUN132" s="260"/>
      <c r="KUO132" s="261"/>
      <c r="KUP132" s="261"/>
      <c r="KUQ132" s="261"/>
      <c r="KUR132" s="261"/>
      <c r="KUS132" s="269"/>
      <c r="KUT132" s="474"/>
      <c r="KUU132" s="474"/>
      <c r="KUV132" s="474"/>
      <c r="KVA132" s="260"/>
      <c r="KVB132" s="260"/>
      <c r="KVC132" s="260"/>
      <c r="KVD132" s="260"/>
      <c r="KVE132" s="261"/>
      <c r="KVF132" s="261"/>
      <c r="KVG132" s="261"/>
      <c r="KVH132" s="261"/>
      <c r="KVI132" s="269"/>
      <c r="KVJ132" s="474"/>
      <c r="KVK132" s="474"/>
      <c r="KVL132" s="474"/>
      <c r="KVQ132" s="260"/>
      <c r="KVR132" s="260"/>
      <c r="KVS132" s="260"/>
      <c r="KVT132" s="260"/>
      <c r="KVU132" s="261"/>
      <c r="KVV132" s="261"/>
      <c r="KVW132" s="261"/>
      <c r="KVX132" s="261"/>
      <c r="KVY132" s="269"/>
      <c r="KVZ132" s="474"/>
      <c r="KWA132" s="474"/>
      <c r="KWB132" s="474"/>
      <c r="KWG132" s="260"/>
      <c r="KWH132" s="260"/>
      <c r="KWI132" s="260"/>
      <c r="KWJ132" s="260"/>
      <c r="KWK132" s="261"/>
      <c r="KWL132" s="261"/>
      <c r="KWM132" s="261"/>
      <c r="KWN132" s="261"/>
      <c r="KWO132" s="269"/>
      <c r="KWP132" s="474"/>
      <c r="KWQ132" s="474"/>
      <c r="KWR132" s="474"/>
      <c r="KWW132" s="260"/>
      <c r="KWX132" s="260"/>
      <c r="KWY132" s="260"/>
      <c r="KWZ132" s="260"/>
      <c r="KXA132" s="261"/>
      <c r="KXB132" s="261"/>
      <c r="KXC132" s="261"/>
      <c r="KXD132" s="261"/>
      <c r="KXE132" s="269"/>
      <c r="KXF132" s="474"/>
      <c r="KXG132" s="474"/>
      <c r="KXH132" s="474"/>
      <c r="KXM132" s="260"/>
      <c r="KXN132" s="260"/>
      <c r="KXO132" s="260"/>
      <c r="KXP132" s="260"/>
      <c r="KXQ132" s="261"/>
      <c r="KXR132" s="261"/>
      <c r="KXS132" s="261"/>
      <c r="KXT132" s="261"/>
      <c r="KXU132" s="269"/>
      <c r="KXV132" s="474"/>
      <c r="KXW132" s="474"/>
      <c r="KXX132" s="474"/>
      <c r="KYC132" s="260"/>
      <c r="KYD132" s="260"/>
      <c r="KYE132" s="260"/>
      <c r="KYF132" s="260"/>
      <c r="KYG132" s="261"/>
      <c r="KYH132" s="261"/>
      <c r="KYI132" s="261"/>
      <c r="KYJ132" s="261"/>
      <c r="KYK132" s="269"/>
      <c r="KYL132" s="474"/>
      <c r="KYM132" s="474"/>
      <c r="KYN132" s="474"/>
      <c r="KYS132" s="260"/>
      <c r="KYT132" s="260"/>
      <c r="KYU132" s="260"/>
      <c r="KYV132" s="260"/>
      <c r="KYW132" s="261"/>
      <c r="KYX132" s="261"/>
      <c r="KYY132" s="261"/>
      <c r="KYZ132" s="261"/>
      <c r="KZA132" s="269"/>
      <c r="KZB132" s="474"/>
      <c r="KZC132" s="474"/>
      <c r="KZD132" s="474"/>
      <c r="KZI132" s="260"/>
      <c r="KZJ132" s="260"/>
      <c r="KZK132" s="260"/>
      <c r="KZL132" s="260"/>
      <c r="KZM132" s="261"/>
      <c r="KZN132" s="261"/>
      <c r="KZO132" s="261"/>
      <c r="KZP132" s="261"/>
      <c r="KZQ132" s="269"/>
      <c r="KZR132" s="474"/>
      <c r="KZS132" s="474"/>
      <c r="KZT132" s="474"/>
      <c r="KZY132" s="260"/>
      <c r="KZZ132" s="260"/>
      <c r="LAA132" s="260"/>
      <c r="LAB132" s="260"/>
      <c r="LAC132" s="261"/>
      <c r="LAD132" s="261"/>
      <c r="LAE132" s="261"/>
      <c r="LAF132" s="261"/>
      <c r="LAG132" s="269"/>
      <c r="LAH132" s="474"/>
      <c r="LAI132" s="474"/>
      <c r="LAJ132" s="474"/>
      <c r="LAO132" s="260"/>
      <c r="LAP132" s="260"/>
      <c r="LAQ132" s="260"/>
      <c r="LAR132" s="260"/>
      <c r="LAS132" s="261"/>
      <c r="LAT132" s="261"/>
      <c r="LAU132" s="261"/>
      <c r="LAV132" s="261"/>
      <c r="LAW132" s="269"/>
      <c r="LAX132" s="474"/>
      <c r="LAY132" s="474"/>
      <c r="LAZ132" s="474"/>
      <c r="LBE132" s="260"/>
      <c r="LBF132" s="260"/>
      <c r="LBG132" s="260"/>
      <c r="LBH132" s="260"/>
      <c r="LBI132" s="261"/>
      <c r="LBJ132" s="261"/>
      <c r="LBK132" s="261"/>
      <c r="LBL132" s="261"/>
      <c r="LBM132" s="269"/>
      <c r="LBN132" s="474"/>
      <c r="LBO132" s="474"/>
      <c r="LBP132" s="474"/>
      <c r="LBU132" s="260"/>
      <c r="LBV132" s="260"/>
      <c r="LBW132" s="260"/>
      <c r="LBX132" s="260"/>
      <c r="LBY132" s="261"/>
      <c r="LBZ132" s="261"/>
      <c r="LCA132" s="261"/>
      <c r="LCB132" s="261"/>
      <c r="LCC132" s="269"/>
      <c r="LCD132" s="474"/>
      <c r="LCE132" s="474"/>
      <c r="LCF132" s="474"/>
      <c r="LCK132" s="260"/>
      <c r="LCL132" s="260"/>
      <c r="LCM132" s="260"/>
      <c r="LCN132" s="260"/>
      <c r="LCO132" s="261"/>
      <c r="LCP132" s="261"/>
      <c r="LCQ132" s="261"/>
      <c r="LCR132" s="261"/>
      <c r="LCS132" s="269"/>
      <c r="LCT132" s="474"/>
      <c r="LCU132" s="474"/>
      <c r="LCV132" s="474"/>
      <c r="LDA132" s="260"/>
      <c r="LDB132" s="260"/>
      <c r="LDC132" s="260"/>
      <c r="LDD132" s="260"/>
      <c r="LDE132" s="261"/>
      <c r="LDF132" s="261"/>
      <c r="LDG132" s="261"/>
      <c r="LDH132" s="261"/>
      <c r="LDI132" s="269"/>
      <c r="LDJ132" s="474"/>
      <c r="LDK132" s="474"/>
      <c r="LDL132" s="474"/>
      <c r="LDQ132" s="260"/>
      <c r="LDR132" s="260"/>
      <c r="LDS132" s="260"/>
      <c r="LDT132" s="260"/>
      <c r="LDU132" s="261"/>
      <c r="LDV132" s="261"/>
      <c r="LDW132" s="261"/>
      <c r="LDX132" s="261"/>
      <c r="LDY132" s="269"/>
      <c r="LDZ132" s="474"/>
      <c r="LEA132" s="474"/>
      <c r="LEB132" s="474"/>
      <c r="LEG132" s="260"/>
      <c r="LEH132" s="260"/>
      <c r="LEI132" s="260"/>
      <c r="LEJ132" s="260"/>
      <c r="LEK132" s="261"/>
      <c r="LEL132" s="261"/>
      <c r="LEM132" s="261"/>
      <c r="LEN132" s="261"/>
      <c r="LEO132" s="269"/>
      <c r="LEP132" s="474"/>
      <c r="LEQ132" s="474"/>
      <c r="LER132" s="474"/>
      <c r="LEW132" s="260"/>
      <c r="LEX132" s="260"/>
      <c r="LEY132" s="260"/>
      <c r="LEZ132" s="260"/>
      <c r="LFA132" s="261"/>
      <c r="LFB132" s="261"/>
      <c r="LFC132" s="261"/>
      <c r="LFD132" s="261"/>
      <c r="LFE132" s="269"/>
      <c r="LFF132" s="474"/>
      <c r="LFG132" s="474"/>
      <c r="LFH132" s="474"/>
      <c r="LFM132" s="260"/>
      <c r="LFN132" s="260"/>
      <c r="LFO132" s="260"/>
      <c r="LFP132" s="260"/>
      <c r="LFQ132" s="261"/>
      <c r="LFR132" s="261"/>
      <c r="LFS132" s="261"/>
      <c r="LFT132" s="261"/>
      <c r="LFU132" s="269"/>
      <c r="LFV132" s="474"/>
      <c r="LFW132" s="474"/>
      <c r="LFX132" s="474"/>
      <c r="LGC132" s="260"/>
      <c r="LGD132" s="260"/>
      <c r="LGE132" s="260"/>
      <c r="LGF132" s="260"/>
      <c r="LGG132" s="261"/>
      <c r="LGH132" s="261"/>
      <c r="LGI132" s="261"/>
      <c r="LGJ132" s="261"/>
      <c r="LGK132" s="269"/>
      <c r="LGL132" s="474"/>
      <c r="LGM132" s="474"/>
      <c r="LGN132" s="474"/>
      <c r="LGS132" s="260"/>
      <c r="LGT132" s="260"/>
      <c r="LGU132" s="260"/>
      <c r="LGV132" s="260"/>
      <c r="LGW132" s="261"/>
      <c r="LGX132" s="261"/>
      <c r="LGY132" s="261"/>
      <c r="LGZ132" s="261"/>
      <c r="LHA132" s="269"/>
      <c r="LHB132" s="474"/>
      <c r="LHC132" s="474"/>
      <c r="LHD132" s="474"/>
      <c r="LHI132" s="260"/>
      <c r="LHJ132" s="260"/>
      <c r="LHK132" s="260"/>
      <c r="LHL132" s="260"/>
      <c r="LHM132" s="261"/>
      <c r="LHN132" s="261"/>
      <c r="LHO132" s="261"/>
      <c r="LHP132" s="261"/>
      <c r="LHQ132" s="269"/>
      <c r="LHR132" s="474"/>
      <c r="LHS132" s="474"/>
      <c r="LHT132" s="474"/>
      <c r="LHY132" s="260"/>
      <c r="LHZ132" s="260"/>
      <c r="LIA132" s="260"/>
      <c r="LIB132" s="260"/>
      <c r="LIC132" s="261"/>
      <c r="LID132" s="261"/>
      <c r="LIE132" s="261"/>
      <c r="LIF132" s="261"/>
      <c r="LIG132" s="269"/>
      <c r="LIH132" s="474"/>
      <c r="LII132" s="474"/>
      <c r="LIJ132" s="474"/>
      <c r="LIO132" s="260"/>
      <c r="LIP132" s="260"/>
      <c r="LIQ132" s="260"/>
      <c r="LIR132" s="260"/>
      <c r="LIS132" s="261"/>
      <c r="LIT132" s="261"/>
      <c r="LIU132" s="261"/>
      <c r="LIV132" s="261"/>
      <c r="LIW132" s="269"/>
      <c r="LIX132" s="474"/>
      <c r="LIY132" s="474"/>
      <c r="LIZ132" s="474"/>
      <c r="LJE132" s="260"/>
      <c r="LJF132" s="260"/>
      <c r="LJG132" s="260"/>
      <c r="LJH132" s="260"/>
      <c r="LJI132" s="261"/>
      <c r="LJJ132" s="261"/>
      <c r="LJK132" s="261"/>
      <c r="LJL132" s="261"/>
      <c r="LJM132" s="269"/>
      <c r="LJN132" s="474"/>
      <c r="LJO132" s="474"/>
      <c r="LJP132" s="474"/>
      <c r="LJU132" s="260"/>
      <c r="LJV132" s="260"/>
      <c r="LJW132" s="260"/>
      <c r="LJX132" s="260"/>
      <c r="LJY132" s="261"/>
      <c r="LJZ132" s="261"/>
      <c r="LKA132" s="261"/>
      <c r="LKB132" s="261"/>
      <c r="LKC132" s="269"/>
      <c r="LKD132" s="474"/>
      <c r="LKE132" s="474"/>
      <c r="LKF132" s="474"/>
      <c r="LKK132" s="260"/>
      <c r="LKL132" s="260"/>
      <c r="LKM132" s="260"/>
      <c r="LKN132" s="260"/>
      <c r="LKO132" s="261"/>
      <c r="LKP132" s="261"/>
      <c r="LKQ132" s="261"/>
      <c r="LKR132" s="261"/>
      <c r="LKS132" s="269"/>
      <c r="LKT132" s="474"/>
      <c r="LKU132" s="474"/>
      <c r="LKV132" s="474"/>
      <c r="LLA132" s="260"/>
      <c r="LLB132" s="260"/>
      <c r="LLC132" s="260"/>
      <c r="LLD132" s="260"/>
      <c r="LLE132" s="261"/>
      <c r="LLF132" s="261"/>
      <c r="LLG132" s="261"/>
      <c r="LLH132" s="261"/>
      <c r="LLI132" s="269"/>
      <c r="LLJ132" s="474"/>
      <c r="LLK132" s="474"/>
      <c r="LLL132" s="474"/>
      <c r="LLQ132" s="260"/>
      <c r="LLR132" s="260"/>
      <c r="LLS132" s="260"/>
      <c r="LLT132" s="260"/>
      <c r="LLU132" s="261"/>
      <c r="LLV132" s="261"/>
      <c r="LLW132" s="261"/>
      <c r="LLX132" s="261"/>
      <c r="LLY132" s="269"/>
      <c r="LLZ132" s="474"/>
      <c r="LMA132" s="474"/>
      <c r="LMB132" s="474"/>
      <c r="LMG132" s="260"/>
      <c r="LMH132" s="260"/>
      <c r="LMI132" s="260"/>
      <c r="LMJ132" s="260"/>
      <c r="LMK132" s="261"/>
      <c r="LML132" s="261"/>
      <c r="LMM132" s="261"/>
      <c r="LMN132" s="261"/>
      <c r="LMO132" s="269"/>
      <c r="LMP132" s="474"/>
      <c r="LMQ132" s="474"/>
      <c r="LMR132" s="474"/>
      <c r="LMW132" s="260"/>
      <c r="LMX132" s="260"/>
      <c r="LMY132" s="260"/>
      <c r="LMZ132" s="260"/>
      <c r="LNA132" s="261"/>
      <c r="LNB132" s="261"/>
      <c r="LNC132" s="261"/>
      <c r="LND132" s="261"/>
      <c r="LNE132" s="269"/>
      <c r="LNF132" s="474"/>
      <c r="LNG132" s="474"/>
      <c r="LNH132" s="474"/>
      <c r="LNM132" s="260"/>
      <c r="LNN132" s="260"/>
      <c r="LNO132" s="260"/>
      <c r="LNP132" s="260"/>
      <c r="LNQ132" s="261"/>
      <c r="LNR132" s="261"/>
      <c r="LNS132" s="261"/>
      <c r="LNT132" s="261"/>
      <c r="LNU132" s="269"/>
      <c r="LNV132" s="474"/>
      <c r="LNW132" s="474"/>
      <c r="LNX132" s="474"/>
      <c r="LOC132" s="260"/>
      <c r="LOD132" s="260"/>
      <c r="LOE132" s="260"/>
      <c r="LOF132" s="260"/>
      <c r="LOG132" s="261"/>
      <c r="LOH132" s="261"/>
      <c r="LOI132" s="261"/>
      <c r="LOJ132" s="261"/>
      <c r="LOK132" s="269"/>
      <c r="LOL132" s="474"/>
      <c r="LOM132" s="474"/>
      <c r="LON132" s="474"/>
      <c r="LOS132" s="260"/>
      <c r="LOT132" s="260"/>
      <c r="LOU132" s="260"/>
      <c r="LOV132" s="260"/>
      <c r="LOW132" s="261"/>
      <c r="LOX132" s="261"/>
      <c r="LOY132" s="261"/>
      <c r="LOZ132" s="261"/>
      <c r="LPA132" s="269"/>
      <c r="LPB132" s="474"/>
      <c r="LPC132" s="474"/>
      <c r="LPD132" s="474"/>
      <c r="LPI132" s="260"/>
      <c r="LPJ132" s="260"/>
      <c r="LPK132" s="260"/>
      <c r="LPL132" s="260"/>
      <c r="LPM132" s="261"/>
      <c r="LPN132" s="261"/>
      <c r="LPO132" s="261"/>
      <c r="LPP132" s="261"/>
      <c r="LPQ132" s="269"/>
      <c r="LPR132" s="474"/>
      <c r="LPS132" s="474"/>
      <c r="LPT132" s="474"/>
      <c r="LPY132" s="260"/>
      <c r="LPZ132" s="260"/>
      <c r="LQA132" s="260"/>
      <c r="LQB132" s="260"/>
      <c r="LQC132" s="261"/>
      <c r="LQD132" s="261"/>
      <c r="LQE132" s="261"/>
      <c r="LQF132" s="261"/>
      <c r="LQG132" s="269"/>
      <c r="LQH132" s="474"/>
      <c r="LQI132" s="474"/>
      <c r="LQJ132" s="474"/>
      <c r="LQO132" s="260"/>
      <c r="LQP132" s="260"/>
      <c r="LQQ132" s="260"/>
      <c r="LQR132" s="260"/>
      <c r="LQS132" s="261"/>
      <c r="LQT132" s="261"/>
      <c r="LQU132" s="261"/>
      <c r="LQV132" s="261"/>
      <c r="LQW132" s="269"/>
      <c r="LQX132" s="474"/>
      <c r="LQY132" s="474"/>
      <c r="LQZ132" s="474"/>
      <c r="LRE132" s="260"/>
      <c r="LRF132" s="260"/>
      <c r="LRG132" s="260"/>
      <c r="LRH132" s="260"/>
      <c r="LRI132" s="261"/>
      <c r="LRJ132" s="261"/>
      <c r="LRK132" s="261"/>
      <c r="LRL132" s="261"/>
      <c r="LRM132" s="269"/>
      <c r="LRN132" s="474"/>
      <c r="LRO132" s="474"/>
      <c r="LRP132" s="474"/>
      <c r="LRU132" s="260"/>
      <c r="LRV132" s="260"/>
      <c r="LRW132" s="260"/>
      <c r="LRX132" s="260"/>
      <c r="LRY132" s="261"/>
      <c r="LRZ132" s="261"/>
      <c r="LSA132" s="261"/>
      <c r="LSB132" s="261"/>
      <c r="LSC132" s="269"/>
      <c r="LSD132" s="474"/>
      <c r="LSE132" s="474"/>
      <c r="LSF132" s="474"/>
      <c r="LSK132" s="260"/>
      <c r="LSL132" s="260"/>
      <c r="LSM132" s="260"/>
      <c r="LSN132" s="260"/>
      <c r="LSO132" s="261"/>
      <c r="LSP132" s="261"/>
      <c r="LSQ132" s="261"/>
      <c r="LSR132" s="261"/>
      <c r="LSS132" s="269"/>
      <c r="LST132" s="474"/>
      <c r="LSU132" s="474"/>
      <c r="LSV132" s="474"/>
      <c r="LTA132" s="260"/>
      <c r="LTB132" s="260"/>
      <c r="LTC132" s="260"/>
      <c r="LTD132" s="260"/>
      <c r="LTE132" s="261"/>
      <c r="LTF132" s="261"/>
      <c r="LTG132" s="261"/>
      <c r="LTH132" s="261"/>
      <c r="LTI132" s="269"/>
      <c r="LTJ132" s="474"/>
      <c r="LTK132" s="474"/>
      <c r="LTL132" s="474"/>
      <c r="LTQ132" s="260"/>
      <c r="LTR132" s="260"/>
      <c r="LTS132" s="260"/>
      <c r="LTT132" s="260"/>
      <c r="LTU132" s="261"/>
      <c r="LTV132" s="261"/>
      <c r="LTW132" s="261"/>
      <c r="LTX132" s="261"/>
      <c r="LTY132" s="269"/>
      <c r="LTZ132" s="474"/>
      <c r="LUA132" s="474"/>
      <c r="LUB132" s="474"/>
      <c r="LUG132" s="260"/>
      <c r="LUH132" s="260"/>
      <c r="LUI132" s="260"/>
      <c r="LUJ132" s="260"/>
      <c r="LUK132" s="261"/>
      <c r="LUL132" s="261"/>
      <c r="LUM132" s="261"/>
      <c r="LUN132" s="261"/>
      <c r="LUO132" s="269"/>
      <c r="LUP132" s="474"/>
      <c r="LUQ132" s="474"/>
      <c r="LUR132" s="474"/>
      <c r="LUW132" s="260"/>
      <c r="LUX132" s="260"/>
      <c r="LUY132" s="260"/>
      <c r="LUZ132" s="260"/>
      <c r="LVA132" s="261"/>
      <c r="LVB132" s="261"/>
      <c r="LVC132" s="261"/>
      <c r="LVD132" s="261"/>
      <c r="LVE132" s="269"/>
      <c r="LVF132" s="474"/>
      <c r="LVG132" s="474"/>
      <c r="LVH132" s="474"/>
      <c r="LVM132" s="260"/>
      <c r="LVN132" s="260"/>
      <c r="LVO132" s="260"/>
      <c r="LVP132" s="260"/>
      <c r="LVQ132" s="261"/>
      <c r="LVR132" s="261"/>
      <c r="LVS132" s="261"/>
      <c r="LVT132" s="261"/>
      <c r="LVU132" s="269"/>
      <c r="LVV132" s="474"/>
      <c r="LVW132" s="474"/>
      <c r="LVX132" s="474"/>
      <c r="LWC132" s="260"/>
      <c r="LWD132" s="260"/>
      <c r="LWE132" s="260"/>
      <c r="LWF132" s="260"/>
      <c r="LWG132" s="261"/>
      <c r="LWH132" s="261"/>
      <c r="LWI132" s="261"/>
      <c r="LWJ132" s="261"/>
      <c r="LWK132" s="269"/>
      <c r="LWL132" s="474"/>
      <c r="LWM132" s="474"/>
      <c r="LWN132" s="474"/>
      <c r="LWS132" s="260"/>
      <c r="LWT132" s="260"/>
      <c r="LWU132" s="260"/>
      <c r="LWV132" s="260"/>
      <c r="LWW132" s="261"/>
      <c r="LWX132" s="261"/>
      <c r="LWY132" s="261"/>
      <c r="LWZ132" s="261"/>
      <c r="LXA132" s="269"/>
      <c r="LXB132" s="474"/>
      <c r="LXC132" s="474"/>
      <c r="LXD132" s="474"/>
      <c r="LXI132" s="260"/>
      <c r="LXJ132" s="260"/>
      <c r="LXK132" s="260"/>
      <c r="LXL132" s="260"/>
      <c r="LXM132" s="261"/>
      <c r="LXN132" s="261"/>
      <c r="LXO132" s="261"/>
      <c r="LXP132" s="261"/>
      <c r="LXQ132" s="269"/>
      <c r="LXR132" s="474"/>
      <c r="LXS132" s="474"/>
      <c r="LXT132" s="474"/>
      <c r="LXY132" s="260"/>
      <c r="LXZ132" s="260"/>
      <c r="LYA132" s="260"/>
      <c r="LYB132" s="260"/>
      <c r="LYC132" s="261"/>
      <c r="LYD132" s="261"/>
      <c r="LYE132" s="261"/>
      <c r="LYF132" s="261"/>
      <c r="LYG132" s="269"/>
      <c r="LYH132" s="474"/>
      <c r="LYI132" s="474"/>
      <c r="LYJ132" s="474"/>
      <c r="LYO132" s="260"/>
      <c r="LYP132" s="260"/>
      <c r="LYQ132" s="260"/>
      <c r="LYR132" s="260"/>
      <c r="LYS132" s="261"/>
      <c r="LYT132" s="261"/>
      <c r="LYU132" s="261"/>
      <c r="LYV132" s="261"/>
      <c r="LYW132" s="269"/>
      <c r="LYX132" s="474"/>
      <c r="LYY132" s="474"/>
      <c r="LYZ132" s="474"/>
      <c r="LZE132" s="260"/>
      <c r="LZF132" s="260"/>
      <c r="LZG132" s="260"/>
      <c r="LZH132" s="260"/>
      <c r="LZI132" s="261"/>
      <c r="LZJ132" s="261"/>
      <c r="LZK132" s="261"/>
      <c r="LZL132" s="261"/>
      <c r="LZM132" s="269"/>
      <c r="LZN132" s="474"/>
      <c r="LZO132" s="474"/>
      <c r="LZP132" s="474"/>
      <c r="LZU132" s="260"/>
      <c r="LZV132" s="260"/>
      <c r="LZW132" s="260"/>
      <c r="LZX132" s="260"/>
      <c r="LZY132" s="261"/>
      <c r="LZZ132" s="261"/>
      <c r="MAA132" s="261"/>
      <c r="MAB132" s="261"/>
      <c r="MAC132" s="269"/>
      <c r="MAD132" s="474"/>
      <c r="MAE132" s="474"/>
      <c r="MAF132" s="474"/>
      <c r="MAK132" s="260"/>
      <c r="MAL132" s="260"/>
      <c r="MAM132" s="260"/>
      <c r="MAN132" s="260"/>
      <c r="MAO132" s="261"/>
      <c r="MAP132" s="261"/>
      <c r="MAQ132" s="261"/>
      <c r="MAR132" s="261"/>
      <c r="MAS132" s="269"/>
      <c r="MAT132" s="474"/>
      <c r="MAU132" s="474"/>
      <c r="MAV132" s="474"/>
      <c r="MBA132" s="260"/>
      <c r="MBB132" s="260"/>
      <c r="MBC132" s="260"/>
      <c r="MBD132" s="260"/>
      <c r="MBE132" s="261"/>
      <c r="MBF132" s="261"/>
      <c r="MBG132" s="261"/>
      <c r="MBH132" s="261"/>
      <c r="MBI132" s="269"/>
      <c r="MBJ132" s="474"/>
      <c r="MBK132" s="474"/>
      <c r="MBL132" s="474"/>
      <c r="MBQ132" s="260"/>
      <c r="MBR132" s="260"/>
      <c r="MBS132" s="260"/>
      <c r="MBT132" s="260"/>
      <c r="MBU132" s="261"/>
      <c r="MBV132" s="261"/>
      <c r="MBW132" s="261"/>
      <c r="MBX132" s="261"/>
      <c r="MBY132" s="269"/>
      <c r="MBZ132" s="474"/>
      <c r="MCA132" s="474"/>
      <c r="MCB132" s="474"/>
      <c r="MCG132" s="260"/>
      <c r="MCH132" s="260"/>
      <c r="MCI132" s="260"/>
      <c r="MCJ132" s="260"/>
      <c r="MCK132" s="261"/>
      <c r="MCL132" s="261"/>
      <c r="MCM132" s="261"/>
      <c r="MCN132" s="261"/>
      <c r="MCO132" s="269"/>
      <c r="MCP132" s="474"/>
      <c r="MCQ132" s="474"/>
      <c r="MCR132" s="474"/>
      <c r="MCW132" s="260"/>
      <c r="MCX132" s="260"/>
      <c r="MCY132" s="260"/>
      <c r="MCZ132" s="260"/>
      <c r="MDA132" s="261"/>
      <c r="MDB132" s="261"/>
      <c r="MDC132" s="261"/>
      <c r="MDD132" s="261"/>
      <c r="MDE132" s="269"/>
      <c r="MDF132" s="474"/>
      <c r="MDG132" s="474"/>
      <c r="MDH132" s="474"/>
      <c r="MDM132" s="260"/>
      <c r="MDN132" s="260"/>
      <c r="MDO132" s="260"/>
      <c r="MDP132" s="260"/>
      <c r="MDQ132" s="261"/>
      <c r="MDR132" s="261"/>
      <c r="MDS132" s="261"/>
      <c r="MDT132" s="261"/>
      <c r="MDU132" s="269"/>
      <c r="MDV132" s="474"/>
      <c r="MDW132" s="474"/>
      <c r="MDX132" s="474"/>
      <c r="MEC132" s="260"/>
      <c r="MED132" s="260"/>
      <c r="MEE132" s="260"/>
      <c r="MEF132" s="260"/>
      <c r="MEG132" s="261"/>
      <c r="MEH132" s="261"/>
      <c r="MEI132" s="261"/>
      <c r="MEJ132" s="261"/>
      <c r="MEK132" s="269"/>
      <c r="MEL132" s="474"/>
      <c r="MEM132" s="474"/>
      <c r="MEN132" s="474"/>
      <c r="MES132" s="260"/>
      <c r="MET132" s="260"/>
      <c r="MEU132" s="260"/>
      <c r="MEV132" s="260"/>
      <c r="MEW132" s="261"/>
      <c r="MEX132" s="261"/>
      <c r="MEY132" s="261"/>
      <c r="MEZ132" s="261"/>
      <c r="MFA132" s="269"/>
      <c r="MFB132" s="474"/>
      <c r="MFC132" s="474"/>
      <c r="MFD132" s="474"/>
      <c r="MFI132" s="260"/>
      <c r="MFJ132" s="260"/>
      <c r="MFK132" s="260"/>
      <c r="MFL132" s="260"/>
      <c r="MFM132" s="261"/>
      <c r="MFN132" s="261"/>
      <c r="MFO132" s="261"/>
      <c r="MFP132" s="261"/>
      <c r="MFQ132" s="269"/>
      <c r="MFR132" s="474"/>
      <c r="MFS132" s="474"/>
      <c r="MFT132" s="474"/>
      <c r="MFY132" s="260"/>
      <c r="MFZ132" s="260"/>
      <c r="MGA132" s="260"/>
      <c r="MGB132" s="260"/>
      <c r="MGC132" s="261"/>
      <c r="MGD132" s="261"/>
      <c r="MGE132" s="261"/>
      <c r="MGF132" s="261"/>
      <c r="MGG132" s="269"/>
      <c r="MGH132" s="474"/>
      <c r="MGI132" s="474"/>
      <c r="MGJ132" s="474"/>
      <c r="MGO132" s="260"/>
      <c r="MGP132" s="260"/>
      <c r="MGQ132" s="260"/>
      <c r="MGR132" s="260"/>
      <c r="MGS132" s="261"/>
      <c r="MGT132" s="261"/>
      <c r="MGU132" s="261"/>
      <c r="MGV132" s="261"/>
      <c r="MGW132" s="269"/>
      <c r="MGX132" s="474"/>
      <c r="MGY132" s="474"/>
      <c r="MGZ132" s="474"/>
      <c r="MHE132" s="260"/>
      <c r="MHF132" s="260"/>
      <c r="MHG132" s="260"/>
      <c r="MHH132" s="260"/>
      <c r="MHI132" s="261"/>
      <c r="MHJ132" s="261"/>
      <c r="MHK132" s="261"/>
      <c r="MHL132" s="261"/>
      <c r="MHM132" s="269"/>
      <c r="MHN132" s="474"/>
      <c r="MHO132" s="474"/>
      <c r="MHP132" s="474"/>
      <c r="MHU132" s="260"/>
      <c r="MHV132" s="260"/>
      <c r="MHW132" s="260"/>
      <c r="MHX132" s="260"/>
      <c r="MHY132" s="261"/>
      <c r="MHZ132" s="261"/>
      <c r="MIA132" s="261"/>
      <c r="MIB132" s="261"/>
      <c r="MIC132" s="269"/>
      <c r="MID132" s="474"/>
      <c r="MIE132" s="474"/>
      <c r="MIF132" s="474"/>
      <c r="MIK132" s="260"/>
      <c r="MIL132" s="260"/>
      <c r="MIM132" s="260"/>
      <c r="MIN132" s="260"/>
      <c r="MIO132" s="261"/>
      <c r="MIP132" s="261"/>
      <c r="MIQ132" s="261"/>
      <c r="MIR132" s="261"/>
      <c r="MIS132" s="269"/>
      <c r="MIT132" s="474"/>
      <c r="MIU132" s="474"/>
      <c r="MIV132" s="474"/>
      <c r="MJA132" s="260"/>
      <c r="MJB132" s="260"/>
      <c r="MJC132" s="260"/>
      <c r="MJD132" s="260"/>
      <c r="MJE132" s="261"/>
      <c r="MJF132" s="261"/>
      <c r="MJG132" s="261"/>
      <c r="MJH132" s="261"/>
      <c r="MJI132" s="269"/>
      <c r="MJJ132" s="474"/>
      <c r="MJK132" s="474"/>
      <c r="MJL132" s="474"/>
      <c r="MJQ132" s="260"/>
      <c r="MJR132" s="260"/>
      <c r="MJS132" s="260"/>
      <c r="MJT132" s="260"/>
      <c r="MJU132" s="261"/>
      <c r="MJV132" s="261"/>
      <c r="MJW132" s="261"/>
      <c r="MJX132" s="261"/>
      <c r="MJY132" s="269"/>
      <c r="MJZ132" s="474"/>
      <c r="MKA132" s="474"/>
      <c r="MKB132" s="474"/>
      <c r="MKG132" s="260"/>
      <c r="MKH132" s="260"/>
      <c r="MKI132" s="260"/>
      <c r="MKJ132" s="260"/>
      <c r="MKK132" s="261"/>
      <c r="MKL132" s="261"/>
      <c r="MKM132" s="261"/>
      <c r="MKN132" s="261"/>
      <c r="MKO132" s="269"/>
      <c r="MKP132" s="474"/>
      <c r="MKQ132" s="474"/>
      <c r="MKR132" s="474"/>
      <c r="MKW132" s="260"/>
      <c r="MKX132" s="260"/>
      <c r="MKY132" s="260"/>
      <c r="MKZ132" s="260"/>
      <c r="MLA132" s="261"/>
      <c r="MLB132" s="261"/>
      <c r="MLC132" s="261"/>
      <c r="MLD132" s="261"/>
      <c r="MLE132" s="269"/>
      <c r="MLF132" s="474"/>
      <c r="MLG132" s="474"/>
      <c r="MLH132" s="474"/>
      <c r="MLM132" s="260"/>
      <c r="MLN132" s="260"/>
      <c r="MLO132" s="260"/>
      <c r="MLP132" s="260"/>
      <c r="MLQ132" s="261"/>
      <c r="MLR132" s="261"/>
      <c r="MLS132" s="261"/>
      <c r="MLT132" s="261"/>
      <c r="MLU132" s="269"/>
      <c r="MLV132" s="474"/>
      <c r="MLW132" s="474"/>
      <c r="MLX132" s="474"/>
      <c r="MMC132" s="260"/>
      <c r="MMD132" s="260"/>
      <c r="MME132" s="260"/>
      <c r="MMF132" s="260"/>
      <c r="MMG132" s="261"/>
      <c r="MMH132" s="261"/>
      <c r="MMI132" s="261"/>
      <c r="MMJ132" s="261"/>
      <c r="MMK132" s="269"/>
      <c r="MML132" s="474"/>
      <c r="MMM132" s="474"/>
      <c r="MMN132" s="474"/>
      <c r="MMS132" s="260"/>
      <c r="MMT132" s="260"/>
      <c r="MMU132" s="260"/>
      <c r="MMV132" s="260"/>
      <c r="MMW132" s="261"/>
      <c r="MMX132" s="261"/>
      <c r="MMY132" s="261"/>
      <c r="MMZ132" s="261"/>
      <c r="MNA132" s="269"/>
      <c r="MNB132" s="474"/>
      <c r="MNC132" s="474"/>
      <c r="MND132" s="474"/>
      <c r="MNI132" s="260"/>
      <c r="MNJ132" s="260"/>
      <c r="MNK132" s="260"/>
      <c r="MNL132" s="260"/>
      <c r="MNM132" s="261"/>
      <c r="MNN132" s="261"/>
      <c r="MNO132" s="261"/>
      <c r="MNP132" s="261"/>
      <c r="MNQ132" s="269"/>
      <c r="MNR132" s="474"/>
      <c r="MNS132" s="474"/>
      <c r="MNT132" s="474"/>
      <c r="MNY132" s="260"/>
      <c r="MNZ132" s="260"/>
      <c r="MOA132" s="260"/>
      <c r="MOB132" s="260"/>
      <c r="MOC132" s="261"/>
      <c r="MOD132" s="261"/>
      <c r="MOE132" s="261"/>
      <c r="MOF132" s="261"/>
      <c r="MOG132" s="269"/>
      <c r="MOH132" s="474"/>
      <c r="MOI132" s="474"/>
      <c r="MOJ132" s="474"/>
      <c r="MOO132" s="260"/>
      <c r="MOP132" s="260"/>
      <c r="MOQ132" s="260"/>
      <c r="MOR132" s="260"/>
      <c r="MOS132" s="261"/>
      <c r="MOT132" s="261"/>
      <c r="MOU132" s="261"/>
      <c r="MOV132" s="261"/>
      <c r="MOW132" s="269"/>
      <c r="MOX132" s="474"/>
      <c r="MOY132" s="474"/>
      <c r="MOZ132" s="474"/>
      <c r="MPE132" s="260"/>
      <c r="MPF132" s="260"/>
      <c r="MPG132" s="260"/>
      <c r="MPH132" s="260"/>
      <c r="MPI132" s="261"/>
      <c r="MPJ132" s="261"/>
      <c r="MPK132" s="261"/>
      <c r="MPL132" s="261"/>
      <c r="MPM132" s="269"/>
      <c r="MPN132" s="474"/>
      <c r="MPO132" s="474"/>
      <c r="MPP132" s="474"/>
      <c r="MPU132" s="260"/>
      <c r="MPV132" s="260"/>
      <c r="MPW132" s="260"/>
      <c r="MPX132" s="260"/>
      <c r="MPY132" s="261"/>
      <c r="MPZ132" s="261"/>
      <c r="MQA132" s="261"/>
      <c r="MQB132" s="261"/>
      <c r="MQC132" s="269"/>
      <c r="MQD132" s="474"/>
      <c r="MQE132" s="474"/>
      <c r="MQF132" s="474"/>
      <c r="MQK132" s="260"/>
      <c r="MQL132" s="260"/>
      <c r="MQM132" s="260"/>
      <c r="MQN132" s="260"/>
      <c r="MQO132" s="261"/>
      <c r="MQP132" s="261"/>
      <c r="MQQ132" s="261"/>
      <c r="MQR132" s="261"/>
      <c r="MQS132" s="269"/>
      <c r="MQT132" s="474"/>
      <c r="MQU132" s="474"/>
      <c r="MQV132" s="474"/>
      <c r="MRA132" s="260"/>
      <c r="MRB132" s="260"/>
      <c r="MRC132" s="260"/>
      <c r="MRD132" s="260"/>
      <c r="MRE132" s="261"/>
      <c r="MRF132" s="261"/>
      <c r="MRG132" s="261"/>
      <c r="MRH132" s="261"/>
      <c r="MRI132" s="269"/>
      <c r="MRJ132" s="474"/>
      <c r="MRK132" s="474"/>
      <c r="MRL132" s="474"/>
      <c r="MRQ132" s="260"/>
      <c r="MRR132" s="260"/>
      <c r="MRS132" s="260"/>
      <c r="MRT132" s="260"/>
      <c r="MRU132" s="261"/>
      <c r="MRV132" s="261"/>
      <c r="MRW132" s="261"/>
      <c r="MRX132" s="261"/>
      <c r="MRY132" s="269"/>
      <c r="MRZ132" s="474"/>
      <c r="MSA132" s="474"/>
      <c r="MSB132" s="474"/>
      <c r="MSG132" s="260"/>
      <c r="MSH132" s="260"/>
      <c r="MSI132" s="260"/>
      <c r="MSJ132" s="260"/>
      <c r="MSK132" s="261"/>
      <c r="MSL132" s="261"/>
      <c r="MSM132" s="261"/>
      <c r="MSN132" s="261"/>
      <c r="MSO132" s="269"/>
      <c r="MSP132" s="474"/>
      <c r="MSQ132" s="474"/>
      <c r="MSR132" s="474"/>
      <c r="MSW132" s="260"/>
      <c r="MSX132" s="260"/>
      <c r="MSY132" s="260"/>
      <c r="MSZ132" s="260"/>
      <c r="MTA132" s="261"/>
      <c r="MTB132" s="261"/>
      <c r="MTC132" s="261"/>
      <c r="MTD132" s="261"/>
      <c r="MTE132" s="269"/>
      <c r="MTF132" s="474"/>
      <c r="MTG132" s="474"/>
      <c r="MTH132" s="474"/>
      <c r="MTM132" s="260"/>
      <c r="MTN132" s="260"/>
      <c r="MTO132" s="260"/>
      <c r="MTP132" s="260"/>
      <c r="MTQ132" s="261"/>
      <c r="MTR132" s="261"/>
      <c r="MTS132" s="261"/>
      <c r="MTT132" s="261"/>
      <c r="MTU132" s="269"/>
      <c r="MTV132" s="474"/>
      <c r="MTW132" s="474"/>
      <c r="MTX132" s="474"/>
      <c r="MUC132" s="260"/>
      <c r="MUD132" s="260"/>
      <c r="MUE132" s="260"/>
      <c r="MUF132" s="260"/>
      <c r="MUG132" s="261"/>
      <c r="MUH132" s="261"/>
      <c r="MUI132" s="261"/>
      <c r="MUJ132" s="261"/>
      <c r="MUK132" s="269"/>
      <c r="MUL132" s="474"/>
      <c r="MUM132" s="474"/>
      <c r="MUN132" s="474"/>
      <c r="MUS132" s="260"/>
      <c r="MUT132" s="260"/>
      <c r="MUU132" s="260"/>
      <c r="MUV132" s="260"/>
      <c r="MUW132" s="261"/>
      <c r="MUX132" s="261"/>
      <c r="MUY132" s="261"/>
      <c r="MUZ132" s="261"/>
      <c r="MVA132" s="269"/>
      <c r="MVB132" s="474"/>
      <c r="MVC132" s="474"/>
      <c r="MVD132" s="474"/>
      <c r="MVI132" s="260"/>
      <c r="MVJ132" s="260"/>
      <c r="MVK132" s="260"/>
      <c r="MVL132" s="260"/>
      <c r="MVM132" s="261"/>
      <c r="MVN132" s="261"/>
      <c r="MVO132" s="261"/>
      <c r="MVP132" s="261"/>
      <c r="MVQ132" s="269"/>
      <c r="MVR132" s="474"/>
      <c r="MVS132" s="474"/>
      <c r="MVT132" s="474"/>
      <c r="MVY132" s="260"/>
      <c r="MVZ132" s="260"/>
      <c r="MWA132" s="260"/>
      <c r="MWB132" s="260"/>
      <c r="MWC132" s="261"/>
      <c r="MWD132" s="261"/>
      <c r="MWE132" s="261"/>
      <c r="MWF132" s="261"/>
      <c r="MWG132" s="269"/>
      <c r="MWH132" s="474"/>
      <c r="MWI132" s="474"/>
      <c r="MWJ132" s="474"/>
      <c r="MWO132" s="260"/>
      <c r="MWP132" s="260"/>
      <c r="MWQ132" s="260"/>
      <c r="MWR132" s="260"/>
      <c r="MWS132" s="261"/>
      <c r="MWT132" s="261"/>
      <c r="MWU132" s="261"/>
      <c r="MWV132" s="261"/>
      <c r="MWW132" s="269"/>
      <c r="MWX132" s="474"/>
      <c r="MWY132" s="474"/>
      <c r="MWZ132" s="474"/>
      <c r="MXE132" s="260"/>
      <c r="MXF132" s="260"/>
      <c r="MXG132" s="260"/>
      <c r="MXH132" s="260"/>
      <c r="MXI132" s="261"/>
      <c r="MXJ132" s="261"/>
      <c r="MXK132" s="261"/>
      <c r="MXL132" s="261"/>
      <c r="MXM132" s="269"/>
      <c r="MXN132" s="474"/>
      <c r="MXO132" s="474"/>
      <c r="MXP132" s="474"/>
      <c r="MXU132" s="260"/>
      <c r="MXV132" s="260"/>
      <c r="MXW132" s="260"/>
      <c r="MXX132" s="260"/>
      <c r="MXY132" s="261"/>
      <c r="MXZ132" s="261"/>
      <c r="MYA132" s="261"/>
      <c r="MYB132" s="261"/>
      <c r="MYC132" s="269"/>
      <c r="MYD132" s="474"/>
      <c r="MYE132" s="474"/>
      <c r="MYF132" s="474"/>
      <c r="MYK132" s="260"/>
      <c r="MYL132" s="260"/>
      <c r="MYM132" s="260"/>
      <c r="MYN132" s="260"/>
      <c r="MYO132" s="261"/>
      <c r="MYP132" s="261"/>
      <c r="MYQ132" s="261"/>
      <c r="MYR132" s="261"/>
      <c r="MYS132" s="269"/>
      <c r="MYT132" s="474"/>
      <c r="MYU132" s="474"/>
      <c r="MYV132" s="474"/>
      <c r="MZA132" s="260"/>
      <c r="MZB132" s="260"/>
      <c r="MZC132" s="260"/>
      <c r="MZD132" s="260"/>
      <c r="MZE132" s="261"/>
      <c r="MZF132" s="261"/>
      <c r="MZG132" s="261"/>
      <c r="MZH132" s="261"/>
      <c r="MZI132" s="269"/>
      <c r="MZJ132" s="474"/>
      <c r="MZK132" s="474"/>
      <c r="MZL132" s="474"/>
      <c r="MZQ132" s="260"/>
      <c r="MZR132" s="260"/>
      <c r="MZS132" s="260"/>
      <c r="MZT132" s="260"/>
      <c r="MZU132" s="261"/>
      <c r="MZV132" s="261"/>
      <c r="MZW132" s="261"/>
      <c r="MZX132" s="261"/>
      <c r="MZY132" s="269"/>
      <c r="MZZ132" s="474"/>
      <c r="NAA132" s="474"/>
      <c r="NAB132" s="474"/>
      <c r="NAG132" s="260"/>
      <c r="NAH132" s="260"/>
      <c r="NAI132" s="260"/>
      <c r="NAJ132" s="260"/>
      <c r="NAK132" s="261"/>
      <c r="NAL132" s="261"/>
      <c r="NAM132" s="261"/>
      <c r="NAN132" s="261"/>
      <c r="NAO132" s="269"/>
      <c r="NAP132" s="474"/>
      <c r="NAQ132" s="474"/>
      <c r="NAR132" s="474"/>
      <c r="NAW132" s="260"/>
      <c r="NAX132" s="260"/>
      <c r="NAY132" s="260"/>
      <c r="NAZ132" s="260"/>
      <c r="NBA132" s="261"/>
      <c r="NBB132" s="261"/>
      <c r="NBC132" s="261"/>
      <c r="NBD132" s="261"/>
      <c r="NBE132" s="269"/>
      <c r="NBF132" s="474"/>
      <c r="NBG132" s="474"/>
      <c r="NBH132" s="474"/>
      <c r="NBM132" s="260"/>
      <c r="NBN132" s="260"/>
      <c r="NBO132" s="260"/>
      <c r="NBP132" s="260"/>
      <c r="NBQ132" s="261"/>
      <c r="NBR132" s="261"/>
      <c r="NBS132" s="261"/>
      <c r="NBT132" s="261"/>
      <c r="NBU132" s="269"/>
      <c r="NBV132" s="474"/>
      <c r="NBW132" s="474"/>
      <c r="NBX132" s="474"/>
      <c r="NCC132" s="260"/>
      <c r="NCD132" s="260"/>
      <c r="NCE132" s="260"/>
      <c r="NCF132" s="260"/>
      <c r="NCG132" s="261"/>
      <c r="NCH132" s="261"/>
      <c r="NCI132" s="261"/>
      <c r="NCJ132" s="261"/>
      <c r="NCK132" s="269"/>
      <c r="NCL132" s="474"/>
      <c r="NCM132" s="474"/>
      <c r="NCN132" s="474"/>
      <c r="NCS132" s="260"/>
      <c r="NCT132" s="260"/>
      <c r="NCU132" s="260"/>
      <c r="NCV132" s="260"/>
      <c r="NCW132" s="261"/>
      <c r="NCX132" s="261"/>
      <c r="NCY132" s="261"/>
      <c r="NCZ132" s="261"/>
      <c r="NDA132" s="269"/>
      <c r="NDB132" s="474"/>
      <c r="NDC132" s="474"/>
      <c r="NDD132" s="474"/>
      <c r="NDI132" s="260"/>
      <c r="NDJ132" s="260"/>
      <c r="NDK132" s="260"/>
      <c r="NDL132" s="260"/>
      <c r="NDM132" s="261"/>
      <c r="NDN132" s="261"/>
      <c r="NDO132" s="261"/>
      <c r="NDP132" s="261"/>
      <c r="NDQ132" s="269"/>
      <c r="NDR132" s="474"/>
      <c r="NDS132" s="474"/>
      <c r="NDT132" s="474"/>
      <c r="NDY132" s="260"/>
      <c r="NDZ132" s="260"/>
      <c r="NEA132" s="260"/>
      <c r="NEB132" s="260"/>
      <c r="NEC132" s="261"/>
      <c r="NED132" s="261"/>
      <c r="NEE132" s="261"/>
      <c r="NEF132" s="261"/>
      <c r="NEG132" s="269"/>
      <c r="NEH132" s="474"/>
      <c r="NEI132" s="474"/>
      <c r="NEJ132" s="474"/>
      <c r="NEO132" s="260"/>
      <c r="NEP132" s="260"/>
      <c r="NEQ132" s="260"/>
      <c r="NER132" s="260"/>
      <c r="NES132" s="261"/>
      <c r="NET132" s="261"/>
      <c r="NEU132" s="261"/>
      <c r="NEV132" s="261"/>
      <c r="NEW132" s="269"/>
      <c r="NEX132" s="474"/>
      <c r="NEY132" s="474"/>
      <c r="NEZ132" s="474"/>
      <c r="NFE132" s="260"/>
      <c r="NFF132" s="260"/>
      <c r="NFG132" s="260"/>
      <c r="NFH132" s="260"/>
      <c r="NFI132" s="261"/>
      <c r="NFJ132" s="261"/>
      <c r="NFK132" s="261"/>
      <c r="NFL132" s="261"/>
      <c r="NFM132" s="269"/>
      <c r="NFN132" s="474"/>
      <c r="NFO132" s="474"/>
      <c r="NFP132" s="474"/>
      <c r="NFU132" s="260"/>
      <c r="NFV132" s="260"/>
      <c r="NFW132" s="260"/>
      <c r="NFX132" s="260"/>
      <c r="NFY132" s="261"/>
      <c r="NFZ132" s="261"/>
      <c r="NGA132" s="261"/>
      <c r="NGB132" s="261"/>
      <c r="NGC132" s="269"/>
      <c r="NGD132" s="474"/>
      <c r="NGE132" s="474"/>
      <c r="NGF132" s="474"/>
      <c r="NGK132" s="260"/>
      <c r="NGL132" s="260"/>
      <c r="NGM132" s="260"/>
      <c r="NGN132" s="260"/>
      <c r="NGO132" s="261"/>
      <c r="NGP132" s="261"/>
      <c r="NGQ132" s="261"/>
      <c r="NGR132" s="261"/>
      <c r="NGS132" s="269"/>
      <c r="NGT132" s="474"/>
      <c r="NGU132" s="474"/>
      <c r="NGV132" s="474"/>
      <c r="NHA132" s="260"/>
      <c r="NHB132" s="260"/>
      <c r="NHC132" s="260"/>
      <c r="NHD132" s="260"/>
      <c r="NHE132" s="261"/>
      <c r="NHF132" s="261"/>
      <c r="NHG132" s="261"/>
      <c r="NHH132" s="261"/>
      <c r="NHI132" s="269"/>
      <c r="NHJ132" s="474"/>
      <c r="NHK132" s="474"/>
      <c r="NHL132" s="474"/>
      <c r="NHQ132" s="260"/>
      <c r="NHR132" s="260"/>
      <c r="NHS132" s="260"/>
      <c r="NHT132" s="260"/>
      <c r="NHU132" s="261"/>
      <c r="NHV132" s="261"/>
      <c r="NHW132" s="261"/>
      <c r="NHX132" s="261"/>
      <c r="NHY132" s="269"/>
      <c r="NHZ132" s="474"/>
      <c r="NIA132" s="474"/>
      <c r="NIB132" s="474"/>
      <c r="NIG132" s="260"/>
      <c r="NIH132" s="260"/>
      <c r="NII132" s="260"/>
      <c r="NIJ132" s="260"/>
      <c r="NIK132" s="261"/>
      <c r="NIL132" s="261"/>
      <c r="NIM132" s="261"/>
      <c r="NIN132" s="261"/>
      <c r="NIO132" s="269"/>
      <c r="NIP132" s="474"/>
      <c r="NIQ132" s="474"/>
      <c r="NIR132" s="474"/>
      <c r="NIW132" s="260"/>
      <c r="NIX132" s="260"/>
      <c r="NIY132" s="260"/>
      <c r="NIZ132" s="260"/>
      <c r="NJA132" s="261"/>
      <c r="NJB132" s="261"/>
      <c r="NJC132" s="261"/>
      <c r="NJD132" s="261"/>
      <c r="NJE132" s="269"/>
      <c r="NJF132" s="474"/>
      <c r="NJG132" s="474"/>
      <c r="NJH132" s="474"/>
      <c r="NJM132" s="260"/>
      <c r="NJN132" s="260"/>
      <c r="NJO132" s="260"/>
      <c r="NJP132" s="260"/>
      <c r="NJQ132" s="261"/>
      <c r="NJR132" s="261"/>
      <c r="NJS132" s="261"/>
      <c r="NJT132" s="261"/>
      <c r="NJU132" s="269"/>
      <c r="NJV132" s="474"/>
      <c r="NJW132" s="474"/>
      <c r="NJX132" s="474"/>
      <c r="NKC132" s="260"/>
      <c r="NKD132" s="260"/>
      <c r="NKE132" s="260"/>
      <c r="NKF132" s="260"/>
      <c r="NKG132" s="261"/>
      <c r="NKH132" s="261"/>
      <c r="NKI132" s="261"/>
      <c r="NKJ132" s="261"/>
      <c r="NKK132" s="269"/>
      <c r="NKL132" s="474"/>
      <c r="NKM132" s="474"/>
      <c r="NKN132" s="474"/>
      <c r="NKS132" s="260"/>
      <c r="NKT132" s="260"/>
      <c r="NKU132" s="260"/>
      <c r="NKV132" s="260"/>
      <c r="NKW132" s="261"/>
      <c r="NKX132" s="261"/>
      <c r="NKY132" s="261"/>
      <c r="NKZ132" s="261"/>
      <c r="NLA132" s="269"/>
      <c r="NLB132" s="474"/>
      <c r="NLC132" s="474"/>
      <c r="NLD132" s="474"/>
      <c r="NLI132" s="260"/>
      <c r="NLJ132" s="260"/>
      <c r="NLK132" s="260"/>
      <c r="NLL132" s="260"/>
      <c r="NLM132" s="261"/>
      <c r="NLN132" s="261"/>
      <c r="NLO132" s="261"/>
      <c r="NLP132" s="261"/>
      <c r="NLQ132" s="269"/>
      <c r="NLR132" s="474"/>
      <c r="NLS132" s="474"/>
      <c r="NLT132" s="474"/>
      <c r="NLY132" s="260"/>
      <c r="NLZ132" s="260"/>
      <c r="NMA132" s="260"/>
      <c r="NMB132" s="260"/>
      <c r="NMC132" s="261"/>
      <c r="NMD132" s="261"/>
      <c r="NME132" s="261"/>
      <c r="NMF132" s="261"/>
      <c r="NMG132" s="269"/>
      <c r="NMH132" s="474"/>
      <c r="NMI132" s="474"/>
      <c r="NMJ132" s="474"/>
      <c r="NMO132" s="260"/>
      <c r="NMP132" s="260"/>
      <c r="NMQ132" s="260"/>
      <c r="NMR132" s="260"/>
      <c r="NMS132" s="261"/>
      <c r="NMT132" s="261"/>
      <c r="NMU132" s="261"/>
      <c r="NMV132" s="261"/>
      <c r="NMW132" s="269"/>
      <c r="NMX132" s="474"/>
      <c r="NMY132" s="474"/>
      <c r="NMZ132" s="474"/>
      <c r="NNE132" s="260"/>
      <c r="NNF132" s="260"/>
      <c r="NNG132" s="260"/>
      <c r="NNH132" s="260"/>
      <c r="NNI132" s="261"/>
      <c r="NNJ132" s="261"/>
      <c r="NNK132" s="261"/>
      <c r="NNL132" s="261"/>
      <c r="NNM132" s="269"/>
      <c r="NNN132" s="474"/>
      <c r="NNO132" s="474"/>
      <c r="NNP132" s="474"/>
      <c r="NNU132" s="260"/>
      <c r="NNV132" s="260"/>
      <c r="NNW132" s="260"/>
      <c r="NNX132" s="260"/>
      <c r="NNY132" s="261"/>
      <c r="NNZ132" s="261"/>
      <c r="NOA132" s="261"/>
      <c r="NOB132" s="261"/>
      <c r="NOC132" s="269"/>
      <c r="NOD132" s="474"/>
      <c r="NOE132" s="474"/>
      <c r="NOF132" s="474"/>
      <c r="NOK132" s="260"/>
      <c r="NOL132" s="260"/>
      <c r="NOM132" s="260"/>
      <c r="NON132" s="260"/>
      <c r="NOO132" s="261"/>
      <c r="NOP132" s="261"/>
      <c r="NOQ132" s="261"/>
      <c r="NOR132" s="261"/>
      <c r="NOS132" s="269"/>
      <c r="NOT132" s="474"/>
      <c r="NOU132" s="474"/>
      <c r="NOV132" s="474"/>
      <c r="NPA132" s="260"/>
      <c r="NPB132" s="260"/>
      <c r="NPC132" s="260"/>
      <c r="NPD132" s="260"/>
      <c r="NPE132" s="261"/>
      <c r="NPF132" s="261"/>
      <c r="NPG132" s="261"/>
      <c r="NPH132" s="261"/>
      <c r="NPI132" s="269"/>
      <c r="NPJ132" s="474"/>
      <c r="NPK132" s="474"/>
      <c r="NPL132" s="474"/>
      <c r="NPQ132" s="260"/>
      <c r="NPR132" s="260"/>
      <c r="NPS132" s="260"/>
      <c r="NPT132" s="260"/>
      <c r="NPU132" s="261"/>
      <c r="NPV132" s="261"/>
      <c r="NPW132" s="261"/>
      <c r="NPX132" s="261"/>
      <c r="NPY132" s="269"/>
      <c r="NPZ132" s="474"/>
      <c r="NQA132" s="474"/>
      <c r="NQB132" s="474"/>
      <c r="NQG132" s="260"/>
      <c r="NQH132" s="260"/>
      <c r="NQI132" s="260"/>
      <c r="NQJ132" s="260"/>
      <c r="NQK132" s="261"/>
      <c r="NQL132" s="261"/>
      <c r="NQM132" s="261"/>
      <c r="NQN132" s="261"/>
      <c r="NQO132" s="269"/>
      <c r="NQP132" s="474"/>
      <c r="NQQ132" s="474"/>
      <c r="NQR132" s="474"/>
      <c r="NQW132" s="260"/>
      <c r="NQX132" s="260"/>
      <c r="NQY132" s="260"/>
      <c r="NQZ132" s="260"/>
      <c r="NRA132" s="261"/>
      <c r="NRB132" s="261"/>
      <c r="NRC132" s="261"/>
      <c r="NRD132" s="261"/>
      <c r="NRE132" s="269"/>
      <c r="NRF132" s="474"/>
      <c r="NRG132" s="474"/>
      <c r="NRH132" s="474"/>
      <c r="NRM132" s="260"/>
      <c r="NRN132" s="260"/>
      <c r="NRO132" s="260"/>
      <c r="NRP132" s="260"/>
      <c r="NRQ132" s="261"/>
      <c r="NRR132" s="261"/>
      <c r="NRS132" s="261"/>
      <c r="NRT132" s="261"/>
      <c r="NRU132" s="269"/>
      <c r="NRV132" s="474"/>
      <c r="NRW132" s="474"/>
      <c r="NRX132" s="474"/>
      <c r="NSC132" s="260"/>
      <c r="NSD132" s="260"/>
      <c r="NSE132" s="260"/>
      <c r="NSF132" s="260"/>
      <c r="NSG132" s="261"/>
      <c r="NSH132" s="261"/>
      <c r="NSI132" s="261"/>
      <c r="NSJ132" s="261"/>
      <c r="NSK132" s="269"/>
      <c r="NSL132" s="474"/>
      <c r="NSM132" s="474"/>
      <c r="NSN132" s="474"/>
      <c r="NSS132" s="260"/>
      <c r="NST132" s="260"/>
      <c r="NSU132" s="260"/>
      <c r="NSV132" s="260"/>
      <c r="NSW132" s="261"/>
      <c r="NSX132" s="261"/>
      <c r="NSY132" s="261"/>
      <c r="NSZ132" s="261"/>
      <c r="NTA132" s="269"/>
      <c r="NTB132" s="474"/>
      <c r="NTC132" s="474"/>
      <c r="NTD132" s="474"/>
      <c r="NTI132" s="260"/>
      <c r="NTJ132" s="260"/>
      <c r="NTK132" s="260"/>
      <c r="NTL132" s="260"/>
      <c r="NTM132" s="261"/>
      <c r="NTN132" s="261"/>
      <c r="NTO132" s="261"/>
      <c r="NTP132" s="261"/>
      <c r="NTQ132" s="269"/>
      <c r="NTR132" s="474"/>
      <c r="NTS132" s="474"/>
      <c r="NTT132" s="474"/>
      <c r="NTY132" s="260"/>
      <c r="NTZ132" s="260"/>
      <c r="NUA132" s="260"/>
      <c r="NUB132" s="260"/>
      <c r="NUC132" s="261"/>
      <c r="NUD132" s="261"/>
      <c r="NUE132" s="261"/>
      <c r="NUF132" s="261"/>
      <c r="NUG132" s="269"/>
      <c r="NUH132" s="474"/>
      <c r="NUI132" s="474"/>
      <c r="NUJ132" s="474"/>
      <c r="NUO132" s="260"/>
      <c r="NUP132" s="260"/>
      <c r="NUQ132" s="260"/>
      <c r="NUR132" s="260"/>
      <c r="NUS132" s="261"/>
      <c r="NUT132" s="261"/>
      <c r="NUU132" s="261"/>
      <c r="NUV132" s="261"/>
      <c r="NUW132" s="269"/>
      <c r="NUX132" s="474"/>
      <c r="NUY132" s="474"/>
      <c r="NUZ132" s="474"/>
      <c r="NVE132" s="260"/>
      <c r="NVF132" s="260"/>
      <c r="NVG132" s="260"/>
      <c r="NVH132" s="260"/>
      <c r="NVI132" s="261"/>
      <c r="NVJ132" s="261"/>
      <c r="NVK132" s="261"/>
      <c r="NVL132" s="261"/>
      <c r="NVM132" s="269"/>
      <c r="NVN132" s="474"/>
      <c r="NVO132" s="474"/>
      <c r="NVP132" s="474"/>
      <c r="NVU132" s="260"/>
      <c r="NVV132" s="260"/>
      <c r="NVW132" s="260"/>
      <c r="NVX132" s="260"/>
      <c r="NVY132" s="261"/>
      <c r="NVZ132" s="261"/>
      <c r="NWA132" s="261"/>
      <c r="NWB132" s="261"/>
      <c r="NWC132" s="269"/>
      <c r="NWD132" s="474"/>
      <c r="NWE132" s="474"/>
      <c r="NWF132" s="474"/>
      <c r="NWK132" s="260"/>
      <c r="NWL132" s="260"/>
      <c r="NWM132" s="260"/>
      <c r="NWN132" s="260"/>
      <c r="NWO132" s="261"/>
      <c r="NWP132" s="261"/>
      <c r="NWQ132" s="261"/>
      <c r="NWR132" s="261"/>
      <c r="NWS132" s="269"/>
      <c r="NWT132" s="474"/>
      <c r="NWU132" s="474"/>
      <c r="NWV132" s="474"/>
      <c r="NXA132" s="260"/>
      <c r="NXB132" s="260"/>
      <c r="NXC132" s="260"/>
      <c r="NXD132" s="260"/>
      <c r="NXE132" s="261"/>
      <c r="NXF132" s="261"/>
      <c r="NXG132" s="261"/>
      <c r="NXH132" s="261"/>
      <c r="NXI132" s="269"/>
      <c r="NXJ132" s="474"/>
      <c r="NXK132" s="474"/>
      <c r="NXL132" s="474"/>
      <c r="NXQ132" s="260"/>
      <c r="NXR132" s="260"/>
      <c r="NXS132" s="260"/>
      <c r="NXT132" s="260"/>
      <c r="NXU132" s="261"/>
      <c r="NXV132" s="261"/>
      <c r="NXW132" s="261"/>
      <c r="NXX132" s="261"/>
      <c r="NXY132" s="269"/>
      <c r="NXZ132" s="474"/>
      <c r="NYA132" s="474"/>
      <c r="NYB132" s="474"/>
      <c r="NYG132" s="260"/>
      <c r="NYH132" s="260"/>
      <c r="NYI132" s="260"/>
      <c r="NYJ132" s="260"/>
      <c r="NYK132" s="261"/>
      <c r="NYL132" s="261"/>
      <c r="NYM132" s="261"/>
      <c r="NYN132" s="261"/>
      <c r="NYO132" s="269"/>
      <c r="NYP132" s="474"/>
      <c r="NYQ132" s="474"/>
      <c r="NYR132" s="474"/>
      <c r="NYW132" s="260"/>
      <c r="NYX132" s="260"/>
      <c r="NYY132" s="260"/>
      <c r="NYZ132" s="260"/>
      <c r="NZA132" s="261"/>
      <c r="NZB132" s="261"/>
      <c r="NZC132" s="261"/>
      <c r="NZD132" s="261"/>
      <c r="NZE132" s="269"/>
      <c r="NZF132" s="474"/>
      <c r="NZG132" s="474"/>
      <c r="NZH132" s="474"/>
      <c r="NZM132" s="260"/>
      <c r="NZN132" s="260"/>
      <c r="NZO132" s="260"/>
      <c r="NZP132" s="260"/>
      <c r="NZQ132" s="261"/>
      <c r="NZR132" s="261"/>
      <c r="NZS132" s="261"/>
      <c r="NZT132" s="261"/>
      <c r="NZU132" s="269"/>
      <c r="NZV132" s="474"/>
      <c r="NZW132" s="474"/>
      <c r="NZX132" s="474"/>
      <c r="OAC132" s="260"/>
      <c r="OAD132" s="260"/>
      <c r="OAE132" s="260"/>
      <c r="OAF132" s="260"/>
      <c r="OAG132" s="261"/>
      <c r="OAH132" s="261"/>
      <c r="OAI132" s="261"/>
      <c r="OAJ132" s="261"/>
      <c r="OAK132" s="269"/>
      <c r="OAL132" s="474"/>
      <c r="OAM132" s="474"/>
      <c r="OAN132" s="474"/>
      <c r="OAS132" s="260"/>
      <c r="OAT132" s="260"/>
      <c r="OAU132" s="260"/>
      <c r="OAV132" s="260"/>
      <c r="OAW132" s="261"/>
      <c r="OAX132" s="261"/>
      <c r="OAY132" s="261"/>
      <c r="OAZ132" s="261"/>
      <c r="OBA132" s="269"/>
      <c r="OBB132" s="474"/>
      <c r="OBC132" s="474"/>
      <c r="OBD132" s="474"/>
      <c r="OBI132" s="260"/>
      <c r="OBJ132" s="260"/>
      <c r="OBK132" s="260"/>
      <c r="OBL132" s="260"/>
      <c r="OBM132" s="261"/>
      <c r="OBN132" s="261"/>
      <c r="OBO132" s="261"/>
      <c r="OBP132" s="261"/>
      <c r="OBQ132" s="269"/>
      <c r="OBR132" s="474"/>
      <c r="OBS132" s="474"/>
      <c r="OBT132" s="474"/>
      <c r="OBY132" s="260"/>
      <c r="OBZ132" s="260"/>
      <c r="OCA132" s="260"/>
      <c r="OCB132" s="260"/>
      <c r="OCC132" s="261"/>
      <c r="OCD132" s="261"/>
      <c r="OCE132" s="261"/>
      <c r="OCF132" s="261"/>
      <c r="OCG132" s="269"/>
      <c r="OCH132" s="474"/>
      <c r="OCI132" s="474"/>
      <c r="OCJ132" s="474"/>
      <c r="OCO132" s="260"/>
      <c r="OCP132" s="260"/>
      <c r="OCQ132" s="260"/>
      <c r="OCR132" s="260"/>
      <c r="OCS132" s="261"/>
      <c r="OCT132" s="261"/>
      <c r="OCU132" s="261"/>
      <c r="OCV132" s="261"/>
      <c r="OCW132" s="269"/>
      <c r="OCX132" s="474"/>
      <c r="OCY132" s="474"/>
      <c r="OCZ132" s="474"/>
      <c r="ODE132" s="260"/>
      <c r="ODF132" s="260"/>
      <c r="ODG132" s="260"/>
      <c r="ODH132" s="260"/>
      <c r="ODI132" s="261"/>
      <c r="ODJ132" s="261"/>
      <c r="ODK132" s="261"/>
      <c r="ODL132" s="261"/>
      <c r="ODM132" s="269"/>
      <c r="ODN132" s="474"/>
      <c r="ODO132" s="474"/>
      <c r="ODP132" s="474"/>
      <c r="ODU132" s="260"/>
      <c r="ODV132" s="260"/>
      <c r="ODW132" s="260"/>
      <c r="ODX132" s="260"/>
      <c r="ODY132" s="261"/>
      <c r="ODZ132" s="261"/>
      <c r="OEA132" s="261"/>
      <c r="OEB132" s="261"/>
      <c r="OEC132" s="269"/>
      <c r="OED132" s="474"/>
      <c r="OEE132" s="474"/>
      <c r="OEF132" s="474"/>
      <c r="OEK132" s="260"/>
      <c r="OEL132" s="260"/>
      <c r="OEM132" s="260"/>
      <c r="OEN132" s="260"/>
      <c r="OEO132" s="261"/>
      <c r="OEP132" s="261"/>
      <c r="OEQ132" s="261"/>
      <c r="OER132" s="261"/>
      <c r="OES132" s="269"/>
      <c r="OET132" s="474"/>
      <c r="OEU132" s="474"/>
      <c r="OEV132" s="474"/>
      <c r="OFA132" s="260"/>
      <c r="OFB132" s="260"/>
      <c r="OFC132" s="260"/>
      <c r="OFD132" s="260"/>
      <c r="OFE132" s="261"/>
      <c r="OFF132" s="261"/>
      <c r="OFG132" s="261"/>
      <c r="OFH132" s="261"/>
      <c r="OFI132" s="269"/>
      <c r="OFJ132" s="474"/>
      <c r="OFK132" s="474"/>
      <c r="OFL132" s="474"/>
      <c r="OFQ132" s="260"/>
      <c r="OFR132" s="260"/>
      <c r="OFS132" s="260"/>
      <c r="OFT132" s="260"/>
      <c r="OFU132" s="261"/>
      <c r="OFV132" s="261"/>
      <c r="OFW132" s="261"/>
      <c r="OFX132" s="261"/>
      <c r="OFY132" s="269"/>
      <c r="OFZ132" s="474"/>
      <c r="OGA132" s="474"/>
      <c r="OGB132" s="474"/>
      <c r="OGG132" s="260"/>
      <c r="OGH132" s="260"/>
      <c r="OGI132" s="260"/>
      <c r="OGJ132" s="260"/>
      <c r="OGK132" s="261"/>
      <c r="OGL132" s="261"/>
      <c r="OGM132" s="261"/>
      <c r="OGN132" s="261"/>
      <c r="OGO132" s="269"/>
      <c r="OGP132" s="474"/>
      <c r="OGQ132" s="474"/>
      <c r="OGR132" s="474"/>
      <c r="OGW132" s="260"/>
      <c r="OGX132" s="260"/>
      <c r="OGY132" s="260"/>
      <c r="OGZ132" s="260"/>
      <c r="OHA132" s="261"/>
      <c r="OHB132" s="261"/>
      <c r="OHC132" s="261"/>
      <c r="OHD132" s="261"/>
      <c r="OHE132" s="269"/>
      <c r="OHF132" s="474"/>
      <c r="OHG132" s="474"/>
      <c r="OHH132" s="474"/>
      <c r="OHM132" s="260"/>
      <c r="OHN132" s="260"/>
      <c r="OHO132" s="260"/>
      <c r="OHP132" s="260"/>
      <c r="OHQ132" s="261"/>
      <c r="OHR132" s="261"/>
      <c r="OHS132" s="261"/>
      <c r="OHT132" s="261"/>
      <c r="OHU132" s="269"/>
      <c r="OHV132" s="474"/>
      <c r="OHW132" s="474"/>
      <c r="OHX132" s="474"/>
      <c r="OIC132" s="260"/>
      <c r="OID132" s="260"/>
      <c r="OIE132" s="260"/>
      <c r="OIF132" s="260"/>
      <c r="OIG132" s="261"/>
      <c r="OIH132" s="261"/>
      <c r="OII132" s="261"/>
      <c r="OIJ132" s="261"/>
      <c r="OIK132" s="269"/>
      <c r="OIL132" s="474"/>
      <c r="OIM132" s="474"/>
      <c r="OIN132" s="474"/>
      <c r="OIS132" s="260"/>
      <c r="OIT132" s="260"/>
      <c r="OIU132" s="260"/>
      <c r="OIV132" s="260"/>
      <c r="OIW132" s="261"/>
      <c r="OIX132" s="261"/>
      <c r="OIY132" s="261"/>
      <c r="OIZ132" s="261"/>
      <c r="OJA132" s="269"/>
      <c r="OJB132" s="474"/>
      <c r="OJC132" s="474"/>
      <c r="OJD132" s="474"/>
      <c r="OJI132" s="260"/>
      <c r="OJJ132" s="260"/>
      <c r="OJK132" s="260"/>
      <c r="OJL132" s="260"/>
      <c r="OJM132" s="261"/>
      <c r="OJN132" s="261"/>
      <c r="OJO132" s="261"/>
      <c r="OJP132" s="261"/>
      <c r="OJQ132" s="269"/>
      <c r="OJR132" s="474"/>
      <c r="OJS132" s="474"/>
      <c r="OJT132" s="474"/>
      <c r="OJY132" s="260"/>
      <c r="OJZ132" s="260"/>
      <c r="OKA132" s="260"/>
      <c r="OKB132" s="260"/>
      <c r="OKC132" s="261"/>
      <c r="OKD132" s="261"/>
      <c r="OKE132" s="261"/>
      <c r="OKF132" s="261"/>
      <c r="OKG132" s="269"/>
      <c r="OKH132" s="474"/>
      <c r="OKI132" s="474"/>
      <c r="OKJ132" s="474"/>
      <c r="OKO132" s="260"/>
      <c r="OKP132" s="260"/>
      <c r="OKQ132" s="260"/>
      <c r="OKR132" s="260"/>
      <c r="OKS132" s="261"/>
      <c r="OKT132" s="261"/>
      <c r="OKU132" s="261"/>
      <c r="OKV132" s="261"/>
      <c r="OKW132" s="269"/>
      <c r="OKX132" s="474"/>
      <c r="OKY132" s="474"/>
      <c r="OKZ132" s="474"/>
      <c r="OLE132" s="260"/>
      <c r="OLF132" s="260"/>
      <c r="OLG132" s="260"/>
      <c r="OLH132" s="260"/>
      <c r="OLI132" s="261"/>
      <c r="OLJ132" s="261"/>
      <c r="OLK132" s="261"/>
      <c r="OLL132" s="261"/>
      <c r="OLM132" s="269"/>
      <c r="OLN132" s="474"/>
      <c r="OLO132" s="474"/>
      <c r="OLP132" s="474"/>
      <c r="OLU132" s="260"/>
      <c r="OLV132" s="260"/>
      <c r="OLW132" s="260"/>
      <c r="OLX132" s="260"/>
      <c r="OLY132" s="261"/>
      <c r="OLZ132" s="261"/>
      <c r="OMA132" s="261"/>
      <c r="OMB132" s="261"/>
      <c r="OMC132" s="269"/>
      <c r="OMD132" s="474"/>
      <c r="OME132" s="474"/>
      <c r="OMF132" s="474"/>
      <c r="OMK132" s="260"/>
      <c r="OML132" s="260"/>
      <c r="OMM132" s="260"/>
      <c r="OMN132" s="260"/>
      <c r="OMO132" s="261"/>
      <c r="OMP132" s="261"/>
      <c r="OMQ132" s="261"/>
      <c r="OMR132" s="261"/>
      <c r="OMS132" s="269"/>
      <c r="OMT132" s="474"/>
      <c r="OMU132" s="474"/>
      <c r="OMV132" s="474"/>
      <c r="ONA132" s="260"/>
      <c r="ONB132" s="260"/>
      <c r="ONC132" s="260"/>
      <c r="OND132" s="260"/>
      <c r="ONE132" s="261"/>
      <c r="ONF132" s="261"/>
      <c r="ONG132" s="261"/>
      <c r="ONH132" s="261"/>
      <c r="ONI132" s="269"/>
      <c r="ONJ132" s="474"/>
      <c r="ONK132" s="474"/>
      <c r="ONL132" s="474"/>
      <c r="ONQ132" s="260"/>
      <c r="ONR132" s="260"/>
      <c r="ONS132" s="260"/>
      <c r="ONT132" s="260"/>
      <c r="ONU132" s="261"/>
      <c r="ONV132" s="261"/>
      <c r="ONW132" s="261"/>
      <c r="ONX132" s="261"/>
      <c r="ONY132" s="269"/>
      <c r="ONZ132" s="474"/>
      <c r="OOA132" s="474"/>
      <c r="OOB132" s="474"/>
      <c r="OOG132" s="260"/>
      <c r="OOH132" s="260"/>
      <c r="OOI132" s="260"/>
      <c r="OOJ132" s="260"/>
      <c r="OOK132" s="261"/>
      <c r="OOL132" s="261"/>
      <c r="OOM132" s="261"/>
      <c r="OON132" s="261"/>
      <c r="OOO132" s="269"/>
      <c r="OOP132" s="474"/>
      <c r="OOQ132" s="474"/>
      <c r="OOR132" s="474"/>
      <c r="OOW132" s="260"/>
      <c r="OOX132" s="260"/>
      <c r="OOY132" s="260"/>
      <c r="OOZ132" s="260"/>
      <c r="OPA132" s="261"/>
      <c r="OPB132" s="261"/>
      <c r="OPC132" s="261"/>
      <c r="OPD132" s="261"/>
      <c r="OPE132" s="269"/>
      <c r="OPF132" s="474"/>
      <c r="OPG132" s="474"/>
      <c r="OPH132" s="474"/>
      <c r="OPM132" s="260"/>
      <c r="OPN132" s="260"/>
      <c r="OPO132" s="260"/>
      <c r="OPP132" s="260"/>
      <c r="OPQ132" s="261"/>
      <c r="OPR132" s="261"/>
      <c r="OPS132" s="261"/>
      <c r="OPT132" s="261"/>
      <c r="OPU132" s="269"/>
      <c r="OPV132" s="474"/>
      <c r="OPW132" s="474"/>
      <c r="OPX132" s="474"/>
      <c r="OQC132" s="260"/>
      <c r="OQD132" s="260"/>
      <c r="OQE132" s="260"/>
      <c r="OQF132" s="260"/>
      <c r="OQG132" s="261"/>
      <c r="OQH132" s="261"/>
      <c r="OQI132" s="261"/>
      <c r="OQJ132" s="261"/>
      <c r="OQK132" s="269"/>
      <c r="OQL132" s="474"/>
      <c r="OQM132" s="474"/>
      <c r="OQN132" s="474"/>
      <c r="OQS132" s="260"/>
      <c r="OQT132" s="260"/>
      <c r="OQU132" s="260"/>
      <c r="OQV132" s="260"/>
      <c r="OQW132" s="261"/>
      <c r="OQX132" s="261"/>
      <c r="OQY132" s="261"/>
      <c r="OQZ132" s="261"/>
      <c r="ORA132" s="269"/>
      <c r="ORB132" s="474"/>
      <c r="ORC132" s="474"/>
      <c r="ORD132" s="474"/>
      <c r="ORI132" s="260"/>
      <c r="ORJ132" s="260"/>
      <c r="ORK132" s="260"/>
      <c r="ORL132" s="260"/>
      <c r="ORM132" s="261"/>
      <c r="ORN132" s="261"/>
      <c r="ORO132" s="261"/>
      <c r="ORP132" s="261"/>
      <c r="ORQ132" s="269"/>
      <c r="ORR132" s="474"/>
      <c r="ORS132" s="474"/>
      <c r="ORT132" s="474"/>
      <c r="ORY132" s="260"/>
      <c r="ORZ132" s="260"/>
      <c r="OSA132" s="260"/>
      <c r="OSB132" s="260"/>
      <c r="OSC132" s="261"/>
      <c r="OSD132" s="261"/>
      <c r="OSE132" s="261"/>
      <c r="OSF132" s="261"/>
      <c r="OSG132" s="269"/>
      <c r="OSH132" s="474"/>
      <c r="OSI132" s="474"/>
      <c r="OSJ132" s="474"/>
      <c r="OSO132" s="260"/>
      <c r="OSP132" s="260"/>
      <c r="OSQ132" s="260"/>
      <c r="OSR132" s="260"/>
      <c r="OSS132" s="261"/>
      <c r="OST132" s="261"/>
      <c r="OSU132" s="261"/>
      <c r="OSV132" s="261"/>
      <c r="OSW132" s="269"/>
      <c r="OSX132" s="474"/>
      <c r="OSY132" s="474"/>
      <c r="OSZ132" s="474"/>
      <c r="OTE132" s="260"/>
      <c r="OTF132" s="260"/>
      <c r="OTG132" s="260"/>
      <c r="OTH132" s="260"/>
      <c r="OTI132" s="261"/>
      <c r="OTJ132" s="261"/>
      <c r="OTK132" s="261"/>
      <c r="OTL132" s="261"/>
      <c r="OTM132" s="269"/>
      <c r="OTN132" s="474"/>
      <c r="OTO132" s="474"/>
      <c r="OTP132" s="474"/>
      <c r="OTU132" s="260"/>
      <c r="OTV132" s="260"/>
      <c r="OTW132" s="260"/>
      <c r="OTX132" s="260"/>
      <c r="OTY132" s="261"/>
      <c r="OTZ132" s="261"/>
      <c r="OUA132" s="261"/>
      <c r="OUB132" s="261"/>
      <c r="OUC132" s="269"/>
      <c r="OUD132" s="474"/>
      <c r="OUE132" s="474"/>
      <c r="OUF132" s="474"/>
      <c r="OUK132" s="260"/>
      <c r="OUL132" s="260"/>
      <c r="OUM132" s="260"/>
      <c r="OUN132" s="260"/>
      <c r="OUO132" s="261"/>
      <c r="OUP132" s="261"/>
      <c r="OUQ132" s="261"/>
      <c r="OUR132" s="261"/>
      <c r="OUS132" s="269"/>
      <c r="OUT132" s="474"/>
      <c r="OUU132" s="474"/>
      <c r="OUV132" s="474"/>
      <c r="OVA132" s="260"/>
      <c r="OVB132" s="260"/>
      <c r="OVC132" s="260"/>
      <c r="OVD132" s="260"/>
      <c r="OVE132" s="261"/>
      <c r="OVF132" s="261"/>
      <c r="OVG132" s="261"/>
      <c r="OVH132" s="261"/>
      <c r="OVI132" s="269"/>
      <c r="OVJ132" s="474"/>
      <c r="OVK132" s="474"/>
      <c r="OVL132" s="474"/>
      <c r="OVQ132" s="260"/>
      <c r="OVR132" s="260"/>
      <c r="OVS132" s="260"/>
      <c r="OVT132" s="260"/>
      <c r="OVU132" s="261"/>
      <c r="OVV132" s="261"/>
      <c r="OVW132" s="261"/>
      <c r="OVX132" s="261"/>
      <c r="OVY132" s="269"/>
      <c r="OVZ132" s="474"/>
      <c r="OWA132" s="474"/>
      <c r="OWB132" s="474"/>
      <c r="OWG132" s="260"/>
      <c r="OWH132" s="260"/>
      <c r="OWI132" s="260"/>
      <c r="OWJ132" s="260"/>
      <c r="OWK132" s="261"/>
      <c r="OWL132" s="261"/>
      <c r="OWM132" s="261"/>
      <c r="OWN132" s="261"/>
      <c r="OWO132" s="269"/>
      <c r="OWP132" s="474"/>
      <c r="OWQ132" s="474"/>
      <c r="OWR132" s="474"/>
      <c r="OWW132" s="260"/>
      <c r="OWX132" s="260"/>
      <c r="OWY132" s="260"/>
      <c r="OWZ132" s="260"/>
      <c r="OXA132" s="261"/>
      <c r="OXB132" s="261"/>
      <c r="OXC132" s="261"/>
      <c r="OXD132" s="261"/>
      <c r="OXE132" s="269"/>
      <c r="OXF132" s="474"/>
      <c r="OXG132" s="474"/>
      <c r="OXH132" s="474"/>
      <c r="OXM132" s="260"/>
      <c r="OXN132" s="260"/>
      <c r="OXO132" s="260"/>
      <c r="OXP132" s="260"/>
      <c r="OXQ132" s="261"/>
      <c r="OXR132" s="261"/>
      <c r="OXS132" s="261"/>
      <c r="OXT132" s="261"/>
      <c r="OXU132" s="269"/>
      <c r="OXV132" s="474"/>
      <c r="OXW132" s="474"/>
      <c r="OXX132" s="474"/>
      <c r="OYC132" s="260"/>
      <c r="OYD132" s="260"/>
      <c r="OYE132" s="260"/>
      <c r="OYF132" s="260"/>
      <c r="OYG132" s="261"/>
      <c r="OYH132" s="261"/>
      <c r="OYI132" s="261"/>
      <c r="OYJ132" s="261"/>
      <c r="OYK132" s="269"/>
      <c r="OYL132" s="474"/>
      <c r="OYM132" s="474"/>
      <c r="OYN132" s="474"/>
      <c r="OYS132" s="260"/>
      <c r="OYT132" s="260"/>
      <c r="OYU132" s="260"/>
      <c r="OYV132" s="260"/>
      <c r="OYW132" s="261"/>
      <c r="OYX132" s="261"/>
      <c r="OYY132" s="261"/>
      <c r="OYZ132" s="261"/>
      <c r="OZA132" s="269"/>
      <c r="OZB132" s="474"/>
      <c r="OZC132" s="474"/>
      <c r="OZD132" s="474"/>
      <c r="OZI132" s="260"/>
      <c r="OZJ132" s="260"/>
      <c r="OZK132" s="260"/>
      <c r="OZL132" s="260"/>
      <c r="OZM132" s="261"/>
      <c r="OZN132" s="261"/>
      <c r="OZO132" s="261"/>
      <c r="OZP132" s="261"/>
      <c r="OZQ132" s="269"/>
      <c r="OZR132" s="474"/>
      <c r="OZS132" s="474"/>
      <c r="OZT132" s="474"/>
      <c r="OZY132" s="260"/>
      <c r="OZZ132" s="260"/>
      <c r="PAA132" s="260"/>
      <c r="PAB132" s="260"/>
      <c r="PAC132" s="261"/>
      <c r="PAD132" s="261"/>
      <c r="PAE132" s="261"/>
      <c r="PAF132" s="261"/>
      <c r="PAG132" s="269"/>
      <c r="PAH132" s="474"/>
      <c r="PAI132" s="474"/>
      <c r="PAJ132" s="474"/>
      <c r="PAO132" s="260"/>
      <c r="PAP132" s="260"/>
      <c r="PAQ132" s="260"/>
      <c r="PAR132" s="260"/>
      <c r="PAS132" s="261"/>
      <c r="PAT132" s="261"/>
      <c r="PAU132" s="261"/>
      <c r="PAV132" s="261"/>
      <c r="PAW132" s="269"/>
      <c r="PAX132" s="474"/>
      <c r="PAY132" s="474"/>
      <c r="PAZ132" s="474"/>
      <c r="PBE132" s="260"/>
      <c r="PBF132" s="260"/>
      <c r="PBG132" s="260"/>
      <c r="PBH132" s="260"/>
      <c r="PBI132" s="261"/>
      <c r="PBJ132" s="261"/>
      <c r="PBK132" s="261"/>
      <c r="PBL132" s="261"/>
      <c r="PBM132" s="269"/>
      <c r="PBN132" s="474"/>
      <c r="PBO132" s="474"/>
      <c r="PBP132" s="474"/>
      <c r="PBU132" s="260"/>
      <c r="PBV132" s="260"/>
      <c r="PBW132" s="260"/>
      <c r="PBX132" s="260"/>
      <c r="PBY132" s="261"/>
      <c r="PBZ132" s="261"/>
      <c r="PCA132" s="261"/>
      <c r="PCB132" s="261"/>
      <c r="PCC132" s="269"/>
      <c r="PCD132" s="474"/>
      <c r="PCE132" s="474"/>
      <c r="PCF132" s="474"/>
      <c r="PCK132" s="260"/>
      <c r="PCL132" s="260"/>
      <c r="PCM132" s="260"/>
      <c r="PCN132" s="260"/>
      <c r="PCO132" s="261"/>
      <c r="PCP132" s="261"/>
      <c r="PCQ132" s="261"/>
      <c r="PCR132" s="261"/>
      <c r="PCS132" s="269"/>
      <c r="PCT132" s="474"/>
      <c r="PCU132" s="474"/>
      <c r="PCV132" s="474"/>
      <c r="PDA132" s="260"/>
      <c r="PDB132" s="260"/>
      <c r="PDC132" s="260"/>
      <c r="PDD132" s="260"/>
      <c r="PDE132" s="261"/>
      <c r="PDF132" s="261"/>
      <c r="PDG132" s="261"/>
      <c r="PDH132" s="261"/>
      <c r="PDI132" s="269"/>
      <c r="PDJ132" s="474"/>
      <c r="PDK132" s="474"/>
      <c r="PDL132" s="474"/>
      <c r="PDQ132" s="260"/>
      <c r="PDR132" s="260"/>
      <c r="PDS132" s="260"/>
      <c r="PDT132" s="260"/>
      <c r="PDU132" s="261"/>
      <c r="PDV132" s="261"/>
      <c r="PDW132" s="261"/>
      <c r="PDX132" s="261"/>
      <c r="PDY132" s="269"/>
      <c r="PDZ132" s="474"/>
      <c r="PEA132" s="474"/>
      <c r="PEB132" s="474"/>
      <c r="PEG132" s="260"/>
      <c r="PEH132" s="260"/>
      <c r="PEI132" s="260"/>
      <c r="PEJ132" s="260"/>
      <c r="PEK132" s="261"/>
      <c r="PEL132" s="261"/>
      <c r="PEM132" s="261"/>
      <c r="PEN132" s="261"/>
      <c r="PEO132" s="269"/>
      <c r="PEP132" s="474"/>
      <c r="PEQ132" s="474"/>
      <c r="PER132" s="474"/>
      <c r="PEW132" s="260"/>
      <c r="PEX132" s="260"/>
      <c r="PEY132" s="260"/>
      <c r="PEZ132" s="260"/>
      <c r="PFA132" s="261"/>
      <c r="PFB132" s="261"/>
      <c r="PFC132" s="261"/>
      <c r="PFD132" s="261"/>
      <c r="PFE132" s="269"/>
      <c r="PFF132" s="474"/>
      <c r="PFG132" s="474"/>
      <c r="PFH132" s="474"/>
      <c r="PFM132" s="260"/>
      <c r="PFN132" s="260"/>
      <c r="PFO132" s="260"/>
      <c r="PFP132" s="260"/>
      <c r="PFQ132" s="261"/>
      <c r="PFR132" s="261"/>
      <c r="PFS132" s="261"/>
      <c r="PFT132" s="261"/>
      <c r="PFU132" s="269"/>
      <c r="PFV132" s="474"/>
      <c r="PFW132" s="474"/>
      <c r="PFX132" s="474"/>
      <c r="PGC132" s="260"/>
      <c r="PGD132" s="260"/>
      <c r="PGE132" s="260"/>
      <c r="PGF132" s="260"/>
      <c r="PGG132" s="261"/>
      <c r="PGH132" s="261"/>
      <c r="PGI132" s="261"/>
      <c r="PGJ132" s="261"/>
      <c r="PGK132" s="269"/>
      <c r="PGL132" s="474"/>
      <c r="PGM132" s="474"/>
      <c r="PGN132" s="474"/>
      <c r="PGS132" s="260"/>
      <c r="PGT132" s="260"/>
      <c r="PGU132" s="260"/>
      <c r="PGV132" s="260"/>
      <c r="PGW132" s="261"/>
      <c r="PGX132" s="261"/>
      <c r="PGY132" s="261"/>
      <c r="PGZ132" s="261"/>
      <c r="PHA132" s="269"/>
      <c r="PHB132" s="474"/>
      <c r="PHC132" s="474"/>
      <c r="PHD132" s="474"/>
      <c r="PHI132" s="260"/>
      <c r="PHJ132" s="260"/>
      <c r="PHK132" s="260"/>
      <c r="PHL132" s="260"/>
      <c r="PHM132" s="261"/>
      <c r="PHN132" s="261"/>
      <c r="PHO132" s="261"/>
      <c r="PHP132" s="261"/>
      <c r="PHQ132" s="269"/>
      <c r="PHR132" s="474"/>
      <c r="PHS132" s="474"/>
      <c r="PHT132" s="474"/>
      <c r="PHY132" s="260"/>
      <c r="PHZ132" s="260"/>
      <c r="PIA132" s="260"/>
      <c r="PIB132" s="260"/>
      <c r="PIC132" s="261"/>
      <c r="PID132" s="261"/>
      <c r="PIE132" s="261"/>
      <c r="PIF132" s="261"/>
      <c r="PIG132" s="269"/>
      <c r="PIH132" s="474"/>
      <c r="PII132" s="474"/>
      <c r="PIJ132" s="474"/>
      <c r="PIO132" s="260"/>
      <c r="PIP132" s="260"/>
      <c r="PIQ132" s="260"/>
      <c r="PIR132" s="260"/>
      <c r="PIS132" s="261"/>
      <c r="PIT132" s="261"/>
      <c r="PIU132" s="261"/>
      <c r="PIV132" s="261"/>
      <c r="PIW132" s="269"/>
      <c r="PIX132" s="474"/>
      <c r="PIY132" s="474"/>
      <c r="PIZ132" s="474"/>
      <c r="PJE132" s="260"/>
      <c r="PJF132" s="260"/>
      <c r="PJG132" s="260"/>
      <c r="PJH132" s="260"/>
      <c r="PJI132" s="261"/>
      <c r="PJJ132" s="261"/>
      <c r="PJK132" s="261"/>
      <c r="PJL132" s="261"/>
      <c r="PJM132" s="269"/>
      <c r="PJN132" s="474"/>
      <c r="PJO132" s="474"/>
      <c r="PJP132" s="474"/>
      <c r="PJU132" s="260"/>
      <c r="PJV132" s="260"/>
      <c r="PJW132" s="260"/>
      <c r="PJX132" s="260"/>
      <c r="PJY132" s="261"/>
      <c r="PJZ132" s="261"/>
      <c r="PKA132" s="261"/>
      <c r="PKB132" s="261"/>
      <c r="PKC132" s="269"/>
      <c r="PKD132" s="474"/>
      <c r="PKE132" s="474"/>
      <c r="PKF132" s="474"/>
      <c r="PKK132" s="260"/>
      <c r="PKL132" s="260"/>
      <c r="PKM132" s="260"/>
      <c r="PKN132" s="260"/>
      <c r="PKO132" s="261"/>
      <c r="PKP132" s="261"/>
      <c r="PKQ132" s="261"/>
      <c r="PKR132" s="261"/>
      <c r="PKS132" s="269"/>
      <c r="PKT132" s="474"/>
      <c r="PKU132" s="474"/>
      <c r="PKV132" s="474"/>
      <c r="PLA132" s="260"/>
      <c r="PLB132" s="260"/>
      <c r="PLC132" s="260"/>
      <c r="PLD132" s="260"/>
      <c r="PLE132" s="261"/>
      <c r="PLF132" s="261"/>
      <c r="PLG132" s="261"/>
      <c r="PLH132" s="261"/>
      <c r="PLI132" s="269"/>
      <c r="PLJ132" s="474"/>
      <c r="PLK132" s="474"/>
      <c r="PLL132" s="474"/>
      <c r="PLQ132" s="260"/>
      <c r="PLR132" s="260"/>
      <c r="PLS132" s="260"/>
      <c r="PLT132" s="260"/>
      <c r="PLU132" s="261"/>
      <c r="PLV132" s="261"/>
      <c r="PLW132" s="261"/>
      <c r="PLX132" s="261"/>
      <c r="PLY132" s="269"/>
      <c r="PLZ132" s="474"/>
      <c r="PMA132" s="474"/>
      <c r="PMB132" s="474"/>
      <c r="PMG132" s="260"/>
      <c r="PMH132" s="260"/>
      <c r="PMI132" s="260"/>
      <c r="PMJ132" s="260"/>
      <c r="PMK132" s="261"/>
      <c r="PML132" s="261"/>
      <c r="PMM132" s="261"/>
      <c r="PMN132" s="261"/>
      <c r="PMO132" s="269"/>
      <c r="PMP132" s="474"/>
      <c r="PMQ132" s="474"/>
      <c r="PMR132" s="474"/>
      <c r="PMW132" s="260"/>
      <c r="PMX132" s="260"/>
      <c r="PMY132" s="260"/>
      <c r="PMZ132" s="260"/>
      <c r="PNA132" s="261"/>
      <c r="PNB132" s="261"/>
      <c r="PNC132" s="261"/>
      <c r="PND132" s="261"/>
      <c r="PNE132" s="269"/>
      <c r="PNF132" s="474"/>
      <c r="PNG132" s="474"/>
      <c r="PNH132" s="474"/>
      <c r="PNM132" s="260"/>
      <c r="PNN132" s="260"/>
      <c r="PNO132" s="260"/>
      <c r="PNP132" s="260"/>
      <c r="PNQ132" s="261"/>
      <c r="PNR132" s="261"/>
      <c r="PNS132" s="261"/>
      <c r="PNT132" s="261"/>
      <c r="PNU132" s="269"/>
      <c r="PNV132" s="474"/>
      <c r="PNW132" s="474"/>
      <c r="PNX132" s="474"/>
      <c r="POC132" s="260"/>
      <c r="POD132" s="260"/>
      <c r="POE132" s="260"/>
      <c r="POF132" s="260"/>
      <c r="POG132" s="261"/>
      <c r="POH132" s="261"/>
      <c r="POI132" s="261"/>
      <c r="POJ132" s="261"/>
      <c r="POK132" s="269"/>
      <c r="POL132" s="474"/>
      <c r="POM132" s="474"/>
      <c r="PON132" s="474"/>
      <c r="POS132" s="260"/>
      <c r="POT132" s="260"/>
      <c r="POU132" s="260"/>
      <c r="POV132" s="260"/>
      <c r="POW132" s="261"/>
      <c r="POX132" s="261"/>
      <c r="POY132" s="261"/>
      <c r="POZ132" s="261"/>
      <c r="PPA132" s="269"/>
      <c r="PPB132" s="474"/>
      <c r="PPC132" s="474"/>
      <c r="PPD132" s="474"/>
      <c r="PPI132" s="260"/>
      <c r="PPJ132" s="260"/>
      <c r="PPK132" s="260"/>
      <c r="PPL132" s="260"/>
      <c r="PPM132" s="261"/>
      <c r="PPN132" s="261"/>
      <c r="PPO132" s="261"/>
      <c r="PPP132" s="261"/>
      <c r="PPQ132" s="269"/>
      <c r="PPR132" s="474"/>
      <c r="PPS132" s="474"/>
      <c r="PPT132" s="474"/>
      <c r="PPY132" s="260"/>
      <c r="PPZ132" s="260"/>
      <c r="PQA132" s="260"/>
      <c r="PQB132" s="260"/>
      <c r="PQC132" s="261"/>
      <c r="PQD132" s="261"/>
      <c r="PQE132" s="261"/>
      <c r="PQF132" s="261"/>
      <c r="PQG132" s="269"/>
      <c r="PQH132" s="474"/>
      <c r="PQI132" s="474"/>
      <c r="PQJ132" s="474"/>
      <c r="PQO132" s="260"/>
      <c r="PQP132" s="260"/>
      <c r="PQQ132" s="260"/>
      <c r="PQR132" s="260"/>
      <c r="PQS132" s="261"/>
      <c r="PQT132" s="261"/>
      <c r="PQU132" s="261"/>
      <c r="PQV132" s="261"/>
      <c r="PQW132" s="269"/>
      <c r="PQX132" s="474"/>
      <c r="PQY132" s="474"/>
      <c r="PQZ132" s="474"/>
      <c r="PRE132" s="260"/>
      <c r="PRF132" s="260"/>
      <c r="PRG132" s="260"/>
      <c r="PRH132" s="260"/>
      <c r="PRI132" s="261"/>
      <c r="PRJ132" s="261"/>
      <c r="PRK132" s="261"/>
      <c r="PRL132" s="261"/>
      <c r="PRM132" s="269"/>
      <c r="PRN132" s="474"/>
      <c r="PRO132" s="474"/>
      <c r="PRP132" s="474"/>
      <c r="PRU132" s="260"/>
      <c r="PRV132" s="260"/>
      <c r="PRW132" s="260"/>
      <c r="PRX132" s="260"/>
      <c r="PRY132" s="261"/>
      <c r="PRZ132" s="261"/>
      <c r="PSA132" s="261"/>
      <c r="PSB132" s="261"/>
      <c r="PSC132" s="269"/>
      <c r="PSD132" s="474"/>
      <c r="PSE132" s="474"/>
      <c r="PSF132" s="474"/>
      <c r="PSK132" s="260"/>
      <c r="PSL132" s="260"/>
      <c r="PSM132" s="260"/>
      <c r="PSN132" s="260"/>
      <c r="PSO132" s="261"/>
      <c r="PSP132" s="261"/>
      <c r="PSQ132" s="261"/>
      <c r="PSR132" s="261"/>
      <c r="PSS132" s="269"/>
      <c r="PST132" s="474"/>
      <c r="PSU132" s="474"/>
      <c r="PSV132" s="474"/>
      <c r="PTA132" s="260"/>
      <c r="PTB132" s="260"/>
      <c r="PTC132" s="260"/>
      <c r="PTD132" s="260"/>
      <c r="PTE132" s="261"/>
      <c r="PTF132" s="261"/>
      <c r="PTG132" s="261"/>
      <c r="PTH132" s="261"/>
      <c r="PTI132" s="269"/>
      <c r="PTJ132" s="474"/>
      <c r="PTK132" s="474"/>
      <c r="PTL132" s="474"/>
      <c r="PTQ132" s="260"/>
      <c r="PTR132" s="260"/>
      <c r="PTS132" s="260"/>
      <c r="PTT132" s="260"/>
      <c r="PTU132" s="261"/>
      <c r="PTV132" s="261"/>
      <c r="PTW132" s="261"/>
      <c r="PTX132" s="261"/>
      <c r="PTY132" s="269"/>
      <c r="PTZ132" s="474"/>
      <c r="PUA132" s="474"/>
      <c r="PUB132" s="474"/>
      <c r="PUG132" s="260"/>
      <c r="PUH132" s="260"/>
      <c r="PUI132" s="260"/>
      <c r="PUJ132" s="260"/>
      <c r="PUK132" s="261"/>
      <c r="PUL132" s="261"/>
      <c r="PUM132" s="261"/>
      <c r="PUN132" s="261"/>
      <c r="PUO132" s="269"/>
      <c r="PUP132" s="474"/>
      <c r="PUQ132" s="474"/>
      <c r="PUR132" s="474"/>
      <c r="PUW132" s="260"/>
      <c r="PUX132" s="260"/>
      <c r="PUY132" s="260"/>
      <c r="PUZ132" s="260"/>
      <c r="PVA132" s="261"/>
      <c r="PVB132" s="261"/>
      <c r="PVC132" s="261"/>
      <c r="PVD132" s="261"/>
      <c r="PVE132" s="269"/>
      <c r="PVF132" s="474"/>
      <c r="PVG132" s="474"/>
      <c r="PVH132" s="474"/>
      <c r="PVM132" s="260"/>
      <c r="PVN132" s="260"/>
      <c r="PVO132" s="260"/>
      <c r="PVP132" s="260"/>
      <c r="PVQ132" s="261"/>
      <c r="PVR132" s="261"/>
      <c r="PVS132" s="261"/>
      <c r="PVT132" s="261"/>
      <c r="PVU132" s="269"/>
      <c r="PVV132" s="474"/>
      <c r="PVW132" s="474"/>
      <c r="PVX132" s="474"/>
      <c r="PWC132" s="260"/>
      <c r="PWD132" s="260"/>
      <c r="PWE132" s="260"/>
      <c r="PWF132" s="260"/>
      <c r="PWG132" s="261"/>
      <c r="PWH132" s="261"/>
      <c r="PWI132" s="261"/>
      <c r="PWJ132" s="261"/>
      <c r="PWK132" s="269"/>
      <c r="PWL132" s="474"/>
      <c r="PWM132" s="474"/>
      <c r="PWN132" s="474"/>
      <c r="PWS132" s="260"/>
      <c r="PWT132" s="260"/>
      <c r="PWU132" s="260"/>
      <c r="PWV132" s="260"/>
      <c r="PWW132" s="261"/>
      <c r="PWX132" s="261"/>
      <c r="PWY132" s="261"/>
      <c r="PWZ132" s="261"/>
      <c r="PXA132" s="269"/>
      <c r="PXB132" s="474"/>
      <c r="PXC132" s="474"/>
      <c r="PXD132" s="474"/>
      <c r="PXI132" s="260"/>
      <c r="PXJ132" s="260"/>
      <c r="PXK132" s="260"/>
      <c r="PXL132" s="260"/>
      <c r="PXM132" s="261"/>
      <c r="PXN132" s="261"/>
      <c r="PXO132" s="261"/>
      <c r="PXP132" s="261"/>
      <c r="PXQ132" s="269"/>
      <c r="PXR132" s="474"/>
      <c r="PXS132" s="474"/>
      <c r="PXT132" s="474"/>
      <c r="PXY132" s="260"/>
      <c r="PXZ132" s="260"/>
      <c r="PYA132" s="260"/>
      <c r="PYB132" s="260"/>
      <c r="PYC132" s="261"/>
      <c r="PYD132" s="261"/>
      <c r="PYE132" s="261"/>
      <c r="PYF132" s="261"/>
      <c r="PYG132" s="269"/>
      <c r="PYH132" s="474"/>
      <c r="PYI132" s="474"/>
      <c r="PYJ132" s="474"/>
      <c r="PYO132" s="260"/>
      <c r="PYP132" s="260"/>
      <c r="PYQ132" s="260"/>
      <c r="PYR132" s="260"/>
      <c r="PYS132" s="261"/>
      <c r="PYT132" s="261"/>
      <c r="PYU132" s="261"/>
      <c r="PYV132" s="261"/>
      <c r="PYW132" s="269"/>
      <c r="PYX132" s="474"/>
      <c r="PYY132" s="474"/>
      <c r="PYZ132" s="474"/>
      <c r="PZE132" s="260"/>
      <c r="PZF132" s="260"/>
      <c r="PZG132" s="260"/>
      <c r="PZH132" s="260"/>
      <c r="PZI132" s="261"/>
      <c r="PZJ132" s="261"/>
      <c r="PZK132" s="261"/>
      <c r="PZL132" s="261"/>
      <c r="PZM132" s="269"/>
      <c r="PZN132" s="474"/>
      <c r="PZO132" s="474"/>
      <c r="PZP132" s="474"/>
      <c r="PZU132" s="260"/>
      <c r="PZV132" s="260"/>
      <c r="PZW132" s="260"/>
      <c r="PZX132" s="260"/>
      <c r="PZY132" s="261"/>
      <c r="PZZ132" s="261"/>
      <c r="QAA132" s="261"/>
      <c r="QAB132" s="261"/>
      <c r="QAC132" s="269"/>
      <c r="QAD132" s="474"/>
      <c r="QAE132" s="474"/>
      <c r="QAF132" s="474"/>
      <c r="QAK132" s="260"/>
      <c r="QAL132" s="260"/>
      <c r="QAM132" s="260"/>
      <c r="QAN132" s="260"/>
      <c r="QAO132" s="261"/>
      <c r="QAP132" s="261"/>
      <c r="QAQ132" s="261"/>
      <c r="QAR132" s="261"/>
      <c r="QAS132" s="269"/>
      <c r="QAT132" s="474"/>
      <c r="QAU132" s="474"/>
      <c r="QAV132" s="474"/>
      <c r="QBA132" s="260"/>
      <c r="QBB132" s="260"/>
      <c r="QBC132" s="260"/>
      <c r="QBD132" s="260"/>
      <c r="QBE132" s="261"/>
      <c r="QBF132" s="261"/>
      <c r="QBG132" s="261"/>
      <c r="QBH132" s="261"/>
      <c r="QBI132" s="269"/>
      <c r="QBJ132" s="474"/>
      <c r="QBK132" s="474"/>
      <c r="QBL132" s="474"/>
      <c r="QBQ132" s="260"/>
      <c r="QBR132" s="260"/>
      <c r="QBS132" s="260"/>
      <c r="QBT132" s="260"/>
      <c r="QBU132" s="261"/>
      <c r="QBV132" s="261"/>
      <c r="QBW132" s="261"/>
      <c r="QBX132" s="261"/>
      <c r="QBY132" s="269"/>
      <c r="QBZ132" s="474"/>
      <c r="QCA132" s="474"/>
      <c r="QCB132" s="474"/>
      <c r="QCG132" s="260"/>
      <c r="QCH132" s="260"/>
      <c r="QCI132" s="260"/>
      <c r="QCJ132" s="260"/>
      <c r="QCK132" s="261"/>
      <c r="QCL132" s="261"/>
      <c r="QCM132" s="261"/>
      <c r="QCN132" s="261"/>
      <c r="QCO132" s="269"/>
      <c r="QCP132" s="474"/>
      <c r="QCQ132" s="474"/>
      <c r="QCR132" s="474"/>
      <c r="QCW132" s="260"/>
      <c r="QCX132" s="260"/>
      <c r="QCY132" s="260"/>
      <c r="QCZ132" s="260"/>
      <c r="QDA132" s="261"/>
      <c r="QDB132" s="261"/>
      <c r="QDC132" s="261"/>
      <c r="QDD132" s="261"/>
      <c r="QDE132" s="269"/>
      <c r="QDF132" s="474"/>
      <c r="QDG132" s="474"/>
      <c r="QDH132" s="474"/>
      <c r="QDM132" s="260"/>
      <c r="QDN132" s="260"/>
      <c r="QDO132" s="260"/>
      <c r="QDP132" s="260"/>
      <c r="QDQ132" s="261"/>
      <c r="QDR132" s="261"/>
      <c r="QDS132" s="261"/>
      <c r="QDT132" s="261"/>
      <c r="QDU132" s="269"/>
      <c r="QDV132" s="474"/>
      <c r="QDW132" s="474"/>
      <c r="QDX132" s="474"/>
      <c r="QEC132" s="260"/>
      <c r="QED132" s="260"/>
      <c r="QEE132" s="260"/>
      <c r="QEF132" s="260"/>
      <c r="QEG132" s="261"/>
      <c r="QEH132" s="261"/>
      <c r="QEI132" s="261"/>
      <c r="QEJ132" s="261"/>
      <c r="QEK132" s="269"/>
      <c r="QEL132" s="474"/>
      <c r="QEM132" s="474"/>
      <c r="QEN132" s="474"/>
      <c r="QES132" s="260"/>
      <c r="QET132" s="260"/>
      <c r="QEU132" s="260"/>
      <c r="QEV132" s="260"/>
      <c r="QEW132" s="261"/>
      <c r="QEX132" s="261"/>
      <c r="QEY132" s="261"/>
      <c r="QEZ132" s="261"/>
      <c r="QFA132" s="269"/>
      <c r="QFB132" s="474"/>
      <c r="QFC132" s="474"/>
      <c r="QFD132" s="474"/>
      <c r="QFI132" s="260"/>
      <c r="QFJ132" s="260"/>
      <c r="QFK132" s="260"/>
      <c r="QFL132" s="260"/>
      <c r="QFM132" s="261"/>
      <c r="QFN132" s="261"/>
      <c r="QFO132" s="261"/>
      <c r="QFP132" s="261"/>
      <c r="QFQ132" s="269"/>
      <c r="QFR132" s="474"/>
      <c r="QFS132" s="474"/>
      <c r="QFT132" s="474"/>
      <c r="QFY132" s="260"/>
      <c r="QFZ132" s="260"/>
      <c r="QGA132" s="260"/>
      <c r="QGB132" s="260"/>
      <c r="QGC132" s="261"/>
      <c r="QGD132" s="261"/>
      <c r="QGE132" s="261"/>
      <c r="QGF132" s="261"/>
      <c r="QGG132" s="269"/>
      <c r="QGH132" s="474"/>
      <c r="QGI132" s="474"/>
      <c r="QGJ132" s="474"/>
      <c r="QGO132" s="260"/>
      <c r="QGP132" s="260"/>
      <c r="QGQ132" s="260"/>
      <c r="QGR132" s="260"/>
      <c r="QGS132" s="261"/>
      <c r="QGT132" s="261"/>
      <c r="QGU132" s="261"/>
      <c r="QGV132" s="261"/>
      <c r="QGW132" s="269"/>
      <c r="QGX132" s="474"/>
      <c r="QGY132" s="474"/>
      <c r="QGZ132" s="474"/>
      <c r="QHE132" s="260"/>
      <c r="QHF132" s="260"/>
      <c r="QHG132" s="260"/>
      <c r="QHH132" s="260"/>
      <c r="QHI132" s="261"/>
      <c r="QHJ132" s="261"/>
      <c r="QHK132" s="261"/>
      <c r="QHL132" s="261"/>
      <c r="QHM132" s="269"/>
      <c r="QHN132" s="474"/>
      <c r="QHO132" s="474"/>
      <c r="QHP132" s="474"/>
      <c r="QHU132" s="260"/>
      <c r="QHV132" s="260"/>
      <c r="QHW132" s="260"/>
      <c r="QHX132" s="260"/>
      <c r="QHY132" s="261"/>
      <c r="QHZ132" s="261"/>
      <c r="QIA132" s="261"/>
      <c r="QIB132" s="261"/>
      <c r="QIC132" s="269"/>
      <c r="QID132" s="474"/>
      <c r="QIE132" s="474"/>
      <c r="QIF132" s="474"/>
      <c r="QIK132" s="260"/>
      <c r="QIL132" s="260"/>
      <c r="QIM132" s="260"/>
      <c r="QIN132" s="260"/>
      <c r="QIO132" s="261"/>
      <c r="QIP132" s="261"/>
      <c r="QIQ132" s="261"/>
      <c r="QIR132" s="261"/>
      <c r="QIS132" s="269"/>
      <c r="QIT132" s="474"/>
      <c r="QIU132" s="474"/>
      <c r="QIV132" s="474"/>
      <c r="QJA132" s="260"/>
      <c r="QJB132" s="260"/>
      <c r="QJC132" s="260"/>
      <c r="QJD132" s="260"/>
      <c r="QJE132" s="261"/>
      <c r="QJF132" s="261"/>
      <c r="QJG132" s="261"/>
      <c r="QJH132" s="261"/>
      <c r="QJI132" s="269"/>
      <c r="QJJ132" s="474"/>
      <c r="QJK132" s="474"/>
      <c r="QJL132" s="474"/>
      <c r="QJQ132" s="260"/>
      <c r="QJR132" s="260"/>
      <c r="QJS132" s="260"/>
      <c r="QJT132" s="260"/>
      <c r="QJU132" s="261"/>
      <c r="QJV132" s="261"/>
      <c r="QJW132" s="261"/>
      <c r="QJX132" s="261"/>
      <c r="QJY132" s="269"/>
      <c r="QJZ132" s="474"/>
      <c r="QKA132" s="474"/>
      <c r="QKB132" s="474"/>
      <c r="QKG132" s="260"/>
      <c r="QKH132" s="260"/>
      <c r="QKI132" s="260"/>
      <c r="QKJ132" s="260"/>
      <c r="QKK132" s="261"/>
      <c r="QKL132" s="261"/>
      <c r="QKM132" s="261"/>
      <c r="QKN132" s="261"/>
      <c r="QKO132" s="269"/>
      <c r="QKP132" s="474"/>
      <c r="QKQ132" s="474"/>
      <c r="QKR132" s="474"/>
      <c r="QKW132" s="260"/>
      <c r="QKX132" s="260"/>
      <c r="QKY132" s="260"/>
      <c r="QKZ132" s="260"/>
      <c r="QLA132" s="261"/>
      <c r="QLB132" s="261"/>
      <c r="QLC132" s="261"/>
      <c r="QLD132" s="261"/>
      <c r="QLE132" s="269"/>
      <c r="QLF132" s="474"/>
      <c r="QLG132" s="474"/>
      <c r="QLH132" s="474"/>
      <c r="QLM132" s="260"/>
      <c r="QLN132" s="260"/>
      <c r="QLO132" s="260"/>
      <c r="QLP132" s="260"/>
      <c r="QLQ132" s="261"/>
      <c r="QLR132" s="261"/>
      <c r="QLS132" s="261"/>
      <c r="QLT132" s="261"/>
      <c r="QLU132" s="269"/>
      <c r="QLV132" s="474"/>
      <c r="QLW132" s="474"/>
      <c r="QLX132" s="474"/>
      <c r="QMC132" s="260"/>
      <c r="QMD132" s="260"/>
      <c r="QME132" s="260"/>
      <c r="QMF132" s="260"/>
      <c r="QMG132" s="261"/>
      <c r="QMH132" s="261"/>
      <c r="QMI132" s="261"/>
      <c r="QMJ132" s="261"/>
      <c r="QMK132" s="269"/>
      <c r="QML132" s="474"/>
      <c r="QMM132" s="474"/>
      <c r="QMN132" s="474"/>
      <c r="QMS132" s="260"/>
      <c r="QMT132" s="260"/>
      <c r="QMU132" s="260"/>
      <c r="QMV132" s="260"/>
      <c r="QMW132" s="261"/>
      <c r="QMX132" s="261"/>
      <c r="QMY132" s="261"/>
      <c r="QMZ132" s="261"/>
      <c r="QNA132" s="269"/>
      <c r="QNB132" s="474"/>
      <c r="QNC132" s="474"/>
      <c r="QND132" s="474"/>
      <c r="QNI132" s="260"/>
      <c r="QNJ132" s="260"/>
      <c r="QNK132" s="260"/>
      <c r="QNL132" s="260"/>
      <c r="QNM132" s="261"/>
      <c r="QNN132" s="261"/>
      <c r="QNO132" s="261"/>
      <c r="QNP132" s="261"/>
      <c r="QNQ132" s="269"/>
      <c r="QNR132" s="474"/>
      <c r="QNS132" s="474"/>
      <c r="QNT132" s="474"/>
      <c r="QNY132" s="260"/>
      <c r="QNZ132" s="260"/>
      <c r="QOA132" s="260"/>
      <c r="QOB132" s="260"/>
      <c r="QOC132" s="261"/>
      <c r="QOD132" s="261"/>
      <c r="QOE132" s="261"/>
      <c r="QOF132" s="261"/>
      <c r="QOG132" s="269"/>
      <c r="QOH132" s="474"/>
      <c r="QOI132" s="474"/>
      <c r="QOJ132" s="474"/>
      <c r="QOO132" s="260"/>
      <c r="QOP132" s="260"/>
      <c r="QOQ132" s="260"/>
      <c r="QOR132" s="260"/>
      <c r="QOS132" s="261"/>
      <c r="QOT132" s="261"/>
      <c r="QOU132" s="261"/>
      <c r="QOV132" s="261"/>
      <c r="QOW132" s="269"/>
      <c r="QOX132" s="474"/>
      <c r="QOY132" s="474"/>
      <c r="QOZ132" s="474"/>
      <c r="QPE132" s="260"/>
      <c r="QPF132" s="260"/>
      <c r="QPG132" s="260"/>
      <c r="QPH132" s="260"/>
      <c r="QPI132" s="261"/>
      <c r="QPJ132" s="261"/>
      <c r="QPK132" s="261"/>
      <c r="QPL132" s="261"/>
      <c r="QPM132" s="269"/>
      <c r="QPN132" s="474"/>
      <c r="QPO132" s="474"/>
      <c r="QPP132" s="474"/>
      <c r="QPU132" s="260"/>
      <c r="QPV132" s="260"/>
      <c r="QPW132" s="260"/>
      <c r="QPX132" s="260"/>
      <c r="QPY132" s="261"/>
      <c r="QPZ132" s="261"/>
      <c r="QQA132" s="261"/>
      <c r="QQB132" s="261"/>
      <c r="QQC132" s="269"/>
      <c r="QQD132" s="474"/>
      <c r="QQE132" s="474"/>
      <c r="QQF132" s="474"/>
      <c r="QQK132" s="260"/>
      <c r="QQL132" s="260"/>
      <c r="QQM132" s="260"/>
      <c r="QQN132" s="260"/>
      <c r="QQO132" s="261"/>
      <c r="QQP132" s="261"/>
      <c r="QQQ132" s="261"/>
      <c r="QQR132" s="261"/>
      <c r="QQS132" s="269"/>
      <c r="QQT132" s="474"/>
      <c r="QQU132" s="474"/>
      <c r="QQV132" s="474"/>
      <c r="QRA132" s="260"/>
      <c r="QRB132" s="260"/>
      <c r="QRC132" s="260"/>
      <c r="QRD132" s="260"/>
      <c r="QRE132" s="261"/>
      <c r="QRF132" s="261"/>
      <c r="QRG132" s="261"/>
      <c r="QRH132" s="261"/>
      <c r="QRI132" s="269"/>
      <c r="QRJ132" s="474"/>
      <c r="QRK132" s="474"/>
      <c r="QRL132" s="474"/>
      <c r="QRQ132" s="260"/>
      <c r="QRR132" s="260"/>
      <c r="QRS132" s="260"/>
      <c r="QRT132" s="260"/>
      <c r="QRU132" s="261"/>
      <c r="QRV132" s="261"/>
      <c r="QRW132" s="261"/>
      <c r="QRX132" s="261"/>
      <c r="QRY132" s="269"/>
      <c r="QRZ132" s="474"/>
      <c r="QSA132" s="474"/>
      <c r="QSB132" s="474"/>
      <c r="QSG132" s="260"/>
      <c r="QSH132" s="260"/>
      <c r="QSI132" s="260"/>
      <c r="QSJ132" s="260"/>
      <c r="QSK132" s="261"/>
      <c r="QSL132" s="261"/>
      <c r="QSM132" s="261"/>
      <c r="QSN132" s="261"/>
      <c r="QSO132" s="269"/>
      <c r="QSP132" s="474"/>
      <c r="QSQ132" s="474"/>
      <c r="QSR132" s="474"/>
      <c r="QSW132" s="260"/>
      <c r="QSX132" s="260"/>
      <c r="QSY132" s="260"/>
      <c r="QSZ132" s="260"/>
      <c r="QTA132" s="261"/>
      <c r="QTB132" s="261"/>
      <c r="QTC132" s="261"/>
      <c r="QTD132" s="261"/>
      <c r="QTE132" s="269"/>
      <c r="QTF132" s="474"/>
      <c r="QTG132" s="474"/>
      <c r="QTH132" s="474"/>
      <c r="QTM132" s="260"/>
      <c r="QTN132" s="260"/>
      <c r="QTO132" s="260"/>
      <c r="QTP132" s="260"/>
      <c r="QTQ132" s="261"/>
      <c r="QTR132" s="261"/>
      <c r="QTS132" s="261"/>
      <c r="QTT132" s="261"/>
      <c r="QTU132" s="269"/>
      <c r="QTV132" s="474"/>
      <c r="QTW132" s="474"/>
      <c r="QTX132" s="474"/>
      <c r="QUC132" s="260"/>
      <c r="QUD132" s="260"/>
      <c r="QUE132" s="260"/>
      <c r="QUF132" s="260"/>
      <c r="QUG132" s="261"/>
      <c r="QUH132" s="261"/>
      <c r="QUI132" s="261"/>
      <c r="QUJ132" s="261"/>
      <c r="QUK132" s="269"/>
      <c r="QUL132" s="474"/>
      <c r="QUM132" s="474"/>
      <c r="QUN132" s="474"/>
      <c r="QUS132" s="260"/>
      <c r="QUT132" s="260"/>
      <c r="QUU132" s="260"/>
      <c r="QUV132" s="260"/>
      <c r="QUW132" s="261"/>
      <c r="QUX132" s="261"/>
      <c r="QUY132" s="261"/>
      <c r="QUZ132" s="261"/>
      <c r="QVA132" s="269"/>
      <c r="QVB132" s="474"/>
      <c r="QVC132" s="474"/>
      <c r="QVD132" s="474"/>
      <c r="QVI132" s="260"/>
      <c r="QVJ132" s="260"/>
      <c r="QVK132" s="260"/>
      <c r="QVL132" s="260"/>
      <c r="QVM132" s="261"/>
      <c r="QVN132" s="261"/>
      <c r="QVO132" s="261"/>
      <c r="QVP132" s="261"/>
      <c r="QVQ132" s="269"/>
      <c r="QVR132" s="474"/>
      <c r="QVS132" s="474"/>
      <c r="QVT132" s="474"/>
      <c r="QVY132" s="260"/>
      <c r="QVZ132" s="260"/>
      <c r="QWA132" s="260"/>
      <c r="QWB132" s="260"/>
      <c r="QWC132" s="261"/>
      <c r="QWD132" s="261"/>
      <c r="QWE132" s="261"/>
      <c r="QWF132" s="261"/>
      <c r="QWG132" s="269"/>
      <c r="QWH132" s="474"/>
      <c r="QWI132" s="474"/>
      <c r="QWJ132" s="474"/>
      <c r="QWO132" s="260"/>
      <c r="QWP132" s="260"/>
      <c r="QWQ132" s="260"/>
      <c r="QWR132" s="260"/>
      <c r="QWS132" s="261"/>
      <c r="QWT132" s="261"/>
      <c r="QWU132" s="261"/>
      <c r="QWV132" s="261"/>
      <c r="QWW132" s="269"/>
      <c r="QWX132" s="474"/>
      <c r="QWY132" s="474"/>
      <c r="QWZ132" s="474"/>
      <c r="QXE132" s="260"/>
      <c r="QXF132" s="260"/>
      <c r="QXG132" s="260"/>
      <c r="QXH132" s="260"/>
      <c r="QXI132" s="261"/>
      <c r="QXJ132" s="261"/>
      <c r="QXK132" s="261"/>
      <c r="QXL132" s="261"/>
      <c r="QXM132" s="269"/>
      <c r="QXN132" s="474"/>
      <c r="QXO132" s="474"/>
      <c r="QXP132" s="474"/>
      <c r="QXU132" s="260"/>
      <c r="QXV132" s="260"/>
      <c r="QXW132" s="260"/>
      <c r="QXX132" s="260"/>
      <c r="QXY132" s="261"/>
      <c r="QXZ132" s="261"/>
      <c r="QYA132" s="261"/>
      <c r="QYB132" s="261"/>
      <c r="QYC132" s="269"/>
      <c r="QYD132" s="474"/>
      <c r="QYE132" s="474"/>
      <c r="QYF132" s="474"/>
      <c r="QYK132" s="260"/>
      <c r="QYL132" s="260"/>
      <c r="QYM132" s="260"/>
      <c r="QYN132" s="260"/>
      <c r="QYO132" s="261"/>
      <c r="QYP132" s="261"/>
      <c r="QYQ132" s="261"/>
      <c r="QYR132" s="261"/>
      <c r="QYS132" s="269"/>
      <c r="QYT132" s="474"/>
      <c r="QYU132" s="474"/>
      <c r="QYV132" s="474"/>
      <c r="QZA132" s="260"/>
      <c r="QZB132" s="260"/>
      <c r="QZC132" s="260"/>
      <c r="QZD132" s="260"/>
      <c r="QZE132" s="261"/>
      <c r="QZF132" s="261"/>
      <c r="QZG132" s="261"/>
      <c r="QZH132" s="261"/>
      <c r="QZI132" s="269"/>
      <c r="QZJ132" s="474"/>
      <c r="QZK132" s="474"/>
      <c r="QZL132" s="474"/>
      <c r="QZQ132" s="260"/>
      <c r="QZR132" s="260"/>
      <c r="QZS132" s="260"/>
      <c r="QZT132" s="260"/>
      <c r="QZU132" s="261"/>
      <c r="QZV132" s="261"/>
      <c r="QZW132" s="261"/>
      <c r="QZX132" s="261"/>
      <c r="QZY132" s="269"/>
      <c r="QZZ132" s="474"/>
      <c r="RAA132" s="474"/>
      <c r="RAB132" s="474"/>
      <c r="RAG132" s="260"/>
      <c r="RAH132" s="260"/>
      <c r="RAI132" s="260"/>
      <c r="RAJ132" s="260"/>
      <c r="RAK132" s="261"/>
      <c r="RAL132" s="261"/>
      <c r="RAM132" s="261"/>
      <c r="RAN132" s="261"/>
      <c r="RAO132" s="269"/>
      <c r="RAP132" s="474"/>
      <c r="RAQ132" s="474"/>
      <c r="RAR132" s="474"/>
      <c r="RAW132" s="260"/>
      <c r="RAX132" s="260"/>
      <c r="RAY132" s="260"/>
      <c r="RAZ132" s="260"/>
      <c r="RBA132" s="261"/>
      <c r="RBB132" s="261"/>
      <c r="RBC132" s="261"/>
      <c r="RBD132" s="261"/>
      <c r="RBE132" s="269"/>
      <c r="RBF132" s="474"/>
      <c r="RBG132" s="474"/>
      <c r="RBH132" s="474"/>
      <c r="RBM132" s="260"/>
      <c r="RBN132" s="260"/>
      <c r="RBO132" s="260"/>
      <c r="RBP132" s="260"/>
      <c r="RBQ132" s="261"/>
      <c r="RBR132" s="261"/>
      <c r="RBS132" s="261"/>
      <c r="RBT132" s="261"/>
      <c r="RBU132" s="269"/>
      <c r="RBV132" s="474"/>
      <c r="RBW132" s="474"/>
      <c r="RBX132" s="474"/>
      <c r="RCC132" s="260"/>
      <c r="RCD132" s="260"/>
      <c r="RCE132" s="260"/>
      <c r="RCF132" s="260"/>
      <c r="RCG132" s="261"/>
      <c r="RCH132" s="261"/>
      <c r="RCI132" s="261"/>
      <c r="RCJ132" s="261"/>
      <c r="RCK132" s="269"/>
      <c r="RCL132" s="474"/>
      <c r="RCM132" s="474"/>
      <c r="RCN132" s="474"/>
      <c r="RCS132" s="260"/>
      <c r="RCT132" s="260"/>
      <c r="RCU132" s="260"/>
      <c r="RCV132" s="260"/>
      <c r="RCW132" s="261"/>
      <c r="RCX132" s="261"/>
      <c r="RCY132" s="261"/>
      <c r="RCZ132" s="261"/>
      <c r="RDA132" s="269"/>
      <c r="RDB132" s="474"/>
      <c r="RDC132" s="474"/>
      <c r="RDD132" s="474"/>
      <c r="RDI132" s="260"/>
      <c r="RDJ132" s="260"/>
      <c r="RDK132" s="260"/>
      <c r="RDL132" s="260"/>
      <c r="RDM132" s="261"/>
      <c r="RDN132" s="261"/>
      <c r="RDO132" s="261"/>
      <c r="RDP132" s="261"/>
      <c r="RDQ132" s="269"/>
      <c r="RDR132" s="474"/>
      <c r="RDS132" s="474"/>
      <c r="RDT132" s="474"/>
      <c r="RDY132" s="260"/>
      <c r="RDZ132" s="260"/>
      <c r="REA132" s="260"/>
      <c r="REB132" s="260"/>
      <c r="REC132" s="261"/>
      <c r="RED132" s="261"/>
      <c r="REE132" s="261"/>
      <c r="REF132" s="261"/>
      <c r="REG132" s="269"/>
      <c r="REH132" s="474"/>
      <c r="REI132" s="474"/>
      <c r="REJ132" s="474"/>
      <c r="REO132" s="260"/>
      <c r="REP132" s="260"/>
      <c r="REQ132" s="260"/>
      <c r="RER132" s="260"/>
      <c r="RES132" s="261"/>
      <c r="RET132" s="261"/>
      <c r="REU132" s="261"/>
      <c r="REV132" s="261"/>
      <c r="REW132" s="269"/>
      <c r="REX132" s="474"/>
      <c r="REY132" s="474"/>
      <c r="REZ132" s="474"/>
      <c r="RFE132" s="260"/>
      <c r="RFF132" s="260"/>
      <c r="RFG132" s="260"/>
      <c r="RFH132" s="260"/>
      <c r="RFI132" s="261"/>
      <c r="RFJ132" s="261"/>
      <c r="RFK132" s="261"/>
      <c r="RFL132" s="261"/>
      <c r="RFM132" s="269"/>
      <c r="RFN132" s="474"/>
      <c r="RFO132" s="474"/>
      <c r="RFP132" s="474"/>
      <c r="RFU132" s="260"/>
      <c r="RFV132" s="260"/>
      <c r="RFW132" s="260"/>
      <c r="RFX132" s="260"/>
      <c r="RFY132" s="261"/>
      <c r="RFZ132" s="261"/>
      <c r="RGA132" s="261"/>
      <c r="RGB132" s="261"/>
      <c r="RGC132" s="269"/>
      <c r="RGD132" s="474"/>
      <c r="RGE132" s="474"/>
      <c r="RGF132" s="474"/>
      <c r="RGK132" s="260"/>
      <c r="RGL132" s="260"/>
      <c r="RGM132" s="260"/>
      <c r="RGN132" s="260"/>
      <c r="RGO132" s="261"/>
      <c r="RGP132" s="261"/>
      <c r="RGQ132" s="261"/>
      <c r="RGR132" s="261"/>
      <c r="RGS132" s="269"/>
      <c r="RGT132" s="474"/>
      <c r="RGU132" s="474"/>
      <c r="RGV132" s="474"/>
      <c r="RHA132" s="260"/>
      <c r="RHB132" s="260"/>
      <c r="RHC132" s="260"/>
      <c r="RHD132" s="260"/>
      <c r="RHE132" s="261"/>
      <c r="RHF132" s="261"/>
      <c r="RHG132" s="261"/>
      <c r="RHH132" s="261"/>
      <c r="RHI132" s="269"/>
      <c r="RHJ132" s="474"/>
      <c r="RHK132" s="474"/>
      <c r="RHL132" s="474"/>
      <c r="RHQ132" s="260"/>
      <c r="RHR132" s="260"/>
      <c r="RHS132" s="260"/>
      <c r="RHT132" s="260"/>
      <c r="RHU132" s="261"/>
      <c r="RHV132" s="261"/>
      <c r="RHW132" s="261"/>
      <c r="RHX132" s="261"/>
      <c r="RHY132" s="269"/>
      <c r="RHZ132" s="474"/>
      <c r="RIA132" s="474"/>
      <c r="RIB132" s="474"/>
      <c r="RIG132" s="260"/>
      <c r="RIH132" s="260"/>
      <c r="RII132" s="260"/>
      <c r="RIJ132" s="260"/>
      <c r="RIK132" s="261"/>
      <c r="RIL132" s="261"/>
      <c r="RIM132" s="261"/>
      <c r="RIN132" s="261"/>
      <c r="RIO132" s="269"/>
      <c r="RIP132" s="474"/>
      <c r="RIQ132" s="474"/>
      <c r="RIR132" s="474"/>
      <c r="RIW132" s="260"/>
      <c r="RIX132" s="260"/>
      <c r="RIY132" s="260"/>
      <c r="RIZ132" s="260"/>
      <c r="RJA132" s="261"/>
      <c r="RJB132" s="261"/>
      <c r="RJC132" s="261"/>
      <c r="RJD132" s="261"/>
      <c r="RJE132" s="269"/>
      <c r="RJF132" s="474"/>
      <c r="RJG132" s="474"/>
      <c r="RJH132" s="474"/>
      <c r="RJM132" s="260"/>
      <c r="RJN132" s="260"/>
      <c r="RJO132" s="260"/>
      <c r="RJP132" s="260"/>
      <c r="RJQ132" s="261"/>
      <c r="RJR132" s="261"/>
      <c r="RJS132" s="261"/>
      <c r="RJT132" s="261"/>
      <c r="RJU132" s="269"/>
      <c r="RJV132" s="474"/>
      <c r="RJW132" s="474"/>
      <c r="RJX132" s="474"/>
      <c r="RKC132" s="260"/>
      <c r="RKD132" s="260"/>
      <c r="RKE132" s="260"/>
      <c r="RKF132" s="260"/>
      <c r="RKG132" s="261"/>
      <c r="RKH132" s="261"/>
      <c r="RKI132" s="261"/>
      <c r="RKJ132" s="261"/>
      <c r="RKK132" s="269"/>
      <c r="RKL132" s="474"/>
      <c r="RKM132" s="474"/>
      <c r="RKN132" s="474"/>
      <c r="RKS132" s="260"/>
      <c r="RKT132" s="260"/>
      <c r="RKU132" s="260"/>
      <c r="RKV132" s="260"/>
      <c r="RKW132" s="261"/>
      <c r="RKX132" s="261"/>
      <c r="RKY132" s="261"/>
      <c r="RKZ132" s="261"/>
      <c r="RLA132" s="269"/>
      <c r="RLB132" s="474"/>
      <c r="RLC132" s="474"/>
      <c r="RLD132" s="474"/>
      <c r="RLI132" s="260"/>
      <c r="RLJ132" s="260"/>
      <c r="RLK132" s="260"/>
      <c r="RLL132" s="260"/>
      <c r="RLM132" s="261"/>
      <c r="RLN132" s="261"/>
      <c r="RLO132" s="261"/>
      <c r="RLP132" s="261"/>
      <c r="RLQ132" s="269"/>
      <c r="RLR132" s="474"/>
      <c r="RLS132" s="474"/>
      <c r="RLT132" s="474"/>
      <c r="RLY132" s="260"/>
      <c r="RLZ132" s="260"/>
      <c r="RMA132" s="260"/>
      <c r="RMB132" s="260"/>
      <c r="RMC132" s="261"/>
      <c r="RMD132" s="261"/>
      <c r="RME132" s="261"/>
      <c r="RMF132" s="261"/>
      <c r="RMG132" s="269"/>
      <c r="RMH132" s="474"/>
      <c r="RMI132" s="474"/>
      <c r="RMJ132" s="474"/>
      <c r="RMO132" s="260"/>
      <c r="RMP132" s="260"/>
      <c r="RMQ132" s="260"/>
      <c r="RMR132" s="260"/>
      <c r="RMS132" s="261"/>
      <c r="RMT132" s="261"/>
      <c r="RMU132" s="261"/>
      <c r="RMV132" s="261"/>
      <c r="RMW132" s="269"/>
      <c r="RMX132" s="474"/>
      <c r="RMY132" s="474"/>
      <c r="RMZ132" s="474"/>
      <c r="RNE132" s="260"/>
      <c r="RNF132" s="260"/>
      <c r="RNG132" s="260"/>
      <c r="RNH132" s="260"/>
      <c r="RNI132" s="261"/>
      <c r="RNJ132" s="261"/>
      <c r="RNK132" s="261"/>
      <c r="RNL132" s="261"/>
      <c r="RNM132" s="269"/>
      <c r="RNN132" s="474"/>
      <c r="RNO132" s="474"/>
      <c r="RNP132" s="474"/>
      <c r="RNU132" s="260"/>
      <c r="RNV132" s="260"/>
      <c r="RNW132" s="260"/>
      <c r="RNX132" s="260"/>
      <c r="RNY132" s="261"/>
      <c r="RNZ132" s="261"/>
      <c r="ROA132" s="261"/>
      <c r="ROB132" s="261"/>
      <c r="ROC132" s="269"/>
      <c r="ROD132" s="474"/>
      <c r="ROE132" s="474"/>
      <c r="ROF132" s="474"/>
      <c r="ROK132" s="260"/>
      <c r="ROL132" s="260"/>
      <c r="ROM132" s="260"/>
      <c r="RON132" s="260"/>
      <c r="ROO132" s="261"/>
      <c r="ROP132" s="261"/>
      <c r="ROQ132" s="261"/>
      <c r="ROR132" s="261"/>
      <c r="ROS132" s="269"/>
      <c r="ROT132" s="474"/>
      <c r="ROU132" s="474"/>
      <c r="ROV132" s="474"/>
      <c r="RPA132" s="260"/>
      <c r="RPB132" s="260"/>
      <c r="RPC132" s="260"/>
      <c r="RPD132" s="260"/>
      <c r="RPE132" s="261"/>
      <c r="RPF132" s="261"/>
      <c r="RPG132" s="261"/>
      <c r="RPH132" s="261"/>
      <c r="RPI132" s="269"/>
      <c r="RPJ132" s="474"/>
      <c r="RPK132" s="474"/>
      <c r="RPL132" s="474"/>
      <c r="RPQ132" s="260"/>
      <c r="RPR132" s="260"/>
      <c r="RPS132" s="260"/>
      <c r="RPT132" s="260"/>
      <c r="RPU132" s="261"/>
      <c r="RPV132" s="261"/>
      <c r="RPW132" s="261"/>
      <c r="RPX132" s="261"/>
      <c r="RPY132" s="269"/>
      <c r="RPZ132" s="474"/>
      <c r="RQA132" s="474"/>
      <c r="RQB132" s="474"/>
      <c r="RQG132" s="260"/>
      <c r="RQH132" s="260"/>
      <c r="RQI132" s="260"/>
      <c r="RQJ132" s="260"/>
      <c r="RQK132" s="261"/>
      <c r="RQL132" s="261"/>
      <c r="RQM132" s="261"/>
      <c r="RQN132" s="261"/>
      <c r="RQO132" s="269"/>
      <c r="RQP132" s="474"/>
      <c r="RQQ132" s="474"/>
      <c r="RQR132" s="474"/>
      <c r="RQW132" s="260"/>
      <c r="RQX132" s="260"/>
      <c r="RQY132" s="260"/>
      <c r="RQZ132" s="260"/>
      <c r="RRA132" s="261"/>
      <c r="RRB132" s="261"/>
      <c r="RRC132" s="261"/>
      <c r="RRD132" s="261"/>
      <c r="RRE132" s="269"/>
      <c r="RRF132" s="474"/>
      <c r="RRG132" s="474"/>
      <c r="RRH132" s="474"/>
      <c r="RRM132" s="260"/>
      <c r="RRN132" s="260"/>
      <c r="RRO132" s="260"/>
      <c r="RRP132" s="260"/>
      <c r="RRQ132" s="261"/>
      <c r="RRR132" s="261"/>
      <c r="RRS132" s="261"/>
      <c r="RRT132" s="261"/>
      <c r="RRU132" s="269"/>
      <c r="RRV132" s="474"/>
      <c r="RRW132" s="474"/>
      <c r="RRX132" s="474"/>
      <c r="RSC132" s="260"/>
      <c r="RSD132" s="260"/>
      <c r="RSE132" s="260"/>
      <c r="RSF132" s="260"/>
      <c r="RSG132" s="261"/>
      <c r="RSH132" s="261"/>
      <c r="RSI132" s="261"/>
      <c r="RSJ132" s="261"/>
      <c r="RSK132" s="269"/>
      <c r="RSL132" s="474"/>
      <c r="RSM132" s="474"/>
      <c r="RSN132" s="474"/>
      <c r="RSS132" s="260"/>
      <c r="RST132" s="260"/>
      <c r="RSU132" s="260"/>
      <c r="RSV132" s="260"/>
      <c r="RSW132" s="261"/>
      <c r="RSX132" s="261"/>
      <c r="RSY132" s="261"/>
      <c r="RSZ132" s="261"/>
      <c r="RTA132" s="269"/>
      <c r="RTB132" s="474"/>
      <c r="RTC132" s="474"/>
      <c r="RTD132" s="474"/>
      <c r="RTI132" s="260"/>
      <c r="RTJ132" s="260"/>
      <c r="RTK132" s="260"/>
      <c r="RTL132" s="260"/>
      <c r="RTM132" s="261"/>
      <c r="RTN132" s="261"/>
      <c r="RTO132" s="261"/>
      <c r="RTP132" s="261"/>
      <c r="RTQ132" s="269"/>
      <c r="RTR132" s="474"/>
      <c r="RTS132" s="474"/>
      <c r="RTT132" s="474"/>
      <c r="RTY132" s="260"/>
      <c r="RTZ132" s="260"/>
      <c r="RUA132" s="260"/>
      <c r="RUB132" s="260"/>
      <c r="RUC132" s="261"/>
      <c r="RUD132" s="261"/>
      <c r="RUE132" s="261"/>
      <c r="RUF132" s="261"/>
      <c r="RUG132" s="269"/>
      <c r="RUH132" s="474"/>
      <c r="RUI132" s="474"/>
      <c r="RUJ132" s="474"/>
      <c r="RUO132" s="260"/>
      <c r="RUP132" s="260"/>
      <c r="RUQ132" s="260"/>
      <c r="RUR132" s="260"/>
      <c r="RUS132" s="261"/>
      <c r="RUT132" s="261"/>
      <c r="RUU132" s="261"/>
      <c r="RUV132" s="261"/>
      <c r="RUW132" s="269"/>
      <c r="RUX132" s="474"/>
      <c r="RUY132" s="474"/>
      <c r="RUZ132" s="474"/>
      <c r="RVE132" s="260"/>
      <c r="RVF132" s="260"/>
      <c r="RVG132" s="260"/>
      <c r="RVH132" s="260"/>
      <c r="RVI132" s="261"/>
      <c r="RVJ132" s="261"/>
      <c r="RVK132" s="261"/>
      <c r="RVL132" s="261"/>
      <c r="RVM132" s="269"/>
      <c r="RVN132" s="474"/>
      <c r="RVO132" s="474"/>
      <c r="RVP132" s="474"/>
      <c r="RVU132" s="260"/>
      <c r="RVV132" s="260"/>
      <c r="RVW132" s="260"/>
      <c r="RVX132" s="260"/>
      <c r="RVY132" s="261"/>
      <c r="RVZ132" s="261"/>
      <c r="RWA132" s="261"/>
      <c r="RWB132" s="261"/>
      <c r="RWC132" s="269"/>
      <c r="RWD132" s="474"/>
      <c r="RWE132" s="474"/>
      <c r="RWF132" s="474"/>
      <c r="RWK132" s="260"/>
      <c r="RWL132" s="260"/>
      <c r="RWM132" s="260"/>
      <c r="RWN132" s="260"/>
      <c r="RWO132" s="261"/>
      <c r="RWP132" s="261"/>
      <c r="RWQ132" s="261"/>
      <c r="RWR132" s="261"/>
      <c r="RWS132" s="269"/>
      <c r="RWT132" s="474"/>
      <c r="RWU132" s="474"/>
      <c r="RWV132" s="474"/>
      <c r="RXA132" s="260"/>
      <c r="RXB132" s="260"/>
      <c r="RXC132" s="260"/>
      <c r="RXD132" s="260"/>
      <c r="RXE132" s="261"/>
      <c r="RXF132" s="261"/>
      <c r="RXG132" s="261"/>
      <c r="RXH132" s="261"/>
      <c r="RXI132" s="269"/>
      <c r="RXJ132" s="474"/>
      <c r="RXK132" s="474"/>
      <c r="RXL132" s="474"/>
      <c r="RXQ132" s="260"/>
      <c r="RXR132" s="260"/>
      <c r="RXS132" s="260"/>
      <c r="RXT132" s="260"/>
      <c r="RXU132" s="261"/>
      <c r="RXV132" s="261"/>
      <c r="RXW132" s="261"/>
      <c r="RXX132" s="261"/>
      <c r="RXY132" s="269"/>
      <c r="RXZ132" s="474"/>
      <c r="RYA132" s="474"/>
      <c r="RYB132" s="474"/>
      <c r="RYG132" s="260"/>
      <c r="RYH132" s="260"/>
      <c r="RYI132" s="260"/>
      <c r="RYJ132" s="260"/>
      <c r="RYK132" s="261"/>
      <c r="RYL132" s="261"/>
      <c r="RYM132" s="261"/>
      <c r="RYN132" s="261"/>
      <c r="RYO132" s="269"/>
      <c r="RYP132" s="474"/>
      <c r="RYQ132" s="474"/>
      <c r="RYR132" s="474"/>
      <c r="RYW132" s="260"/>
      <c r="RYX132" s="260"/>
      <c r="RYY132" s="260"/>
      <c r="RYZ132" s="260"/>
      <c r="RZA132" s="261"/>
      <c r="RZB132" s="261"/>
      <c r="RZC132" s="261"/>
      <c r="RZD132" s="261"/>
      <c r="RZE132" s="269"/>
      <c r="RZF132" s="474"/>
      <c r="RZG132" s="474"/>
      <c r="RZH132" s="474"/>
      <c r="RZM132" s="260"/>
      <c r="RZN132" s="260"/>
      <c r="RZO132" s="260"/>
      <c r="RZP132" s="260"/>
      <c r="RZQ132" s="261"/>
      <c r="RZR132" s="261"/>
      <c r="RZS132" s="261"/>
      <c r="RZT132" s="261"/>
      <c r="RZU132" s="269"/>
      <c r="RZV132" s="474"/>
      <c r="RZW132" s="474"/>
      <c r="RZX132" s="474"/>
      <c r="SAC132" s="260"/>
      <c r="SAD132" s="260"/>
      <c r="SAE132" s="260"/>
      <c r="SAF132" s="260"/>
      <c r="SAG132" s="261"/>
      <c r="SAH132" s="261"/>
      <c r="SAI132" s="261"/>
      <c r="SAJ132" s="261"/>
      <c r="SAK132" s="269"/>
      <c r="SAL132" s="474"/>
      <c r="SAM132" s="474"/>
      <c r="SAN132" s="474"/>
      <c r="SAS132" s="260"/>
      <c r="SAT132" s="260"/>
      <c r="SAU132" s="260"/>
      <c r="SAV132" s="260"/>
      <c r="SAW132" s="261"/>
      <c r="SAX132" s="261"/>
      <c r="SAY132" s="261"/>
      <c r="SAZ132" s="261"/>
      <c r="SBA132" s="269"/>
      <c r="SBB132" s="474"/>
      <c r="SBC132" s="474"/>
      <c r="SBD132" s="474"/>
      <c r="SBI132" s="260"/>
      <c r="SBJ132" s="260"/>
      <c r="SBK132" s="260"/>
      <c r="SBL132" s="260"/>
      <c r="SBM132" s="261"/>
      <c r="SBN132" s="261"/>
      <c r="SBO132" s="261"/>
      <c r="SBP132" s="261"/>
      <c r="SBQ132" s="269"/>
      <c r="SBR132" s="474"/>
      <c r="SBS132" s="474"/>
      <c r="SBT132" s="474"/>
      <c r="SBY132" s="260"/>
      <c r="SBZ132" s="260"/>
      <c r="SCA132" s="260"/>
      <c r="SCB132" s="260"/>
      <c r="SCC132" s="261"/>
      <c r="SCD132" s="261"/>
      <c r="SCE132" s="261"/>
      <c r="SCF132" s="261"/>
      <c r="SCG132" s="269"/>
      <c r="SCH132" s="474"/>
      <c r="SCI132" s="474"/>
      <c r="SCJ132" s="474"/>
      <c r="SCO132" s="260"/>
      <c r="SCP132" s="260"/>
      <c r="SCQ132" s="260"/>
      <c r="SCR132" s="260"/>
      <c r="SCS132" s="261"/>
      <c r="SCT132" s="261"/>
      <c r="SCU132" s="261"/>
      <c r="SCV132" s="261"/>
      <c r="SCW132" s="269"/>
      <c r="SCX132" s="474"/>
      <c r="SCY132" s="474"/>
      <c r="SCZ132" s="474"/>
      <c r="SDE132" s="260"/>
      <c r="SDF132" s="260"/>
      <c r="SDG132" s="260"/>
      <c r="SDH132" s="260"/>
      <c r="SDI132" s="261"/>
      <c r="SDJ132" s="261"/>
      <c r="SDK132" s="261"/>
      <c r="SDL132" s="261"/>
      <c r="SDM132" s="269"/>
      <c r="SDN132" s="474"/>
      <c r="SDO132" s="474"/>
      <c r="SDP132" s="474"/>
      <c r="SDU132" s="260"/>
      <c r="SDV132" s="260"/>
      <c r="SDW132" s="260"/>
      <c r="SDX132" s="260"/>
      <c r="SDY132" s="261"/>
      <c r="SDZ132" s="261"/>
      <c r="SEA132" s="261"/>
      <c r="SEB132" s="261"/>
      <c r="SEC132" s="269"/>
      <c r="SED132" s="474"/>
      <c r="SEE132" s="474"/>
      <c r="SEF132" s="474"/>
      <c r="SEK132" s="260"/>
      <c r="SEL132" s="260"/>
      <c r="SEM132" s="260"/>
      <c r="SEN132" s="260"/>
      <c r="SEO132" s="261"/>
      <c r="SEP132" s="261"/>
      <c r="SEQ132" s="261"/>
      <c r="SER132" s="261"/>
      <c r="SES132" s="269"/>
      <c r="SET132" s="474"/>
      <c r="SEU132" s="474"/>
      <c r="SEV132" s="474"/>
      <c r="SFA132" s="260"/>
      <c r="SFB132" s="260"/>
      <c r="SFC132" s="260"/>
      <c r="SFD132" s="260"/>
      <c r="SFE132" s="261"/>
      <c r="SFF132" s="261"/>
      <c r="SFG132" s="261"/>
      <c r="SFH132" s="261"/>
      <c r="SFI132" s="269"/>
      <c r="SFJ132" s="474"/>
      <c r="SFK132" s="474"/>
      <c r="SFL132" s="474"/>
      <c r="SFQ132" s="260"/>
      <c r="SFR132" s="260"/>
      <c r="SFS132" s="260"/>
      <c r="SFT132" s="260"/>
      <c r="SFU132" s="261"/>
      <c r="SFV132" s="261"/>
      <c r="SFW132" s="261"/>
      <c r="SFX132" s="261"/>
      <c r="SFY132" s="269"/>
      <c r="SFZ132" s="474"/>
      <c r="SGA132" s="474"/>
      <c r="SGB132" s="474"/>
      <c r="SGG132" s="260"/>
      <c r="SGH132" s="260"/>
      <c r="SGI132" s="260"/>
      <c r="SGJ132" s="260"/>
      <c r="SGK132" s="261"/>
      <c r="SGL132" s="261"/>
      <c r="SGM132" s="261"/>
      <c r="SGN132" s="261"/>
      <c r="SGO132" s="269"/>
      <c r="SGP132" s="474"/>
      <c r="SGQ132" s="474"/>
      <c r="SGR132" s="474"/>
      <c r="SGW132" s="260"/>
      <c r="SGX132" s="260"/>
      <c r="SGY132" s="260"/>
      <c r="SGZ132" s="260"/>
      <c r="SHA132" s="261"/>
      <c r="SHB132" s="261"/>
      <c r="SHC132" s="261"/>
      <c r="SHD132" s="261"/>
      <c r="SHE132" s="269"/>
      <c r="SHF132" s="474"/>
      <c r="SHG132" s="474"/>
      <c r="SHH132" s="474"/>
      <c r="SHM132" s="260"/>
      <c r="SHN132" s="260"/>
      <c r="SHO132" s="260"/>
      <c r="SHP132" s="260"/>
      <c r="SHQ132" s="261"/>
      <c r="SHR132" s="261"/>
      <c r="SHS132" s="261"/>
      <c r="SHT132" s="261"/>
      <c r="SHU132" s="269"/>
      <c r="SHV132" s="474"/>
      <c r="SHW132" s="474"/>
      <c r="SHX132" s="474"/>
      <c r="SIC132" s="260"/>
      <c r="SID132" s="260"/>
      <c r="SIE132" s="260"/>
      <c r="SIF132" s="260"/>
      <c r="SIG132" s="261"/>
      <c r="SIH132" s="261"/>
      <c r="SII132" s="261"/>
      <c r="SIJ132" s="261"/>
      <c r="SIK132" s="269"/>
      <c r="SIL132" s="474"/>
      <c r="SIM132" s="474"/>
      <c r="SIN132" s="474"/>
      <c r="SIS132" s="260"/>
      <c r="SIT132" s="260"/>
      <c r="SIU132" s="260"/>
      <c r="SIV132" s="260"/>
      <c r="SIW132" s="261"/>
      <c r="SIX132" s="261"/>
      <c r="SIY132" s="261"/>
      <c r="SIZ132" s="261"/>
      <c r="SJA132" s="269"/>
      <c r="SJB132" s="474"/>
      <c r="SJC132" s="474"/>
      <c r="SJD132" s="474"/>
      <c r="SJI132" s="260"/>
      <c r="SJJ132" s="260"/>
      <c r="SJK132" s="260"/>
      <c r="SJL132" s="260"/>
      <c r="SJM132" s="261"/>
      <c r="SJN132" s="261"/>
      <c r="SJO132" s="261"/>
      <c r="SJP132" s="261"/>
      <c r="SJQ132" s="269"/>
      <c r="SJR132" s="474"/>
      <c r="SJS132" s="474"/>
      <c r="SJT132" s="474"/>
      <c r="SJY132" s="260"/>
      <c r="SJZ132" s="260"/>
      <c r="SKA132" s="260"/>
      <c r="SKB132" s="260"/>
      <c r="SKC132" s="261"/>
      <c r="SKD132" s="261"/>
      <c r="SKE132" s="261"/>
      <c r="SKF132" s="261"/>
      <c r="SKG132" s="269"/>
      <c r="SKH132" s="474"/>
      <c r="SKI132" s="474"/>
      <c r="SKJ132" s="474"/>
      <c r="SKO132" s="260"/>
      <c r="SKP132" s="260"/>
      <c r="SKQ132" s="260"/>
      <c r="SKR132" s="260"/>
      <c r="SKS132" s="261"/>
      <c r="SKT132" s="261"/>
      <c r="SKU132" s="261"/>
      <c r="SKV132" s="261"/>
      <c r="SKW132" s="269"/>
      <c r="SKX132" s="474"/>
      <c r="SKY132" s="474"/>
      <c r="SKZ132" s="474"/>
      <c r="SLE132" s="260"/>
      <c r="SLF132" s="260"/>
      <c r="SLG132" s="260"/>
      <c r="SLH132" s="260"/>
      <c r="SLI132" s="261"/>
      <c r="SLJ132" s="261"/>
      <c r="SLK132" s="261"/>
      <c r="SLL132" s="261"/>
      <c r="SLM132" s="269"/>
      <c r="SLN132" s="474"/>
      <c r="SLO132" s="474"/>
      <c r="SLP132" s="474"/>
      <c r="SLU132" s="260"/>
      <c r="SLV132" s="260"/>
      <c r="SLW132" s="260"/>
      <c r="SLX132" s="260"/>
      <c r="SLY132" s="261"/>
      <c r="SLZ132" s="261"/>
      <c r="SMA132" s="261"/>
      <c r="SMB132" s="261"/>
      <c r="SMC132" s="269"/>
      <c r="SMD132" s="474"/>
      <c r="SME132" s="474"/>
      <c r="SMF132" s="474"/>
      <c r="SMK132" s="260"/>
      <c r="SML132" s="260"/>
      <c r="SMM132" s="260"/>
      <c r="SMN132" s="260"/>
      <c r="SMO132" s="261"/>
      <c r="SMP132" s="261"/>
      <c r="SMQ132" s="261"/>
      <c r="SMR132" s="261"/>
      <c r="SMS132" s="269"/>
      <c r="SMT132" s="474"/>
      <c r="SMU132" s="474"/>
      <c r="SMV132" s="474"/>
      <c r="SNA132" s="260"/>
      <c r="SNB132" s="260"/>
      <c r="SNC132" s="260"/>
      <c r="SND132" s="260"/>
      <c r="SNE132" s="261"/>
      <c r="SNF132" s="261"/>
      <c r="SNG132" s="261"/>
      <c r="SNH132" s="261"/>
      <c r="SNI132" s="269"/>
      <c r="SNJ132" s="474"/>
      <c r="SNK132" s="474"/>
      <c r="SNL132" s="474"/>
      <c r="SNQ132" s="260"/>
      <c r="SNR132" s="260"/>
      <c r="SNS132" s="260"/>
      <c r="SNT132" s="260"/>
      <c r="SNU132" s="261"/>
      <c r="SNV132" s="261"/>
      <c r="SNW132" s="261"/>
      <c r="SNX132" s="261"/>
      <c r="SNY132" s="269"/>
      <c r="SNZ132" s="474"/>
      <c r="SOA132" s="474"/>
      <c r="SOB132" s="474"/>
      <c r="SOG132" s="260"/>
      <c r="SOH132" s="260"/>
      <c r="SOI132" s="260"/>
      <c r="SOJ132" s="260"/>
      <c r="SOK132" s="261"/>
      <c r="SOL132" s="261"/>
      <c r="SOM132" s="261"/>
      <c r="SON132" s="261"/>
      <c r="SOO132" s="269"/>
      <c r="SOP132" s="474"/>
      <c r="SOQ132" s="474"/>
      <c r="SOR132" s="474"/>
      <c r="SOW132" s="260"/>
      <c r="SOX132" s="260"/>
      <c r="SOY132" s="260"/>
      <c r="SOZ132" s="260"/>
      <c r="SPA132" s="261"/>
      <c r="SPB132" s="261"/>
      <c r="SPC132" s="261"/>
      <c r="SPD132" s="261"/>
      <c r="SPE132" s="269"/>
      <c r="SPF132" s="474"/>
      <c r="SPG132" s="474"/>
      <c r="SPH132" s="474"/>
      <c r="SPM132" s="260"/>
      <c r="SPN132" s="260"/>
      <c r="SPO132" s="260"/>
      <c r="SPP132" s="260"/>
      <c r="SPQ132" s="261"/>
      <c r="SPR132" s="261"/>
      <c r="SPS132" s="261"/>
      <c r="SPT132" s="261"/>
      <c r="SPU132" s="269"/>
      <c r="SPV132" s="474"/>
      <c r="SPW132" s="474"/>
      <c r="SPX132" s="474"/>
      <c r="SQC132" s="260"/>
      <c r="SQD132" s="260"/>
      <c r="SQE132" s="260"/>
      <c r="SQF132" s="260"/>
      <c r="SQG132" s="261"/>
      <c r="SQH132" s="261"/>
      <c r="SQI132" s="261"/>
      <c r="SQJ132" s="261"/>
      <c r="SQK132" s="269"/>
      <c r="SQL132" s="474"/>
      <c r="SQM132" s="474"/>
      <c r="SQN132" s="474"/>
      <c r="SQS132" s="260"/>
      <c r="SQT132" s="260"/>
      <c r="SQU132" s="260"/>
      <c r="SQV132" s="260"/>
      <c r="SQW132" s="261"/>
      <c r="SQX132" s="261"/>
      <c r="SQY132" s="261"/>
      <c r="SQZ132" s="261"/>
      <c r="SRA132" s="269"/>
      <c r="SRB132" s="474"/>
      <c r="SRC132" s="474"/>
      <c r="SRD132" s="474"/>
      <c r="SRI132" s="260"/>
      <c r="SRJ132" s="260"/>
      <c r="SRK132" s="260"/>
      <c r="SRL132" s="260"/>
      <c r="SRM132" s="261"/>
      <c r="SRN132" s="261"/>
      <c r="SRO132" s="261"/>
      <c r="SRP132" s="261"/>
      <c r="SRQ132" s="269"/>
      <c r="SRR132" s="474"/>
      <c r="SRS132" s="474"/>
      <c r="SRT132" s="474"/>
      <c r="SRY132" s="260"/>
      <c r="SRZ132" s="260"/>
      <c r="SSA132" s="260"/>
      <c r="SSB132" s="260"/>
      <c r="SSC132" s="261"/>
      <c r="SSD132" s="261"/>
      <c r="SSE132" s="261"/>
      <c r="SSF132" s="261"/>
      <c r="SSG132" s="269"/>
      <c r="SSH132" s="474"/>
      <c r="SSI132" s="474"/>
      <c r="SSJ132" s="474"/>
      <c r="SSO132" s="260"/>
      <c r="SSP132" s="260"/>
      <c r="SSQ132" s="260"/>
      <c r="SSR132" s="260"/>
      <c r="SSS132" s="261"/>
      <c r="SST132" s="261"/>
      <c r="SSU132" s="261"/>
      <c r="SSV132" s="261"/>
      <c r="SSW132" s="269"/>
      <c r="SSX132" s="474"/>
      <c r="SSY132" s="474"/>
      <c r="SSZ132" s="474"/>
      <c r="STE132" s="260"/>
      <c r="STF132" s="260"/>
      <c r="STG132" s="260"/>
      <c r="STH132" s="260"/>
      <c r="STI132" s="261"/>
      <c r="STJ132" s="261"/>
      <c r="STK132" s="261"/>
      <c r="STL132" s="261"/>
      <c r="STM132" s="269"/>
      <c r="STN132" s="474"/>
      <c r="STO132" s="474"/>
      <c r="STP132" s="474"/>
      <c r="STU132" s="260"/>
      <c r="STV132" s="260"/>
      <c r="STW132" s="260"/>
      <c r="STX132" s="260"/>
      <c r="STY132" s="261"/>
      <c r="STZ132" s="261"/>
      <c r="SUA132" s="261"/>
      <c r="SUB132" s="261"/>
      <c r="SUC132" s="269"/>
      <c r="SUD132" s="474"/>
      <c r="SUE132" s="474"/>
      <c r="SUF132" s="474"/>
      <c r="SUK132" s="260"/>
      <c r="SUL132" s="260"/>
      <c r="SUM132" s="260"/>
      <c r="SUN132" s="260"/>
      <c r="SUO132" s="261"/>
      <c r="SUP132" s="261"/>
      <c r="SUQ132" s="261"/>
      <c r="SUR132" s="261"/>
      <c r="SUS132" s="269"/>
      <c r="SUT132" s="474"/>
      <c r="SUU132" s="474"/>
      <c r="SUV132" s="474"/>
      <c r="SVA132" s="260"/>
      <c r="SVB132" s="260"/>
      <c r="SVC132" s="260"/>
      <c r="SVD132" s="260"/>
      <c r="SVE132" s="261"/>
      <c r="SVF132" s="261"/>
      <c r="SVG132" s="261"/>
      <c r="SVH132" s="261"/>
      <c r="SVI132" s="269"/>
      <c r="SVJ132" s="474"/>
      <c r="SVK132" s="474"/>
      <c r="SVL132" s="474"/>
      <c r="SVQ132" s="260"/>
      <c r="SVR132" s="260"/>
      <c r="SVS132" s="260"/>
      <c r="SVT132" s="260"/>
      <c r="SVU132" s="261"/>
      <c r="SVV132" s="261"/>
      <c r="SVW132" s="261"/>
      <c r="SVX132" s="261"/>
      <c r="SVY132" s="269"/>
      <c r="SVZ132" s="474"/>
      <c r="SWA132" s="474"/>
      <c r="SWB132" s="474"/>
      <c r="SWG132" s="260"/>
      <c r="SWH132" s="260"/>
      <c r="SWI132" s="260"/>
      <c r="SWJ132" s="260"/>
      <c r="SWK132" s="261"/>
      <c r="SWL132" s="261"/>
      <c r="SWM132" s="261"/>
      <c r="SWN132" s="261"/>
      <c r="SWO132" s="269"/>
      <c r="SWP132" s="474"/>
      <c r="SWQ132" s="474"/>
      <c r="SWR132" s="474"/>
      <c r="SWW132" s="260"/>
      <c r="SWX132" s="260"/>
      <c r="SWY132" s="260"/>
      <c r="SWZ132" s="260"/>
      <c r="SXA132" s="261"/>
      <c r="SXB132" s="261"/>
      <c r="SXC132" s="261"/>
      <c r="SXD132" s="261"/>
      <c r="SXE132" s="269"/>
      <c r="SXF132" s="474"/>
      <c r="SXG132" s="474"/>
      <c r="SXH132" s="474"/>
      <c r="SXM132" s="260"/>
      <c r="SXN132" s="260"/>
      <c r="SXO132" s="260"/>
      <c r="SXP132" s="260"/>
      <c r="SXQ132" s="261"/>
      <c r="SXR132" s="261"/>
      <c r="SXS132" s="261"/>
      <c r="SXT132" s="261"/>
      <c r="SXU132" s="269"/>
      <c r="SXV132" s="474"/>
      <c r="SXW132" s="474"/>
      <c r="SXX132" s="474"/>
      <c r="SYC132" s="260"/>
      <c r="SYD132" s="260"/>
      <c r="SYE132" s="260"/>
      <c r="SYF132" s="260"/>
      <c r="SYG132" s="261"/>
      <c r="SYH132" s="261"/>
      <c r="SYI132" s="261"/>
      <c r="SYJ132" s="261"/>
      <c r="SYK132" s="269"/>
      <c r="SYL132" s="474"/>
      <c r="SYM132" s="474"/>
      <c r="SYN132" s="474"/>
      <c r="SYS132" s="260"/>
      <c r="SYT132" s="260"/>
      <c r="SYU132" s="260"/>
      <c r="SYV132" s="260"/>
      <c r="SYW132" s="261"/>
      <c r="SYX132" s="261"/>
      <c r="SYY132" s="261"/>
      <c r="SYZ132" s="261"/>
      <c r="SZA132" s="269"/>
      <c r="SZB132" s="474"/>
      <c r="SZC132" s="474"/>
      <c r="SZD132" s="474"/>
      <c r="SZI132" s="260"/>
      <c r="SZJ132" s="260"/>
      <c r="SZK132" s="260"/>
      <c r="SZL132" s="260"/>
      <c r="SZM132" s="261"/>
      <c r="SZN132" s="261"/>
      <c r="SZO132" s="261"/>
      <c r="SZP132" s="261"/>
      <c r="SZQ132" s="269"/>
      <c r="SZR132" s="474"/>
      <c r="SZS132" s="474"/>
      <c r="SZT132" s="474"/>
      <c r="SZY132" s="260"/>
      <c r="SZZ132" s="260"/>
      <c r="TAA132" s="260"/>
      <c r="TAB132" s="260"/>
      <c r="TAC132" s="261"/>
      <c r="TAD132" s="261"/>
      <c r="TAE132" s="261"/>
      <c r="TAF132" s="261"/>
      <c r="TAG132" s="269"/>
      <c r="TAH132" s="474"/>
      <c r="TAI132" s="474"/>
      <c r="TAJ132" s="474"/>
      <c r="TAO132" s="260"/>
      <c r="TAP132" s="260"/>
      <c r="TAQ132" s="260"/>
      <c r="TAR132" s="260"/>
      <c r="TAS132" s="261"/>
      <c r="TAT132" s="261"/>
      <c r="TAU132" s="261"/>
      <c r="TAV132" s="261"/>
      <c r="TAW132" s="269"/>
      <c r="TAX132" s="474"/>
      <c r="TAY132" s="474"/>
      <c r="TAZ132" s="474"/>
      <c r="TBE132" s="260"/>
      <c r="TBF132" s="260"/>
      <c r="TBG132" s="260"/>
      <c r="TBH132" s="260"/>
      <c r="TBI132" s="261"/>
      <c r="TBJ132" s="261"/>
      <c r="TBK132" s="261"/>
      <c r="TBL132" s="261"/>
      <c r="TBM132" s="269"/>
      <c r="TBN132" s="474"/>
      <c r="TBO132" s="474"/>
      <c r="TBP132" s="474"/>
      <c r="TBU132" s="260"/>
      <c r="TBV132" s="260"/>
      <c r="TBW132" s="260"/>
      <c r="TBX132" s="260"/>
      <c r="TBY132" s="261"/>
      <c r="TBZ132" s="261"/>
      <c r="TCA132" s="261"/>
      <c r="TCB132" s="261"/>
      <c r="TCC132" s="269"/>
      <c r="TCD132" s="474"/>
      <c r="TCE132" s="474"/>
      <c r="TCF132" s="474"/>
      <c r="TCK132" s="260"/>
      <c r="TCL132" s="260"/>
      <c r="TCM132" s="260"/>
      <c r="TCN132" s="260"/>
      <c r="TCO132" s="261"/>
      <c r="TCP132" s="261"/>
      <c r="TCQ132" s="261"/>
      <c r="TCR132" s="261"/>
      <c r="TCS132" s="269"/>
      <c r="TCT132" s="474"/>
      <c r="TCU132" s="474"/>
      <c r="TCV132" s="474"/>
      <c r="TDA132" s="260"/>
      <c r="TDB132" s="260"/>
      <c r="TDC132" s="260"/>
      <c r="TDD132" s="260"/>
      <c r="TDE132" s="261"/>
      <c r="TDF132" s="261"/>
      <c r="TDG132" s="261"/>
      <c r="TDH132" s="261"/>
      <c r="TDI132" s="269"/>
      <c r="TDJ132" s="474"/>
      <c r="TDK132" s="474"/>
      <c r="TDL132" s="474"/>
      <c r="TDQ132" s="260"/>
      <c r="TDR132" s="260"/>
      <c r="TDS132" s="260"/>
      <c r="TDT132" s="260"/>
      <c r="TDU132" s="261"/>
      <c r="TDV132" s="261"/>
      <c r="TDW132" s="261"/>
      <c r="TDX132" s="261"/>
      <c r="TDY132" s="269"/>
      <c r="TDZ132" s="474"/>
      <c r="TEA132" s="474"/>
      <c r="TEB132" s="474"/>
      <c r="TEG132" s="260"/>
      <c r="TEH132" s="260"/>
      <c r="TEI132" s="260"/>
      <c r="TEJ132" s="260"/>
      <c r="TEK132" s="261"/>
      <c r="TEL132" s="261"/>
      <c r="TEM132" s="261"/>
      <c r="TEN132" s="261"/>
      <c r="TEO132" s="269"/>
      <c r="TEP132" s="474"/>
      <c r="TEQ132" s="474"/>
      <c r="TER132" s="474"/>
      <c r="TEW132" s="260"/>
      <c r="TEX132" s="260"/>
      <c r="TEY132" s="260"/>
      <c r="TEZ132" s="260"/>
      <c r="TFA132" s="261"/>
      <c r="TFB132" s="261"/>
      <c r="TFC132" s="261"/>
      <c r="TFD132" s="261"/>
      <c r="TFE132" s="269"/>
      <c r="TFF132" s="474"/>
      <c r="TFG132" s="474"/>
      <c r="TFH132" s="474"/>
      <c r="TFM132" s="260"/>
      <c r="TFN132" s="260"/>
      <c r="TFO132" s="260"/>
      <c r="TFP132" s="260"/>
      <c r="TFQ132" s="261"/>
      <c r="TFR132" s="261"/>
      <c r="TFS132" s="261"/>
      <c r="TFT132" s="261"/>
      <c r="TFU132" s="269"/>
      <c r="TFV132" s="474"/>
      <c r="TFW132" s="474"/>
      <c r="TFX132" s="474"/>
      <c r="TGC132" s="260"/>
      <c r="TGD132" s="260"/>
      <c r="TGE132" s="260"/>
      <c r="TGF132" s="260"/>
      <c r="TGG132" s="261"/>
      <c r="TGH132" s="261"/>
      <c r="TGI132" s="261"/>
      <c r="TGJ132" s="261"/>
      <c r="TGK132" s="269"/>
      <c r="TGL132" s="474"/>
      <c r="TGM132" s="474"/>
      <c r="TGN132" s="474"/>
      <c r="TGS132" s="260"/>
      <c r="TGT132" s="260"/>
      <c r="TGU132" s="260"/>
      <c r="TGV132" s="260"/>
      <c r="TGW132" s="261"/>
      <c r="TGX132" s="261"/>
      <c r="TGY132" s="261"/>
      <c r="TGZ132" s="261"/>
      <c r="THA132" s="269"/>
      <c r="THB132" s="474"/>
      <c r="THC132" s="474"/>
      <c r="THD132" s="474"/>
      <c r="THI132" s="260"/>
      <c r="THJ132" s="260"/>
      <c r="THK132" s="260"/>
      <c r="THL132" s="260"/>
      <c r="THM132" s="261"/>
      <c r="THN132" s="261"/>
      <c r="THO132" s="261"/>
      <c r="THP132" s="261"/>
      <c r="THQ132" s="269"/>
      <c r="THR132" s="474"/>
      <c r="THS132" s="474"/>
      <c r="THT132" s="474"/>
      <c r="THY132" s="260"/>
      <c r="THZ132" s="260"/>
      <c r="TIA132" s="260"/>
      <c r="TIB132" s="260"/>
      <c r="TIC132" s="261"/>
      <c r="TID132" s="261"/>
      <c r="TIE132" s="261"/>
      <c r="TIF132" s="261"/>
      <c r="TIG132" s="269"/>
      <c r="TIH132" s="474"/>
      <c r="TII132" s="474"/>
      <c r="TIJ132" s="474"/>
      <c r="TIO132" s="260"/>
      <c r="TIP132" s="260"/>
      <c r="TIQ132" s="260"/>
      <c r="TIR132" s="260"/>
      <c r="TIS132" s="261"/>
      <c r="TIT132" s="261"/>
      <c r="TIU132" s="261"/>
      <c r="TIV132" s="261"/>
      <c r="TIW132" s="269"/>
      <c r="TIX132" s="474"/>
      <c r="TIY132" s="474"/>
      <c r="TIZ132" s="474"/>
      <c r="TJE132" s="260"/>
      <c r="TJF132" s="260"/>
      <c r="TJG132" s="260"/>
      <c r="TJH132" s="260"/>
      <c r="TJI132" s="261"/>
      <c r="TJJ132" s="261"/>
      <c r="TJK132" s="261"/>
      <c r="TJL132" s="261"/>
      <c r="TJM132" s="269"/>
      <c r="TJN132" s="474"/>
      <c r="TJO132" s="474"/>
      <c r="TJP132" s="474"/>
      <c r="TJU132" s="260"/>
      <c r="TJV132" s="260"/>
      <c r="TJW132" s="260"/>
      <c r="TJX132" s="260"/>
      <c r="TJY132" s="261"/>
      <c r="TJZ132" s="261"/>
      <c r="TKA132" s="261"/>
      <c r="TKB132" s="261"/>
      <c r="TKC132" s="269"/>
      <c r="TKD132" s="474"/>
      <c r="TKE132" s="474"/>
      <c r="TKF132" s="474"/>
      <c r="TKK132" s="260"/>
      <c r="TKL132" s="260"/>
      <c r="TKM132" s="260"/>
      <c r="TKN132" s="260"/>
      <c r="TKO132" s="261"/>
      <c r="TKP132" s="261"/>
      <c r="TKQ132" s="261"/>
      <c r="TKR132" s="261"/>
      <c r="TKS132" s="269"/>
      <c r="TKT132" s="474"/>
      <c r="TKU132" s="474"/>
      <c r="TKV132" s="474"/>
      <c r="TLA132" s="260"/>
      <c r="TLB132" s="260"/>
      <c r="TLC132" s="260"/>
      <c r="TLD132" s="260"/>
      <c r="TLE132" s="261"/>
      <c r="TLF132" s="261"/>
      <c r="TLG132" s="261"/>
      <c r="TLH132" s="261"/>
      <c r="TLI132" s="269"/>
      <c r="TLJ132" s="474"/>
      <c r="TLK132" s="474"/>
      <c r="TLL132" s="474"/>
      <c r="TLQ132" s="260"/>
      <c r="TLR132" s="260"/>
      <c r="TLS132" s="260"/>
      <c r="TLT132" s="260"/>
      <c r="TLU132" s="261"/>
      <c r="TLV132" s="261"/>
      <c r="TLW132" s="261"/>
      <c r="TLX132" s="261"/>
      <c r="TLY132" s="269"/>
      <c r="TLZ132" s="474"/>
      <c r="TMA132" s="474"/>
      <c r="TMB132" s="474"/>
      <c r="TMG132" s="260"/>
      <c r="TMH132" s="260"/>
      <c r="TMI132" s="260"/>
      <c r="TMJ132" s="260"/>
      <c r="TMK132" s="261"/>
      <c r="TML132" s="261"/>
      <c r="TMM132" s="261"/>
      <c r="TMN132" s="261"/>
      <c r="TMO132" s="269"/>
      <c r="TMP132" s="474"/>
      <c r="TMQ132" s="474"/>
      <c r="TMR132" s="474"/>
      <c r="TMW132" s="260"/>
      <c r="TMX132" s="260"/>
      <c r="TMY132" s="260"/>
      <c r="TMZ132" s="260"/>
      <c r="TNA132" s="261"/>
      <c r="TNB132" s="261"/>
      <c r="TNC132" s="261"/>
      <c r="TND132" s="261"/>
      <c r="TNE132" s="269"/>
      <c r="TNF132" s="474"/>
      <c r="TNG132" s="474"/>
      <c r="TNH132" s="474"/>
      <c r="TNM132" s="260"/>
      <c r="TNN132" s="260"/>
      <c r="TNO132" s="260"/>
      <c r="TNP132" s="260"/>
      <c r="TNQ132" s="261"/>
      <c r="TNR132" s="261"/>
      <c r="TNS132" s="261"/>
      <c r="TNT132" s="261"/>
      <c r="TNU132" s="269"/>
      <c r="TNV132" s="474"/>
      <c r="TNW132" s="474"/>
      <c r="TNX132" s="474"/>
      <c r="TOC132" s="260"/>
      <c r="TOD132" s="260"/>
      <c r="TOE132" s="260"/>
      <c r="TOF132" s="260"/>
      <c r="TOG132" s="261"/>
      <c r="TOH132" s="261"/>
      <c r="TOI132" s="261"/>
      <c r="TOJ132" s="261"/>
      <c r="TOK132" s="269"/>
      <c r="TOL132" s="474"/>
      <c r="TOM132" s="474"/>
      <c r="TON132" s="474"/>
      <c r="TOS132" s="260"/>
      <c r="TOT132" s="260"/>
      <c r="TOU132" s="260"/>
      <c r="TOV132" s="260"/>
      <c r="TOW132" s="261"/>
      <c r="TOX132" s="261"/>
      <c r="TOY132" s="261"/>
      <c r="TOZ132" s="261"/>
      <c r="TPA132" s="269"/>
      <c r="TPB132" s="474"/>
      <c r="TPC132" s="474"/>
      <c r="TPD132" s="474"/>
      <c r="TPI132" s="260"/>
      <c r="TPJ132" s="260"/>
      <c r="TPK132" s="260"/>
      <c r="TPL132" s="260"/>
      <c r="TPM132" s="261"/>
      <c r="TPN132" s="261"/>
      <c r="TPO132" s="261"/>
      <c r="TPP132" s="261"/>
      <c r="TPQ132" s="269"/>
      <c r="TPR132" s="474"/>
      <c r="TPS132" s="474"/>
      <c r="TPT132" s="474"/>
      <c r="TPY132" s="260"/>
      <c r="TPZ132" s="260"/>
      <c r="TQA132" s="260"/>
      <c r="TQB132" s="260"/>
      <c r="TQC132" s="261"/>
      <c r="TQD132" s="261"/>
      <c r="TQE132" s="261"/>
      <c r="TQF132" s="261"/>
      <c r="TQG132" s="269"/>
      <c r="TQH132" s="474"/>
      <c r="TQI132" s="474"/>
      <c r="TQJ132" s="474"/>
      <c r="TQO132" s="260"/>
      <c r="TQP132" s="260"/>
      <c r="TQQ132" s="260"/>
      <c r="TQR132" s="260"/>
      <c r="TQS132" s="261"/>
      <c r="TQT132" s="261"/>
      <c r="TQU132" s="261"/>
      <c r="TQV132" s="261"/>
      <c r="TQW132" s="269"/>
      <c r="TQX132" s="474"/>
      <c r="TQY132" s="474"/>
      <c r="TQZ132" s="474"/>
      <c r="TRE132" s="260"/>
      <c r="TRF132" s="260"/>
      <c r="TRG132" s="260"/>
      <c r="TRH132" s="260"/>
      <c r="TRI132" s="261"/>
      <c r="TRJ132" s="261"/>
      <c r="TRK132" s="261"/>
      <c r="TRL132" s="261"/>
      <c r="TRM132" s="269"/>
      <c r="TRN132" s="474"/>
      <c r="TRO132" s="474"/>
      <c r="TRP132" s="474"/>
      <c r="TRU132" s="260"/>
      <c r="TRV132" s="260"/>
      <c r="TRW132" s="260"/>
      <c r="TRX132" s="260"/>
      <c r="TRY132" s="261"/>
      <c r="TRZ132" s="261"/>
      <c r="TSA132" s="261"/>
      <c r="TSB132" s="261"/>
      <c r="TSC132" s="269"/>
      <c r="TSD132" s="474"/>
      <c r="TSE132" s="474"/>
      <c r="TSF132" s="474"/>
      <c r="TSK132" s="260"/>
      <c r="TSL132" s="260"/>
      <c r="TSM132" s="260"/>
      <c r="TSN132" s="260"/>
      <c r="TSO132" s="261"/>
      <c r="TSP132" s="261"/>
      <c r="TSQ132" s="261"/>
      <c r="TSR132" s="261"/>
      <c r="TSS132" s="269"/>
      <c r="TST132" s="474"/>
      <c r="TSU132" s="474"/>
      <c r="TSV132" s="474"/>
      <c r="TTA132" s="260"/>
      <c r="TTB132" s="260"/>
      <c r="TTC132" s="260"/>
      <c r="TTD132" s="260"/>
      <c r="TTE132" s="261"/>
      <c r="TTF132" s="261"/>
      <c r="TTG132" s="261"/>
      <c r="TTH132" s="261"/>
      <c r="TTI132" s="269"/>
      <c r="TTJ132" s="474"/>
      <c r="TTK132" s="474"/>
      <c r="TTL132" s="474"/>
      <c r="TTQ132" s="260"/>
      <c r="TTR132" s="260"/>
      <c r="TTS132" s="260"/>
      <c r="TTT132" s="260"/>
      <c r="TTU132" s="261"/>
      <c r="TTV132" s="261"/>
      <c r="TTW132" s="261"/>
      <c r="TTX132" s="261"/>
      <c r="TTY132" s="269"/>
      <c r="TTZ132" s="474"/>
      <c r="TUA132" s="474"/>
      <c r="TUB132" s="474"/>
      <c r="TUG132" s="260"/>
      <c r="TUH132" s="260"/>
      <c r="TUI132" s="260"/>
      <c r="TUJ132" s="260"/>
      <c r="TUK132" s="261"/>
      <c r="TUL132" s="261"/>
      <c r="TUM132" s="261"/>
      <c r="TUN132" s="261"/>
      <c r="TUO132" s="269"/>
      <c r="TUP132" s="474"/>
      <c r="TUQ132" s="474"/>
      <c r="TUR132" s="474"/>
      <c r="TUW132" s="260"/>
      <c r="TUX132" s="260"/>
      <c r="TUY132" s="260"/>
      <c r="TUZ132" s="260"/>
      <c r="TVA132" s="261"/>
      <c r="TVB132" s="261"/>
      <c r="TVC132" s="261"/>
      <c r="TVD132" s="261"/>
      <c r="TVE132" s="269"/>
      <c r="TVF132" s="474"/>
      <c r="TVG132" s="474"/>
      <c r="TVH132" s="474"/>
      <c r="TVM132" s="260"/>
      <c r="TVN132" s="260"/>
      <c r="TVO132" s="260"/>
      <c r="TVP132" s="260"/>
      <c r="TVQ132" s="261"/>
      <c r="TVR132" s="261"/>
      <c r="TVS132" s="261"/>
      <c r="TVT132" s="261"/>
      <c r="TVU132" s="269"/>
      <c r="TVV132" s="474"/>
      <c r="TVW132" s="474"/>
      <c r="TVX132" s="474"/>
      <c r="TWC132" s="260"/>
      <c r="TWD132" s="260"/>
      <c r="TWE132" s="260"/>
      <c r="TWF132" s="260"/>
      <c r="TWG132" s="261"/>
      <c r="TWH132" s="261"/>
      <c r="TWI132" s="261"/>
      <c r="TWJ132" s="261"/>
      <c r="TWK132" s="269"/>
      <c r="TWL132" s="474"/>
      <c r="TWM132" s="474"/>
      <c r="TWN132" s="474"/>
      <c r="TWS132" s="260"/>
      <c r="TWT132" s="260"/>
      <c r="TWU132" s="260"/>
      <c r="TWV132" s="260"/>
      <c r="TWW132" s="261"/>
      <c r="TWX132" s="261"/>
      <c r="TWY132" s="261"/>
      <c r="TWZ132" s="261"/>
      <c r="TXA132" s="269"/>
      <c r="TXB132" s="474"/>
      <c r="TXC132" s="474"/>
      <c r="TXD132" s="474"/>
      <c r="TXI132" s="260"/>
      <c r="TXJ132" s="260"/>
      <c r="TXK132" s="260"/>
      <c r="TXL132" s="260"/>
      <c r="TXM132" s="261"/>
      <c r="TXN132" s="261"/>
      <c r="TXO132" s="261"/>
      <c r="TXP132" s="261"/>
      <c r="TXQ132" s="269"/>
      <c r="TXR132" s="474"/>
      <c r="TXS132" s="474"/>
      <c r="TXT132" s="474"/>
      <c r="TXY132" s="260"/>
      <c r="TXZ132" s="260"/>
      <c r="TYA132" s="260"/>
      <c r="TYB132" s="260"/>
      <c r="TYC132" s="261"/>
      <c r="TYD132" s="261"/>
      <c r="TYE132" s="261"/>
      <c r="TYF132" s="261"/>
      <c r="TYG132" s="269"/>
      <c r="TYH132" s="474"/>
      <c r="TYI132" s="474"/>
      <c r="TYJ132" s="474"/>
      <c r="TYO132" s="260"/>
      <c r="TYP132" s="260"/>
      <c r="TYQ132" s="260"/>
      <c r="TYR132" s="260"/>
      <c r="TYS132" s="261"/>
      <c r="TYT132" s="261"/>
      <c r="TYU132" s="261"/>
      <c r="TYV132" s="261"/>
      <c r="TYW132" s="269"/>
      <c r="TYX132" s="474"/>
      <c r="TYY132" s="474"/>
      <c r="TYZ132" s="474"/>
      <c r="TZE132" s="260"/>
      <c r="TZF132" s="260"/>
      <c r="TZG132" s="260"/>
      <c r="TZH132" s="260"/>
      <c r="TZI132" s="261"/>
      <c r="TZJ132" s="261"/>
      <c r="TZK132" s="261"/>
      <c r="TZL132" s="261"/>
      <c r="TZM132" s="269"/>
      <c r="TZN132" s="474"/>
      <c r="TZO132" s="474"/>
      <c r="TZP132" s="474"/>
      <c r="TZU132" s="260"/>
      <c r="TZV132" s="260"/>
      <c r="TZW132" s="260"/>
      <c r="TZX132" s="260"/>
      <c r="TZY132" s="261"/>
      <c r="TZZ132" s="261"/>
      <c r="UAA132" s="261"/>
      <c r="UAB132" s="261"/>
      <c r="UAC132" s="269"/>
      <c r="UAD132" s="474"/>
      <c r="UAE132" s="474"/>
      <c r="UAF132" s="474"/>
      <c r="UAK132" s="260"/>
      <c r="UAL132" s="260"/>
      <c r="UAM132" s="260"/>
      <c r="UAN132" s="260"/>
      <c r="UAO132" s="261"/>
      <c r="UAP132" s="261"/>
      <c r="UAQ132" s="261"/>
      <c r="UAR132" s="261"/>
      <c r="UAS132" s="269"/>
      <c r="UAT132" s="474"/>
      <c r="UAU132" s="474"/>
      <c r="UAV132" s="474"/>
      <c r="UBA132" s="260"/>
      <c r="UBB132" s="260"/>
      <c r="UBC132" s="260"/>
      <c r="UBD132" s="260"/>
      <c r="UBE132" s="261"/>
      <c r="UBF132" s="261"/>
      <c r="UBG132" s="261"/>
      <c r="UBH132" s="261"/>
      <c r="UBI132" s="269"/>
      <c r="UBJ132" s="474"/>
      <c r="UBK132" s="474"/>
      <c r="UBL132" s="474"/>
      <c r="UBQ132" s="260"/>
      <c r="UBR132" s="260"/>
      <c r="UBS132" s="260"/>
      <c r="UBT132" s="260"/>
      <c r="UBU132" s="261"/>
      <c r="UBV132" s="261"/>
      <c r="UBW132" s="261"/>
      <c r="UBX132" s="261"/>
      <c r="UBY132" s="269"/>
      <c r="UBZ132" s="474"/>
      <c r="UCA132" s="474"/>
      <c r="UCB132" s="474"/>
      <c r="UCG132" s="260"/>
      <c r="UCH132" s="260"/>
      <c r="UCI132" s="260"/>
      <c r="UCJ132" s="260"/>
      <c r="UCK132" s="261"/>
      <c r="UCL132" s="261"/>
      <c r="UCM132" s="261"/>
      <c r="UCN132" s="261"/>
      <c r="UCO132" s="269"/>
      <c r="UCP132" s="474"/>
      <c r="UCQ132" s="474"/>
      <c r="UCR132" s="474"/>
      <c r="UCW132" s="260"/>
      <c r="UCX132" s="260"/>
      <c r="UCY132" s="260"/>
      <c r="UCZ132" s="260"/>
      <c r="UDA132" s="261"/>
      <c r="UDB132" s="261"/>
      <c r="UDC132" s="261"/>
      <c r="UDD132" s="261"/>
      <c r="UDE132" s="269"/>
      <c r="UDF132" s="474"/>
      <c r="UDG132" s="474"/>
      <c r="UDH132" s="474"/>
      <c r="UDM132" s="260"/>
      <c r="UDN132" s="260"/>
      <c r="UDO132" s="260"/>
      <c r="UDP132" s="260"/>
      <c r="UDQ132" s="261"/>
      <c r="UDR132" s="261"/>
      <c r="UDS132" s="261"/>
      <c r="UDT132" s="261"/>
      <c r="UDU132" s="269"/>
      <c r="UDV132" s="474"/>
      <c r="UDW132" s="474"/>
      <c r="UDX132" s="474"/>
      <c r="UEC132" s="260"/>
      <c r="UED132" s="260"/>
      <c r="UEE132" s="260"/>
      <c r="UEF132" s="260"/>
      <c r="UEG132" s="261"/>
      <c r="UEH132" s="261"/>
      <c r="UEI132" s="261"/>
      <c r="UEJ132" s="261"/>
      <c r="UEK132" s="269"/>
      <c r="UEL132" s="474"/>
      <c r="UEM132" s="474"/>
      <c r="UEN132" s="474"/>
      <c r="UES132" s="260"/>
      <c r="UET132" s="260"/>
      <c r="UEU132" s="260"/>
      <c r="UEV132" s="260"/>
      <c r="UEW132" s="261"/>
      <c r="UEX132" s="261"/>
      <c r="UEY132" s="261"/>
      <c r="UEZ132" s="261"/>
      <c r="UFA132" s="269"/>
      <c r="UFB132" s="474"/>
      <c r="UFC132" s="474"/>
      <c r="UFD132" s="474"/>
      <c r="UFI132" s="260"/>
      <c r="UFJ132" s="260"/>
      <c r="UFK132" s="260"/>
      <c r="UFL132" s="260"/>
      <c r="UFM132" s="261"/>
      <c r="UFN132" s="261"/>
      <c r="UFO132" s="261"/>
      <c r="UFP132" s="261"/>
      <c r="UFQ132" s="269"/>
      <c r="UFR132" s="474"/>
      <c r="UFS132" s="474"/>
      <c r="UFT132" s="474"/>
      <c r="UFY132" s="260"/>
      <c r="UFZ132" s="260"/>
      <c r="UGA132" s="260"/>
      <c r="UGB132" s="260"/>
      <c r="UGC132" s="261"/>
      <c r="UGD132" s="261"/>
      <c r="UGE132" s="261"/>
      <c r="UGF132" s="261"/>
      <c r="UGG132" s="269"/>
      <c r="UGH132" s="474"/>
      <c r="UGI132" s="474"/>
      <c r="UGJ132" s="474"/>
      <c r="UGO132" s="260"/>
      <c r="UGP132" s="260"/>
      <c r="UGQ132" s="260"/>
      <c r="UGR132" s="260"/>
      <c r="UGS132" s="261"/>
      <c r="UGT132" s="261"/>
      <c r="UGU132" s="261"/>
      <c r="UGV132" s="261"/>
      <c r="UGW132" s="269"/>
      <c r="UGX132" s="474"/>
      <c r="UGY132" s="474"/>
      <c r="UGZ132" s="474"/>
      <c r="UHE132" s="260"/>
      <c r="UHF132" s="260"/>
      <c r="UHG132" s="260"/>
      <c r="UHH132" s="260"/>
      <c r="UHI132" s="261"/>
      <c r="UHJ132" s="261"/>
      <c r="UHK132" s="261"/>
      <c r="UHL132" s="261"/>
      <c r="UHM132" s="269"/>
      <c r="UHN132" s="474"/>
      <c r="UHO132" s="474"/>
      <c r="UHP132" s="474"/>
      <c r="UHU132" s="260"/>
      <c r="UHV132" s="260"/>
      <c r="UHW132" s="260"/>
      <c r="UHX132" s="260"/>
      <c r="UHY132" s="261"/>
      <c r="UHZ132" s="261"/>
      <c r="UIA132" s="261"/>
      <c r="UIB132" s="261"/>
      <c r="UIC132" s="269"/>
      <c r="UID132" s="474"/>
      <c r="UIE132" s="474"/>
      <c r="UIF132" s="474"/>
      <c r="UIK132" s="260"/>
      <c r="UIL132" s="260"/>
      <c r="UIM132" s="260"/>
      <c r="UIN132" s="260"/>
      <c r="UIO132" s="261"/>
      <c r="UIP132" s="261"/>
      <c r="UIQ132" s="261"/>
      <c r="UIR132" s="261"/>
      <c r="UIS132" s="269"/>
      <c r="UIT132" s="474"/>
      <c r="UIU132" s="474"/>
      <c r="UIV132" s="474"/>
      <c r="UJA132" s="260"/>
      <c r="UJB132" s="260"/>
      <c r="UJC132" s="260"/>
      <c r="UJD132" s="260"/>
      <c r="UJE132" s="261"/>
      <c r="UJF132" s="261"/>
      <c r="UJG132" s="261"/>
      <c r="UJH132" s="261"/>
      <c r="UJI132" s="269"/>
      <c r="UJJ132" s="474"/>
      <c r="UJK132" s="474"/>
      <c r="UJL132" s="474"/>
      <c r="UJQ132" s="260"/>
      <c r="UJR132" s="260"/>
      <c r="UJS132" s="260"/>
      <c r="UJT132" s="260"/>
      <c r="UJU132" s="261"/>
      <c r="UJV132" s="261"/>
      <c r="UJW132" s="261"/>
      <c r="UJX132" s="261"/>
      <c r="UJY132" s="269"/>
      <c r="UJZ132" s="474"/>
      <c r="UKA132" s="474"/>
      <c r="UKB132" s="474"/>
      <c r="UKG132" s="260"/>
      <c r="UKH132" s="260"/>
      <c r="UKI132" s="260"/>
      <c r="UKJ132" s="260"/>
      <c r="UKK132" s="261"/>
      <c r="UKL132" s="261"/>
      <c r="UKM132" s="261"/>
      <c r="UKN132" s="261"/>
      <c r="UKO132" s="269"/>
      <c r="UKP132" s="474"/>
      <c r="UKQ132" s="474"/>
      <c r="UKR132" s="474"/>
      <c r="UKW132" s="260"/>
      <c r="UKX132" s="260"/>
      <c r="UKY132" s="260"/>
      <c r="UKZ132" s="260"/>
      <c r="ULA132" s="261"/>
      <c r="ULB132" s="261"/>
      <c r="ULC132" s="261"/>
      <c r="ULD132" s="261"/>
      <c r="ULE132" s="269"/>
      <c r="ULF132" s="474"/>
      <c r="ULG132" s="474"/>
      <c r="ULH132" s="474"/>
      <c r="ULM132" s="260"/>
      <c r="ULN132" s="260"/>
      <c r="ULO132" s="260"/>
      <c r="ULP132" s="260"/>
      <c r="ULQ132" s="261"/>
      <c r="ULR132" s="261"/>
      <c r="ULS132" s="261"/>
      <c r="ULT132" s="261"/>
      <c r="ULU132" s="269"/>
      <c r="ULV132" s="474"/>
      <c r="ULW132" s="474"/>
      <c r="ULX132" s="474"/>
      <c r="UMC132" s="260"/>
      <c r="UMD132" s="260"/>
      <c r="UME132" s="260"/>
      <c r="UMF132" s="260"/>
      <c r="UMG132" s="261"/>
      <c r="UMH132" s="261"/>
      <c r="UMI132" s="261"/>
      <c r="UMJ132" s="261"/>
      <c r="UMK132" s="269"/>
      <c r="UML132" s="474"/>
      <c r="UMM132" s="474"/>
      <c r="UMN132" s="474"/>
      <c r="UMS132" s="260"/>
      <c r="UMT132" s="260"/>
      <c r="UMU132" s="260"/>
      <c r="UMV132" s="260"/>
      <c r="UMW132" s="261"/>
      <c r="UMX132" s="261"/>
      <c r="UMY132" s="261"/>
      <c r="UMZ132" s="261"/>
      <c r="UNA132" s="269"/>
      <c r="UNB132" s="474"/>
      <c r="UNC132" s="474"/>
      <c r="UND132" s="474"/>
      <c r="UNI132" s="260"/>
      <c r="UNJ132" s="260"/>
      <c r="UNK132" s="260"/>
      <c r="UNL132" s="260"/>
      <c r="UNM132" s="261"/>
      <c r="UNN132" s="261"/>
      <c r="UNO132" s="261"/>
      <c r="UNP132" s="261"/>
      <c r="UNQ132" s="269"/>
      <c r="UNR132" s="474"/>
      <c r="UNS132" s="474"/>
      <c r="UNT132" s="474"/>
      <c r="UNY132" s="260"/>
      <c r="UNZ132" s="260"/>
      <c r="UOA132" s="260"/>
      <c r="UOB132" s="260"/>
      <c r="UOC132" s="261"/>
      <c r="UOD132" s="261"/>
      <c r="UOE132" s="261"/>
      <c r="UOF132" s="261"/>
      <c r="UOG132" s="269"/>
      <c r="UOH132" s="474"/>
      <c r="UOI132" s="474"/>
      <c r="UOJ132" s="474"/>
      <c r="UOO132" s="260"/>
      <c r="UOP132" s="260"/>
      <c r="UOQ132" s="260"/>
      <c r="UOR132" s="260"/>
      <c r="UOS132" s="261"/>
      <c r="UOT132" s="261"/>
      <c r="UOU132" s="261"/>
      <c r="UOV132" s="261"/>
      <c r="UOW132" s="269"/>
      <c r="UOX132" s="474"/>
      <c r="UOY132" s="474"/>
      <c r="UOZ132" s="474"/>
      <c r="UPE132" s="260"/>
      <c r="UPF132" s="260"/>
      <c r="UPG132" s="260"/>
      <c r="UPH132" s="260"/>
      <c r="UPI132" s="261"/>
      <c r="UPJ132" s="261"/>
      <c r="UPK132" s="261"/>
      <c r="UPL132" s="261"/>
      <c r="UPM132" s="269"/>
      <c r="UPN132" s="474"/>
      <c r="UPO132" s="474"/>
      <c r="UPP132" s="474"/>
      <c r="UPU132" s="260"/>
      <c r="UPV132" s="260"/>
      <c r="UPW132" s="260"/>
      <c r="UPX132" s="260"/>
      <c r="UPY132" s="261"/>
      <c r="UPZ132" s="261"/>
      <c r="UQA132" s="261"/>
      <c r="UQB132" s="261"/>
      <c r="UQC132" s="269"/>
      <c r="UQD132" s="474"/>
      <c r="UQE132" s="474"/>
      <c r="UQF132" s="474"/>
      <c r="UQK132" s="260"/>
      <c r="UQL132" s="260"/>
      <c r="UQM132" s="260"/>
      <c r="UQN132" s="260"/>
      <c r="UQO132" s="261"/>
      <c r="UQP132" s="261"/>
      <c r="UQQ132" s="261"/>
      <c r="UQR132" s="261"/>
      <c r="UQS132" s="269"/>
      <c r="UQT132" s="474"/>
      <c r="UQU132" s="474"/>
      <c r="UQV132" s="474"/>
      <c r="URA132" s="260"/>
      <c r="URB132" s="260"/>
      <c r="URC132" s="260"/>
      <c r="URD132" s="260"/>
      <c r="URE132" s="261"/>
      <c r="URF132" s="261"/>
      <c r="URG132" s="261"/>
      <c r="URH132" s="261"/>
      <c r="URI132" s="269"/>
      <c r="URJ132" s="474"/>
      <c r="URK132" s="474"/>
      <c r="URL132" s="474"/>
      <c r="URQ132" s="260"/>
      <c r="URR132" s="260"/>
      <c r="URS132" s="260"/>
      <c r="URT132" s="260"/>
      <c r="URU132" s="261"/>
      <c r="URV132" s="261"/>
      <c r="URW132" s="261"/>
      <c r="URX132" s="261"/>
      <c r="URY132" s="269"/>
      <c r="URZ132" s="474"/>
      <c r="USA132" s="474"/>
      <c r="USB132" s="474"/>
      <c r="USG132" s="260"/>
      <c r="USH132" s="260"/>
      <c r="USI132" s="260"/>
      <c r="USJ132" s="260"/>
      <c r="USK132" s="261"/>
      <c r="USL132" s="261"/>
      <c r="USM132" s="261"/>
      <c r="USN132" s="261"/>
      <c r="USO132" s="269"/>
      <c r="USP132" s="474"/>
      <c r="USQ132" s="474"/>
      <c r="USR132" s="474"/>
      <c r="USW132" s="260"/>
      <c r="USX132" s="260"/>
      <c r="USY132" s="260"/>
      <c r="USZ132" s="260"/>
      <c r="UTA132" s="261"/>
      <c r="UTB132" s="261"/>
      <c r="UTC132" s="261"/>
      <c r="UTD132" s="261"/>
      <c r="UTE132" s="269"/>
      <c r="UTF132" s="474"/>
      <c r="UTG132" s="474"/>
      <c r="UTH132" s="474"/>
      <c r="UTM132" s="260"/>
      <c r="UTN132" s="260"/>
      <c r="UTO132" s="260"/>
      <c r="UTP132" s="260"/>
      <c r="UTQ132" s="261"/>
      <c r="UTR132" s="261"/>
      <c r="UTS132" s="261"/>
      <c r="UTT132" s="261"/>
      <c r="UTU132" s="269"/>
      <c r="UTV132" s="474"/>
      <c r="UTW132" s="474"/>
      <c r="UTX132" s="474"/>
      <c r="UUC132" s="260"/>
      <c r="UUD132" s="260"/>
      <c r="UUE132" s="260"/>
      <c r="UUF132" s="260"/>
      <c r="UUG132" s="261"/>
      <c r="UUH132" s="261"/>
      <c r="UUI132" s="261"/>
      <c r="UUJ132" s="261"/>
      <c r="UUK132" s="269"/>
      <c r="UUL132" s="474"/>
      <c r="UUM132" s="474"/>
      <c r="UUN132" s="474"/>
      <c r="UUS132" s="260"/>
      <c r="UUT132" s="260"/>
      <c r="UUU132" s="260"/>
      <c r="UUV132" s="260"/>
      <c r="UUW132" s="261"/>
      <c r="UUX132" s="261"/>
      <c r="UUY132" s="261"/>
      <c r="UUZ132" s="261"/>
      <c r="UVA132" s="269"/>
      <c r="UVB132" s="474"/>
      <c r="UVC132" s="474"/>
      <c r="UVD132" s="474"/>
      <c r="UVI132" s="260"/>
      <c r="UVJ132" s="260"/>
      <c r="UVK132" s="260"/>
      <c r="UVL132" s="260"/>
      <c r="UVM132" s="261"/>
      <c r="UVN132" s="261"/>
      <c r="UVO132" s="261"/>
      <c r="UVP132" s="261"/>
      <c r="UVQ132" s="269"/>
      <c r="UVR132" s="474"/>
      <c r="UVS132" s="474"/>
      <c r="UVT132" s="474"/>
      <c r="UVY132" s="260"/>
      <c r="UVZ132" s="260"/>
      <c r="UWA132" s="260"/>
      <c r="UWB132" s="260"/>
      <c r="UWC132" s="261"/>
      <c r="UWD132" s="261"/>
      <c r="UWE132" s="261"/>
      <c r="UWF132" s="261"/>
      <c r="UWG132" s="269"/>
      <c r="UWH132" s="474"/>
      <c r="UWI132" s="474"/>
      <c r="UWJ132" s="474"/>
      <c r="UWO132" s="260"/>
      <c r="UWP132" s="260"/>
      <c r="UWQ132" s="260"/>
      <c r="UWR132" s="260"/>
      <c r="UWS132" s="261"/>
      <c r="UWT132" s="261"/>
      <c r="UWU132" s="261"/>
      <c r="UWV132" s="261"/>
      <c r="UWW132" s="269"/>
      <c r="UWX132" s="474"/>
      <c r="UWY132" s="474"/>
      <c r="UWZ132" s="474"/>
      <c r="UXE132" s="260"/>
      <c r="UXF132" s="260"/>
      <c r="UXG132" s="260"/>
      <c r="UXH132" s="260"/>
      <c r="UXI132" s="261"/>
      <c r="UXJ132" s="261"/>
      <c r="UXK132" s="261"/>
      <c r="UXL132" s="261"/>
      <c r="UXM132" s="269"/>
      <c r="UXN132" s="474"/>
      <c r="UXO132" s="474"/>
      <c r="UXP132" s="474"/>
      <c r="UXU132" s="260"/>
      <c r="UXV132" s="260"/>
      <c r="UXW132" s="260"/>
      <c r="UXX132" s="260"/>
      <c r="UXY132" s="261"/>
      <c r="UXZ132" s="261"/>
      <c r="UYA132" s="261"/>
      <c r="UYB132" s="261"/>
      <c r="UYC132" s="269"/>
      <c r="UYD132" s="474"/>
      <c r="UYE132" s="474"/>
      <c r="UYF132" s="474"/>
      <c r="UYK132" s="260"/>
      <c r="UYL132" s="260"/>
      <c r="UYM132" s="260"/>
      <c r="UYN132" s="260"/>
      <c r="UYO132" s="261"/>
      <c r="UYP132" s="261"/>
      <c r="UYQ132" s="261"/>
      <c r="UYR132" s="261"/>
      <c r="UYS132" s="269"/>
      <c r="UYT132" s="474"/>
      <c r="UYU132" s="474"/>
      <c r="UYV132" s="474"/>
      <c r="UZA132" s="260"/>
      <c r="UZB132" s="260"/>
      <c r="UZC132" s="260"/>
      <c r="UZD132" s="260"/>
      <c r="UZE132" s="261"/>
      <c r="UZF132" s="261"/>
      <c r="UZG132" s="261"/>
      <c r="UZH132" s="261"/>
      <c r="UZI132" s="269"/>
      <c r="UZJ132" s="474"/>
      <c r="UZK132" s="474"/>
      <c r="UZL132" s="474"/>
      <c r="UZQ132" s="260"/>
      <c r="UZR132" s="260"/>
      <c r="UZS132" s="260"/>
      <c r="UZT132" s="260"/>
      <c r="UZU132" s="261"/>
      <c r="UZV132" s="261"/>
      <c r="UZW132" s="261"/>
      <c r="UZX132" s="261"/>
      <c r="UZY132" s="269"/>
      <c r="UZZ132" s="474"/>
      <c r="VAA132" s="474"/>
      <c r="VAB132" s="474"/>
      <c r="VAG132" s="260"/>
      <c r="VAH132" s="260"/>
      <c r="VAI132" s="260"/>
      <c r="VAJ132" s="260"/>
      <c r="VAK132" s="261"/>
      <c r="VAL132" s="261"/>
      <c r="VAM132" s="261"/>
      <c r="VAN132" s="261"/>
      <c r="VAO132" s="269"/>
      <c r="VAP132" s="474"/>
      <c r="VAQ132" s="474"/>
      <c r="VAR132" s="474"/>
      <c r="VAW132" s="260"/>
      <c r="VAX132" s="260"/>
      <c r="VAY132" s="260"/>
      <c r="VAZ132" s="260"/>
      <c r="VBA132" s="261"/>
      <c r="VBB132" s="261"/>
      <c r="VBC132" s="261"/>
      <c r="VBD132" s="261"/>
      <c r="VBE132" s="269"/>
      <c r="VBF132" s="474"/>
      <c r="VBG132" s="474"/>
      <c r="VBH132" s="474"/>
      <c r="VBM132" s="260"/>
      <c r="VBN132" s="260"/>
      <c r="VBO132" s="260"/>
      <c r="VBP132" s="260"/>
      <c r="VBQ132" s="261"/>
      <c r="VBR132" s="261"/>
      <c r="VBS132" s="261"/>
      <c r="VBT132" s="261"/>
      <c r="VBU132" s="269"/>
      <c r="VBV132" s="474"/>
      <c r="VBW132" s="474"/>
      <c r="VBX132" s="474"/>
      <c r="VCC132" s="260"/>
      <c r="VCD132" s="260"/>
      <c r="VCE132" s="260"/>
      <c r="VCF132" s="260"/>
      <c r="VCG132" s="261"/>
      <c r="VCH132" s="261"/>
      <c r="VCI132" s="261"/>
      <c r="VCJ132" s="261"/>
      <c r="VCK132" s="269"/>
      <c r="VCL132" s="474"/>
      <c r="VCM132" s="474"/>
      <c r="VCN132" s="474"/>
      <c r="VCS132" s="260"/>
      <c r="VCT132" s="260"/>
      <c r="VCU132" s="260"/>
      <c r="VCV132" s="260"/>
      <c r="VCW132" s="261"/>
      <c r="VCX132" s="261"/>
      <c r="VCY132" s="261"/>
      <c r="VCZ132" s="261"/>
      <c r="VDA132" s="269"/>
      <c r="VDB132" s="474"/>
      <c r="VDC132" s="474"/>
      <c r="VDD132" s="474"/>
      <c r="VDI132" s="260"/>
      <c r="VDJ132" s="260"/>
      <c r="VDK132" s="260"/>
      <c r="VDL132" s="260"/>
      <c r="VDM132" s="261"/>
      <c r="VDN132" s="261"/>
      <c r="VDO132" s="261"/>
      <c r="VDP132" s="261"/>
      <c r="VDQ132" s="269"/>
      <c r="VDR132" s="474"/>
      <c r="VDS132" s="474"/>
      <c r="VDT132" s="474"/>
      <c r="VDY132" s="260"/>
      <c r="VDZ132" s="260"/>
      <c r="VEA132" s="260"/>
      <c r="VEB132" s="260"/>
      <c r="VEC132" s="261"/>
      <c r="VED132" s="261"/>
      <c r="VEE132" s="261"/>
      <c r="VEF132" s="261"/>
      <c r="VEG132" s="269"/>
      <c r="VEH132" s="474"/>
      <c r="VEI132" s="474"/>
      <c r="VEJ132" s="474"/>
      <c r="VEO132" s="260"/>
      <c r="VEP132" s="260"/>
      <c r="VEQ132" s="260"/>
      <c r="VER132" s="260"/>
      <c r="VES132" s="261"/>
      <c r="VET132" s="261"/>
      <c r="VEU132" s="261"/>
      <c r="VEV132" s="261"/>
      <c r="VEW132" s="269"/>
      <c r="VEX132" s="474"/>
      <c r="VEY132" s="474"/>
      <c r="VEZ132" s="474"/>
      <c r="VFE132" s="260"/>
      <c r="VFF132" s="260"/>
      <c r="VFG132" s="260"/>
      <c r="VFH132" s="260"/>
      <c r="VFI132" s="261"/>
      <c r="VFJ132" s="261"/>
      <c r="VFK132" s="261"/>
      <c r="VFL132" s="261"/>
      <c r="VFM132" s="269"/>
      <c r="VFN132" s="474"/>
      <c r="VFO132" s="474"/>
      <c r="VFP132" s="474"/>
      <c r="VFU132" s="260"/>
      <c r="VFV132" s="260"/>
      <c r="VFW132" s="260"/>
      <c r="VFX132" s="260"/>
      <c r="VFY132" s="261"/>
      <c r="VFZ132" s="261"/>
      <c r="VGA132" s="261"/>
      <c r="VGB132" s="261"/>
      <c r="VGC132" s="269"/>
      <c r="VGD132" s="474"/>
      <c r="VGE132" s="474"/>
      <c r="VGF132" s="474"/>
      <c r="VGK132" s="260"/>
      <c r="VGL132" s="260"/>
      <c r="VGM132" s="260"/>
      <c r="VGN132" s="260"/>
      <c r="VGO132" s="261"/>
      <c r="VGP132" s="261"/>
      <c r="VGQ132" s="261"/>
      <c r="VGR132" s="261"/>
      <c r="VGS132" s="269"/>
      <c r="VGT132" s="474"/>
      <c r="VGU132" s="474"/>
      <c r="VGV132" s="474"/>
      <c r="VHA132" s="260"/>
      <c r="VHB132" s="260"/>
      <c r="VHC132" s="260"/>
      <c r="VHD132" s="260"/>
      <c r="VHE132" s="261"/>
      <c r="VHF132" s="261"/>
      <c r="VHG132" s="261"/>
      <c r="VHH132" s="261"/>
      <c r="VHI132" s="269"/>
      <c r="VHJ132" s="474"/>
      <c r="VHK132" s="474"/>
      <c r="VHL132" s="474"/>
      <c r="VHQ132" s="260"/>
      <c r="VHR132" s="260"/>
      <c r="VHS132" s="260"/>
      <c r="VHT132" s="260"/>
      <c r="VHU132" s="261"/>
      <c r="VHV132" s="261"/>
      <c r="VHW132" s="261"/>
      <c r="VHX132" s="261"/>
      <c r="VHY132" s="269"/>
      <c r="VHZ132" s="474"/>
      <c r="VIA132" s="474"/>
      <c r="VIB132" s="474"/>
      <c r="VIG132" s="260"/>
      <c r="VIH132" s="260"/>
      <c r="VII132" s="260"/>
      <c r="VIJ132" s="260"/>
      <c r="VIK132" s="261"/>
      <c r="VIL132" s="261"/>
      <c r="VIM132" s="261"/>
      <c r="VIN132" s="261"/>
      <c r="VIO132" s="269"/>
      <c r="VIP132" s="474"/>
      <c r="VIQ132" s="474"/>
      <c r="VIR132" s="474"/>
      <c r="VIW132" s="260"/>
      <c r="VIX132" s="260"/>
      <c r="VIY132" s="260"/>
      <c r="VIZ132" s="260"/>
      <c r="VJA132" s="261"/>
      <c r="VJB132" s="261"/>
      <c r="VJC132" s="261"/>
      <c r="VJD132" s="261"/>
      <c r="VJE132" s="269"/>
      <c r="VJF132" s="474"/>
      <c r="VJG132" s="474"/>
      <c r="VJH132" s="474"/>
      <c r="VJM132" s="260"/>
      <c r="VJN132" s="260"/>
      <c r="VJO132" s="260"/>
      <c r="VJP132" s="260"/>
      <c r="VJQ132" s="261"/>
      <c r="VJR132" s="261"/>
      <c r="VJS132" s="261"/>
      <c r="VJT132" s="261"/>
      <c r="VJU132" s="269"/>
      <c r="VJV132" s="474"/>
      <c r="VJW132" s="474"/>
      <c r="VJX132" s="474"/>
      <c r="VKC132" s="260"/>
      <c r="VKD132" s="260"/>
      <c r="VKE132" s="260"/>
      <c r="VKF132" s="260"/>
      <c r="VKG132" s="261"/>
      <c r="VKH132" s="261"/>
      <c r="VKI132" s="261"/>
      <c r="VKJ132" s="261"/>
      <c r="VKK132" s="269"/>
      <c r="VKL132" s="474"/>
      <c r="VKM132" s="474"/>
      <c r="VKN132" s="474"/>
      <c r="VKS132" s="260"/>
      <c r="VKT132" s="260"/>
      <c r="VKU132" s="260"/>
      <c r="VKV132" s="260"/>
      <c r="VKW132" s="261"/>
      <c r="VKX132" s="261"/>
      <c r="VKY132" s="261"/>
      <c r="VKZ132" s="261"/>
      <c r="VLA132" s="269"/>
      <c r="VLB132" s="474"/>
      <c r="VLC132" s="474"/>
      <c r="VLD132" s="474"/>
      <c r="VLI132" s="260"/>
      <c r="VLJ132" s="260"/>
      <c r="VLK132" s="260"/>
      <c r="VLL132" s="260"/>
      <c r="VLM132" s="261"/>
      <c r="VLN132" s="261"/>
      <c r="VLO132" s="261"/>
      <c r="VLP132" s="261"/>
      <c r="VLQ132" s="269"/>
      <c r="VLR132" s="474"/>
      <c r="VLS132" s="474"/>
      <c r="VLT132" s="474"/>
      <c r="VLY132" s="260"/>
      <c r="VLZ132" s="260"/>
      <c r="VMA132" s="260"/>
      <c r="VMB132" s="260"/>
      <c r="VMC132" s="261"/>
      <c r="VMD132" s="261"/>
      <c r="VME132" s="261"/>
      <c r="VMF132" s="261"/>
      <c r="VMG132" s="269"/>
      <c r="VMH132" s="474"/>
      <c r="VMI132" s="474"/>
      <c r="VMJ132" s="474"/>
      <c r="VMO132" s="260"/>
      <c r="VMP132" s="260"/>
      <c r="VMQ132" s="260"/>
      <c r="VMR132" s="260"/>
      <c r="VMS132" s="261"/>
      <c r="VMT132" s="261"/>
      <c r="VMU132" s="261"/>
      <c r="VMV132" s="261"/>
      <c r="VMW132" s="269"/>
      <c r="VMX132" s="474"/>
      <c r="VMY132" s="474"/>
      <c r="VMZ132" s="474"/>
      <c r="VNE132" s="260"/>
      <c r="VNF132" s="260"/>
      <c r="VNG132" s="260"/>
      <c r="VNH132" s="260"/>
      <c r="VNI132" s="261"/>
      <c r="VNJ132" s="261"/>
      <c r="VNK132" s="261"/>
      <c r="VNL132" s="261"/>
      <c r="VNM132" s="269"/>
      <c r="VNN132" s="474"/>
      <c r="VNO132" s="474"/>
      <c r="VNP132" s="474"/>
      <c r="VNU132" s="260"/>
      <c r="VNV132" s="260"/>
      <c r="VNW132" s="260"/>
      <c r="VNX132" s="260"/>
      <c r="VNY132" s="261"/>
      <c r="VNZ132" s="261"/>
      <c r="VOA132" s="261"/>
      <c r="VOB132" s="261"/>
      <c r="VOC132" s="269"/>
      <c r="VOD132" s="474"/>
      <c r="VOE132" s="474"/>
      <c r="VOF132" s="474"/>
      <c r="VOK132" s="260"/>
      <c r="VOL132" s="260"/>
      <c r="VOM132" s="260"/>
      <c r="VON132" s="260"/>
      <c r="VOO132" s="261"/>
      <c r="VOP132" s="261"/>
      <c r="VOQ132" s="261"/>
      <c r="VOR132" s="261"/>
      <c r="VOS132" s="269"/>
      <c r="VOT132" s="474"/>
      <c r="VOU132" s="474"/>
      <c r="VOV132" s="474"/>
      <c r="VPA132" s="260"/>
      <c r="VPB132" s="260"/>
      <c r="VPC132" s="260"/>
      <c r="VPD132" s="260"/>
      <c r="VPE132" s="261"/>
      <c r="VPF132" s="261"/>
      <c r="VPG132" s="261"/>
      <c r="VPH132" s="261"/>
      <c r="VPI132" s="269"/>
      <c r="VPJ132" s="474"/>
      <c r="VPK132" s="474"/>
      <c r="VPL132" s="474"/>
      <c r="VPQ132" s="260"/>
      <c r="VPR132" s="260"/>
      <c r="VPS132" s="260"/>
      <c r="VPT132" s="260"/>
      <c r="VPU132" s="261"/>
      <c r="VPV132" s="261"/>
      <c r="VPW132" s="261"/>
      <c r="VPX132" s="261"/>
      <c r="VPY132" s="269"/>
      <c r="VPZ132" s="474"/>
      <c r="VQA132" s="474"/>
      <c r="VQB132" s="474"/>
      <c r="VQG132" s="260"/>
      <c r="VQH132" s="260"/>
      <c r="VQI132" s="260"/>
      <c r="VQJ132" s="260"/>
      <c r="VQK132" s="261"/>
      <c r="VQL132" s="261"/>
      <c r="VQM132" s="261"/>
      <c r="VQN132" s="261"/>
      <c r="VQO132" s="269"/>
      <c r="VQP132" s="474"/>
      <c r="VQQ132" s="474"/>
      <c r="VQR132" s="474"/>
      <c r="VQW132" s="260"/>
      <c r="VQX132" s="260"/>
      <c r="VQY132" s="260"/>
      <c r="VQZ132" s="260"/>
      <c r="VRA132" s="261"/>
      <c r="VRB132" s="261"/>
      <c r="VRC132" s="261"/>
      <c r="VRD132" s="261"/>
      <c r="VRE132" s="269"/>
      <c r="VRF132" s="474"/>
      <c r="VRG132" s="474"/>
      <c r="VRH132" s="474"/>
      <c r="VRM132" s="260"/>
      <c r="VRN132" s="260"/>
      <c r="VRO132" s="260"/>
      <c r="VRP132" s="260"/>
      <c r="VRQ132" s="261"/>
      <c r="VRR132" s="261"/>
      <c r="VRS132" s="261"/>
      <c r="VRT132" s="261"/>
      <c r="VRU132" s="269"/>
      <c r="VRV132" s="474"/>
      <c r="VRW132" s="474"/>
      <c r="VRX132" s="474"/>
      <c r="VSC132" s="260"/>
      <c r="VSD132" s="260"/>
      <c r="VSE132" s="260"/>
      <c r="VSF132" s="260"/>
      <c r="VSG132" s="261"/>
      <c r="VSH132" s="261"/>
      <c r="VSI132" s="261"/>
      <c r="VSJ132" s="261"/>
      <c r="VSK132" s="269"/>
      <c r="VSL132" s="474"/>
      <c r="VSM132" s="474"/>
      <c r="VSN132" s="474"/>
      <c r="VSS132" s="260"/>
      <c r="VST132" s="260"/>
      <c r="VSU132" s="260"/>
      <c r="VSV132" s="260"/>
      <c r="VSW132" s="261"/>
      <c r="VSX132" s="261"/>
      <c r="VSY132" s="261"/>
      <c r="VSZ132" s="261"/>
      <c r="VTA132" s="269"/>
      <c r="VTB132" s="474"/>
      <c r="VTC132" s="474"/>
      <c r="VTD132" s="474"/>
      <c r="VTI132" s="260"/>
      <c r="VTJ132" s="260"/>
      <c r="VTK132" s="260"/>
      <c r="VTL132" s="260"/>
      <c r="VTM132" s="261"/>
      <c r="VTN132" s="261"/>
      <c r="VTO132" s="261"/>
      <c r="VTP132" s="261"/>
      <c r="VTQ132" s="269"/>
      <c r="VTR132" s="474"/>
      <c r="VTS132" s="474"/>
      <c r="VTT132" s="474"/>
      <c r="VTY132" s="260"/>
      <c r="VTZ132" s="260"/>
      <c r="VUA132" s="260"/>
      <c r="VUB132" s="260"/>
      <c r="VUC132" s="261"/>
      <c r="VUD132" s="261"/>
      <c r="VUE132" s="261"/>
      <c r="VUF132" s="261"/>
      <c r="VUG132" s="269"/>
      <c r="VUH132" s="474"/>
      <c r="VUI132" s="474"/>
      <c r="VUJ132" s="474"/>
      <c r="VUO132" s="260"/>
      <c r="VUP132" s="260"/>
      <c r="VUQ132" s="260"/>
      <c r="VUR132" s="260"/>
      <c r="VUS132" s="261"/>
      <c r="VUT132" s="261"/>
      <c r="VUU132" s="261"/>
      <c r="VUV132" s="261"/>
      <c r="VUW132" s="269"/>
      <c r="VUX132" s="474"/>
      <c r="VUY132" s="474"/>
      <c r="VUZ132" s="474"/>
      <c r="VVE132" s="260"/>
      <c r="VVF132" s="260"/>
      <c r="VVG132" s="260"/>
      <c r="VVH132" s="260"/>
      <c r="VVI132" s="261"/>
      <c r="VVJ132" s="261"/>
      <c r="VVK132" s="261"/>
      <c r="VVL132" s="261"/>
      <c r="VVM132" s="269"/>
      <c r="VVN132" s="474"/>
      <c r="VVO132" s="474"/>
      <c r="VVP132" s="474"/>
      <c r="VVU132" s="260"/>
      <c r="VVV132" s="260"/>
      <c r="VVW132" s="260"/>
      <c r="VVX132" s="260"/>
      <c r="VVY132" s="261"/>
      <c r="VVZ132" s="261"/>
      <c r="VWA132" s="261"/>
      <c r="VWB132" s="261"/>
      <c r="VWC132" s="269"/>
      <c r="VWD132" s="474"/>
      <c r="VWE132" s="474"/>
      <c r="VWF132" s="474"/>
      <c r="VWK132" s="260"/>
      <c r="VWL132" s="260"/>
      <c r="VWM132" s="260"/>
      <c r="VWN132" s="260"/>
      <c r="VWO132" s="261"/>
      <c r="VWP132" s="261"/>
      <c r="VWQ132" s="261"/>
      <c r="VWR132" s="261"/>
      <c r="VWS132" s="269"/>
      <c r="VWT132" s="474"/>
      <c r="VWU132" s="474"/>
      <c r="VWV132" s="474"/>
      <c r="VXA132" s="260"/>
      <c r="VXB132" s="260"/>
      <c r="VXC132" s="260"/>
      <c r="VXD132" s="260"/>
      <c r="VXE132" s="261"/>
      <c r="VXF132" s="261"/>
      <c r="VXG132" s="261"/>
      <c r="VXH132" s="261"/>
      <c r="VXI132" s="269"/>
      <c r="VXJ132" s="474"/>
      <c r="VXK132" s="474"/>
      <c r="VXL132" s="474"/>
      <c r="VXQ132" s="260"/>
      <c r="VXR132" s="260"/>
      <c r="VXS132" s="260"/>
      <c r="VXT132" s="260"/>
      <c r="VXU132" s="261"/>
      <c r="VXV132" s="261"/>
      <c r="VXW132" s="261"/>
      <c r="VXX132" s="261"/>
      <c r="VXY132" s="269"/>
      <c r="VXZ132" s="474"/>
      <c r="VYA132" s="474"/>
      <c r="VYB132" s="474"/>
      <c r="VYG132" s="260"/>
      <c r="VYH132" s="260"/>
      <c r="VYI132" s="260"/>
      <c r="VYJ132" s="260"/>
      <c r="VYK132" s="261"/>
      <c r="VYL132" s="261"/>
      <c r="VYM132" s="261"/>
      <c r="VYN132" s="261"/>
      <c r="VYO132" s="269"/>
      <c r="VYP132" s="474"/>
      <c r="VYQ132" s="474"/>
      <c r="VYR132" s="474"/>
      <c r="VYW132" s="260"/>
      <c r="VYX132" s="260"/>
      <c r="VYY132" s="260"/>
      <c r="VYZ132" s="260"/>
      <c r="VZA132" s="261"/>
      <c r="VZB132" s="261"/>
      <c r="VZC132" s="261"/>
      <c r="VZD132" s="261"/>
      <c r="VZE132" s="269"/>
      <c r="VZF132" s="474"/>
      <c r="VZG132" s="474"/>
      <c r="VZH132" s="474"/>
      <c r="VZM132" s="260"/>
      <c r="VZN132" s="260"/>
      <c r="VZO132" s="260"/>
      <c r="VZP132" s="260"/>
      <c r="VZQ132" s="261"/>
      <c r="VZR132" s="261"/>
      <c r="VZS132" s="261"/>
      <c r="VZT132" s="261"/>
      <c r="VZU132" s="269"/>
      <c r="VZV132" s="474"/>
      <c r="VZW132" s="474"/>
      <c r="VZX132" s="474"/>
      <c r="WAC132" s="260"/>
      <c r="WAD132" s="260"/>
      <c r="WAE132" s="260"/>
      <c r="WAF132" s="260"/>
      <c r="WAG132" s="261"/>
      <c r="WAH132" s="261"/>
      <c r="WAI132" s="261"/>
      <c r="WAJ132" s="261"/>
      <c r="WAK132" s="269"/>
      <c r="WAL132" s="474"/>
      <c r="WAM132" s="474"/>
      <c r="WAN132" s="474"/>
      <c r="WAS132" s="260"/>
      <c r="WAT132" s="260"/>
      <c r="WAU132" s="260"/>
      <c r="WAV132" s="260"/>
      <c r="WAW132" s="261"/>
      <c r="WAX132" s="261"/>
      <c r="WAY132" s="261"/>
      <c r="WAZ132" s="261"/>
      <c r="WBA132" s="269"/>
      <c r="WBB132" s="474"/>
      <c r="WBC132" s="474"/>
      <c r="WBD132" s="474"/>
      <c r="WBI132" s="260"/>
      <c r="WBJ132" s="260"/>
      <c r="WBK132" s="260"/>
      <c r="WBL132" s="260"/>
      <c r="WBM132" s="261"/>
      <c r="WBN132" s="261"/>
      <c r="WBO132" s="261"/>
      <c r="WBP132" s="261"/>
      <c r="WBQ132" s="269"/>
      <c r="WBR132" s="474"/>
      <c r="WBS132" s="474"/>
      <c r="WBT132" s="474"/>
      <c r="WBY132" s="260"/>
      <c r="WBZ132" s="260"/>
      <c r="WCA132" s="260"/>
      <c r="WCB132" s="260"/>
      <c r="WCC132" s="261"/>
      <c r="WCD132" s="261"/>
      <c r="WCE132" s="261"/>
      <c r="WCF132" s="261"/>
      <c r="WCG132" s="269"/>
      <c r="WCH132" s="474"/>
      <c r="WCI132" s="474"/>
      <c r="WCJ132" s="474"/>
      <c r="WCO132" s="260"/>
      <c r="WCP132" s="260"/>
      <c r="WCQ132" s="260"/>
      <c r="WCR132" s="260"/>
      <c r="WCS132" s="261"/>
      <c r="WCT132" s="261"/>
      <c r="WCU132" s="261"/>
      <c r="WCV132" s="261"/>
      <c r="WCW132" s="269"/>
      <c r="WCX132" s="474"/>
      <c r="WCY132" s="474"/>
      <c r="WCZ132" s="474"/>
      <c r="WDE132" s="260"/>
      <c r="WDF132" s="260"/>
      <c r="WDG132" s="260"/>
      <c r="WDH132" s="260"/>
      <c r="WDI132" s="261"/>
      <c r="WDJ132" s="261"/>
      <c r="WDK132" s="261"/>
      <c r="WDL132" s="261"/>
      <c r="WDM132" s="269"/>
      <c r="WDN132" s="474"/>
      <c r="WDO132" s="474"/>
      <c r="WDP132" s="474"/>
      <c r="WDU132" s="260"/>
      <c r="WDV132" s="260"/>
      <c r="WDW132" s="260"/>
      <c r="WDX132" s="260"/>
      <c r="WDY132" s="261"/>
      <c r="WDZ132" s="261"/>
      <c r="WEA132" s="261"/>
      <c r="WEB132" s="261"/>
      <c r="WEC132" s="269"/>
      <c r="WED132" s="474"/>
      <c r="WEE132" s="474"/>
      <c r="WEF132" s="474"/>
      <c r="WEK132" s="260"/>
      <c r="WEL132" s="260"/>
      <c r="WEM132" s="260"/>
      <c r="WEN132" s="260"/>
      <c r="WEO132" s="261"/>
      <c r="WEP132" s="261"/>
      <c r="WEQ132" s="261"/>
      <c r="WER132" s="261"/>
      <c r="WES132" s="269"/>
      <c r="WET132" s="474"/>
      <c r="WEU132" s="474"/>
      <c r="WEV132" s="474"/>
      <c r="WFA132" s="260"/>
      <c r="WFB132" s="260"/>
      <c r="WFC132" s="260"/>
      <c r="WFD132" s="260"/>
      <c r="WFE132" s="261"/>
      <c r="WFF132" s="261"/>
      <c r="WFG132" s="261"/>
      <c r="WFH132" s="261"/>
      <c r="WFI132" s="269"/>
      <c r="WFJ132" s="474"/>
      <c r="WFK132" s="474"/>
      <c r="WFL132" s="474"/>
      <c r="WFQ132" s="260"/>
      <c r="WFR132" s="260"/>
      <c r="WFS132" s="260"/>
      <c r="WFT132" s="260"/>
      <c r="WFU132" s="261"/>
      <c r="WFV132" s="261"/>
      <c r="WFW132" s="261"/>
      <c r="WFX132" s="261"/>
      <c r="WFY132" s="269"/>
      <c r="WFZ132" s="474"/>
      <c r="WGA132" s="474"/>
      <c r="WGB132" s="474"/>
      <c r="WGG132" s="260"/>
      <c r="WGH132" s="260"/>
      <c r="WGI132" s="260"/>
      <c r="WGJ132" s="260"/>
      <c r="WGK132" s="261"/>
      <c r="WGL132" s="261"/>
      <c r="WGM132" s="261"/>
      <c r="WGN132" s="261"/>
      <c r="WGO132" s="269"/>
      <c r="WGP132" s="474"/>
      <c r="WGQ132" s="474"/>
      <c r="WGR132" s="474"/>
      <c r="WGW132" s="260"/>
      <c r="WGX132" s="260"/>
      <c r="WGY132" s="260"/>
      <c r="WGZ132" s="260"/>
      <c r="WHA132" s="261"/>
      <c r="WHB132" s="261"/>
      <c r="WHC132" s="261"/>
      <c r="WHD132" s="261"/>
      <c r="WHE132" s="269"/>
      <c r="WHF132" s="474"/>
      <c r="WHG132" s="474"/>
      <c r="WHH132" s="474"/>
      <c r="WHM132" s="260"/>
      <c r="WHN132" s="260"/>
      <c r="WHO132" s="260"/>
      <c r="WHP132" s="260"/>
      <c r="WHQ132" s="261"/>
      <c r="WHR132" s="261"/>
      <c r="WHS132" s="261"/>
      <c r="WHT132" s="261"/>
      <c r="WHU132" s="269"/>
      <c r="WHV132" s="474"/>
      <c r="WHW132" s="474"/>
      <c r="WHX132" s="474"/>
      <c r="WIC132" s="260"/>
      <c r="WID132" s="260"/>
      <c r="WIE132" s="260"/>
      <c r="WIF132" s="260"/>
      <c r="WIG132" s="261"/>
      <c r="WIH132" s="261"/>
      <c r="WII132" s="261"/>
      <c r="WIJ132" s="261"/>
      <c r="WIK132" s="269"/>
      <c r="WIL132" s="474"/>
      <c r="WIM132" s="474"/>
      <c r="WIN132" s="474"/>
      <c r="WIS132" s="260"/>
      <c r="WIT132" s="260"/>
      <c r="WIU132" s="260"/>
      <c r="WIV132" s="260"/>
      <c r="WIW132" s="261"/>
      <c r="WIX132" s="261"/>
      <c r="WIY132" s="261"/>
      <c r="WIZ132" s="261"/>
      <c r="WJA132" s="269"/>
      <c r="WJB132" s="474"/>
      <c r="WJC132" s="474"/>
      <c r="WJD132" s="474"/>
      <c r="WJI132" s="260"/>
      <c r="WJJ132" s="260"/>
      <c r="WJK132" s="260"/>
      <c r="WJL132" s="260"/>
      <c r="WJM132" s="261"/>
      <c r="WJN132" s="261"/>
      <c r="WJO132" s="261"/>
      <c r="WJP132" s="261"/>
      <c r="WJQ132" s="269"/>
      <c r="WJR132" s="474"/>
      <c r="WJS132" s="474"/>
      <c r="WJT132" s="474"/>
      <c r="WJY132" s="260"/>
      <c r="WJZ132" s="260"/>
      <c r="WKA132" s="260"/>
      <c r="WKB132" s="260"/>
      <c r="WKC132" s="261"/>
      <c r="WKD132" s="261"/>
      <c r="WKE132" s="261"/>
      <c r="WKF132" s="261"/>
      <c r="WKG132" s="269"/>
      <c r="WKH132" s="474"/>
      <c r="WKI132" s="474"/>
      <c r="WKJ132" s="474"/>
      <c r="WKO132" s="260"/>
      <c r="WKP132" s="260"/>
      <c r="WKQ132" s="260"/>
      <c r="WKR132" s="260"/>
      <c r="WKS132" s="261"/>
      <c r="WKT132" s="261"/>
      <c r="WKU132" s="261"/>
      <c r="WKV132" s="261"/>
      <c r="WKW132" s="269"/>
      <c r="WKX132" s="474"/>
      <c r="WKY132" s="474"/>
      <c r="WKZ132" s="474"/>
      <c r="WLE132" s="260"/>
      <c r="WLF132" s="260"/>
      <c r="WLG132" s="260"/>
      <c r="WLH132" s="260"/>
      <c r="WLI132" s="261"/>
      <c r="WLJ132" s="261"/>
      <c r="WLK132" s="261"/>
      <c r="WLL132" s="261"/>
      <c r="WLM132" s="269"/>
      <c r="WLN132" s="474"/>
      <c r="WLO132" s="474"/>
      <c r="WLP132" s="474"/>
      <c r="WLU132" s="260"/>
      <c r="WLV132" s="260"/>
      <c r="WLW132" s="260"/>
      <c r="WLX132" s="260"/>
      <c r="WLY132" s="261"/>
      <c r="WLZ132" s="261"/>
      <c r="WMA132" s="261"/>
      <c r="WMB132" s="261"/>
      <c r="WMC132" s="269"/>
      <c r="WMD132" s="474"/>
      <c r="WME132" s="474"/>
      <c r="WMF132" s="474"/>
      <c r="WMK132" s="260"/>
      <c r="WML132" s="260"/>
      <c r="WMM132" s="260"/>
      <c r="WMN132" s="260"/>
      <c r="WMO132" s="261"/>
      <c r="WMP132" s="261"/>
      <c r="WMQ132" s="261"/>
      <c r="WMR132" s="261"/>
      <c r="WMS132" s="269"/>
      <c r="WMT132" s="474"/>
      <c r="WMU132" s="474"/>
      <c r="WMV132" s="474"/>
      <c r="WNA132" s="260"/>
      <c r="WNB132" s="260"/>
      <c r="WNC132" s="260"/>
      <c r="WND132" s="260"/>
      <c r="WNE132" s="261"/>
      <c r="WNF132" s="261"/>
      <c r="WNG132" s="261"/>
      <c r="WNH132" s="261"/>
      <c r="WNI132" s="269"/>
      <c r="WNJ132" s="474"/>
      <c r="WNK132" s="474"/>
      <c r="WNL132" s="474"/>
      <c r="WNQ132" s="260"/>
      <c r="WNR132" s="260"/>
      <c r="WNS132" s="260"/>
      <c r="WNT132" s="260"/>
      <c r="WNU132" s="261"/>
      <c r="WNV132" s="261"/>
      <c r="WNW132" s="261"/>
      <c r="WNX132" s="261"/>
      <c r="WNY132" s="269"/>
      <c r="WNZ132" s="474"/>
      <c r="WOA132" s="474"/>
      <c r="WOB132" s="474"/>
      <c r="WOG132" s="260"/>
      <c r="WOH132" s="260"/>
      <c r="WOI132" s="260"/>
      <c r="WOJ132" s="260"/>
      <c r="WOK132" s="261"/>
      <c r="WOL132" s="261"/>
      <c r="WOM132" s="261"/>
      <c r="WON132" s="261"/>
      <c r="WOO132" s="269"/>
      <c r="WOP132" s="474"/>
      <c r="WOQ132" s="474"/>
      <c r="WOR132" s="474"/>
      <c r="WOW132" s="260"/>
      <c r="WOX132" s="260"/>
      <c r="WOY132" s="260"/>
      <c r="WOZ132" s="260"/>
      <c r="WPA132" s="261"/>
      <c r="WPB132" s="261"/>
      <c r="WPC132" s="261"/>
      <c r="WPD132" s="261"/>
      <c r="WPE132" s="269"/>
      <c r="WPF132" s="474"/>
      <c r="WPG132" s="474"/>
      <c r="WPH132" s="474"/>
      <c r="WPM132" s="260"/>
      <c r="WPN132" s="260"/>
      <c r="WPO132" s="260"/>
      <c r="WPP132" s="260"/>
      <c r="WPQ132" s="261"/>
      <c r="WPR132" s="261"/>
      <c r="WPS132" s="261"/>
      <c r="WPT132" s="261"/>
      <c r="WPU132" s="269"/>
      <c r="WPV132" s="474"/>
      <c r="WPW132" s="474"/>
      <c r="WPX132" s="474"/>
      <c r="WQC132" s="260"/>
      <c r="WQD132" s="260"/>
      <c r="WQE132" s="260"/>
      <c r="WQF132" s="260"/>
      <c r="WQG132" s="261"/>
      <c r="WQH132" s="261"/>
      <c r="WQI132" s="261"/>
      <c r="WQJ132" s="261"/>
      <c r="WQK132" s="269"/>
      <c r="WQL132" s="474"/>
      <c r="WQM132" s="474"/>
      <c r="WQN132" s="474"/>
      <c r="WQS132" s="260"/>
      <c r="WQT132" s="260"/>
      <c r="WQU132" s="260"/>
      <c r="WQV132" s="260"/>
      <c r="WQW132" s="261"/>
      <c r="WQX132" s="261"/>
      <c r="WQY132" s="261"/>
      <c r="WQZ132" s="261"/>
      <c r="WRA132" s="269"/>
      <c r="WRB132" s="474"/>
      <c r="WRC132" s="474"/>
      <c r="WRD132" s="474"/>
      <c r="WRI132" s="260"/>
      <c r="WRJ132" s="260"/>
      <c r="WRK132" s="260"/>
      <c r="WRL132" s="260"/>
      <c r="WRM132" s="261"/>
      <c r="WRN132" s="261"/>
      <c r="WRO132" s="261"/>
      <c r="WRP132" s="261"/>
      <c r="WRQ132" s="269"/>
      <c r="WRR132" s="474"/>
      <c r="WRS132" s="474"/>
      <c r="WRT132" s="474"/>
      <c r="WRY132" s="260"/>
      <c r="WRZ132" s="260"/>
      <c r="WSA132" s="260"/>
      <c r="WSB132" s="260"/>
      <c r="WSC132" s="261"/>
      <c r="WSD132" s="261"/>
      <c r="WSE132" s="261"/>
      <c r="WSF132" s="261"/>
      <c r="WSG132" s="269"/>
      <c r="WSH132" s="474"/>
      <c r="WSI132" s="474"/>
      <c r="WSJ132" s="474"/>
      <c r="WSO132" s="260"/>
      <c r="WSP132" s="260"/>
      <c r="WSQ132" s="260"/>
      <c r="WSR132" s="260"/>
      <c r="WSS132" s="261"/>
      <c r="WST132" s="261"/>
      <c r="WSU132" s="261"/>
      <c r="WSV132" s="261"/>
      <c r="WSW132" s="269"/>
      <c r="WSX132" s="474"/>
      <c r="WSY132" s="474"/>
      <c r="WSZ132" s="474"/>
      <c r="WTE132" s="260"/>
      <c r="WTF132" s="260"/>
      <c r="WTG132" s="260"/>
      <c r="WTH132" s="260"/>
      <c r="WTI132" s="261"/>
      <c r="WTJ132" s="261"/>
      <c r="WTK132" s="261"/>
      <c r="WTL132" s="261"/>
      <c r="WTM132" s="269"/>
      <c r="WTN132" s="474"/>
      <c r="WTO132" s="474"/>
      <c r="WTP132" s="474"/>
      <c r="WTU132" s="260"/>
      <c r="WTV132" s="260"/>
      <c r="WTW132" s="260"/>
      <c r="WTX132" s="260"/>
      <c r="WTY132" s="261"/>
      <c r="WTZ132" s="261"/>
      <c r="WUA132" s="261"/>
      <c r="WUB132" s="261"/>
      <c r="WUC132" s="269"/>
      <c r="WUD132" s="474"/>
      <c r="WUE132" s="474"/>
      <c r="WUF132" s="474"/>
      <c r="WUK132" s="260"/>
      <c r="WUL132" s="260"/>
      <c r="WUM132" s="260"/>
      <c r="WUN132" s="260"/>
      <c r="WUO132" s="261"/>
      <c r="WUP132" s="261"/>
      <c r="WUQ132" s="261"/>
      <c r="WUR132" s="261"/>
      <c r="WUS132" s="269"/>
      <c r="WUT132" s="474"/>
      <c r="WUU132" s="474"/>
      <c r="WUV132" s="474"/>
      <c r="WVA132" s="260"/>
      <c r="WVB132" s="260"/>
      <c r="WVC132" s="260"/>
      <c r="WVD132" s="260"/>
      <c r="WVE132" s="261"/>
      <c r="WVF132" s="261"/>
      <c r="WVG132" s="261"/>
      <c r="WVH132" s="261"/>
      <c r="WVI132" s="269"/>
      <c r="WVJ132" s="474"/>
      <c r="WVK132" s="474"/>
      <c r="WVL132" s="474"/>
      <c r="WVQ132" s="260"/>
      <c r="WVR132" s="260"/>
      <c r="WVS132" s="260"/>
      <c r="WVT132" s="260"/>
      <c r="WVU132" s="261"/>
      <c r="WVV132" s="261"/>
      <c r="WVW132" s="261"/>
      <c r="WVX132" s="261"/>
      <c r="WVY132" s="269"/>
      <c r="WVZ132" s="474"/>
      <c r="WWA132" s="474"/>
      <c r="WWB132" s="474"/>
      <c r="WWG132" s="260"/>
      <c r="WWH132" s="260"/>
      <c r="WWI132" s="260"/>
      <c r="WWJ132" s="260"/>
      <c r="WWK132" s="261"/>
      <c r="WWL132" s="261"/>
      <c r="WWM132" s="261"/>
      <c r="WWN132" s="261"/>
      <c r="WWO132" s="269"/>
      <c r="WWP132" s="474"/>
      <c r="WWQ132" s="474"/>
      <c r="WWR132" s="474"/>
      <c r="WWW132" s="260"/>
      <c r="WWX132" s="260"/>
      <c r="WWY132" s="260"/>
      <c r="WWZ132" s="260"/>
      <c r="WXA132" s="261"/>
      <c r="WXB132" s="261"/>
      <c r="WXC132" s="261"/>
      <c r="WXD132" s="261"/>
      <c r="WXE132" s="269"/>
      <c r="WXF132" s="474"/>
      <c r="WXG132" s="474"/>
      <c r="WXH132" s="474"/>
      <c r="WXM132" s="260"/>
      <c r="WXN132" s="260"/>
      <c r="WXO132" s="260"/>
      <c r="WXP132" s="260"/>
      <c r="WXQ132" s="261"/>
      <c r="WXR132" s="261"/>
      <c r="WXS132" s="261"/>
      <c r="WXT132" s="261"/>
      <c r="WXU132" s="269"/>
      <c r="WXV132" s="474"/>
      <c r="WXW132" s="474"/>
      <c r="WXX132" s="474"/>
      <c r="WYC132" s="260"/>
      <c r="WYD132" s="260"/>
      <c r="WYE132" s="260"/>
      <c r="WYF132" s="260"/>
      <c r="WYG132" s="261"/>
      <c r="WYH132" s="261"/>
      <c r="WYI132" s="261"/>
      <c r="WYJ132" s="261"/>
      <c r="WYK132" s="269"/>
      <c r="WYL132" s="474"/>
      <c r="WYM132" s="474"/>
      <c r="WYN132" s="474"/>
      <c r="WYS132" s="260"/>
      <c r="WYT132" s="260"/>
      <c r="WYU132" s="260"/>
      <c r="WYV132" s="260"/>
      <c r="WYW132" s="261"/>
      <c r="WYX132" s="261"/>
      <c r="WYY132" s="261"/>
      <c r="WYZ132" s="261"/>
      <c r="WZA132" s="269"/>
      <c r="WZB132" s="474"/>
      <c r="WZC132" s="474"/>
      <c r="WZD132" s="474"/>
      <c r="WZI132" s="260"/>
      <c r="WZJ132" s="260"/>
      <c r="WZK132" s="260"/>
      <c r="WZL132" s="260"/>
      <c r="WZM132" s="261"/>
      <c r="WZN132" s="261"/>
      <c r="WZO132" s="261"/>
      <c r="WZP132" s="261"/>
      <c r="WZQ132" s="269"/>
      <c r="WZR132" s="474"/>
      <c r="WZS132" s="474"/>
      <c r="WZT132" s="474"/>
      <c r="WZY132" s="260"/>
      <c r="WZZ132" s="260"/>
      <c r="XAA132" s="260"/>
      <c r="XAB132" s="260"/>
      <c r="XAC132" s="261"/>
      <c r="XAD132" s="261"/>
      <c r="XAE132" s="261"/>
      <c r="XAF132" s="261"/>
      <c r="XAG132" s="269"/>
      <c r="XAH132" s="474"/>
      <c r="XAI132" s="474"/>
      <c r="XAJ132" s="474"/>
      <c r="XAO132" s="260"/>
      <c r="XAP132" s="260"/>
      <c r="XAQ132" s="260"/>
      <c r="XAR132" s="260"/>
      <c r="XAS132" s="261"/>
      <c r="XAT132" s="261"/>
      <c r="XAU132" s="261"/>
      <c r="XAV132" s="261"/>
      <c r="XAW132" s="269"/>
      <c r="XAX132" s="474"/>
      <c r="XAY132" s="474"/>
      <c r="XAZ132" s="474"/>
      <c r="XBE132" s="260"/>
      <c r="XBF132" s="260"/>
      <c r="XBG132" s="260"/>
      <c r="XBH132" s="260"/>
      <c r="XBI132" s="261"/>
      <c r="XBJ132" s="261"/>
      <c r="XBK132" s="261"/>
      <c r="XBL132" s="261"/>
      <c r="XBM132" s="269"/>
      <c r="XBN132" s="474"/>
      <c r="XBO132" s="474"/>
      <c r="XBP132" s="474"/>
      <c r="XBU132" s="260"/>
      <c r="XBV132" s="260"/>
      <c r="XBW132" s="260"/>
      <c r="XBX132" s="260"/>
      <c r="XBY132" s="261"/>
      <c r="XBZ132" s="261"/>
      <c r="XCA132" s="261"/>
      <c r="XCB132" s="261"/>
      <c r="XCC132" s="269"/>
      <c r="XCD132" s="474"/>
      <c r="XCE132" s="474"/>
      <c r="XCF132" s="474"/>
      <c r="XCK132" s="260"/>
      <c r="XCL132" s="260"/>
      <c r="XCM132" s="260"/>
      <c r="XCN132" s="260"/>
      <c r="XCO132" s="261"/>
      <c r="XCP132" s="261"/>
      <c r="XCQ132" s="261"/>
      <c r="XCR132" s="261"/>
      <c r="XCS132" s="269"/>
      <c r="XCT132" s="474"/>
      <c r="XCU132" s="474"/>
      <c r="XCV132" s="474"/>
      <c r="XDA132" s="260"/>
      <c r="XDB132" s="260"/>
      <c r="XDC132" s="260"/>
      <c r="XDD132" s="260"/>
      <c r="XDE132" s="261"/>
      <c r="XDF132" s="261"/>
      <c r="XDG132" s="261"/>
      <c r="XDH132" s="261"/>
      <c r="XDI132" s="269"/>
      <c r="XDJ132" s="474"/>
      <c r="XDK132" s="474"/>
      <c r="XDL132" s="474"/>
      <c r="XDQ132" s="260"/>
      <c r="XDR132" s="260"/>
      <c r="XDS132" s="260"/>
      <c r="XDT132" s="260"/>
      <c r="XDU132" s="261"/>
      <c r="XDV132" s="261"/>
      <c r="XDW132" s="261"/>
      <c r="XDX132" s="261"/>
      <c r="XDY132" s="269"/>
      <c r="XDZ132" s="474"/>
      <c r="XEA132" s="474"/>
      <c r="XEB132" s="474"/>
      <c r="XEG132" s="260"/>
      <c r="XEH132" s="260"/>
      <c r="XEI132" s="260"/>
      <c r="XEJ132" s="260"/>
      <c r="XEK132" s="261"/>
      <c r="XEL132" s="261"/>
      <c r="XEM132" s="261"/>
      <c r="XEN132" s="261"/>
      <c r="XEO132" s="269"/>
      <c r="XEP132" s="474"/>
      <c r="XEQ132" s="474"/>
      <c r="XER132" s="474"/>
      <c r="XEW132" s="260"/>
      <c r="XEX132" s="260"/>
      <c r="XEY132" s="260"/>
      <c r="XEZ132" s="260"/>
      <c r="XFA132" s="261"/>
      <c r="XFB132" s="261"/>
      <c r="XFC132" s="261"/>
      <c r="XFD132" s="261"/>
    </row>
    <row r="133" spans="1:16384" s="175" customFormat="1" ht="14.25" customHeight="1" x14ac:dyDescent="0.4">
      <c r="A133" s="467" t="s">
        <v>1187</v>
      </c>
      <c r="B133" s="429"/>
      <c r="C133" s="429"/>
      <c r="D133" s="468"/>
      <c r="E133" s="467" t="s">
        <v>1188</v>
      </c>
      <c r="F133" s="429"/>
      <c r="G133" s="429"/>
      <c r="H133" s="468"/>
      <c r="I133" s="467" t="s">
        <v>1189</v>
      </c>
      <c r="J133" s="429"/>
      <c r="K133" s="429"/>
      <c r="L133" s="468"/>
      <c r="M133" s="399" t="s">
        <v>1190</v>
      </c>
      <c r="N133" s="400"/>
      <c r="O133" s="400"/>
      <c r="P133" s="401"/>
    </row>
    <row r="134" spans="1:16384" s="175" customFormat="1" ht="14.25" customHeight="1" x14ac:dyDescent="0.4">
      <c r="A134" s="353">
        <v>31102</v>
      </c>
      <c r="B134" s="402" t="s">
        <v>415</v>
      </c>
      <c r="C134" s="387"/>
      <c r="D134" s="388"/>
      <c r="E134" s="351">
        <v>31202</v>
      </c>
      <c r="F134" s="408" t="s">
        <v>447</v>
      </c>
      <c r="G134" s="409"/>
      <c r="H134" s="410"/>
      <c r="I134" s="309" t="s">
        <v>481</v>
      </c>
      <c r="J134" s="402" t="s">
        <v>482</v>
      </c>
      <c r="K134" s="387"/>
      <c r="L134" s="388"/>
      <c r="M134" s="309">
        <v>32103</v>
      </c>
      <c r="N134" s="402" t="s">
        <v>515</v>
      </c>
      <c r="O134" s="387"/>
      <c r="P134" s="388"/>
    </row>
    <row r="135" spans="1:16384" s="175" customFormat="1" ht="14.25" customHeight="1" x14ac:dyDescent="0.4">
      <c r="A135" s="351">
        <v>31103</v>
      </c>
      <c r="B135" s="402" t="s">
        <v>417</v>
      </c>
      <c r="C135" s="387"/>
      <c r="D135" s="388"/>
      <c r="E135" s="351">
        <v>31203</v>
      </c>
      <c r="F135" s="408" t="s">
        <v>449</v>
      </c>
      <c r="G135" s="409"/>
      <c r="H135" s="410"/>
      <c r="I135" s="309" t="s">
        <v>483</v>
      </c>
      <c r="J135" s="402" t="s">
        <v>484</v>
      </c>
      <c r="K135" s="387"/>
      <c r="L135" s="388"/>
      <c r="M135" s="309">
        <v>32105</v>
      </c>
      <c r="N135" s="402" t="s">
        <v>1667</v>
      </c>
      <c r="O135" s="387"/>
      <c r="P135" s="388"/>
    </row>
    <row r="136" spans="1:16384" s="175" customFormat="1" ht="14.25" customHeight="1" x14ac:dyDescent="0.4">
      <c r="A136" s="351">
        <v>31104</v>
      </c>
      <c r="B136" s="402" t="s">
        <v>419</v>
      </c>
      <c r="C136" s="387"/>
      <c r="D136" s="388"/>
      <c r="E136" s="351">
        <v>31204</v>
      </c>
      <c r="F136" s="408" t="s">
        <v>979</v>
      </c>
      <c r="G136" s="409"/>
      <c r="H136" s="410"/>
      <c r="I136" s="309" t="s">
        <v>485</v>
      </c>
      <c r="J136" s="402" t="s">
        <v>486</v>
      </c>
      <c r="K136" s="387"/>
      <c r="L136" s="388"/>
      <c r="M136" s="309">
        <v>32109</v>
      </c>
      <c r="N136" s="402" t="s">
        <v>980</v>
      </c>
      <c r="O136" s="387"/>
      <c r="P136" s="388"/>
    </row>
    <row r="137" spans="1:16384" s="175" customFormat="1" ht="14.25" customHeight="1" x14ac:dyDescent="0.4">
      <c r="A137" s="351">
        <v>31105</v>
      </c>
      <c r="B137" s="402" t="s">
        <v>962</v>
      </c>
      <c r="C137" s="387"/>
      <c r="D137" s="388"/>
      <c r="E137" s="351">
        <v>31205</v>
      </c>
      <c r="F137" s="408" t="s">
        <v>981</v>
      </c>
      <c r="G137" s="409"/>
      <c r="H137" s="410"/>
      <c r="I137" s="309" t="s">
        <v>487</v>
      </c>
      <c r="J137" s="402" t="s">
        <v>982</v>
      </c>
      <c r="K137" s="387"/>
      <c r="L137" s="388"/>
      <c r="M137" s="309">
        <v>32112</v>
      </c>
      <c r="N137" s="402" t="s">
        <v>983</v>
      </c>
      <c r="O137" s="387"/>
      <c r="P137" s="388"/>
    </row>
    <row r="138" spans="1:16384" s="175" customFormat="1" ht="14.25" customHeight="1" x14ac:dyDescent="0.4">
      <c r="A138" s="351">
        <v>31106</v>
      </c>
      <c r="B138" s="402" t="s">
        <v>422</v>
      </c>
      <c r="C138" s="387"/>
      <c r="D138" s="388"/>
      <c r="E138" s="351">
        <v>31206</v>
      </c>
      <c r="F138" s="408" t="s">
        <v>984</v>
      </c>
      <c r="G138" s="409"/>
      <c r="H138" s="410"/>
      <c r="I138" s="309" t="s">
        <v>488</v>
      </c>
      <c r="J138" s="402" t="s">
        <v>985</v>
      </c>
      <c r="K138" s="387"/>
      <c r="L138" s="388"/>
      <c r="M138" s="309">
        <v>32203</v>
      </c>
      <c r="N138" s="402" t="s">
        <v>520</v>
      </c>
      <c r="O138" s="387"/>
      <c r="P138" s="388"/>
    </row>
    <row r="139" spans="1:16384" s="175" customFormat="1" ht="14.25" customHeight="1" x14ac:dyDescent="0.4">
      <c r="A139" s="351">
        <v>31108</v>
      </c>
      <c r="B139" s="402" t="s">
        <v>964</v>
      </c>
      <c r="C139" s="387"/>
      <c r="D139" s="388"/>
      <c r="E139" s="351">
        <v>31207</v>
      </c>
      <c r="F139" s="408" t="s">
        <v>986</v>
      </c>
      <c r="G139" s="409"/>
      <c r="H139" s="410"/>
      <c r="I139" s="309" t="s">
        <v>489</v>
      </c>
      <c r="J139" s="402" t="s">
        <v>987</v>
      </c>
      <c r="K139" s="387"/>
      <c r="L139" s="388"/>
      <c r="M139" s="310">
        <v>32205</v>
      </c>
      <c r="N139" s="402" t="s">
        <v>522</v>
      </c>
      <c r="O139" s="387"/>
      <c r="P139" s="388"/>
    </row>
    <row r="140" spans="1:16384" s="175" customFormat="1" ht="14.25" customHeight="1" x14ac:dyDescent="0.4">
      <c r="A140" s="351">
        <v>31109</v>
      </c>
      <c r="B140" s="402" t="s">
        <v>965</v>
      </c>
      <c r="C140" s="387"/>
      <c r="D140" s="388"/>
      <c r="E140" s="351">
        <v>31210</v>
      </c>
      <c r="F140" s="408" t="s">
        <v>455</v>
      </c>
      <c r="G140" s="409"/>
      <c r="H140" s="410"/>
      <c r="I140" s="309" t="s">
        <v>490</v>
      </c>
      <c r="J140" s="402" t="s">
        <v>988</v>
      </c>
      <c r="K140" s="387"/>
      <c r="L140" s="388"/>
      <c r="M140" s="310">
        <v>32306</v>
      </c>
      <c r="N140" s="402" t="s">
        <v>992</v>
      </c>
      <c r="O140" s="387"/>
      <c r="P140" s="330"/>
    </row>
    <row r="141" spans="1:16384" s="175" customFormat="1" ht="14.25" customHeight="1" x14ac:dyDescent="0.4">
      <c r="A141" s="351">
        <v>31110</v>
      </c>
      <c r="B141" s="402" t="s">
        <v>966</v>
      </c>
      <c r="C141" s="387"/>
      <c r="D141" s="388"/>
      <c r="E141" s="351">
        <v>31212</v>
      </c>
      <c r="F141" s="408" t="s">
        <v>457</v>
      </c>
      <c r="G141" s="409"/>
      <c r="H141" s="410"/>
      <c r="I141" s="309" t="s">
        <v>491</v>
      </c>
      <c r="J141" s="402" t="s">
        <v>989</v>
      </c>
      <c r="K141" s="387"/>
      <c r="L141" s="388"/>
      <c r="M141" s="310">
        <v>32402</v>
      </c>
      <c r="N141" s="402" t="s">
        <v>524</v>
      </c>
      <c r="O141" s="387"/>
      <c r="P141" s="330"/>
    </row>
    <row r="142" spans="1:16384" s="175" customFormat="1" ht="14.25" customHeight="1" x14ac:dyDescent="0.4">
      <c r="A142" s="351">
        <v>31112</v>
      </c>
      <c r="B142" s="402" t="s">
        <v>967</v>
      </c>
      <c r="C142" s="387"/>
      <c r="D142" s="388"/>
      <c r="E142" s="351">
        <v>31214</v>
      </c>
      <c r="F142" s="408" t="s">
        <v>994</v>
      </c>
      <c r="G142" s="409"/>
      <c r="H142" s="410"/>
      <c r="I142" s="309" t="s">
        <v>492</v>
      </c>
      <c r="J142" s="402" t="s">
        <v>991</v>
      </c>
      <c r="K142" s="387"/>
      <c r="L142" s="388"/>
      <c r="M142" s="310">
        <v>32505</v>
      </c>
      <c r="N142" s="402" t="s">
        <v>526</v>
      </c>
      <c r="O142" s="387"/>
      <c r="P142" s="330"/>
    </row>
    <row r="143" spans="1:16384" s="175" customFormat="1" ht="14.25" customHeight="1" x14ac:dyDescent="0.4">
      <c r="A143" s="351">
        <v>31113</v>
      </c>
      <c r="B143" s="402" t="s">
        <v>968</v>
      </c>
      <c r="C143" s="387"/>
      <c r="D143" s="388"/>
      <c r="E143" s="351">
        <v>31215</v>
      </c>
      <c r="F143" s="408" t="s">
        <v>996</v>
      </c>
      <c r="G143" s="409"/>
      <c r="H143" s="410"/>
      <c r="I143" s="309" t="s">
        <v>493</v>
      </c>
      <c r="J143" s="402" t="s">
        <v>494</v>
      </c>
      <c r="K143" s="387"/>
      <c r="L143" s="388"/>
      <c r="M143" s="309">
        <v>32507</v>
      </c>
      <c r="N143" s="402" t="s">
        <v>1007</v>
      </c>
      <c r="O143" s="387"/>
      <c r="P143" s="330"/>
    </row>
    <row r="144" spans="1:16384" s="175" customFormat="1" ht="14.25" customHeight="1" x14ac:dyDescent="0.4">
      <c r="A144" s="351">
        <v>31114</v>
      </c>
      <c r="B144" s="402" t="s">
        <v>969</v>
      </c>
      <c r="C144" s="387"/>
      <c r="D144" s="388"/>
      <c r="E144" s="351">
        <v>31216</v>
      </c>
      <c r="F144" s="408" t="s">
        <v>461</v>
      </c>
      <c r="G144" s="409"/>
      <c r="H144" s="410"/>
      <c r="I144" s="309" t="s">
        <v>495</v>
      </c>
      <c r="J144" s="402" t="s">
        <v>993</v>
      </c>
      <c r="K144" s="387"/>
      <c r="L144" s="388"/>
      <c r="M144" s="309">
        <v>32603</v>
      </c>
      <c r="N144" s="402" t="s">
        <v>1009</v>
      </c>
      <c r="O144" s="387"/>
      <c r="P144" s="388"/>
    </row>
    <row r="145" spans="1:16" s="175" customFormat="1" ht="14.25" customHeight="1" x14ac:dyDescent="0.4">
      <c r="A145" s="351">
        <v>31115</v>
      </c>
      <c r="B145" s="402" t="s">
        <v>1646</v>
      </c>
      <c r="C145" s="387"/>
      <c r="D145" s="388"/>
      <c r="E145" s="355">
        <v>31220</v>
      </c>
      <c r="F145" s="408" t="s">
        <v>1001</v>
      </c>
      <c r="G145" s="409"/>
      <c r="H145" s="410"/>
      <c r="I145" s="309" t="s">
        <v>496</v>
      </c>
      <c r="J145" s="402" t="s">
        <v>995</v>
      </c>
      <c r="K145" s="387"/>
      <c r="L145" s="388"/>
      <c r="M145" s="358"/>
      <c r="N145" s="166"/>
      <c r="O145" s="166"/>
    </row>
    <row r="146" spans="1:16" s="175" customFormat="1" ht="14.25" customHeight="1" x14ac:dyDescent="0.4">
      <c r="A146" s="351">
        <v>31116</v>
      </c>
      <c r="B146" s="402" t="s">
        <v>431</v>
      </c>
      <c r="C146" s="387"/>
      <c r="D146" s="388"/>
      <c r="E146" s="355">
        <v>31221</v>
      </c>
      <c r="F146" s="408" t="s">
        <v>1003</v>
      </c>
      <c r="G146" s="409"/>
      <c r="H146" s="410"/>
      <c r="I146" s="309" t="s">
        <v>497</v>
      </c>
      <c r="J146" s="402" t="s">
        <v>997</v>
      </c>
      <c r="K146" s="387"/>
      <c r="L146" s="388"/>
      <c r="M146" s="417" t="s">
        <v>1191</v>
      </c>
      <c r="N146" s="417"/>
      <c r="O146" s="417"/>
      <c r="P146" s="417"/>
    </row>
    <row r="147" spans="1:16" s="175" customFormat="1" ht="14.25" customHeight="1" x14ac:dyDescent="0.4">
      <c r="A147" s="351">
        <v>31117</v>
      </c>
      <c r="B147" s="402" t="s">
        <v>970</v>
      </c>
      <c r="C147" s="387"/>
      <c r="D147" s="388"/>
      <c r="E147" s="355">
        <v>31222</v>
      </c>
      <c r="F147" s="416" t="s">
        <v>1192</v>
      </c>
      <c r="G147" s="424"/>
      <c r="H147" s="425"/>
      <c r="I147" s="309" t="s">
        <v>498</v>
      </c>
      <c r="J147" s="402" t="s">
        <v>998</v>
      </c>
      <c r="K147" s="387"/>
      <c r="L147" s="388"/>
      <c r="M147" s="305" t="s">
        <v>529</v>
      </c>
      <c r="N147" s="398" t="s">
        <v>704</v>
      </c>
      <c r="O147" s="398"/>
      <c r="P147" s="398"/>
    </row>
    <row r="148" spans="1:16" s="175" customFormat="1" ht="14.25" customHeight="1" x14ac:dyDescent="0.4">
      <c r="A148" s="351">
        <v>31118</v>
      </c>
      <c r="B148" s="402" t="s">
        <v>971</v>
      </c>
      <c r="C148" s="387"/>
      <c r="D148" s="388"/>
      <c r="E148" s="355">
        <v>31223</v>
      </c>
      <c r="F148" s="416" t="s">
        <v>1649</v>
      </c>
      <c r="G148" s="424"/>
      <c r="H148" s="425"/>
      <c r="I148" s="309" t="s">
        <v>1030</v>
      </c>
      <c r="J148" s="402" t="s">
        <v>999</v>
      </c>
      <c r="K148" s="387"/>
      <c r="L148" s="388"/>
      <c r="M148" s="305" t="s">
        <v>530</v>
      </c>
      <c r="N148" s="398" t="s">
        <v>705</v>
      </c>
      <c r="O148" s="398"/>
      <c r="P148" s="398"/>
    </row>
    <row r="149" spans="1:16" s="175" customFormat="1" ht="14.25" customHeight="1" x14ac:dyDescent="0.4">
      <c r="A149" s="351">
        <v>31119</v>
      </c>
      <c r="B149" s="402" t="s">
        <v>972</v>
      </c>
      <c r="C149" s="387"/>
      <c r="D149" s="388"/>
      <c r="E149" s="355">
        <v>31224</v>
      </c>
      <c r="F149" s="416" t="s">
        <v>1650</v>
      </c>
      <c r="G149" s="424"/>
      <c r="H149" s="425"/>
      <c r="I149" s="309" t="s">
        <v>1031</v>
      </c>
      <c r="J149" s="402" t="s">
        <v>1002</v>
      </c>
      <c r="K149" s="387"/>
      <c r="L149" s="388"/>
      <c r="M149" s="305" t="s">
        <v>531</v>
      </c>
      <c r="N149" s="398" t="s">
        <v>706</v>
      </c>
      <c r="O149" s="398"/>
      <c r="P149" s="398"/>
    </row>
    <row r="150" spans="1:16" s="175" customFormat="1" ht="14.25" customHeight="1" x14ac:dyDescent="0.4">
      <c r="A150" s="351">
        <v>31120</v>
      </c>
      <c r="B150" s="402" t="s">
        <v>973</v>
      </c>
      <c r="C150" s="387"/>
      <c r="D150" s="388"/>
      <c r="E150" s="355">
        <v>31225</v>
      </c>
      <c r="F150" s="402" t="s">
        <v>990</v>
      </c>
      <c r="G150" s="387"/>
      <c r="H150" s="388"/>
      <c r="I150" s="309" t="s">
        <v>1033</v>
      </c>
      <c r="J150" s="402" t="s">
        <v>1004</v>
      </c>
      <c r="K150" s="387"/>
      <c r="L150" s="388"/>
      <c r="M150" s="305" t="s">
        <v>532</v>
      </c>
      <c r="N150" s="398" t="s">
        <v>707</v>
      </c>
      <c r="O150" s="398"/>
      <c r="P150" s="398"/>
    </row>
    <row r="151" spans="1:16" s="175" customFormat="1" ht="14.25" customHeight="1" x14ac:dyDescent="0.4">
      <c r="A151" s="351">
        <v>31121</v>
      </c>
      <c r="B151" s="402" t="s">
        <v>974</v>
      </c>
      <c r="C151" s="387"/>
      <c r="D151" s="388"/>
      <c r="E151" s="399" t="s">
        <v>1193</v>
      </c>
      <c r="F151" s="400"/>
      <c r="G151" s="400"/>
      <c r="H151" s="401"/>
      <c r="I151" s="309" t="s">
        <v>1035</v>
      </c>
      <c r="J151" s="402" t="s">
        <v>1006</v>
      </c>
      <c r="K151" s="387"/>
      <c r="L151" s="388"/>
      <c r="M151" s="305" t="s">
        <v>533</v>
      </c>
      <c r="N151" s="398" t="s">
        <v>708</v>
      </c>
      <c r="O151" s="398"/>
      <c r="P151" s="398"/>
    </row>
    <row r="152" spans="1:16" s="175" customFormat="1" ht="14.25" customHeight="1" x14ac:dyDescent="0.4">
      <c r="A152" s="351">
        <v>31122</v>
      </c>
      <c r="B152" s="402" t="s">
        <v>975</v>
      </c>
      <c r="C152" s="387"/>
      <c r="D152" s="388"/>
      <c r="E152" s="351">
        <v>31301</v>
      </c>
      <c r="F152" s="402" t="s">
        <v>463</v>
      </c>
      <c r="G152" s="387"/>
      <c r="H152" s="388"/>
      <c r="I152" s="309" t="s">
        <v>1036</v>
      </c>
      <c r="J152" s="402" t="s">
        <v>1194</v>
      </c>
      <c r="K152" s="387"/>
      <c r="L152" s="388"/>
      <c r="M152" s="305" t="s">
        <v>534</v>
      </c>
      <c r="N152" s="398" t="s">
        <v>709</v>
      </c>
      <c r="O152" s="398"/>
      <c r="P152" s="398"/>
    </row>
    <row r="153" spans="1:16" s="175" customFormat="1" ht="14.25" customHeight="1" x14ac:dyDescent="0.4">
      <c r="A153" s="351">
        <v>31123</v>
      </c>
      <c r="B153" s="402" t="s">
        <v>976</v>
      </c>
      <c r="C153" s="387"/>
      <c r="D153" s="388"/>
      <c r="E153" s="351">
        <v>31302</v>
      </c>
      <c r="F153" s="402" t="s">
        <v>465</v>
      </c>
      <c r="G153" s="387"/>
      <c r="H153" s="388"/>
      <c r="I153" s="309" t="s">
        <v>1037</v>
      </c>
      <c r="J153" s="402" t="s">
        <v>1008</v>
      </c>
      <c r="K153" s="387"/>
      <c r="L153" s="388"/>
      <c r="M153" s="305" t="s">
        <v>954</v>
      </c>
      <c r="N153" s="398" t="s">
        <v>710</v>
      </c>
      <c r="O153" s="398"/>
      <c r="P153" s="398"/>
    </row>
    <row r="154" spans="1:16" s="175" customFormat="1" ht="14.25" customHeight="1" x14ac:dyDescent="0.4">
      <c r="A154" s="351">
        <v>31124</v>
      </c>
      <c r="B154" s="402" t="s">
        <v>1647</v>
      </c>
      <c r="C154" s="387"/>
      <c r="D154" s="388"/>
      <c r="E154" s="351">
        <v>31303</v>
      </c>
      <c r="F154" s="402" t="s">
        <v>1010</v>
      </c>
      <c r="G154" s="387"/>
      <c r="H154" s="388"/>
      <c r="I154" s="309" t="s">
        <v>1070</v>
      </c>
      <c r="J154" s="416" t="s">
        <v>1195</v>
      </c>
      <c r="K154" s="424"/>
      <c r="L154" s="425"/>
      <c r="M154" s="311"/>
      <c r="N154" s="312"/>
      <c r="O154" s="312"/>
      <c r="P154" s="312"/>
    </row>
    <row r="155" spans="1:16" s="175" customFormat="1" ht="14.25" customHeight="1" x14ac:dyDescent="0.4">
      <c r="A155" s="351">
        <v>31125</v>
      </c>
      <c r="B155" s="402" t="s">
        <v>977</v>
      </c>
      <c r="C155" s="387"/>
      <c r="D155" s="388"/>
      <c r="E155" s="351">
        <v>31305</v>
      </c>
      <c r="F155" s="402" t="s">
        <v>1011</v>
      </c>
      <c r="G155" s="387"/>
      <c r="H155" s="388"/>
      <c r="I155" s="309" t="s">
        <v>1071</v>
      </c>
      <c r="J155" s="416" t="s">
        <v>1196</v>
      </c>
      <c r="K155" s="424"/>
      <c r="L155" s="425"/>
      <c r="M155" s="311"/>
      <c r="N155" s="312"/>
      <c r="O155" s="312"/>
      <c r="P155" s="312"/>
    </row>
    <row r="156" spans="1:16" s="175" customFormat="1" ht="14.25" customHeight="1" x14ac:dyDescent="0.4">
      <c r="A156" s="351">
        <v>31126</v>
      </c>
      <c r="B156" s="402" t="s">
        <v>442</v>
      </c>
      <c r="C156" s="387"/>
      <c r="D156" s="388"/>
      <c r="E156" s="351">
        <v>31306</v>
      </c>
      <c r="F156" s="402" t="s">
        <v>1013</v>
      </c>
      <c r="G156" s="387"/>
      <c r="H156" s="388"/>
      <c r="I156" s="309" t="s">
        <v>1072</v>
      </c>
      <c r="J156" s="416" t="s">
        <v>1197</v>
      </c>
      <c r="K156" s="424"/>
      <c r="L156" s="425"/>
      <c r="M156" s="311"/>
      <c r="N156" s="312"/>
      <c r="O156" s="312"/>
      <c r="P156" s="312"/>
    </row>
    <row r="157" spans="1:16" s="175" customFormat="1" ht="14.25" customHeight="1" x14ac:dyDescent="0.4">
      <c r="A157" s="351">
        <v>31127</v>
      </c>
      <c r="B157" s="402" t="s">
        <v>978</v>
      </c>
      <c r="C157" s="387"/>
      <c r="D157" s="388"/>
      <c r="E157" s="351">
        <v>31307</v>
      </c>
      <c r="F157" s="402" t="s">
        <v>470</v>
      </c>
      <c r="G157" s="387"/>
      <c r="H157" s="388"/>
      <c r="I157" s="399" t="s">
        <v>1198</v>
      </c>
      <c r="J157" s="400"/>
      <c r="K157" s="400"/>
      <c r="L157" s="401"/>
      <c r="M157" s="311"/>
      <c r="N157" s="312"/>
      <c r="O157" s="312"/>
      <c r="P157" s="312"/>
    </row>
    <row r="158" spans="1:16" s="175" customFormat="1" ht="14.25" customHeight="1" x14ac:dyDescent="0.4">
      <c r="A158" s="351">
        <v>31128</v>
      </c>
      <c r="B158" s="402" t="s">
        <v>445</v>
      </c>
      <c r="C158" s="387"/>
      <c r="D158" s="388"/>
      <c r="E158" s="351">
        <v>31308</v>
      </c>
      <c r="F158" s="402" t="s">
        <v>472</v>
      </c>
      <c r="G158" s="387"/>
      <c r="H158" s="388"/>
      <c r="I158" s="309" t="s">
        <v>499</v>
      </c>
      <c r="J158" s="402" t="s">
        <v>1012</v>
      </c>
      <c r="K158" s="387"/>
      <c r="L158" s="388"/>
      <c r="M158" s="311"/>
      <c r="N158" s="312"/>
      <c r="O158" s="312"/>
      <c r="P158" s="312"/>
    </row>
    <row r="159" spans="1:16" s="175" customFormat="1" ht="14.25" customHeight="1" x14ac:dyDescent="0.4">
      <c r="A159" s="351">
        <v>31129</v>
      </c>
      <c r="B159" s="402" t="s">
        <v>1648</v>
      </c>
      <c r="C159" s="387"/>
      <c r="D159" s="388"/>
      <c r="E159" s="351">
        <v>31309</v>
      </c>
      <c r="F159" s="402" t="s">
        <v>1014</v>
      </c>
      <c r="G159" s="387"/>
      <c r="H159" s="388"/>
      <c r="I159" s="309" t="s">
        <v>500</v>
      </c>
      <c r="J159" s="402" t="s">
        <v>501</v>
      </c>
      <c r="K159" s="387"/>
      <c r="L159" s="388"/>
      <c r="M159" s="311"/>
      <c r="N159" s="312"/>
      <c r="O159" s="312"/>
      <c r="P159" s="312"/>
    </row>
    <row r="160" spans="1:16" s="175" customFormat="1" ht="14.25" customHeight="1" x14ac:dyDescent="0.4">
      <c r="A160" s="354"/>
      <c r="B160" s="416"/>
      <c r="C160" s="424"/>
      <c r="D160" s="425"/>
      <c r="E160" s="351">
        <v>31310</v>
      </c>
      <c r="F160" s="402" t="s">
        <v>475</v>
      </c>
      <c r="G160" s="387"/>
      <c r="H160" s="388"/>
      <c r="I160" s="310" t="s">
        <v>502</v>
      </c>
      <c r="J160" s="402" t="s">
        <v>1199</v>
      </c>
      <c r="K160" s="387"/>
      <c r="L160" s="388"/>
      <c r="M160" s="311"/>
      <c r="N160" s="312"/>
      <c r="O160" s="312"/>
      <c r="P160" s="312"/>
    </row>
    <row r="161" spans="1:16" s="175" customFormat="1" ht="14.25" customHeight="1" x14ac:dyDescent="0.4">
      <c r="A161" s="313"/>
      <c r="B161" s="461"/>
      <c r="C161" s="461"/>
      <c r="D161" s="462"/>
      <c r="E161" s="351">
        <v>31311</v>
      </c>
      <c r="F161" s="402" t="s">
        <v>1016</v>
      </c>
      <c r="G161" s="387"/>
      <c r="H161" s="388"/>
      <c r="I161" s="309" t="s">
        <v>503</v>
      </c>
      <c r="J161" s="402" t="s">
        <v>1015</v>
      </c>
      <c r="K161" s="387"/>
      <c r="L161" s="388"/>
      <c r="M161" s="311"/>
      <c r="N161" s="312"/>
      <c r="O161" s="312"/>
      <c r="P161" s="312"/>
    </row>
    <row r="162" spans="1:16" s="175" customFormat="1" ht="14.25" customHeight="1" x14ac:dyDescent="0.4">
      <c r="A162" s="313"/>
      <c r="B162" s="390"/>
      <c r="C162" s="390"/>
      <c r="D162" s="403"/>
      <c r="E162" s="351">
        <v>31312</v>
      </c>
      <c r="F162" s="402" t="s">
        <v>1018</v>
      </c>
      <c r="G162" s="387"/>
      <c r="H162" s="388"/>
      <c r="I162" s="309" t="s">
        <v>504</v>
      </c>
      <c r="J162" s="402" t="s">
        <v>505</v>
      </c>
      <c r="K162" s="387"/>
      <c r="L162" s="388"/>
      <c r="M162" s="311"/>
      <c r="N162" s="312"/>
      <c r="O162" s="312"/>
      <c r="P162" s="312"/>
    </row>
    <row r="163" spans="1:16" s="175" customFormat="1" ht="14.25" customHeight="1" x14ac:dyDescent="0.4">
      <c r="A163" s="313"/>
      <c r="B163" s="390"/>
      <c r="C163" s="390"/>
      <c r="D163" s="403"/>
      <c r="E163" s="351">
        <v>31313</v>
      </c>
      <c r="F163" s="402" t="s">
        <v>1019</v>
      </c>
      <c r="G163" s="387"/>
      <c r="H163" s="388"/>
      <c r="I163" s="309" t="s">
        <v>506</v>
      </c>
      <c r="J163" s="402" t="s">
        <v>1017</v>
      </c>
      <c r="K163" s="387"/>
      <c r="L163" s="388"/>
      <c r="M163" s="311"/>
      <c r="N163" s="312"/>
      <c r="O163" s="312"/>
      <c r="P163" s="312"/>
    </row>
    <row r="164" spans="1:16" s="175" customFormat="1" ht="14.25" customHeight="1" x14ac:dyDescent="0.4">
      <c r="A164" s="313"/>
      <c r="B164" s="390"/>
      <c r="C164" s="390"/>
      <c r="D164" s="403"/>
      <c r="E164" s="356">
        <v>31314</v>
      </c>
      <c r="F164" s="402" t="s">
        <v>1021</v>
      </c>
      <c r="G164" s="387"/>
      <c r="H164" s="388"/>
      <c r="I164" s="310" t="s">
        <v>507</v>
      </c>
      <c r="J164" s="402" t="s">
        <v>1200</v>
      </c>
      <c r="K164" s="387"/>
      <c r="L164" s="388"/>
      <c r="M164" s="311"/>
      <c r="N164" s="312"/>
      <c r="O164" s="312"/>
      <c r="P164" s="312"/>
    </row>
    <row r="165" spans="1:16" s="175" customFormat="1" ht="14.25" customHeight="1" x14ac:dyDescent="0.4">
      <c r="A165" s="313"/>
      <c r="B165" s="390"/>
      <c r="C165" s="390"/>
      <c r="D165" s="403"/>
      <c r="E165" s="304">
        <v>31316</v>
      </c>
      <c r="F165" s="402" t="s">
        <v>1022</v>
      </c>
      <c r="G165" s="387"/>
      <c r="H165" s="388"/>
      <c r="I165" s="310" t="s">
        <v>508</v>
      </c>
      <c r="J165" s="402" t="s">
        <v>1020</v>
      </c>
      <c r="K165" s="387"/>
      <c r="L165" s="388"/>
      <c r="M165" s="311"/>
      <c r="N165" s="312"/>
      <c r="O165" s="312"/>
      <c r="P165" s="312"/>
    </row>
    <row r="166" spans="1:16" s="175" customFormat="1" ht="14.25" customHeight="1" x14ac:dyDescent="0.4">
      <c r="A166" s="313"/>
      <c r="B166" s="390"/>
      <c r="C166" s="390"/>
      <c r="D166" s="403"/>
      <c r="E166" s="354"/>
      <c r="F166" s="416"/>
      <c r="G166" s="424"/>
      <c r="H166" s="425"/>
      <c r="I166" s="310" t="s">
        <v>1038</v>
      </c>
      <c r="J166" s="402" t="s">
        <v>1023</v>
      </c>
      <c r="K166" s="387"/>
      <c r="L166" s="388"/>
      <c r="M166" s="311"/>
      <c r="N166" s="312"/>
      <c r="O166" s="312"/>
      <c r="P166" s="312"/>
    </row>
    <row r="167" spans="1:16" s="175" customFormat="1" ht="14.25" customHeight="1" x14ac:dyDescent="0.4">
      <c r="A167" s="313"/>
      <c r="B167" s="390"/>
      <c r="C167" s="390"/>
      <c r="D167" s="390"/>
      <c r="E167" s="354"/>
      <c r="F167" s="416"/>
      <c r="G167" s="424"/>
      <c r="H167" s="425"/>
      <c r="I167" s="310" t="s">
        <v>1074</v>
      </c>
      <c r="J167" s="402" t="s">
        <v>1005</v>
      </c>
      <c r="K167" s="387"/>
      <c r="L167" s="388"/>
      <c r="M167" s="311"/>
      <c r="N167" s="312"/>
      <c r="O167" s="312"/>
      <c r="P167" s="312"/>
    </row>
    <row r="168" spans="1:16" s="175" customFormat="1" ht="14.25" customHeight="1" x14ac:dyDescent="0.4">
      <c r="A168" s="314"/>
      <c r="B168" s="314"/>
      <c r="C168" s="314"/>
      <c r="D168" s="314"/>
      <c r="E168" s="313"/>
      <c r="F168" s="390"/>
      <c r="G168" s="390"/>
      <c r="H168" s="390"/>
      <c r="I168" s="310" t="s">
        <v>509</v>
      </c>
      <c r="J168" s="402" t="s">
        <v>510</v>
      </c>
      <c r="K168" s="387"/>
      <c r="L168" s="388"/>
      <c r="M168" s="311"/>
      <c r="N168" s="312"/>
      <c r="O168" s="312"/>
      <c r="P168" s="312"/>
    </row>
    <row r="169" spans="1:16" s="175" customFormat="1" ht="14.25" customHeight="1" x14ac:dyDescent="0.4">
      <c r="A169" s="314"/>
      <c r="B169" s="314"/>
      <c r="C169" s="314"/>
      <c r="D169" s="314"/>
      <c r="E169" s="313"/>
      <c r="F169" s="390"/>
      <c r="G169" s="390"/>
      <c r="H169" s="390"/>
      <c r="I169" s="310" t="s">
        <v>511</v>
      </c>
      <c r="J169" s="402" t="s">
        <v>512</v>
      </c>
      <c r="K169" s="387"/>
      <c r="L169" s="388"/>
      <c r="M169" s="311"/>
      <c r="N169" s="312"/>
      <c r="O169" s="312"/>
      <c r="P169" s="312"/>
    </row>
    <row r="170" spans="1:16" s="175" customFormat="1" ht="14.25" customHeight="1" x14ac:dyDescent="0.4">
      <c r="A170" s="314"/>
      <c r="B170" s="314"/>
      <c r="C170" s="314"/>
      <c r="D170" s="314"/>
      <c r="E170" s="313"/>
      <c r="F170" s="315"/>
      <c r="G170" s="315"/>
      <c r="H170" s="315"/>
      <c r="I170" s="357"/>
      <c r="J170" s="402"/>
      <c r="K170" s="387"/>
      <c r="L170" s="388"/>
      <c r="M170" s="311"/>
      <c r="N170" s="312"/>
      <c r="O170" s="312"/>
      <c r="P170" s="312"/>
    </row>
    <row r="171" spans="1:16" s="175" customFormat="1" ht="14.25" customHeight="1" x14ac:dyDescent="0.4">
      <c r="A171" s="314"/>
      <c r="B171" s="314"/>
      <c r="C171" s="314"/>
      <c r="D171" s="314"/>
      <c r="E171" s="316"/>
      <c r="F171" s="317"/>
      <c r="G171" s="317"/>
      <c r="H171" s="317"/>
      <c r="I171" s="357"/>
      <c r="M171" s="311"/>
      <c r="N171" s="312"/>
      <c r="O171" s="312"/>
      <c r="P171" s="312"/>
    </row>
    <row r="172" spans="1:16" s="175" customFormat="1" ht="14.25" customHeight="1" x14ac:dyDescent="0.4">
      <c r="A172" s="314"/>
      <c r="B172" s="314"/>
      <c r="C172" s="314"/>
      <c r="D172" s="314"/>
      <c r="E172" s="316"/>
      <c r="F172" s="317"/>
      <c r="G172" s="317"/>
      <c r="H172" s="317"/>
      <c r="I172" s="358"/>
      <c r="M172" s="311"/>
      <c r="N172" s="312"/>
      <c r="O172" s="312"/>
      <c r="P172" s="312"/>
    </row>
    <row r="173" spans="1:16" s="175" customFormat="1" ht="14.25" customHeight="1" x14ac:dyDescent="0.4">
      <c r="A173" s="314"/>
      <c r="B173" s="314"/>
      <c r="C173" s="314"/>
      <c r="D173" s="314"/>
      <c r="E173" s="316"/>
      <c r="F173" s="317"/>
      <c r="G173" s="318"/>
      <c r="H173" s="318"/>
      <c r="I173" s="318"/>
      <c r="J173" s="318"/>
      <c r="K173" s="318"/>
      <c r="L173" s="318"/>
      <c r="M173" s="263"/>
      <c r="N173" s="264"/>
      <c r="O173" s="264"/>
      <c r="P173" s="264"/>
    </row>
    <row r="174" spans="1:16" s="175" customFormat="1" ht="14.25" customHeight="1" x14ac:dyDescent="0.4">
      <c r="A174" s="418" t="s">
        <v>711</v>
      </c>
      <c r="B174" s="419"/>
      <c r="C174" s="419"/>
      <c r="D174" s="420"/>
      <c r="E174" s="263"/>
      <c r="F174" s="391" t="s">
        <v>712</v>
      </c>
      <c r="G174" s="392"/>
      <c r="H174" s="392"/>
      <c r="I174" s="392"/>
      <c r="J174" s="393"/>
      <c r="K174" s="319"/>
      <c r="L174" s="359"/>
      <c r="M174" s="414" t="s">
        <v>1669</v>
      </c>
      <c r="N174" s="414"/>
      <c r="O174" s="414"/>
      <c r="P174" s="264"/>
    </row>
    <row r="175" spans="1:16" s="175" customFormat="1" ht="14.25" customHeight="1" x14ac:dyDescent="0.4">
      <c r="A175" s="399" t="s">
        <v>713</v>
      </c>
      <c r="B175" s="400"/>
      <c r="C175" s="400"/>
      <c r="D175" s="401"/>
      <c r="E175" s="263"/>
      <c r="F175" s="334" t="s">
        <v>387</v>
      </c>
      <c r="G175" s="387" t="s">
        <v>388</v>
      </c>
      <c r="H175" s="387"/>
      <c r="I175" s="387"/>
      <c r="J175" s="388"/>
      <c r="K175" s="320"/>
      <c r="L175" s="320"/>
      <c r="M175" s="360">
        <v>51101</v>
      </c>
      <c r="N175" s="415" t="s">
        <v>1670</v>
      </c>
      <c r="O175" s="415"/>
      <c r="P175" s="264"/>
    </row>
    <row r="176" spans="1:16" s="175" customFormat="1" ht="14.25" customHeight="1" x14ac:dyDescent="0.4">
      <c r="A176" s="305">
        <v>61103</v>
      </c>
      <c r="B176" s="404" t="s">
        <v>714</v>
      </c>
      <c r="C176" s="405"/>
      <c r="D176" s="406"/>
      <c r="E176" s="263"/>
      <c r="F176" s="334" t="s">
        <v>389</v>
      </c>
      <c r="G176" s="387" t="s">
        <v>390</v>
      </c>
      <c r="H176" s="387"/>
      <c r="I176" s="387"/>
      <c r="J176" s="388"/>
      <c r="K176" s="321"/>
      <c r="L176" s="321"/>
      <c r="M176" s="263"/>
      <c r="N176" s="264"/>
      <c r="O176" s="264"/>
      <c r="P176" s="264"/>
    </row>
    <row r="177" spans="1:16" s="175" customFormat="1" ht="14.25" customHeight="1" x14ac:dyDescent="0.4">
      <c r="A177" s="305">
        <v>61104</v>
      </c>
      <c r="B177" s="404" t="s">
        <v>715</v>
      </c>
      <c r="C177" s="405"/>
      <c r="D177" s="406"/>
      <c r="E177" s="263"/>
      <c r="F177" s="334" t="s">
        <v>1448</v>
      </c>
      <c r="G177" s="387" t="s">
        <v>1449</v>
      </c>
      <c r="H177" s="387"/>
      <c r="I177" s="387"/>
      <c r="J177" s="388"/>
      <c r="K177" s="321"/>
      <c r="L177" s="322"/>
      <c r="M177" s="263"/>
      <c r="N177" s="264"/>
      <c r="O177" s="264"/>
      <c r="P177" s="264"/>
    </row>
    <row r="178" spans="1:16" s="175" customFormat="1" ht="14.25" customHeight="1" x14ac:dyDescent="0.4">
      <c r="A178" s="305">
        <v>61105</v>
      </c>
      <c r="B178" s="404" t="s">
        <v>716</v>
      </c>
      <c r="C178" s="405"/>
      <c r="D178" s="406"/>
      <c r="E178" s="263"/>
      <c r="F178" s="334" t="s">
        <v>1450</v>
      </c>
      <c r="G178" s="387" t="s">
        <v>1451</v>
      </c>
      <c r="H178" s="387"/>
      <c r="I178" s="387"/>
      <c r="J178" s="388"/>
      <c r="K178" s="321"/>
      <c r="L178" s="322"/>
      <c r="M178" s="263"/>
      <c r="N178" s="264"/>
      <c r="O178" s="264"/>
      <c r="P178" s="264"/>
    </row>
    <row r="179" spans="1:16" s="175" customFormat="1" ht="14.25" customHeight="1" x14ac:dyDescent="0.4">
      <c r="A179" s="305">
        <v>61107</v>
      </c>
      <c r="B179" s="404" t="s">
        <v>1201</v>
      </c>
      <c r="C179" s="405"/>
      <c r="D179" s="406"/>
      <c r="E179" s="263"/>
      <c r="F179" s="334" t="s">
        <v>391</v>
      </c>
      <c r="G179" s="387" t="s">
        <v>392</v>
      </c>
      <c r="H179" s="387"/>
      <c r="I179" s="387"/>
      <c r="J179" s="388"/>
      <c r="K179" s="321"/>
      <c r="L179" s="322"/>
      <c r="M179" s="263"/>
      <c r="N179" s="264"/>
      <c r="O179" s="264"/>
      <c r="P179" s="264"/>
    </row>
    <row r="180" spans="1:16" s="175" customFormat="1" ht="14.25" customHeight="1" x14ac:dyDescent="0.4">
      <c r="A180" s="309">
        <v>61301</v>
      </c>
      <c r="B180" s="404" t="s">
        <v>1668</v>
      </c>
      <c r="C180" s="405"/>
      <c r="D180" s="406"/>
      <c r="E180" s="263"/>
      <c r="F180" s="334" t="s">
        <v>393</v>
      </c>
      <c r="G180" s="387" t="s">
        <v>394</v>
      </c>
      <c r="H180" s="387"/>
      <c r="I180" s="387"/>
      <c r="J180" s="388"/>
      <c r="K180" s="321"/>
      <c r="L180" s="322"/>
      <c r="M180" s="263"/>
      <c r="N180" s="264"/>
      <c r="O180" s="264"/>
      <c r="P180" s="264"/>
    </row>
    <row r="181" spans="1:16" s="175" customFormat="1" ht="14.25" customHeight="1" x14ac:dyDescent="0.4">
      <c r="A181" s="305">
        <v>61401</v>
      </c>
      <c r="B181" s="404" t="s">
        <v>717</v>
      </c>
      <c r="C181" s="405"/>
      <c r="D181" s="406"/>
      <c r="E181" s="263"/>
      <c r="F181" s="334" t="s">
        <v>395</v>
      </c>
      <c r="G181" s="387" t="s">
        <v>396</v>
      </c>
      <c r="H181" s="387"/>
      <c r="I181" s="387"/>
      <c r="J181" s="388"/>
      <c r="K181" s="321"/>
      <c r="L181" s="322"/>
      <c r="M181" s="263"/>
      <c r="N181" s="264"/>
      <c r="O181" s="264"/>
      <c r="P181" s="264"/>
    </row>
    <row r="182" spans="1:16" s="175" customFormat="1" ht="14.25" customHeight="1" x14ac:dyDescent="0.4">
      <c r="A182" s="305">
        <v>61402</v>
      </c>
      <c r="B182" s="404" t="s">
        <v>1202</v>
      </c>
      <c r="C182" s="405"/>
      <c r="D182" s="406"/>
      <c r="E182" s="263"/>
      <c r="F182" s="334" t="s">
        <v>397</v>
      </c>
      <c r="G182" s="387" t="s">
        <v>398</v>
      </c>
      <c r="H182" s="387"/>
      <c r="I182" s="387"/>
      <c r="J182" s="388"/>
      <c r="K182" s="321"/>
      <c r="L182" s="322"/>
      <c r="M182" s="263"/>
      <c r="N182" s="264"/>
      <c r="O182" s="264"/>
      <c r="P182" s="264"/>
    </row>
    <row r="183" spans="1:16" s="175" customFormat="1" ht="14.25" customHeight="1" x14ac:dyDescent="0.4">
      <c r="A183" s="305">
        <v>61501</v>
      </c>
      <c r="B183" s="404" t="s">
        <v>718</v>
      </c>
      <c r="C183" s="405"/>
      <c r="D183" s="406"/>
      <c r="E183" s="263"/>
      <c r="F183" s="334" t="s">
        <v>1452</v>
      </c>
      <c r="G183" s="387" t="s">
        <v>1453</v>
      </c>
      <c r="H183" s="387"/>
      <c r="I183" s="387"/>
      <c r="J183" s="388"/>
      <c r="K183" s="321"/>
      <c r="L183" s="322"/>
      <c r="M183" s="407"/>
      <c r="N183" s="407"/>
      <c r="O183" s="407"/>
      <c r="P183" s="263"/>
    </row>
    <row r="184" spans="1:16" s="175" customFormat="1" ht="14.25" customHeight="1" x14ac:dyDescent="0.4">
      <c r="A184" s="399" t="s">
        <v>719</v>
      </c>
      <c r="B184" s="400"/>
      <c r="C184" s="400"/>
      <c r="D184" s="401"/>
      <c r="E184" s="263"/>
      <c r="F184" s="334" t="s">
        <v>399</v>
      </c>
      <c r="G184" s="387" t="s">
        <v>400</v>
      </c>
      <c r="H184" s="387"/>
      <c r="I184" s="387"/>
      <c r="J184" s="388"/>
      <c r="K184" s="321"/>
      <c r="L184" s="322"/>
      <c r="M184" s="407"/>
      <c r="N184" s="407"/>
      <c r="O184" s="407"/>
      <c r="P184" s="263"/>
    </row>
    <row r="185" spans="1:16" s="175" customFormat="1" ht="14.25" customHeight="1" x14ac:dyDescent="0.4">
      <c r="A185" s="305" t="s">
        <v>578</v>
      </c>
      <c r="B185" s="404" t="s">
        <v>720</v>
      </c>
      <c r="C185" s="405"/>
      <c r="D185" s="406"/>
      <c r="E185" s="263"/>
      <c r="F185" s="334" t="s">
        <v>401</v>
      </c>
      <c r="G185" s="387" t="s">
        <v>402</v>
      </c>
      <c r="H185" s="387"/>
      <c r="I185" s="387"/>
      <c r="J185" s="388"/>
      <c r="K185" s="321"/>
      <c r="L185" s="322"/>
      <c r="M185" s="407"/>
      <c r="N185" s="407"/>
      <c r="O185" s="407"/>
      <c r="P185" s="263"/>
    </row>
    <row r="186" spans="1:16" s="175" customFormat="1" ht="14.25" customHeight="1" x14ac:dyDescent="0.4">
      <c r="A186" s="305" t="s">
        <v>580</v>
      </c>
      <c r="B186" s="404" t="s">
        <v>721</v>
      </c>
      <c r="C186" s="405"/>
      <c r="D186" s="406"/>
      <c r="E186" s="263"/>
      <c r="F186" s="334" t="s">
        <v>403</v>
      </c>
      <c r="G186" s="387" t="s">
        <v>404</v>
      </c>
      <c r="H186" s="387"/>
      <c r="I186" s="387"/>
      <c r="J186" s="388"/>
      <c r="K186" s="321"/>
      <c r="L186" s="322"/>
      <c r="M186" s="407"/>
      <c r="N186" s="407"/>
      <c r="O186" s="407"/>
      <c r="P186" s="263"/>
    </row>
    <row r="187" spans="1:16" s="175" customFormat="1" ht="14.25" customHeight="1" x14ac:dyDescent="0.4">
      <c r="A187" s="305" t="s">
        <v>581</v>
      </c>
      <c r="B187" s="404" t="s">
        <v>722</v>
      </c>
      <c r="C187" s="405"/>
      <c r="D187" s="406"/>
      <c r="E187" s="263"/>
      <c r="F187" s="334" t="s">
        <v>1059</v>
      </c>
      <c r="G187" s="387" t="s">
        <v>1060</v>
      </c>
      <c r="H187" s="387"/>
      <c r="I187" s="387"/>
      <c r="J187" s="388"/>
      <c r="K187" s="321"/>
      <c r="L187" s="322"/>
      <c r="M187" s="407"/>
      <c r="N187" s="407"/>
      <c r="O187" s="407"/>
      <c r="P187" s="263"/>
    </row>
    <row r="188" spans="1:16" s="175" customFormat="1" ht="14.25" customHeight="1" x14ac:dyDescent="0.4">
      <c r="A188" s="399" t="s">
        <v>723</v>
      </c>
      <c r="B188" s="400"/>
      <c r="C188" s="400"/>
      <c r="D188" s="401"/>
      <c r="E188" s="263"/>
      <c r="F188" s="334" t="s">
        <v>1061</v>
      </c>
      <c r="G188" s="387" t="s">
        <v>1062</v>
      </c>
      <c r="H188" s="387"/>
      <c r="I188" s="387"/>
      <c r="J188" s="388"/>
      <c r="K188" s="321"/>
      <c r="L188" s="322"/>
      <c r="M188" s="407"/>
      <c r="N188" s="407"/>
      <c r="O188" s="407"/>
      <c r="P188" s="263"/>
    </row>
    <row r="189" spans="1:16" s="175" customFormat="1" ht="14.25" customHeight="1" x14ac:dyDescent="0.4">
      <c r="A189" s="305" t="s">
        <v>582</v>
      </c>
      <c r="B189" s="404" t="s">
        <v>724</v>
      </c>
      <c r="C189" s="405"/>
      <c r="D189" s="406"/>
      <c r="E189" s="263"/>
      <c r="F189" s="334" t="s">
        <v>1063</v>
      </c>
      <c r="G189" s="387" t="s">
        <v>1064</v>
      </c>
      <c r="H189" s="387"/>
      <c r="I189" s="387"/>
      <c r="J189" s="388"/>
      <c r="K189" s="321"/>
      <c r="L189" s="322"/>
      <c r="M189" s="407"/>
      <c r="N189" s="407"/>
      <c r="O189" s="407"/>
      <c r="P189" s="263"/>
    </row>
    <row r="190" spans="1:16" s="175" customFormat="1" ht="14.25" customHeight="1" x14ac:dyDescent="0.4">
      <c r="A190" s="305" t="s">
        <v>1076</v>
      </c>
      <c r="B190" s="395" t="s">
        <v>1203</v>
      </c>
      <c r="C190" s="396"/>
      <c r="D190" s="397"/>
      <c r="E190" s="263"/>
      <c r="F190" s="334" t="s">
        <v>405</v>
      </c>
      <c r="G190" s="387" t="s">
        <v>406</v>
      </c>
      <c r="H190" s="387"/>
      <c r="I190" s="387"/>
      <c r="J190" s="388"/>
      <c r="K190" s="321"/>
      <c r="L190" s="322"/>
      <c r="M190" s="407"/>
      <c r="N190" s="407"/>
      <c r="O190" s="407"/>
      <c r="P190" s="263"/>
    </row>
    <row r="191" spans="1:16" s="175" customFormat="1" ht="14.25" customHeight="1" x14ac:dyDescent="0.4">
      <c r="A191" s="305" t="s">
        <v>584</v>
      </c>
      <c r="B191" s="404" t="s">
        <v>725</v>
      </c>
      <c r="C191" s="405"/>
      <c r="D191" s="406"/>
      <c r="E191" s="263"/>
      <c r="F191" s="334" t="s">
        <v>407</v>
      </c>
      <c r="G191" s="387" t="s">
        <v>408</v>
      </c>
      <c r="H191" s="387"/>
      <c r="I191" s="387"/>
      <c r="J191" s="388"/>
      <c r="K191" s="321"/>
      <c r="L191" s="322"/>
      <c r="M191" s="407"/>
      <c r="N191" s="407"/>
      <c r="O191" s="407"/>
      <c r="P191" s="263"/>
    </row>
    <row r="192" spans="1:16" s="175" customFormat="1" ht="14.25" customHeight="1" x14ac:dyDescent="0.4">
      <c r="A192" s="305" t="s">
        <v>585</v>
      </c>
      <c r="B192" s="404" t="s">
        <v>726</v>
      </c>
      <c r="C192" s="405"/>
      <c r="D192" s="406"/>
      <c r="E192" s="263"/>
      <c r="F192" s="334" t="s">
        <v>409</v>
      </c>
      <c r="G192" s="387" t="s">
        <v>410</v>
      </c>
      <c r="H192" s="387"/>
      <c r="I192" s="387"/>
      <c r="J192" s="388"/>
      <c r="K192" s="320"/>
      <c r="L192" s="322"/>
      <c r="M192" s="323"/>
      <c r="N192" s="323"/>
      <c r="O192" s="323"/>
      <c r="P192" s="263"/>
    </row>
    <row r="193" spans="1:16" s="175" customFormat="1" ht="14.25" customHeight="1" x14ac:dyDescent="0.4">
      <c r="A193" s="305" t="s">
        <v>587</v>
      </c>
      <c r="B193" s="404" t="s">
        <v>727</v>
      </c>
      <c r="C193" s="405"/>
      <c r="D193" s="406"/>
      <c r="E193" s="263"/>
      <c r="F193" s="334" t="s">
        <v>411</v>
      </c>
      <c r="G193" s="387" t="s">
        <v>412</v>
      </c>
      <c r="H193" s="387"/>
      <c r="I193" s="387"/>
      <c r="J193" s="388"/>
      <c r="K193" s="320"/>
      <c r="L193" s="323"/>
      <c r="M193" s="324"/>
      <c r="N193" s="324"/>
      <c r="O193" s="324"/>
      <c r="P193" s="324"/>
    </row>
    <row r="194" spans="1:16" ht="14.25" customHeight="1" x14ac:dyDescent="0.4">
      <c r="A194" s="305" t="s">
        <v>589</v>
      </c>
      <c r="B194" s="404" t="s">
        <v>728</v>
      </c>
      <c r="C194" s="405"/>
      <c r="D194" s="406"/>
      <c r="E194" s="324"/>
      <c r="F194" s="334" t="s">
        <v>1454</v>
      </c>
      <c r="G194" s="387" t="s">
        <v>1455</v>
      </c>
      <c r="H194" s="387"/>
      <c r="I194" s="387"/>
      <c r="J194" s="388"/>
      <c r="K194" s="324"/>
      <c r="L194" s="324"/>
      <c r="M194" s="324"/>
      <c r="N194" s="324"/>
      <c r="O194" s="324"/>
      <c r="P194" s="324"/>
    </row>
    <row r="195" spans="1:16" ht="18.75" x14ac:dyDescent="0.4">
      <c r="F195" s="334" t="s">
        <v>1456</v>
      </c>
      <c r="G195" s="387" t="s">
        <v>1457</v>
      </c>
      <c r="H195" s="387"/>
      <c r="I195" s="387"/>
      <c r="J195" s="388"/>
    </row>
    <row r="196" spans="1:16" ht="18.75" x14ac:dyDescent="0.4">
      <c r="F196" s="334" t="s">
        <v>1458</v>
      </c>
      <c r="G196" s="387" t="s">
        <v>1459</v>
      </c>
      <c r="H196" s="387"/>
      <c r="I196" s="387"/>
      <c r="J196" s="388"/>
    </row>
  </sheetData>
  <sheetProtection algorithmName="SHA-512" hashValue="F2mcS8/hgcQEjmwn/OalzN9Uum1YWoJQIsIf+pBNlUwY+QyerWwm8g6eE4KhyuUMWtNf0P1+o9buz4nCPW9UBQ==" saltValue="x9v3QYGPrwsgGdO6CLqMbw==" spinCount="100000" sheet="1" objects="1" scenarios="1"/>
  <mergeCells count="52583">
    <mergeCell ref="WFJ132:WFL132"/>
    <mergeCell ref="WFZ132:WGB132"/>
    <mergeCell ref="WGP132:WGR132"/>
    <mergeCell ref="WHF132:WHH132"/>
    <mergeCell ref="WHV132:WHX132"/>
    <mergeCell ref="WIL132:WIN132"/>
    <mergeCell ref="WJB132:WJD132"/>
    <mergeCell ref="WJR132:WJT132"/>
    <mergeCell ref="WKH132:WKJ132"/>
    <mergeCell ref="VZV132:VZX132"/>
    <mergeCell ref="WAL132:WAN132"/>
    <mergeCell ref="WBB132:WBD132"/>
    <mergeCell ref="WBR132:WBT132"/>
    <mergeCell ref="WCH132:WCJ132"/>
    <mergeCell ref="WCX132:WCZ132"/>
    <mergeCell ref="WDN132:WDP132"/>
    <mergeCell ref="WED132:WEF132"/>
    <mergeCell ref="WET132:WEV132"/>
    <mergeCell ref="VUH132:VUJ132"/>
    <mergeCell ref="VUX132:VUZ132"/>
    <mergeCell ref="VVN132:VVP132"/>
    <mergeCell ref="VWD132:VWF132"/>
    <mergeCell ref="VWT132:VWV132"/>
    <mergeCell ref="VXJ132:VXL132"/>
    <mergeCell ref="VXZ132:VYB132"/>
    <mergeCell ref="VYP132:VYR132"/>
    <mergeCell ref="VZF132:VZH132"/>
    <mergeCell ref="VOT132:VOV132"/>
    <mergeCell ref="VPJ132:VPL132"/>
    <mergeCell ref="VPZ132:VQB132"/>
    <mergeCell ref="XBN132:XBP132"/>
    <mergeCell ref="XCD132:XCF132"/>
    <mergeCell ref="XCT132:XCV132"/>
    <mergeCell ref="XDJ132:XDL132"/>
    <mergeCell ref="XDZ132:XEB132"/>
    <mergeCell ref="XEP132:XER132"/>
    <mergeCell ref="WVZ132:WWB132"/>
    <mergeCell ref="WWP132:WWR132"/>
    <mergeCell ref="WXF132:WXH132"/>
    <mergeCell ref="WXV132:WXX132"/>
    <mergeCell ref="WYL132:WYN132"/>
    <mergeCell ref="WZB132:WZD132"/>
    <mergeCell ref="WZR132:WZT132"/>
    <mergeCell ref="XAH132:XAJ132"/>
    <mergeCell ref="XAX132:XAZ132"/>
    <mergeCell ref="WQL132:WQN132"/>
    <mergeCell ref="WRB132:WRD132"/>
    <mergeCell ref="WRR132:WRT132"/>
    <mergeCell ref="WSH132:WSJ132"/>
    <mergeCell ref="WSX132:WSZ132"/>
    <mergeCell ref="WTN132:WTP132"/>
    <mergeCell ref="WUD132:WUF132"/>
    <mergeCell ref="WUT132:WUV132"/>
    <mergeCell ref="WVJ132:WVL132"/>
    <mergeCell ref="WKX132:WKZ132"/>
    <mergeCell ref="WLN132:WLP132"/>
    <mergeCell ref="WMD132:WMF132"/>
    <mergeCell ref="WMT132:WMV132"/>
    <mergeCell ref="WNJ132:WNL132"/>
    <mergeCell ref="WNZ132:WOB132"/>
    <mergeCell ref="WOP132:WOR132"/>
    <mergeCell ref="WPF132:WPH132"/>
    <mergeCell ref="WPV132:WPX132"/>
    <mergeCell ref="VQP132:VQR132"/>
    <mergeCell ref="VRF132:VRH132"/>
    <mergeCell ref="VRV132:VRX132"/>
    <mergeCell ref="VSL132:VSN132"/>
    <mergeCell ref="VTB132:VTD132"/>
    <mergeCell ref="VTR132:VTT132"/>
    <mergeCell ref="VJF132:VJH132"/>
    <mergeCell ref="VJV132:VJX132"/>
    <mergeCell ref="VKL132:VKN132"/>
    <mergeCell ref="VLB132:VLD132"/>
    <mergeCell ref="VLR132:VLT132"/>
    <mergeCell ref="VMH132:VMJ132"/>
    <mergeCell ref="VMX132:VMZ132"/>
    <mergeCell ref="VNN132:VNP132"/>
    <mergeCell ref="VOD132:VOF132"/>
    <mergeCell ref="VDR132:VDT132"/>
    <mergeCell ref="VEH132:VEJ132"/>
    <mergeCell ref="VEX132:VEZ132"/>
    <mergeCell ref="VFN132:VFP132"/>
    <mergeCell ref="VGD132:VGF132"/>
    <mergeCell ref="VGT132:VGV132"/>
    <mergeCell ref="VHJ132:VHL132"/>
    <mergeCell ref="VHZ132:VIB132"/>
    <mergeCell ref="VIP132:VIR132"/>
    <mergeCell ref="UYD132:UYF132"/>
    <mergeCell ref="UYT132:UYV132"/>
    <mergeCell ref="UZJ132:UZL132"/>
    <mergeCell ref="UZZ132:VAB132"/>
    <mergeCell ref="VAP132:VAR132"/>
    <mergeCell ref="VBF132:VBH132"/>
    <mergeCell ref="VBV132:VBX132"/>
    <mergeCell ref="VCL132:VCN132"/>
    <mergeCell ref="VDB132:VDD132"/>
    <mergeCell ref="USP132:USR132"/>
    <mergeCell ref="UTF132:UTH132"/>
    <mergeCell ref="UTV132:UTX132"/>
    <mergeCell ref="UUL132:UUN132"/>
    <mergeCell ref="UVB132:UVD132"/>
    <mergeCell ref="UVR132:UVT132"/>
    <mergeCell ref="UWH132:UWJ132"/>
    <mergeCell ref="UWX132:UWZ132"/>
    <mergeCell ref="UXN132:UXP132"/>
    <mergeCell ref="UNB132:UND132"/>
    <mergeCell ref="UNR132:UNT132"/>
    <mergeCell ref="UOH132:UOJ132"/>
    <mergeCell ref="UOX132:UOZ132"/>
    <mergeCell ref="UPN132:UPP132"/>
    <mergeCell ref="UQD132:UQF132"/>
    <mergeCell ref="UQT132:UQV132"/>
    <mergeCell ref="URJ132:URL132"/>
    <mergeCell ref="URZ132:USB132"/>
    <mergeCell ref="UHN132:UHP132"/>
    <mergeCell ref="UID132:UIF132"/>
    <mergeCell ref="UIT132:UIV132"/>
    <mergeCell ref="UJJ132:UJL132"/>
    <mergeCell ref="UJZ132:UKB132"/>
    <mergeCell ref="UKP132:UKR132"/>
    <mergeCell ref="ULF132:ULH132"/>
    <mergeCell ref="ULV132:ULX132"/>
    <mergeCell ref="UML132:UMN132"/>
    <mergeCell ref="UBZ132:UCB132"/>
    <mergeCell ref="UCP132:UCR132"/>
    <mergeCell ref="UDF132:UDH132"/>
    <mergeCell ref="UDV132:UDX132"/>
    <mergeCell ref="UEL132:UEN132"/>
    <mergeCell ref="UFB132:UFD132"/>
    <mergeCell ref="UFR132:UFT132"/>
    <mergeCell ref="UGH132:UGJ132"/>
    <mergeCell ref="UGX132:UGZ132"/>
    <mergeCell ref="TWL132:TWN132"/>
    <mergeCell ref="TXB132:TXD132"/>
    <mergeCell ref="TXR132:TXT132"/>
    <mergeCell ref="TYH132:TYJ132"/>
    <mergeCell ref="TYX132:TYZ132"/>
    <mergeCell ref="TZN132:TZP132"/>
    <mergeCell ref="UAD132:UAF132"/>
    <mergeCell ref="UAT132:UAV132"/>
    <mergeCell ref="UBJ132:UBL132"/>
    <mergeCell ref="TQX132:TQZ132"/>
    <mergeCell ref="TRN132:TRP132"/>
    <mergeCell ref="TSD132:TSF132"/>
    <mergeCell ref="TST132:TSV132"/>
    <mergeCell ref="TTJ132:TTL132"/>
    <mergeCell ref="TTZ132:TUB132"/>
    <mergeCell ref="TUP132:TUR132"/>
    <mergeCell ref="TVF132:TVH132"/>
    <mergeCell ref="TVV132:TVX132"/>
    <mergeCell ref="TLJ132:TLL132"/>
    <mergeCell ref="TLZ132:TMB132"/>
    <mergeCell ref="TMP132:TMR132"/>
    <mergeCell ref="TNF132:TNH132"/>
    <mergeCell ref="TNV132:TNX132"/>
    <mergeCell ref="TOL132:TON132"/>
    <mergeCell ref="TPB132:TPD132"/>
    <mergeCell ref="TPR132:TPT132"/>
    <mergeCell ref="TQH132:TQJ132"/>
    <mergeCell ref="TFV132:TFX132"/>
    <mergeCell ref="TGL132:TGN132"/>
    <mergeCell ref="THB132:THD132"/>
    <mergeCell ref="THR132:THT132"/>
    <mergeCell ref="TIH132:TIJ132"/>
    <mergeCell ref="TIX132:TIZ132"/>
    <mergeCell ref="TJN132:TJP132"/>
    <mergeCell ref="TKD132:TKF132"/>
    <mergeCell ref="TKT132:TKV132"/>
    <mergeCell ref="TAH132:TAJ132"/>
    <mergeCell ref="TAX132:TAZ132"/>
    <mergeCell ref="TBN132:TBP132"/>
    <mergeCell ref="TCD132:TCF132"/>
    <mergeCell ref="TCT132:TCV132"/>
    <mergeCell ref="TDJ132:TDL132"/>
    <mergeCell ref="TDZ132:TEB132"/>
    <mergeCell ref="TEP132:TER132"/>
    <mergeCell ref="TFF132:TFH132"/>
    <mergeCell ref="SUT132:SUV132"/>
    <mergeCell ref="SVJ132:SVL132"/>
    <mergeCell ref="SVZ132:SWB132"/>
    <mergeCell ref="SWP132:SWR132"/>
    <mergeCell ref="SXF132:SXH132"/>
    <mergeCell ref="SXV132:SXX132"/>
    <mergeCell ref="SYL132:SYN132"/>
    <mergeCell ref="SZB132:SZD132"/>
    <mergeCell ref="SZR132:SZT132"/>
    <mergeCell ref="SPF132:SPH132"/>
    <mergeCell ref="SPV132:SPX132"/>
    <mergeCell ref="SQL132:SQN132"/>
    <mergeCell ref="SRB132:SRD132"/>
    <mergeCell ref="SRR132:SRT132"/>
    <mergeCell ref="SSH132:SSJ132"/>
    <mergeCell ref="SSX132:SSZ132"/>
    <mergeCell ref="STN132:STP132"/>
    <mergeCell ref="SUD132:SUF132"/>
    <mergeCell ref="SJR132:SJT132"/>
    <mergeCell ref="SKH132:SKJ132"/>
    <mergeCell ref="SKX132:SKZ132"/>
    <mergeCell ref="SLN132:SLP132"/>
    <mergeCell ref="SMD132:SMF132"/>
    <mergeCell ref="SMT132:SMV132"/>
    <mergeCell ref="SNJ132:SNL132"/>
    <mergeCell ref="SNZ132:SOB132"/>
    <mergeCell ref="SOP132:SOR132"/>
    <mergeCell ref="SED132:SEF132"/>
    <mergeCell ref="SET132:SEV132"/>
    <mergeCell ref="SFJ132:SFL132"/>
    <mergeCell ref="SFZ132:SGB132"/>
    <mergeCell ref="SGP132:SGR132"/>
    <mergeCell ref="SHF132:SHH132"/>
    <mergeCell ref="SHV132:SHX132"/>
    <mergeCell ref="SIL132:SIN132"/>
    <mergeCell ref="SJB132:SJD132"/>
    <mergeCell ref="RYP132:RYR132"/>
    <mergeCell ref="RZF132:RZH132"/>
    <mergeCell ref="RZV132:RZX132"/>
    <mergeCell ref="SAL132:SAN132"/>
    <mergeCell ref="SBB132:SBD132"/>
    <mergeCell ref="SBR132:SBT132"/>
    <mergeCell ref="SCH132:SCJ132"/>
    <mergeCell ref="SCX132:SCZ132"/>
    <mergeCell ref="SDN132:SDP132"/>
    <mergeCell ref="RTB132:RTD132"/>
    <mergeCell ref="RTR132:RTT132"/>
    <mergeCell ref="RUH132:RUJ132"/>
    <mergeCell ref="RUX132:RUZ132"/>
    <mergeCell ref="RVN132:RVP132"/>
    <mergeCell ref="RWD132:RWF132"/>
    <mergeCell ref="RWT132:RWV132"/>
    <mergeCell ref="RXJ132:RXL132"/>
    <mergeCell ref="RXZ132:RYB132"/>
    <mergeCell ref="RNN132:RNP132"/>
    <mergeCell ref="ROD132:ROF132"/>
    <mergeCell ref="ROT132:ROV132"/>
    <mergeCell ref="RPJ132:RPL132"/>
    <mergeCell ref="RPZ132:RQB132"/>
    <mergeCell ref="RQP132:RQR132"/>
    <mergeCell ref="RRF132:RRH132"/>
    <mergeCell ref="RRV132:RRX132"/>
    <mergeCell ref="RSL132:RSN132"/>
    <mergeCell ref="RHZ132:RIB132"/>
    <mergeCell ref="RIP132:RIR132"/>
    <mergeCell ref="RJF132:RJH132"/>
    <mergeCell ref="RJV132:RJX132"/>
    <mergeCell ref="RKL132:RKN132"/>
    <mergeCell ref="RLB132:RLD132"/>
    <mergeCell ref="RLR132:RLT132"/>
    <mergeCell ref="RMH132:RMJ132"/>
    <mergeCell ref="RMX132:RMZ132"/>
    <mergeCell ref="RCL132:RCN132"/>
    <mergeCell ref="RDB132:RDD132"/>
    <mergeCell ref="RDR132:RDT132"/>
    <mergeCell ref="REH132:REJ132"/>
    <mergeCell ref="REX132:REZ132"/>
    <mergeCell ref="RFN132:RFP132"/>
    <mergeCell ref="RGD132:RGF132"/>
    <mergeCell ref="RGT132:RGV132"/>
    <mergeCell ref="RHJ132:RHL132"/>
    <mergeCell ref="QWX132:QWZ132"/>
    <mergeCell ref="QXN132:QXP132"/>
    <mergeCell ref="QYD132:QYF132"/>
    <mergeCell ref="QYT132:QYV132"/>
    <mergeCell ref="QZJ132:QZL132"/>
    <mergeCell ref="QZZ132:RAB132"/>
    <mergeCell ref="RAP132:RAR132"/>
    <mergeCell ref="RBF132:RBH132"/>
    <mergeCell ref="RBV132:RBX132"/>
    <mergeCell ref="QRJ132:QRL132"/>
    <mergeCell ref="QRZ132:QSB132"/>
    <mergeCell ref="QSP132:QSR132"/>
    <mergeCell ref="QTF132:QTH132"/>
    <mergeCell ref="QTV132:QTX132"/>
    <mergeCell ref="QUL132:QUN132"/>
    <mergeCell ref="QVB132:QVD132"/>
    <mergeCell ref="QVR132:QVT132"/>
    <mergeCell ref="QWH132:QWJ132"/>
    <mergeCell ref="QLV132:QLX132"/>
    <mergeCell ref="QML132:QMN132"/>
    <mergeCell ref="QNB132:QND132"/>
    <mergeCell ref="QNR132:QNT132"/>
    <mergeCell ref="QOH132:QOJ132"/>
    <mergeCell ref="QOX132:QOZ132"/>
    <mergeCell ref="QPN132:QPP132"/>
    <mergeCell ref="QQD132:QQF132"/>
    <mergeCell ref="QQT132:QQV132"/>
    <mergeCell ref="QGH132:QGJ132"/>
    <mergeCell ref="QGX132:QGZ132"/>
    <mergeCell ref="QHN132:QHP132"/>
    <mergeCell ref="QID132:QIF132"/>
    <mergeCell ref="QIT132:QIV132"/>
    <mergeCell ref="QJJ132:QJL132"/>
    <mergeCell ref="QJZ132:QKB132"/>
    <mergeCell ref="QKP132:QKR132"/>
    <mergeCell ref="QLF132:QLH132"/>
    <mergeCell ref="QAT132:QAV132"/>
    <mergeCell ref="QBJ132:QBL132"/>
    <mergeCell ref="QBZ132:QCB132"/>
    <mergeCell ref="QCP132:QCR132"/>
    <mergeCell ref="QDF132:QDH132"/>
    <mergeCell ref="QDV132:QDX132"/>
    <mergeCell ref="QEL132:QEN132"/>
    <mergeCell ref="QFB132:QFD132"/>
    <mergeCell ref="QFR132:QFT132"/>
    <mergeCell ref="PVF132:PVH132"/>
    <mergeCell ref="PVV132:PVX132"/>
    <mergeCell ref="PWL132:PWN132"/>
    <mergeCell ref="PXB132:PXD132"/>
    <mergeCell ref="PXR132:PXT132"/>
    <mergeCell ref="PYH132:PYJ132"/>
    <mergeCell ref="PYX132:PYZ132"/>
    <mergeCell ref="PZN132:PZP132"/>
    <mergeCell ref="QAD132:QAF132"/>
    <mergeCell ref="PPR132:PPT132"/>
    <mergeCell ref="PQH132:PQJ132"/>
    <mergeCell ref="PQX132:PQZ132"/>
    <mergeCell ref="PRN132:PRP132"/>
    <mergeCell ref="PSD132:PSF132"/>
    <mergeCell ref="PST132:PSV132"/>
    <mergeCell ref="PTJ132:PTL132"/>
    <mergeCell ref="PTZ132:PUB132"/>
    <mergeCell ref="PUP132:PUR132"/>
    <mergeCell ref="PKD132:PKF132"/>
    <mergeCell ref="PKT132:PKV132"/>
    <mergeCell ref="PLJ132:PLL132"/>
    <mergeCell ref="PLZ132:PMB132"/>
    <mergeCell ref="PMP132:PMR132"/>
    <mergeCell ref="PNF132:PNH132"/>
    <mergeCell ref="PNV132:PNX132"/>
    <mergeCell ref="POL132:PON132"/>
    <mergeCell ref="PPB132:PPD132"/>
    <mergeCell ref="PEP132:PER132"/>
    <mergeCell ref="PFF132:PFH132"/>
    <mergeCell ref="PFV132:PFX132"/>
    <mergeCell ref="PGL132:PGN132"/>
    <mergeCell ref="PHB132:PHD132"/>
    <mergeCell ref="PHR132:PHT132"/>
    <mergeCell ref="PIH132:PIJ132"/>
    <mergeCell ref="PIX132:PIZ132"/>
    <mergeCell ref="PJN132:PJP132"/>
    <mergeCell ref="OZB132:OZD132"/>
    <mergeCell ref="OZR132:OZT132"/>
    <mergeCell ref="PAH132:PAJ132"/>
    <mergeCell ref="PAX132:PAZ132"/>
    <mergeCell ref="PBN132:PBP132"/>
    <mergeCell ref="PCD132:PCF132"/>
    <mergeCell ref="PCT132:PCV132"/>
    <mergeCell ref="PDJ132:PDL132"/>
    <mergeCell ref="PDZ132:PEB132"/>
    <mergeCell ref="OTN132:OTP132"/>
    <mergeCell ref="OUD132:OUF132"/>
    <mergeCell ref="OUT132:OUV132"/>
    <mergeCell ref="OVJ132:OVL132"/>
    <mergeCell ref="OVZ132:OWB132"/>
    <mergeCell ref="OWP132:OWR132"/>
    <mergeCell ref="OXF132:OXH132"/>
    <mergeCell ref="OXV132:OXX132"/>
    <mergeCell ref="OYL132:OYN132"/>
    <mergeCell ref="ONZ132:OOB132"/>
    <mergeCell ref="OOP132:OOR132"/>
    <mergeCell ref="OPF132:OPH132"/>
    <mergeCell ref="OPV132:OPX132"/>
    <mergeCell ref="OQL132:OQN132"/>
    <mergeCell ref="ORB132:ORD132"/>
    <mergeCell ref="ORR132:ORT132"/>
    <mergeCell ref="OSH132:OSJ132"/>
    <mergeCell ref="OSX132:OSZ132"/>
    <mergeCell ref="OIL132:OIN132"/>
    <mergeCell ref="OJB132:OJD132"/>
    <mergeCell ref="OJR132:OJT132"/>
    <mergeCell ref="OKH132:OKJ132"/>
    <mergeCell ref="OKX132:OKZ132"/>
    <mergeCell ref="OLN132:OLP132"/>
    <mergeCell ref="OMD132:OMF132"/>
    <mergeCell ref="OMT132:OMV132"/>
    <mergeCell ref="ONJ132:ONL132"/>
    <mergeCell ref="OCX132:OCZ132"/>
    <mergeCell ref="ODN132:ODP132"/>
    <mergeCell ref="OED132:OEF132"/>
    <mergeCell ref="OET132:OEV132"/>
    <mergeCell ref="OFJ132:OFL132"/>
    <mergeCell ref="OFZ132:OGB132"/>
    <mergeCell ref="OGP132:OGR132"/>
    <mergeCell ref="OHF132:OHH132"/>
    <mergeCell ref="OHV132:OHX132"/>
    <mergeCell ref="NXJ132:NXL132"/>
    <mergeCell ref="NXZ132:NYB132"/>
    <mergeCell ref="NYP132:NYR132"/>
    <mergeCell ref="NZF132:NZH132"/>
    <mergeCell ref="NZV132:NZX132"/>
    <mergeCell ref="OAL132:OAN132"/>
    <mergeCell ref="OBB132:OBD132"/>
    <mergeCell ref="OBR132:OBT132"/>
    <mergeCell ref="OCH132:OCJ132"/>
    <mergeCell ref="NRV132:NRX132"/>
    <mergeCell ref="NSL132:NSN132"/>
    <mergeCell ref="NTB132:NTD132"/>
    <mergeCell ref="NTR132:NTT132"/>
    <mergeCell ref="NUH132:NUJ132"/>
    <mergeCell ref="NUX132:NUZ132"/>
    <mergeCell ref="NVN132:NVP132"/>
    <mergeCell ref="NWD132:NWF132"/>
    <mergeCell ref="NWT132:NWV132"/>
    <mergeCell ref="NMH132:NMJ132"/>
    <mergeCell ref="NMX132:NMZ132"/>
    <mergeCell ref="NNN132:NNP132"/>
    <mergeCell ref="NOD132:NOF132"/>
    <mergeCell ref="NOT132:NOV132"/>
    <mergeCell ref="NPJ132:NPL132"/>
    <mergeCell ref="NPZ132:NQB132"/>
    <mergeCell ref="NQP132:NQR132"/>
    <mergeCell ref="NRF132:NRH132"/>
    <mergeCell ref="NGT132:NGV132"/>
    <mergeCell ref="NHJ132:NHL132"/>
    <mergeCell ref="NHZ132:NIB132"/>
    <mergeCell ref="NIP132:NIR132"/>
    <mergeCell ref="NJF132:NJH132"/>
    <mergeCell ref="NJV132:NJX132"/>
    <mergeCell ref="NKL132:NKN132"/>
    <mergeCell ref="NLB132:NLD132"/>
    <mergeCell ref="NLR132:NLT132"/>
    <mergeCell ref="NBF132:NBH132"/>
    <mergeCell ref="NBV132:NBX132"/>
    <mergeCell ref="NCL132:NCN132"/>
    <mergeCell ref="NDB132:NDD132"/>
    <mergeCell ref="NDR132:NDT132"/>
    <mergeCell ref="NEH132:NEJ132"/>
    <mergeCell ref="NEX132:NEZ132"/>
    <mergeCell ref="NFN132:NFP132"/>
    <mergeCell ref="NGD132:NGF132"/>
    <mergeCell ref="MVR132:MVT132"/>
    <mergeCell ref="MWH132:MWJ132"/>
    <mergeCell ref="MWX132:MWZ132"/>
    <mergeCell ref="MXN132:MXP132"/>
    <mergeCell ref="MYD132:MYF132"/>
    <mergeCell ref="MYT132:MYV132"/>
    <mergeCell ref="MZJ132:MZL132"/>
    <mergeCell ref="MZZ132:NAB132"/>
    <mergeCell ref="NAP132:NAR132"/>
    <mergeCell ref="MQD132:MQF132"/>
    <mergeCell ref="MQT132:MQV132"/>
    <mergeCell ref="MRJ132:MRL132"/>
    <mergeCell ref="MRZ132:MSB132"/>
    <mergeCell ref="MSP132:MSR132"/>
    <mergeCell ref="MTF132:MTH132"/>
    <mergeCell ref="MTV132:MTX132"/>
    <mergeCell ref="MUL132:MUN132"/>
    <mergeCell ref="MVB132:MVD132"/>
    <mergeCell ref="MKP132:MKR132"/>
    <mergeCell ref="MLF132:MLH132"/>
    <mergeCell ref="MLV132:MLX132"/>
    <mergeCell ref="MML132:MMN132"/>
    <mergeCell ref="MNB132:MND132"/>
    <mergeCell ref="MNR132:MNT132"/>
    <mergeCell ref="MOH132:MOJ132"/>
    <mergeCell ref="MOX132:MOZ132"/>
    <mergeCell ref="MPN132:MPP132"/>
    <mergeCell ref="MFB132:MFD132"/>
    <mergeCell ref="MFR132:MFT132"/>
    <mergeCell ref="MGH132:MGJ132"/>
    <mergeCell ref="MGX132:MGZ132"/>
    <mergeCell ref="MHN132:MHP132"/>
    <mergeCell ref="MID132:MIF132"/>
    <mergeCell ref="MIT132:MIV132"/>
    <mergeCell ref="MJJ132:MJL132"/>
    <mergeCell ref="MJZ132:MKB132"/>
    <mergeCell ref="LZN132:LZP132"/>
    <mergeCell ref="MAD132:MAF132"/>
    <mergeCell ref="MAT132:MAV132"/>
    <mergeCell ref="MBJ132:MBL132"/>
    <mergeCell ref="MBZ132:MCB132"/>
    <mergeCell ref="MCP132:MCR132"/>
    <mergeCell ref="MDF132:MDH132"/>
    <mergeCell ref="MDV132:MDX132"/>
    <mergeCell ref="MEL132:MEN132"/>
    <mergeCell ref="LTZ132:LUB132"/>
    <mergeCell ref="LUP132:LUR132"/>
    <mergeCell ref="LVF132:LVH132"/>
    <mergeCell ref="LVV132:LVX132"/>
    <mergeCell ref="LWL132:LWN132"/>
    <mergeCell ref="LXB132:LXD132"/>
    <mergeCell ref="LXR132:LXT132"/>
    <mergeCell ref="LYH132:LYJ132"/>
    <mergeCell ref="LYX132:LYZ132"/>
    <mergeCell ref="LOL132:LON132"/>
    <mergeCell ref="LPB132:LPD132"/>
    <mergeCell ref="LPR132:LPT132"/>
    <mergeCell ref="LQH132:LQJ132"/>
    <mergeCell ref="LQX132:LQZ132"/>
    <mergeCell ref="LRN132:LRP132"/>
    <mergeCell ref="LSD132:LSF132"/>
    <mergeCell ref="LST132:LSV132"/>
    <mergeCell ref="LTJ132:LTL132"/>
    <mergeCell ref="LIX132:LIZ132"/>
    <mergeCell ref="LJN132:LJP132"/>
    <mergeCell ref="LKD132:LKF132"/>
    <mergeCell ref="LKT132:LKV132"/>
    <mergeCell ref="LLJ132:LLL132"/>
    <mergeCell ref="LLZ132:LMB132"/>
    <mergeCell ref="LMP132:LMR132"/>
    <mergeCell ref="LNF132:LNH132"/>
    <mergeCell ref="LNV132:LNX132"/>
    <mergeCell ref="LDJ132:LDL132"/>
    <mergeCell ref="LDZ132:LEB132"/>
    <mergeCell ref="LEP132:LER132"/>
    <mergeCell ref="LFF132:LFH132"/>
    <mergeCell ref="LFV132:LFX132"/>
    <mergeCell ref="LGL132:LGN132"/>
    <mergeCell ref="LHB132:LHD132"/>
    <mergeCell ref="LHR132:LHT132"/>
    <mergeCell ref="LIH132:LIJ132"/>
    <mergeCell ref="KXV132:KXX132"/>
    <mergeCell ref="KYL132:KYN132"/>
    <mergeCell ref="KZB132:KZD132"/>
    <mergeCell ref="KZR132:KZT132"/>
    <mergeCell ref="LAH132:LAJ132"/>
    <mergeCell ref="LAX132:LAZ132"/>
    <mergeCell ref="LBN132:LBP132"/>
    <mergeCell ref="LCD132:LCF132"/>
    <mergeCell ref="LCT132:LCV132"/>
    <mergeCell ref="KSH132:KSJ132"/>
    <mergeCell ref="KSX132:KSZ132"/>
    <mergeCell ref="KTN132:KTP132"/>
    <mergeCell ref="KUD132:KUF132"/>
    <mergeCell ref="KUT132:KUV132"/>
    <mergeCell ref="KVJ132:KVL132"/>
    <mergeCell ref="KVZ132:KWB132"/>
    <mergeCell ref="KWP132:KWR132"/>
    <mergeCell ref="KXF132:KXH132"/>
    <mergeCell ref="KMT132:KMV132"/>
    <mergeCell ref="KNJ132:KNL132"/>
    <mergeCell ref="KNZ132:KOB132"/>
    <mergeCell ref="KOP132:KOR132"/>
    <mergeCell ref="KPF132:KPH132"/>
    <mergeCell ref="KPV132:KPX132"/>
    <mergeCell ref="KQL132:KQN132"/>
    <mergeCell ref="KRB132:KRD132"/>
    <mergeCell ref="KRR132:KRT132"/>
    <mergeCell ref="KHF132:KHH132"/>
    <mergeCell ref="KHV132:KHX132"/>
    <mergeCell ref="KIL132:KIN132"/>
    <mergeCell ref="KJB132:KJD132"/>
    <mergeCell ref="KJR132:KJT132"/>
    <mergeCell ref="KKH132:KKJ132"/>
    <mergeCell ref="KKX132:KKZ132"/>
    <mergeCell ref="KLN132:KLP132"/>
    <mergeCell ref="KMD132:KMF132"/>
    <mergeCell ref="KBR132:KBT132"/>
    <mergeCell ref="KCH132:KCJ132"/>
    <mergeCell ref="KCX132:KCZ132"/>
    <mergeCell ref="KDN132:KDP132"/>
    <mergeCell ref="KED132:KEF132"/>
    <mergeCell ref="KET132:KEV132"/>
    <mergeCell ref="KFJ132:KFL132"/>
    <mergeCell ref="KFZ132:KGB132"/>
    <mergeCell ref="KGP132:KGR132"/>
    <mergeCell ref="JWD132:JWF132"/>
    <mergeCell ref="JWT132:JWV132"/>
    <mergeCell ref="JXJ132:JXL132"/>
    <mergeCell ref="JXZ132:JYB132"/>
    <mergeCell ref="JYP132:JYR132"/>
    <mergeCell ref="JZF132:JZH132"/>
    <mergeCell ref="JZV132:JZX132"/>
    <mergeCell ref="KAL132:KAN132"/>
    <mergeCell ref="KBB132:KBD132"/>
    <mergeCell ref="JQP132:JQR132"/>
    <mergeCell ref="JRF132:JRH132"/>
    <mergeCell ref="JRV132:JRX132"/>
    <mergeCell ref="JSL132:JSN132"/>
    <mergeCell ref="JTB132:JTD132"/>
    <mergeCell ref="JTR132:JTT132"/>
    <mergeCell ref="JUH132:JUJ132"/>
    <mergeCell ref="JUX132:JUZ132"/>
    <mergeCell ref="JVN132:JVP132"/>
    <mergeCell ref="JLB132:JLD132"/>
    <mergeCell ref="JLR132:JLT132"/>
    <mergeCell ref="JMH132:JMJ132"/>
    <mergeCell ref="JMX132:JMZ132"/>
    <mergeCell ref="JNN132:JNP132"/>
    <mergeCell ref="JOD132:JOF132"/>
    <mergeCell ref="JOT132:JOV132"/>
    <mergeCell ref="JPJ132:JPL132"/>
    <mergeCell ref="JPZ132:JQB132"/>
    <mergeCell ref="JFN132:JFP132"/>
    <mergeCell ref="JGD132:JGF132"/>
    <mergeCell ref="JGT132:JGV132"/>
    <mergeCell ref="JHJ132:JHL132"/>
    <mergeCell ref="JHZ132:JIB132"/>
    <mergeCell ref="JIP132:JIR132"/>
    <mergeCell ref="JJF132:JJH132"/>
    <mergeCell ref="JJV132:JJX132"/>
    <mergeCell ref="JKL132:JKN132"/>
    <mergeCell ref="IZZ132:JAB132"/>
    <mergeCell ref="JAP132:JAR132"/>
    <mergeCell ref="JBF132:JBH132"/>
    <mergeCell ref="JBV132:JBX132"/>
    <mergeCell ref="JCL132:JCN132"/>
    <mergeCell ref="JDB132:JDD132"/>
    <mergeCell ref="JDR132:JDT132"/>
    <mergeCell ref="JEH132:JEJ132"/>
    <mergeCell ref="JEX132:JEZ132"/>
    <mergeCell ref="IUL132:IUN132"/>
    <mergeCell ref="IVB132:IVD132"/>
    <mergeCell ref="IVR132:IVT132"/>
    <mergeCell ref="IWH132:IWJ132"/>
    <mergeCell ref="IWX132:IWZ132"/>
    <mergeCell ref="IXN132:IXP132"/>
    <mergeCell ref="IYD132:IYF132"/>
    <mergeCell ref="IYT132:IYV132"/>
    <mergeCell ref="IZJ132:IZL132"/>
    <mergeCell ref="IOX132:IOZ132"/>
    <mergeCell ref="IPN132:IPP132"/>
    <mergeCell ref="IQD132:IQF132"/>
    <mergeCell ref="IQT132:IQV132"/>
    <mergeCell ref="IRJ132:IRL132"/>
    <mergeCell ref="IRZ132:ISB132"/>
    <mergeCell ref="ISP132:ISR132"/>
    <mergeCell ref="ITF132:ITH132"/>
    <mergeCell ref="ITV132:ITX132"/>
    <mergeCell ref="IJJ132:IJL132"/>
    <mergeCell ref="IJZ132:IKB132"/>
    <mergeCell ref="IKP132:IKR132"/>
    <mergeCell ref="ILF132:ILH132"/>
    <mergeCell ref="ILV132:ILX132"/>
    <mergeCell ref="IML132:IMN132"/>
    <mergeCell ref="INB132:IND132"/>
    <mergeCell ref="INR132:INT132"/>
    <mergeCell ref="IOH132:IOJ132"/>
    <mergeCell ref="IDV132:IDX132"/>
    <mergeCell ref="IEL132:IEN132"/>
    <mergeCell ref="IFB132:IFD132"/>
    <mergeCell ref="IFR132:IFT132"/>
    <mergeCell ref="IGH132:IGJ132"/>
    <mergeCell ref="IGX132:IGZ132"/>
    <mergeCell ref="IHN132:IHP132"/>
    <mergeCell ref="IID132:IIF132"/>
    <mergeCell ref="IIT132:IIV132"/>
    <mergeCell ref="HYH132:HYJ132"/>
    <mergeCell ref="HYX132:HYZ132"/>
    <mergeCell ref="HZN132:HZP132"/>
    <mergeCell ref="IAD132:IAF132"/>
    <mergeCell ref="IAT132:IAV132"/>
    <mergeCell ref="IBJ132:IBL132"/>
    <mergeCell ref="IBZ132:ICB132"/>
    <mergeCell ref="ICP132:ICR132"/>
    <mergeCell ref="IDF132:IDH132"/>
    <mergeCell ref="HST132:HSV132"/>
    <mergeCell ref="HTJ132:HTL132"/>
    <mergeCell ref="HTZ132:HUB132"/>
    <mergeCell ref="HUP132:HUR132"/>
    <mergeCell ref="HVF132:HVH132"/>
    <mergeCell ref="HVV132:HVX132"/>
    <mergeCell ref="HWL132:HWN132"/>
    <mergeCell ref="HXB132:HXD132"/>
    <mergeCell ref="HXR132:HXT132"/>
    <mergeCell ref="HNF132:HNH132"/>
    <mergeCell ref="HNV132:HNX132"/>
    <mergeCell ref="HOL132:HON132"/>
    <mergeCell ref="HPB132:HPD132"/>
    <mergeCell ref="HPR132:HPT132"/>
    <mergeCell ref="HQH132:HQJ132"/>
    <mergeCell ref="HQX132:HQZ132"/>
    <mergeCell ref="HRN132:HRP132"/>
    <mergeCell ref="HSD132:HSF132"/>
    <mergeCell ref="HHR132:HHT132"/>
    <mergeCell ref="HIH132:HIJ132"/>
    <mergeCell ref="HIX132:HIZ132"/>
    <mergeCell ref="HJN132:HJP132"/>
    <mergeCell ref="HKD132:HKF132"/>
    <mergeCell ref="HKT132:HKV132"/>
    <mergeCell ref="HLJ132:HLL132"/>
    <mergeCell ref="HLZ132:HMB132"/>
    <mergeCell ref="HMP132:HMR132"/>
    <mergeCell ref="HCD132:HCF132"/>
    <mergeCell ref="HCT132:HCV132"/>
    <mergeCell ref="HDJ132:HDL132"/>
    <mergeCell ref="HDZ132:HEB132"/>
    <mergeCell ref="HEP132:HER132"/>
    <mergeCell ref="HFF132:HFH132"/>
    <mergeCell ref="HFV132:HFX132"/>
    <mergeCell ref="HGL132:HGN132"/>
    <mergeCell ref="HHB132:HHD132"/>
    <mergeCell ref="GWP132:GWR132"/>
    <mergeCell ref="GXF132:GXH132"/>
    <mergeCell ref="GXV132:GXX132"/>
    <mergeCell ref="GYL132:GYN132"/>
    <mergeCell ref="GZB132:GZD132"/>
    <mergeCell ref="GZR132:GZT132"/>
    <mergeCell ref="HAH132:HAJ132"/>
    <mergeCell ref="HAX132:HAZ132"/>
    <mergeCell ref="HBN132:HBP132"/>
    <mergeCell ref="GRB132:GRD132"/>
    <mergeCell ref="GRR132:GRT132"/>
    <mergeCell ref="GSH132:GSJ132"/>
    <mergeCell ref="GSX132:GSZ132"/>
    <mergeCell ref="GTN132:GTP132"/>
    <mergeCell ref="GUD132:GUF132"/>
    <mergeCell ref="GUT132:GUV132"/>
    <mergeCell ref="GVJ132:GVL132"/>
    <mergeCell ref="GVZ132:GWB132"/>
    <mergeCell ref="GLN132:GLP132"/>
    <mergeCell ref="GMD132:GMF132"/>
    <mergeCell ref="GMT132:GMV132"/>
    <mergeCell ref="GNJ132:GNL132"/>
    <mergeCell ref="GNZ132:GOB132"/>
    <mergeCell ref="GOP132:GOR132"/>
    <mergeCell ref="GPF132:GPH132"/>
    <mergeCell ref="GPV132:GPX132"/>
    <mergeCell ref="GQL132:GQN132"/>
    <mergeCell ref="GFZ132:GGB132"/>
    <mergeCell ref="GGP132:GGR132"/>
    <mergeCell ref="GHF132:GHH132"/>
    <mergeCell ref="GHV132:GHX132"/>
    <mergeCell ref="GIL132:GIN132"/>
    <mergeCell ref="GJB132:GJD132"/>
    <mergeCell ref="GJR132:GJT132"/>
    <mergeCell ref="GKH132:GKJ132"/>
    <mergeCell ref="GKX132:GKZ132"/>
    <mergeCell ref="GAL132:GAN132"/>
    <mergeCell ref="GBB132:GBD132"/>
    <mergeCell ref="GBR132:GBT132"/>
    <mergeCell ref="GCH132:GCJ132"/>
    <mergeCell ref="GCX132:GCZ132"/>
    <mergeCell ref="GDN132:GDP132"/>
    <mergeCell ref="GED132:GEF132"/>
    <mergeCell ref="GET132:GEV132"/>
    <mergeCell ref="GFJ132:GFL132"/>
    <mergeCell ref="FUX132:FUZ132"/>
    <mergeCell ref="FVN132:FVP132"/>
    <mergeCell ref="FWD132:FWF132"/>
    <mergeCell ref="FWT132:FWV132"/>
    <mergeCell ref="FXJ132:FXL132"/>
    <mergeCell ref="FXZ132:FYB132"/>
    <mergeCell ref="FYP132:FYR132"/>
    <mergeCell ref="FZF132:FZH132"/>
    <mergeCell ref="FZV132:FZX132"/>
    <mergeCell ref="FPJ132:FPL132"/>
    <mergeCell ref="FPZ132:FQB132"/>
    <mergeCell ref="FQP132:FQR132"/>
    <mergeCell ref="FRF132:FRH132"/>
    <mergeCell ref="FRV132:FRX132"/>
    <mergeCell ref="FSL132:FSN132"/>
    <mergeCell ref="FTB132:FTD132"/>
    <mergeCell ref="FTR132:FTT132"/>
    <mergeCell ref="FUH132:FUJ132"/>
    <mergeCell ref="FJV132:FJX132"/>
    <mergeCell ref="FKL132:FKN132"/>
    <mergeCell ref="FLB132:FLD132"/>
    <mergeCell ref="FLR132:FLT132"/>
    <mergeCell ref="FMH132:FMJ132"/>
    <mergeCell ref="FMX132:FMZ132"/>
    <mergeCell ref="FNN132:FNP132"/>
    <mergeCell ref="FOD132:FOF132"/>
    <mergeCell ref="FOT132:FOV132"/>
    <mergeCell ref="FEH132:FEJ132"/>
    <mergeCell ref="FEX132:FEZ132"/>
    <mergeCell ref="FFN132:FFP132"/>
    <mergeCell ref="FGD132:FGF132"/>
    <mergeCell ref="FGT132:FGV132"/>
    <mergeCell ref="FHJ132:FHL132"/>
    <mergeCell ref="FHZ132:FIB132"/>
    <mergeCell ref="FIP132:FIR132"/>
    <mergeCell ref="FJF132:FJH132"/>
    <mergeCell ref="EYT132:EYV132"/>
    <mergeCell ref="EZJ132:EZL132"/>
    <mergeCell ref="EZZ132:FAB132"/>
    <mergeCell ref="FAP132:FAR132"/>
    <mergeCell ref="FBF132:FBH132"/>
    <mergeCell ref="FBV132:FBX132"/>
    <mergeCell ref="FCL132:FCN132"/>
    <mergeCell ref="FDB132:FDD132"/>
    <mergeCell ref="FDR132:FDT132"/>
    <mergeCell ref="ETF132:ETH132"/>
    <mergeCell ref="ETV132:ETX132"/>
    <mergeCell ref="EUL132:EUN132"/>
    <mergeCell ref="EVB132:EVD132"/>
    <mergeCell ref="EVR132:EVT132"/>
    <mergeCell ref="EWH132:EWJ132"/>
    <mergeCell ref="EWX132:EWZ132"/>
    <mergeCell ref="EXN132:EXP132"/>
    <mergeCell ref="EYD132:EYF132"/>
    <mergeCell ref="ENR132:ENT132"/>
    <mergeCell ref="EOH132:EOJ132"/>
    <mergeCell ref="EOX132:EOZ132"/>
    <mergeCell ref="EPN132:EPP132"/>
    <mergeCell ref="EQD132:EQF132"/>
    <mergeCell ref="EQT132:EQV132"/>
    <mergeCell ref="ERJ132:ERL132"/>
    <mergeCell ref="ERZ132:ESB132"/>
    <mergeCell ref="ESP132:ESR132"/>
    <mergeCell ref="EID132:EIF132"/>
    <mergeCell ref="EIT132:EIV132"/>
    <mergeCell ref="EJJ132:EJL132"/>
    <mergeCell ref="EJZ132:EKB132"/>
    <mergeCell ref="EKP132:EKR132"/>
    <mergeCell ref="ELF132:ELH132"/>
    <mergeCell ref="ELV132:ELX132"/>
    <mergeCell ref="EML132:EMN132"/>
    <mergeCell ref="ENB132:END132"/>
    <mergeCell ref="ECP132:ECR132"/>
    <mergeCell ref="EDF132:EDH132"/>
    <mergeCell ref="EDV132:EDX132"/>
    <mergeCell ref="EEL132:EEN132"/>
    <mergeCell ref="EFB132:EFD132"/>
    <mergeCell ref="EFR132:EFT132"/>
    <mergeCell ref="EGH132:EGJ132"/>
    <mergeCell ref="EGX132:EGZ132"/>
    <mergeCell ref="EHN132:EHP132"/>
    <mergeCell ref="DXB132:DXD132"/>
    <mergeCell ref="DXR132:DXT132"/>
    <mergeCell ref="DYH132:DYJ132"/>
    <mergeCell ref="DYX132:DYZ132"/>
    <mergeCell ref="DZN132:DZP132"/>
    <mergeCell ref="EAD132:EAF132"/>
    <mergeCell ref="EAT132:EAV132"/>
    <mergeCell ref="EBJ132:EBL132"/>
    <mergeCell ref="EBZ132:ECB132"/>
    <mergeCell ref="DRN132:DRP132"/>
    <mergeCell ref="DSD132:DSF132"/>
    <mergeCell ref="DST132:DSV132"/>
    <mergeCell ref="DTJ132:DTL132"/>
    <mergeCell ref="DTZ132:DUB132"/>
    <mergeCell ref="DUP132:DUR132"/>
    <mergeCell ref="DVF132:DVH132"/>
    <mergeCell ref="DVV132:DVX132"/>
    <mergeCell ref="DWL132:DWN132"/>
    <mergeCell ref="DLZ132:DMB132"/>
    <mergeCell ref="DMP132:DMR132"/>
    <mergeCell ref="DNF132:DNH132"/>
    <mergeCell ref="DNV132:DNX132"/>
    <mergeCell ref="DOL132:DON132"/>
    <mergeCell ref="DPB132:DPD132"/>
    <mergeCell ref="DPR132:DPT132"/>
    <mergeCell ref="DQH132:DQJ132"/>
    <mergeCell ref="DQX132:DQZ132"/>
    <mergeCell ref="DGL132:DGN132"/>
    <mergeCell ref="DHB132:DHD132"/>
    <mergeCell ref="DHR132:DHT132"/>
    <mergeCell ref="DIH132:DIJ132"/>
    <mergeCell ref="DIX132:DIZ132"/>
    <mergeCell ref="DJN132:DJP132"/>
    <mergeCell ref="DKD132:DKF132"/>
    <mergeCell ref="DKT132:DKV132"/>
    <mergeCell ref="DLJ132:DLL132"/>
    <mergeCell ref="DAX132:DAZ132"/>
    <mergeCell ref="DBN132:DBP132"/>
    <mergeCell ref="DCD132:DCF132"/>
    <mergeCell ref="DCT132:DCV132"/>
    <mergeCell ref="DDJ132:DDL132"/>
    <mergeCell ref="DDZ132:DEB132"/>
    <mergeCell ref="DEP132:DER132"/>
    <mergeCell ref="DFF132:DFH132"/>
    <mergeCell ref="DFV132:DFX132"/>
    <mergeCell ref="CVJ132:CVL132"/>
    <mergeCell ref="CVZ132:CWB132"/>
    <mergeCell ref="CWP132:CWR132"/>
    <mergeCell ref="CXF132:CXH132"/>
    <mergeCell ref="CXV132:CXX132"/>
    <mergeCell ref="CYL132:CYN132"/>
    <mergeCell ref="CZB132:CZD132"/>
    <mergeCell ref="CZR132:CZT132"/>
    <mergeCell ref="DAH132:DAJ132"/>
    <mergeCell ref="CPV132:CPX132"/>
    <mergeCell ref="CQL132:CQN132"/>
    <mergeCell ref="CRB132:CRD132"/>
    <mergeCell ref="CRR132:CRT132"/>
    <mergeCell ref="CSH132:CSJ132"/>
    <mergeCell ref="CSX132:CSZ132"/>
    <mergeCell ref="CTN132:CTP132"/>
    <mergeCell ref="CUD132:CUF132"/>
    <mergeCell ref="CUT132:CUV132"/>
    <mergeCell ref="CKH132:CKJ132"/>
    <mergeCell ref="CKX132:CKZ132"/>
    <mergeCell ref="CLN132:CLP132"/>
    <mergeCell ref="CMD132:CMF132"/>
    <mergeCell ref="CMT132:CMV132"/>
    <mergeCell ref="CNJ132:CNL132"/>
    <mergeCell ref="CNZ132:COB132"/>
    <mergeCell ref="COP132:COR132"/>
    <mergeCell ref="CPF132:CPH132"/>
    <mergeCell ref="CET132:CEV132"/>
    <mergeCell ref="CFJ132:CFL132"/>
    <mergeCell ref="CFZ132:CGB132"/>
    <mergeCell ref="CGP132:CGR132"/>
    <mergeCell ref="CHF132:CHH132"/>
    <mergeCell ref="CHV132:CHX132"/>
    <mergeCell ref="CIL132:CIN132"/>
    <mergeCell ref="CJB132:CJD132"/>
    <mergeCell ref="CJR132:CJT132"/>
    <mergeCell ref="BZF132:BZH132"/>
    <mergeCell ref="BZV132:BZX132"/>
    <mergeCell ref="CAL132:CAN132"/>
    <mergeCell ref="CBB132:CBD132"/>
    <mergeCell ref="CBR132:CBT132"/>
    <mergeCell ref="CCH132:CCJ132"/>
    <mergeCell ref="CCX132:CCZ132"/>
    <mergeCell ref="CDN132:CDP132"/>
    <mergeCell ref="CED132:CEF132"/>
    <mergeCell ref="BTR132:BTT132"/>
    <mergeCell ref="BUH132:BUJ132"/>
    <mergeCell ref="BUX132:BUZ132"/>
    <mergeCell ref="BVN132:BVP132"/>
    <mergeCell ref="BWD132:BWF132"/>
    <mergeCell ref="BWT132:BWV132"/>
    <mergeCell ref="BXJ132:BXL132"/>
    <mergeCell ref="BXZ132:BYB132"/>
    <mergeCell ref="BYP132:BYR132"/>
    <mergeCell ref="BOD132:BOF132"/>
    <mergeCell ref="BOT132:BOV132"/>
    <mergeCell ref="BPJ132:BPL132"/>
    <mergeCell ref="BPZ132:BQB132"/>
    <mergeCell ref="BQP132:BQR132"/>
    <mergeCell ref="BRF132:BRH132"/>
    <mergeCell ref="BRV132:BRX132"/>
    <mergeCell ref="BSL132:BSN132"/>
    <mergeCell ref="BTB132:BTD132"/>
    <mergeCell ref="BIP132:BIR132"/>
    <mergeCell ref="BJF132:BJH132"/>
    <mergeCell ref="BJV132:BJX132"/>
    <mergeCell ref="BKL132:BKN132"/>
    <mergeCell ref="BLB132:BLD132"/>
    <mergeCell ref="BLR132:BLT132"/>
    <mergeCell ref="BMH132:BMJ132"/>
    <mergeCell ref="BMX132:BMZ132"/>
    <mergeCell ref="BNN132:BNP132"/>
    <mergeCell ref="BDB132:BDD132"/>
    <mergeCell ref="BDR132:BDT132"/>
    <mergeCell ref="BEH132:BEJ132"/>
    <mergeCell ref="BEX132:BEZ132"/>
    <mergeCell ref="BFN132:BFP132"/>
    <mergeCell ref="BGD132:BGF132"/>
    <mergeCell ref="BGT132:BGV132"/>
    <mergeCell ref="BHJ132:BHL132"/>
    <mergeCell ref="BHZ132:BIB132"/>
    <mergeCell ref="AXN132:AXP132"/>
    <mergeCell ref="AYD132:AYF132"/>
    <mergeCell ref="AYT132:AYV132"/>
    <mergeCell ref="AZJ132:AZL132"/>
    <mergeCell ref="AZZ132:BAB132"/>
    <mergeCell ref="BAP132:BAR132"/>
    <mergeCell ref="BBF132:BBH132"/>
    <mergeCell ref="BBV132:BBX132"/>
    <mergeCell ref="BCL132:BCN132"/>
    <mergeCell ref="ARZ132:ASB132"/>
    <mergeCell ref="ASP132:ASR132"/>
    <mergeCell ref="ATF132:ATH132"/>
    <mergeCell ref="ATV132:ATX132"/>
    <mergeCell ref="AUL132:AUN132"/>
    <mergeCell ref="AVB132:AVD132"/>
    <mergeCell ref="AVR132:AVT132"/>
    <mergeCell ref="AWH132:AWJ132"/>
    <mergeCell ref="AWX132:AWZ132"/>
    <mergeCell ref="AML132:AMN132"/>
    <mergeCell ref="ANB132:AND132"/>
    <mergeCell ref="ANR132:ANT132"/>
    <mergeCell ref="AOH132:AOJ132"/>
    <mergeCell ref="AOX132:AOZ132"/>
    <mergeCell ref="APN132:APP132"/>
    <mergeCell ref="AQD132:AQF132"/>
    <mergeCell ref="AQT132:AQV132"/>
    <mergeCell ref="ARJ132:ARL132"/>
    <mergeCell ref="AGX132:AGZ132"/>
    <mergeCell ref="AHN132:AHP132"/>
    <mergeCell ref="AID132:AIF132"/>
    <mergeCell ref="AIT132:AIV132"/>
    <mergeCell ref="AJJ132:AJL132"/>
    <mergeCell ref="AJZ132:AKB132"/>
    <mergeCell ref="AKP132:AKR132"/>
    <mergeCell ref="ALF132:ALH132"/>
    <mergeCell ref="ALV132:ALX132"/>
    <mergeCell ref="ABJ132:ABL132"/>
    <mergeCell ref="ABZ132:ACB132"/>
    <mergeCell ref="ACP132:ACR132"/>
    <mergeCell ref="ADF132:ADH132"/>
    <mergeCell ref="ADV132:ADX132"/>
    <mergeCell ref="AEL132:AEN132"/>
    <mergeCell ref="AFB132:AFD132"/>
    <mergeCell ref="AFR132:AFT132"/>
    <mergeCell ref="AGH132:AGJ132"/>
    <mergeCell ref="VV132:VX132"/>
    <mergeCell ref="WL132:WN132"/>
    <mergeCell ref="XB132:XD132"/>
    <mergeCell ref="XR132:XT132"/>
    <mergeCell ref="YH132:YJ132"/>
    <mergeCell ref="YX132:YZ132"/>
    <mergeCell ref="ZN132:ZP132"/>
    <mergeCell ref="AAD132:AAF132"/>
    <mergeCell ref="AAT132:AAV132"/>
    <mergeCell ref="QH132:QJ132"/>
    <mergeCell ref="QX132:QZ132"/>
    <mergeCell ref="RN132:RP132"/>
    <mergeCell ref="SD132:SF132"/>
    <mergeCell ref="ST132:SV132"/>
    <mergeCell ref="TJ132:TL132"/>
    <mergeCell ref="TZ132:UB132"/>
    <mergeCell ref="UP132:UR132"/>
    <mergeCell ref="VF132:VH132"/>
    <mergeCell ref="KT132:KV132"/>
    <mergeCell ref="LJ132:LL132"/>
    <mergeCell ref="LZ132:MB132"/>
    <mergeCell ref="MP132:MR132"/>
    <mergeCell ref="NF132:NH132"/>
    <mergeCell ref="NV132:NX132"/>
    <mergeCell ref="OL132:ON132"/>
    <mergeCell ref="PB132:PD132"/>
    <mergeCell ref="PR132:PT132"/>
    <mergeCell ref="XBN131:XBP131"/>
    <mergeCell ref="XCD131:XCF131"/>
    <mergeCell ref="XCT131:XCV131"/>
    <mergeCell ref="XDJ131:XDL131"/>
    <mergeCell ref="XDZ131:XEB131"/>
    <mergeCell ref="XEP131:XER131"/>
    <mergeCell ref="R132:T132"/>
    <mergeCell ref="AH132:AJ132"/>
    <mergeCell ref="AX132:AZ132"/>
    <mergeCell ref="BN132:BP132"/>
    <mergeCell ref="CD132:CF132"/>
    <mergeCell ref="CT132:CV132"/>
    <mergeCell ref="DJ132:DL132"/>
    <mergeCell ref="DZ132:EB132"/>
    <mergeCell ref="EP132:ER132"/>
    <mergeCell ref="FF132:FH132"/>
    <mergeCell ref="FV132:FX132"/>
    <mergeCell ref="GL132:GN132"/>
    <mergeCell ref="HB132:HD132"/>
    <mergeCell ref="HR132:HT132"/>
    <mergeCell ref="IH132:IJ132"/>
    <mergeCell ref="IX132:IZ132"/>
    <mergeCell ref="JN132:JP132"/>
    <mergeCell ref="KD132:KF132"/>
    <mergeCell ref="WVZ131:WWB131"/>
    <mergeCell ref="WWP131:WWR131"/>
    <mergeCell ref="WXF131:WXH131"/>
    <mergeCell ref="WXV131:WXX131"/>
    <mergeCell ref="WYL131:WYN131"/>
    <mergeCell ref="WZB131:WZD131"/>
    <mergeCell ref="WZR131:WZT131"/>
    <mergeCell ref="XAH131:XAJ131"/>
    <mergeCell ref="XAX131:XAZ131"/>
    <mergeCell ref="WQL131:WQN131"/>
    <mergeCell ref="WRB131:WRD131"/>
    <mergeCell ref="WRR131:WRT131"/>
    <mergeCell ref="WSH131:WSJ131"/>
    <mergeCell ref="WSX131:WSZ131"/>
    <mergeCell ref="WTN131:WTP131"/>
    <mergeCell ref="WUD131:WUF131"/>
    <mergeCell ref="WUT131:WUV131"/>
    <mergeCell ref="WVJ131:WVL131"/>
    <mergeCell ref="WKX131:WKZ131"/>
    <mergeCell ref="WLN131:WLP131"/>
    <mergeCell ref="WMD131:WMF131"/>
    <mergeCell ref="WMT131:WMV131"/>
    <mergeCell ref="WNJ131:WNL131"/>
    <mergeCell ref="WNZ131:WOB131"/>
    <mergeCell ref="WOP131:WOR131"/>
    <mergeCell ref="WPF131:WPH131"/>
    <mergeCell ref="WPV131:WPX131"/>
    <mergeCell ref="WFJ131:WFL131"/>
    <mergeCell ref="WFZ131:WGB131"/>
    <mergeCell ref="WGP131:WGR131"/>
    <mergeCell ref="WHF131:WHH131"/>
    <mergeCell ref="WHV131:WHX131"/>
    <mergeCell ref="WIL131:WIN131"/>
    <mergeCell ref="WJB131:WJD131"/>
    <mergeCell ref="WJR131:WJT131"/>
    <mergeCell ref="WKH131:WKJ131"/>
    <mergeCell ref="VZV131:VZX131"/>
    <mergeCell ref="WAL131:WAN131"/>
    <mergeCell ref="WBB131:WBD131"/>
    <mergeCell ref="WBR131:WBT131"/>
    <mergeCell ref="WCH131:WCJ131"/>
    <mergeCell ref="WCX131:WCZ131"/>
    <mergeCell ref="WDN131:WDP131"/>
    <mergeCell ref="WED131:WEF131"/>
    <mergeCell ref="WET131:WEV131"/>
    <mergeCell ref="VUH131:VUJ131"/>
    <mergeCell ref="VUX131:VUZ131"/>
    <mergeCell ref="VVN131:VVP131"/>
    <mergeCell ref="VWD131:VWF131"/>
    <mergeCell ref="VWT131:VWV131"/>
    <mergeCell ref="VXJ131:VXL131"/>
    <mergeCell ref="VXZ131:VYB131"/>
    <mergeCell ref="VYP131:VYR131"/>
    <mergeCell ref="VZF131:VZH131"/>
    <mergeCell ref="VOT131:VOV131"/>
    <mergeCell ref="VPJ131:VPL131"/>
    <mergeCell ref="VPZ131:VQB131"/>
    <mergeCell ref="VQP131:VQR131"/>
    <mergeCell ref="VRF131:VRH131"/>
    <mergeCell ref="VRV131:VRX131"/>
    <mergeCell ref="VSL131:VSN131"/>
    <mergeCell ref="VTB131:VTD131"/>
    <mergeCell ref="VTR131:VTT131"/>
    <mergeCell ref="VJF131:VJH131"/>
    <mergeCell ref="VJV131:VJX131"/>
    <mergeCell ref="VKL131:VKN131"/>
    <mergeCell ref="VLB131:VLD131"/>
    <mergeCell ref="VLR131:VLT131"/>
    <mergeCell ref="VMH131:VMJ131"/>
    <mergeCell ref="VMX131:VMZ131"/>
    <mergeCell ref="VNN131:VNP131"/>
    <mergeCell ref="VOD131:VOF131"/>
    <mergeCell ref="VDR131:VDT131"/>
    <mergeCell ref="VEH131:VEJ131"/>
    <mergeCell ref="VEX131:VEZ131"/>
    <mergeCell ref="VFN131:VFP131"/>
    <mergeCell ref="VGD131:VGF131"/>
    <mergeCell ref="VGT131:VGV131"/>
    <mergeCell ref="VHJ131:VHL131"/>
    <mergeCell ref="VHZ131:VIB131"/>
    <mergeCell ref="VIP131:VIR131"/>
    <mergeCell ref="UYD131:UYF131"/>
    <mergeCell ref="UYT131:UYV131"/>
    <mergeCell ref="UZJ131:UZL131"/>
    <mergeCell ref="UZZ131:VAB131"/>
    <mergeCell ref="VAP131:VAR131"/>
    <mergeCell ref="VBF131:VBH131"/>
    <mergeCell ref="VBV131:VBX131"/>
    <mergeCell ref="VCL131:VCN131"/>
    <mergeCell ref="VDB131:VDD131"/>
    <mergeCell ref="USP131:USR131"/>
    <mergeCell ref="UTF131:UTH131"/>
    <mergeCell ref="UTV131:UTX131"/>
    <mergeCell ref="UUL131:UUN131"/>
    <mergeCell ref="UVB131:UVD131"/>
    <mergeCell ref="UVR131:UVT131"/>
    <mergeCell ref="UWH131:UWJ131"/>
    <mergeCell ref="UWX131:UWZ131"/>
    <mergeCell ref="UXN131:UXP131"/>
    <mergeCell ref="UNB131:UND131"/>
    <mergeCell ref="UNR131:UNT131"/>
    <mergeCell ref="UOH131:UOJ131"/>
    <mergeCell ref="UOX131:UOZ131"/>
    <mergeCell ref="UPN131:UPP131"/>
    <mergeCell ref="UQD131:UQF131"/>
    <mergeCell ref="UQT131:UQV131"/>
    <mergeCell ref="URJ131:URL131"/>
    <mergeCell ref="URZ131:USB131"/>
    <mergeCell ref="UHN131:UHP131"/>
    <mergeCell ref="UID131:UIF131"/>
    <mergeCell ref="UIT131:UIV131"/>
    <mergeCell ref="UJJ131:UJL131"/>
    <mergeCell ref="UJZ131:UKB131"/>
    <mergeCell ref="UKP131:UKR131"/>
    <mergeCell ref="ULF131:ULH131"/>
    <mergeCell ref="ULV131:ULX131"/>
    <mergeCell ref="UML131:UMN131"/>
    <mergeCell ref="UBZ131:UCB131"/>
    <mergeCell ref="UCP131:UCR131"/>
    <mergeCell ref="UDF131:UDH131"/>
    <mergeCell ref="UDV131:UDX131"/>
    <mergeCell ref="UEL131:UEN131"/>
    <mergeCell ref="UFB131:UFD131"/>
    <mergeCell ref="UFR131:UFT131"/>
    <mergeCell ref="UGH131:UGJ131"/>
    <mergeCell ref="UGX131:UGZ131"/>
    <mergeCell ref="TWL131:TWN131"/>
    <mergeCell ref="TXB131:TXD131"/>
    <mergeCell ref="TXR131:TXT131"/>
    <mergeCell ref="TYH131:TYJ131"/>
    <mergeCell ref="TYX131:TYZ131"/>
    <mergeCell ref="TZN131:TZP131"/>
    <mergeCell ref="UAD131:UAF131"/>
    <mergeCell ref="UAT131:UAV131"/>
    <mergeCell ref="UBJ131:UBL131"/>
    <mergeCell ref="TQX131:TQZ131"/>
    <mergeCell ref="TRN131:TRP131"/>
    <mergeCell ref="TSD131:TSF131"/>
    <mergeCell ref="TST131:TSV131"/>
    <mergeCell ref="TTJ131:TTL131"/>
    <mergeCell ref="TTZ131:TUB131"/>
    <mergeCell ref="TUP131:TUR131"/>
    <mergeCell ref="TVF131:TVH131"/>
    <mergeCell ref="TVV131:TVX131"/>
    <mergeCell ref="TLJ131:TLL131"/>
    <mergeCell ref="TLZ131:TMB131"/>
    <mergeCell ref="TMP131:TMR131"/>
    <mergeCell ref="TNF131:TNH131"/>
    <mergeCell ref="TNV131:TNX131"/>
    <mergeCell ref="TOL131:TON131"/>
    <mergeCell ref="TPB131:TPD131"/>
    <mergeCell ref="TPR131:TPT131"/>
    <mergeCell ref="TQH131:TQJ131"/>
    <mergeCell ref="TFV131:TFX131"/>
    <mergeCell ref="TGL131:TGN131"/>
    <mergeCell ref="THB131:THD131"/>
    <mergeCell ref="THR131:THT131"/>
    <mergeCell ref="TIH131:TIJ131"/>
    <mergeCell ref="TIX131:TIZ131"/>
    <mergeCell ref="TJN131:TJP131"/>
    <mergeCell ref="TKD131:TKF131"/>
    <mergeCell ref="TKT131:TKV131"/>
    <mergeCell ref="TAH131:TAJ131"/>
    <mergeCell ref="TAX131:TAZ131"/>
    <mergeCell ref="TBN131:TBP131"/>
    <mergeCell ref="TCD131:TCF131"/>
    <mergeCell ref="TCT131:TCV131"/>
    <mergeCell ref="TDJ131:TDL131"/>
    <mergeCell ref="TDZ131:TEB131"/>
    <mergeCell ref="TEP131:TER131"/>
    <mergeCell ref="TFF131:TFH131"/>
    <mergeCell ref="SUT131:SUV131"/>
    <mergeCell ref="SVJ131:SVL131"/>
    <mergeCell ref="SVZ131:SWB131"/>
    <mergeCell ref="SWP131:SWR131"/>
    <mergeCell ref="SXF131:SXH131"/>
    <mergeCell ref="SXV131:SXX131"/>
    <mergeCell ref="SYL131:SYN131"/>
    <mergeCell ref="SZB131:SZD131"/>
    <mergeCell ref="SZR131:SZT131"/>
    <mergeCell ref="SPF131:SPH131"/>
    <mergeCell ref="SPV131:SPX131"/>
    <mergeCell ref="SQL131:SQN131"/>
    <mergeCell ref="SRB131:SRD131"/>
    <mergeCell ref="SRR131:SRT131"/>
    <mergeCell ref="SSH131:SSJ131"/>
    <mergeCell ref="SSX131:SSZ131"/>
    <mergeCell ref="STN131:STP131"/>
    <mergeCell ref="SUD131:SUF131"/>
    <mergeCell ref="SJR131:SJT131"/>
    <mergeCell ref="SKH131:SKJ131"/>
    <mergeCell ref="SKX131:SKZ131"/>
    <mergeCell ref="SLN131:SLP131"/>
    <mergeCell ref="SMD131:SMF131"/>
    <mergeCell ref="SMT131:SMV131"/>
    <mergeCell ref="SNJ131:SNL131"/>
    <mergeCell ref="SNZ131:SOB131"/>
    <mergeCell ref="SOP131:SOR131"/>
    <mergeCell ref="SED131:SEF131"/>
    <mergeCell ref="SET131:SEV131"/>
    <mergeCell ref="SFJ131:SFL131"/>
    <mergeCell ref="SFZ131:SGB131"/>
    <mergeCell ref="SGP131:SGR131"/>
    <mergeCell ref="SHF131:SHH131"/>
    <mergeCell ref="SHV131:SHX131"/>
    <mergeCell ref="SIL131:SIN131"/>
    <mergeCell ref="SJB131:SJD131"/>
    <mergeCell ref="RYP131:RYR131"/>
    <mergeCell ref="RZF131:RZH131"/>
    <mergeCell ref="RZV131:RZX131"/>
    <mergeCell ref="SAL131:SAN131"/>
    <mergeCell ref="SBB131:SBD131"/>
    <mergeCell ref="SBR131:SBT131"/>
    <mergeCell ref="SCH131:SCJ131"/>
    <mergeCell ref="SCX131:SCZ131"/>
    <mergeCell ref="SDN131:SDP131"/>
    <mergeCell ref="RTB131:RTD131"/>
    <mergeCell ref="RTR131:RTT131"/>
    <mergeCell ref="RUH131:RUJ131"/>
    <mergeCell ref="RUX131:RUZ131"/>
    <mergeCell ref="RVN131:RVP131"/>
    <mergeCell ref="RWD131:RWF131"/>
    <mergeCell ref="RWT131:RWV131"/>
    <mergeCell ref="RXJ131:RXL131"/>
    <mergeCell ref="RXZ131:RYB131"/>
    <mergeCell ref="RNN131:RNP131"/>
    <mergeCell ref="ROD131:ROF131"/>
    <mergeCell ref="ROT131:ROV131"/>
    <mergeCell ref="RPJ131:RPL131"/>
    <mergeCell ref="RPZ131:RQB131"/>
    <mergeCell ref="RQP131:RQR131"/>
    <mergeCell ref="RRF131:RRH131"/>
    <mergeCell ref="RRV131:RRX131"/>
    <mergeCell ref="RSL131:RSN131"/>
    <mergeCell ref="RHZ131:RIB131"/>
    <mergeCell ref="RIP131:RIR131"/>
    <mergeCell ref="RJF131:RJH131"/>
    <mergeCell ref="RJV131:RJX131"/>
    <mergeCell ref="RKL131:RKN131"/>
    <mergeCell ref="RLB131:RLD131"/>
    <mergeCell ref="RLR131:RLT131"/>
    <mergeCell ref="RMH131:RMJ131"/>
    <mergeCell ref="RMX131:RMZ131"/>
    <mergeCell ref="RCL131:RCN131"/>
    <mergeCell ref="RDB131:RDD131"/>
    <mergeCell ref="RDR131:RDT131"/>
    <mergeCell ref="REH131:REJ131"/>
    <mergeCell ref="REX131:REZ131"/>
    <mergeCell ref="RFN131:RFP131"/>
    <mergeCell ref="RGD131:RGF131"/>
    <mergeCell ref="RGT131:RGV131"/>
    <mergeCell ref="RHJ131:RHL131"/>
    <mergeCell ref="QWX131:QWZ131"/>
    <mergeCell ref="QXN131:QXP131"/>
    <mergeCell ref="QYD131:QYF131"/>
    <mergeCell ref="QYT131:QYV131"/>
    <mergeCell ref="QZJ131:QZL131"/>
    <mergeCell ref="QZZ131:RAB131"/>
    <mergeCell ref="RAP131:RAR131"/>
    <mergeCell ref="RBF131:RBH131"/>
    <mergeCell ref="RBV131:RBX131"/>
    <mergeCell ref="QRJ131:QRL131"/>
    <mergeCell ref="QRZ131:QSB131"/>
    <mergeCell ref="QSP131:QSR131"/>
    <mergeCell ref="QTF131:QTH131"/>
    <mergeCell ref="QTV131:QTX131"/>
    <mergeCell ref="QUL131:QUN131"/>
    <mergeCell ref="QVB131:QVD131"/>
    <mergeCell ref="QVR131:QVT131"/>
    <mergeCell ref="QWH131:QWJ131"/>
    <mergeCell ref="QLV131:QLX131"/>
    <mergeCell ref="QML131:QMN131"/>
    <mergeCell ref="QNB131:QND131"/>
    <mergeCell ref="QNR131:QNT131"/>
    <mergeCell ref="QOH131:QOJ131"/>
    <mergeCell ref="QOX131:QOZ131"/>
    <mergeCell ref="QPN131:QPP131"/>
    <mergeCell ref="QQD131:QQF131"/>
    <mergeCell ref="QQT131:QQV131"/>
    <mergeCell ref="QGH131:QGJ131"/>
    <mergeCell ref="QGX131:QGZ131"/>
    <mergeCell ref="QHN131:QHP131"/>
    <mergeCell ref="QID131:QIF131"/>
    <mergeCell ref="QIT131:QIV131"/>
    <mergeCell ref="QJJ131:QJL131"/>
    <mergeCell ref="QJZ131:QKB131"/>
    <mergeCell ref="QKP131:QKR131"/>
    <mergeCell ref="QLF131:QLH131"/>
    <mergeCell ref="QAT131:QAV131"/>
    <mergeCell ref="QBJ131:QBL131"/>
    <mergeCell ref="QBZ131:QCB131"/>
    <mergeCell ref="QCP131:QCR131"/>
    <mergeCell ref="QDF131:QDH131"/>
    <mergeCell ref="QDV131:QDX131"/>
    <mergeCell ref="QEL131:QEN131"/>
    <mergeCell ref="QFB131:QFD131"/>
    <mergeCell ref="QFR131:QFT131"/>
    <mergeCell ref="PVF131:PVH131"/>
    <mergeCell ref="PVV131:PVX131"/>
    <mergeCell ref="PWL131:PWN131"/>
    <mergeCell ref="PXB131:PXD131"/>
    <mergeCell ref="PXR131:PXT131"/>
    <mergeCell ref="PYH131:PYJ131"/>
    <mergeCell ref="PYX131:PYZ131"/>
    <mergeCell ref="PZN131:PZP131"/>
    <mergeCell ref="QAD131:QAF131"/>
    <mergeCell ref="PPR131:PPT131"/>
    <mergeCell ref="PQH131:PQJ131"/>
    <mergeCell ref="PQX131:PQZ131"/>
    <mergeCell ref="PRN131:PRP131"/>
    <mergeCell ref="PSD131:PSF131"/>
    <mergeCell ref="PST131:PSV131"/>
    <mergeCell ref="PTJ131:PTL131"/>
    <mergeCell ref="PTZ131:PUB131"/>
    <mergeCell ref="PUP131:PUR131"/>
    <mergeCell ref="PKD131:PKF131"/>
    <mergeCell ref="PKT131:PKV131"/>
    <mergeCell ref="PLJ131:PLL131"/>
    <mergeCell ref="PLZ131:PMB131"/>
    <mergeCell ref="PMP131:PMR131"/>
    <mergeCell ref="PNF131:PNH131"/>
    <mergeCell ref="PNV131:PNX131"/>
    <mergeCell ref="POL131:PON131"/>
    <mergeCell ref="PPB131:PPD131"/>
    <mergeCell ref="PEP131:PER131"/>
    <mergeCell ref="PFF131:PFH131"/>
    <mergeCell ref="PFV131:PFX131"/>
    <mergeCell ref="PGL131:PGN131"/>
    <mergeCell ref="PHB131:PHD131"/>
    <mergeCell ref="PHR131:PHT131"/>
    <mergeCell ref="PIH131:PIJ131"/>
    <mergeCell ref="PIX131:PIZ131"/>
    <mergeCell ref="PJN131:PJP131"/>
    <mergeCell ref="OZB131:OZD131"/>
    <mergeCell ref="OZR131:OZT131"/>
    <mergeCell ref="PAH131:PAJ131"/>
    <mergeCell ref="PAX131:PAZ131"/>
    <mergeCell ref="PBN131:PBP131"/>
    <mergeCell ref="PCD131:PCF131"/>
    <mergeCell ref="PCT131:PCV131"/>
    <mergeCell ref="PDJ131:PDL131"/>
    <mergeCell ref="PDZ131:PEB131"/>
    <mergeCell ref="OTN131:OTP131"/>
    <mergeCell ref="OUD131:OUF131"/>
    <mergeCell ref="OUT131:OUV131"/>
    <mergeCell ref="OVJ131:OVL131"/>
    <mergeCell ref="OVZ131:OWB131"/>
    <mergeCell ref="OWP131:OWR131"/>
    <mergeCell ref="OXF131:OXH131"/>
    <mergeCell ref="OXV131:OXX131"/>
    <mergeCell ref="OYL131:OYN131"/>
    <mergeCell ref="ONZ131:OOB131"/>
    <mergeCell ref="OOP131:OOR131"/>
    <mergeCell ref="OPF131:OPH131"/>
    <mergeCell ref="OPV131:OPX131"/>
    <mergeCell ref="OQL131:OQN131"/>
    <mergeCell ref="ORB131:ORD131"/>
    <mergeCell ref="ORR131:ORT131"/>
    <mergeCell ref="OSH131:OSJ131"/>
    <mergeCell ref="OSX131:OSZ131"/>
    <mergeCell ref="OIL131:OIN131"/>
    <mergeCell ref="OJB131:OJD131"/>
    <mergeCell ref="OJR131:OJT131"/>
    <mergeCell ref="OKH131:OKJ131"/>
    <mergeCell ref="OKX131:OKZ131"/>
    <mergeCell ref="OLN131:OLP131"/>
    <mergeCell ref="OMD131:OMF131"/>
    <mergeCell ref="OMT131:OMV131"/>
    <mergeCell ref="ONJ131:ONL131"/>
    <mergeCell ref="OCX131:OCZ131"/>
    <mergeCell ref="ODN131:ODP131"/>
    <mergeCell ref="OED131:OEF131"/>
    <mergeCell ref="OET131:OEV131"/>
    <mergeCell ref="OFJ131:OFL131"/>
    <mergeCell ref="OFZ131:OGB131"/>
    <mergeCell ref="OGP131:OGR131"/>
    <mergeCell ref="OHF131:OHH131"/>
    <mergeCell ref="OHV131:OHX131"/>
    <mergeCell ref="NXJ131:NXL131"/>
    <mergeCell ref="NXZ131:NYB131"/>
    <mergeCell ref="NYP131:NYR131"/>
    <mergeCell ref="NZF131:NZH131"/>
    <mergeCell ref="NZV131:NZX131"/>
    <mergeCell ref="OAL131:OAN131"/>
    <mergeCell ref="OBB131:OBD131"/>
    <mergeCell ref="OBR131:OBT131"/>
    <mergeCell ref="OCH131:OCJ131"/>
    <mergeCell ref="NRV131:NRX131"/>
    <mergeCell ref="NSL131:NSN131"/>
    <mergeCell ref="NTB131:NTD131"/>
    <mergeCell ref="NTR131:NTT131"/>
    <mergeCell ref="NUH131:NUJ131"/>
    <mergeCell ref="NUX131:NUZ131"/>
    <mergeCell ref="NVN131:NVP131"/>
    <mergeCell ref="NWD131:NWF131"/>
    <mergeCell ref="NWT131:NWV131"/>
    <mergeCell ref="NMH131:NMJ131"/>
    <mergeCell ref="NMX131:NMZ131"/>
    <mergeCell ref="NNN131:NNP131"/>
    <mergeCell ref="NOD131:NOF131"/>
    <mergeCell ref="NOT131:NOV131"/>
    <mergeCell ref="NPJ131:NPL131"/>
    <mergeCell ref="NPZ131:NQB131"/>
    <mergeCell ref="NQP131:NQR131"/>
    <mergeCell ref="NRF131:NRH131"/>
    <mergeCell ref="NGT131:NGV131"/>
    <mergeCell ref="NHJ131:NHL131"/>
    <mergeCell ref="NHZ131:NIB131"/>
    <mergeCell ref="NIP131:NIR131"/>
    <mergeCell ref="NJF131:NJH131"/>
    <mergeCell ref="NJV131:NJX131"/>
    <mergeCell ref="NKL131:NKN131"/>
    <mergeCell ref="NLB131:NLD131"/>
    <mergeCell ref="NLR131:NLT131"/>
    <mergeCell ref="NBF131:NBH131"/>
    <mergeCell ref="NBV131:NBX131"/>
    <mergeCell ref="NCL131:NCN131"/>
    <mergeCell ref="NDB131:NDD131"/>
    <mergeCell ref="NDR131:NDT131"/>
    <mergeCell ref="NEH131:NEJ131"/>
    <mergeCell ref="NEX131:NEZ131"/>
    <mergeCell ref="NFN131:NFP131"/>
    <mergeCell ref="NGD131:NGF131"/>
    <mergeCell ref="MVR131:MVT131"/>
    <mergeCell ref="MWH131:MWJ131"/>
    <mergeCell ref="MWX131:MWZ131"/>
    <mergeCell ref="MXN131:MXP131"/>
    <mergeCell ref="MYD131:MYF131"/>
    <mergeCell ref="MYT131:MYV131"/>
    <mergeCell ref="MZJ131:MZL131"/>
    <mergeCell ref="MZZ131:NAB131"/>
    <mergeCell ref="NAP131:NAR131"/>
    <mergeCell ref="MQD131:MQF131"/>
    <mergeCell ref="MQT131:MQV131"/>
    <mergeCell ref="MRJ131:MRL131"/>
    <mergeCell ref="MRZ131:MSB131"/>
    <mergeCell ref="MSP131:MSR131"/>
    <mergeCell ref="MTF131:MTH131"/>
    <mergeCell ref="MTV131:MTX131"/>
    <mergeCell ref="MUL131:MUN131"/>
    <mergeCell ref="MVB131:MVD131"/>
    <mergeCell ref="MKP131:MKR131"/>
    <mergeCell ref="MLF131:MLH131"/>
    <mergeCell ref="MLV131:MLX131"/>
    <mergeCell ref="MML131:MMN131"/>
    <mergeCell ref="MNB131:MND131"/>
    <mergeCell ref="MNR131:MNT131"/>
    <mergeCell ref="MOH131:MOJ131"/>
    <mergeCell ref="MOX131:MOZ131"/>
    <mergeCell ref="MPN131:MPP131"/>
    <mergeCell ref="MFB131:MFD131"/>
    <mergeCell ref="MFR131:MFT131"/>
    <mergeCell ref="MGH131:MGJ131"/>
    <mergeCell ref="MGX131:MGZ131"/>
    <mergeCell ref="MHN131:MHP131"/>
    <mergeCell ref="MID131:MIF131"/>
    <mergeCell ref="MIT131:MIV131"/>
    <mergeCell ref="MJJ131:MJL131"/>
    <mergeCell ref="MJZ131:MKB131"/>
    <mergeCell ref="LZN131:LZP131"/>
    <mergeCell ref="MAD131:MAF131"/>
    <mergeCell ref="MAT131:MAV131"/>
    <mergeCell ref="MBJ131:MBL131"/>
    <mergeCell ref="MBZ131:MCB131"/>
    <mergeCell ref="MCP131:MCR131"/>
    <mergeCell ref="MDF131:MDH131"/>
    <mergeCell ref="MDV131:MDX131"/>
    <mergeCell ref="MEL131:MEN131"/>
    <mergeCell ref="LTZ131:LUB131"/>
    <mergeCell ref="LUP131:LUR131"/>
    <mergeCell ref="LVF131:LVH131"/>
    <mergeCell ref="LVV131:LVX131"/>
    <mergeCell ref="LWL131:LWN131"/>
    <mergeCell ref="LXB131:LXD131"/>
    <mergeCell ref="LXR131:LXT131"/>
    <mergeCell ref="LYH131:LYJ131"/>
    <mergeCell ref="LYX131:LYZ131"/>
    <mergeCell ref="LOL131:LON131"/>
    <mergeCell ref="LPB131:LPD131"/>
    <mergeCell ref="LPR131:LPT131"/>
    <mergeCell ref="LQH131:LQJ131"/>
    <mergeCell ref="LQX131:LQZ131"/>
    <mergeCell ref="LRN131:LRP131"/>
    <mergeCell ref="LSD131:LSF131"/>
    <mergeCell ref="LST131:LSV131"/>
    <mergeCell ref="LTJ131:LTL131"/>
    <mergeCell ref="LIX131:LIZ131"/>
    <mergeCell ref="LJN131:LJP131"/>
    <mergeCell ref="LKD131:LKF131"/>
    <mergeCell ref="LKT131:LKV131"/>
    <mergeCell ref="LLJ131:LLL131"/>
    <mergeCell ref="LLZ131:LMB131"/>
    <mergeCell ref="LMP131:LMR131"/>
    <mergeCell ref="LNF131:LNH131"/>
    <mergeCell ref="LNV131:LNX131"/>
    <mergeCell ref="LDJ131:LDL131"/>
    <mergeCell ref="LDZ131:LEB131"/>
    <mergeCell ref="LEP131:LER131"/>
    <mergeCell ref="LFF131:LFH131"/>
    <mergeCell ref="LFV131:LFX131"/>
    <mergeCell ref="LGL131:LGN131"/>
    <mergeCell ref="LHB131:LHD131"/>
    <mergeCell ref="LHR131:LHT131"/>
    <mergeCell ref="LIH131:LIJ131"/>
    <mergeCell ref="KXV131:KXX131"/>
    <mergeCell ref="KYL131:KYN131"/>
    <mergeCell ref="KZB131:KZD131"/>
    <mergeCell ref="KZR131:KZT131"/>
    <mergeCell ref="LAH131:LAJ131"/>
    <mergeCell ref="LAX131:LAZ131"/>
    <mergeCell ref="LBN131:LBP131"/>
    <mergeCell ref="LCD131:LCF131"/>
    <mergeCell ref="LCT131:LCV131"/>
    <mergeCell ref="KSH131:KSJ131"/>
    <mergeCell ref="KSX131:KSZ131"/>
    <mergeCell ref="KTN131:KTP131"/>
    <mergeCell ref="KUD131:KUF131"/>
    <mergeCell ref="KUT131:KUV131"/>
    <mergeCell ref="KVJ131:KVL131"/>
    <mergeCell ref="KVZ131:KWB131"/>
    <mergeCell ref="KWP131:KWR131"/>
    <mergeCell ref="KXF131:KXH131"/>
    <mergeCell ref="KMT131:KMV131"/>
    <mergeCell ref="KNJ131:KNL131"/>
    <mergeCell ref="KNZ131:KOB131"/>
    <mergeCell ref="KOP131:KOR131"/>
    <mergeCell ref="KPF131:KPH131"/>
    <mergeCell ref="KPV131:KPX131"/>
    <mergeCell ref="KQL131:KQN131"/>
    <mergeCell ref="KRB131:KRD131"/>
    <mergeCell ref="KRR131:KRT131"/>
    <mergeCell ref="KHF131:KHH131"/>
    <mergeCell ref="KHV131:KHX131"/>
    <mergeCell ref="KIL131:KIN131"/>
    <mergeCell ref="KJB131:KJD131"/>
    <mergeCell ref="KJR131:KJT131"/>
    <mergeCell ref="KKH131:KKJ131"/>
    <mergeCell ref="KKX131:KKZ131"/>
    <mergeCell ref="KLN131:KLP131"/>
    <mergeCell ref="KMD131:KMF131"/>
    <mergeCell ref="KBR131:KBT131"/>
    <mergeCell ref="KCH131:KCJ131"/>
    <mergeCell ref="KCX131:KCZ131"/>
    <mergeCell ref="KDN131:KDP131"/>
    <mergeCell ref="KED131:KEF131"/>
    <mergeCell ref="KET131:KEV131"/>
    <mergeCell ref="KFJ131:KFL131"/>
    <mergeCell ref="KFZ131:KGB131"/>
    <mergeCell ref="KGP131:KGR131"/>
    <mergeCell ref="JWD131:JWF131"/>
    <mergeCell ref="JWT131:JWV131"/>
    <mergeCell ref="JXJ131:JXL131"/>
    <mergeCell ref="JXZ131:JYB131"/>
    <mergeCell ref="JYP131:JYR131"/>
    <mergeCell ref="JZF131:JZH131"/>
    <mergeCell ref="JZV131:JZX131"/>
    <mergeCell ref="KAL131:KAN131"/>
    <mergeCell ref="KBB131:KBD131"/>
    <mergeCell ref="JQP131:JQR131"/>
    <mergeCell ref="JRF131:JRH131"/>
    <mergeCell ref="JRV131:JRX131"/>
    <mergeCell ref="JSL131:JSN131"/>
    <mergeCell ref="JTB131:JTD131"/>
    <mergeCell ref="JTR131:JTT131"/>
    <mergeCell ref="JUH131:JUJ131"/>
    <mergeCell ref="JUX131:JUZ131"/>
    <mergeCell ref="JVN131:JVP131"/>
    <mergeCell ref="JLB131:JLD131"/>
    <mergeCell ref="JLR131:JLT131"/>
    <mergeCell ref="JMH131:JMJ131"/>
    <mergeCell ref="JMX131:JMZ131"/>
    <mergeCell ref="JNN131:JNP131"/>
    <mergeCell ref="JOD131:JOF131"/>
    <mergeCell ref="JOT131:JOV131"/>
    <mergeCell ref="JPJ131:JPL131"/>
    <mergeCell ref="JPZ131:JQB131"/>
    <mergeCell ref="JFN131:JFP131"/>
    <mergeCell ref="JGD131:JGF131"/>
    <mergeCell ref="JGT131:JGV131"/>
    <mergeCell ref="JHJ131:JHL131"/>
    <mergeCell ref="JHZ131:JIB131"/>
    <mergeCell ref="JIP131:JIR131"/>
    <mergeCell ref="JJF131:JJH131"/>
    <mergeCell ref="JJV131:JJX131"/>
    <mergeCell ref="JKL131:JKN131"/>
    <mergeCell ref="IZZ131:JAB131"/>
    <mergeCell ref="JAP131:JAR131"/>
    <mergeCell ref="JBF131:JBH131"/>
    <mergeCell ref="JBV131:JBX131"/>
    <mergeCell ref="JCL131:JCN131"/>
    <mergeCell ref="JDB131:JDD131"/>
    <mergeCell ref="JDR131:JDT131"/>
    <mergeCell ref="JEH131:JEJ131"/>
    <mergeCell ref="JEX131:JEZ131"/>
    <mergeCell ref="IUL131:IUN131"/>
    <mergeCell ref="IVB131:IVD131"/>
    <mergeCell ref="IVR131:IVT131"/>
    <mergeCell ref="IWH131:IWJ131"/>
    <mergeCell ref="IWX131:IWZ131"/>
    <mergeCell ref="IXN131:IXP131"/>
    <mergeCell ref="IYD131:IYF131"/>
    <mergeCell ref="IYT131:IYV131"/>
    <mergeCell ref="IZJ131:IZL131"/>
    <mergeCell ref="IOX131:IOZ131"/>
    <mergeCell ref="IPN131:IPP131"/>
    <mergeCell ref="IQD131:IQF131"/>
    <mergeCell ref="IQT131:IQV131"/>
    <mergeCell ref="IRJ131:IRL131"/>
    <mergeCell ref="IRZ131:ISB131"/>
    <mergeCell ref="ISP131:ISR131"/>
    <mergeCell ref="ITF131:ITH131"/>
    <mergeCell ref="ITV131:ITX131"/>
    <mergeCell ref="IJJ131:IJL131"/>
    <mergeCell ref="IJZ131:IKB131"/>
    <mergeCell ref="IKP131:IKR131"/>
    <mergeCell ref="ILF131:ILH131"/>
    <mergeCell ref="ILV131:ILX131"/>
    <mergeCell ref="IML131:IMN131"/>
    <mergeCell ref="INB131:IND131"/>
    <mergeCell ref="INR131:INT131"/>
    <mergeCell ref="IOH131:IOJ131"/>
    <mergeCell ref="IDV131:IDX131"/>
    <mergeCell ref="IEL131:IEN131"/>
    <mergeCell ref="IFB131:IFD131"/>
    <mergeCell ref="IFR131:IFT131"/>
    <mergeCell ref="IGH131:IGJ131"/>
    <mergeCell ref="IGX131:IGZ131"/>
    <mergeCell ref="IHN131:IHP131"/>
    <mergeCell ref="IID131:IIF131"/>
    <mergeCell ref="IIT131:IIV131"/>
    <mergeCell ref="HYH131:HYJ131"/>
    <mergeCell ref="HYX131:HYZ131"/>
    <mergeCell ref="HZN131:HZP131"/>
    <mergeCell ref="IAD131:IAF131"/>
    <mergeCell ref="IAT131:IAV131"/>
    <mergeCell ref="IBJ131:IBL131"/>
    <mergeCell ref="IBZ131:ICB131"/>
    <mergeCell ref="ICP131:ICR131"/>
    <mergeCell ref="IDF131:IDH131"/>
    <mergeCell ref="HST131:HSV131"/>
    <mergeCell ref="HTJ131:HTL131"/>
    <mergeCell ref="HTZ131:HUB131"/>
    <mergeCell ref="HUP131:HUR131"/>
    <mergeCell ref="HVF131:HVH131"/>
    <mergeCell ref="HVV131:HVX131"/>
    <mergeCell ref="HWL131:HWN131"/>
    <mergeCell ref="HXB131:HXD131"/>
    <mergeCell ref="HXR131:HXT131"/>
    <mergeCell ref="HNF131:HNH131"/>
    <mergeCell ref="HNV131:HNX131"/>
    <mergeCell ref="HOL131:HON131"/>
    <mergeCell ref="HPB131:HPD131"/>
    <mergeCell ref="HPR131:HPT131"/>
    <mergeCell ref="HQH131:HQJ131"/>
    <mergeCell ref="HQX131:HQZ131"/>
    <mergeCell ref="HRN131:HRP131"/>
    <mergeCell ref="HSD131:HSF131"/>
    <mergeCell ref="HHR131:HHT131"/>
    <mergeCell ref="HIH131:HIJ131"/>
    <mergeCell ref="HIX131:HIZ131"/>
    <mergeCell ref="HJN131:HJP131"/>
    <mergeCell ref="HKD131:HKF131"/>
    <mergeCell ref="HKT131:HKV131"/>
    <mergeCell ref="HLJ131:HLL131"/>
    <mergeCell ref="HLZ131:HMB131"/>
    <mergeCell ref="HMP131:HMR131"/>
    <mergeCell ref="HCD131:HCF131"/>
    <mergeCell ref="HCT131:HCV131"/>
    <mergeCell ref="HDJ131:HDL131"/>
    <mergeCell ref="HDZ131:HEB131"/>
    <mergeCell ref="HEP131:HER131"/>
    <mergeCell ref="HFF131:HFH131"/>
    <mergeCell ref="HFV131:HFX131"/>
    <mergeCell ref="HGL131:HGN131"/>
    <mergeCell ref="HHB131:HHD131"/>
    <mergeCell ref="GWP131:GWR131"/>
    <mergeCell ref="GXF131:GXH131"/>
    <mergeCell ref="GXV131:GXX131"/>
    <mergeCell ref="GYL131:GYN131"/>
    <mergeCell ref="GZB131:GZD131"/>
    <mergeCell ref="GZR131:GZT131"/>
    <mergeCell ref="HAH131:HAJ131"/>
    <mergeCell ref="HAX131:HAZ131"/>
    <mergeCell ref="HBN131:HBP131"/>
    <mergeCell ref="GRB131:GRD131"/>
    <mergeCell ref="GRR131:GRT131"/>
    <mergeCell ref="GSH131:GSJ131"/>
    <mergeCell ref="GSX131:GSZ131"/>
    <mergeCell ref="GTN131:GTP131"/>
    <mergeCell ref="GUD131:GUF131"/>
    <mergeCell ref="GUT131:GUV131"/>
    <mergeCell ref="GVJ131:GVL131"/>
    <mergeCell ref="GVZ131:GWB131"/>
    <mergeCell ref="GLN131:GLP131"/>
    <mergeCell ref="GMD131:GMF131"/>
    <mergeCell ref="GMT131:GMV131"/>
    <mergeCell ref="GNJ131:GNL131"/>
    <mergeCell ref="GNZ131:GOB131"/>
    <mergeCell ref="GOP131:GOR131"/>
    <mergeCell ref="GPF131:GPH131"/>
    <mergeCell ref="GPV131:GPX131"/>
    <mergeCell ref="GQL131:GQN131"/>
    <mergeCell ref="GFZ131:GGB131"/>
    <mergeCell ref="GGP131:GGR131"/>
    <mergeCell ref="GHF131:GHH131"/>
    <mergeCell ref="GHV131:GHX131"/>
    <mergeCell ref="GIL131:GIN131"/>
    <mergeCell ref="GJB131:GJD131"/>
    <mergeCell ref="GJR131:GJT131"/>
    <mergeCell ref="GKH131:GKJ131"/>
    <mergeCell ref="GKX131:GKZ131"/>
    <mergeCell ref="GAL131:GAN131"/>
    <mergeCell ref="GBB131:GBD131"/>
    <mergeCell ref="GBR131:GBT131"/>
    <mergeCell ref="GCH131:GCJ131"/>
    <mergeCell ref="GCX131:GCZ131"/>
    <mergeCell ref="GDN131:GDP131"/>
    <mergeCell ref="GED131:GEF131"/>
    <mergeCell ref="GET131:GEV131"/>
    <mergeCell ref="GFJ131:GFL131"/>
    <mergeCell ref="FUX131:FUZ131"/>
    <mergeCell ref="FVN131:FVP131"/>
    <mergeCell ref="FWD131:FWF131"/>
    <mergeCell ref="FWT131:FWV131"/>
    <mergeCell ref="FXJ131:FXL131"/>
    <mergeCell ref="FXZ131:FYB131"/>
    <mergeCell ref="FYP131:FYR131"/>
    <mergeCell ref="FZF131:FZH131"/>
    <mergeCell ref="FZV131:FZX131"/>
    <mergeCell ref="FPJ131:FPL131"/>
    <mergeCell ref="FPZ131:FQB131"/>
    <mergeCell ref="FQP131:FQR131"/>
    <mergeCell ref="FRF131:FRH131"/>
    <mergeCell ref="FRV131:FRX131"/>
    <mergeCell ref="FSL131:FSN131"/>
    <mergeCell ref="FTB131:FTD131"/>
    <mergeCell ref="FTR131:FTT131"/>
    <mergeCell ref="FUH131:FUJ131"/>
    <mergeCell ref="FJV131:FJX131"/>
    <mergeCell ref="FKL131:FKN131"/>
    <mergeCell ref="FLB131:FLD131"/>
    <mergeCell ref="FLR131:FLT131"/>
    <mergeCell ref="FMH131:FMJ131"/>
    <mergeCell ref="FMX131:FMZ131"/>
    <mergeCell ref="FNN131:FNP131"/>
    <mergeCell ref="FOD131:FOF131"/>
    <mergeCell ref="FOT131:FOV131"/>
    <mergeCell ref="FEH131:FEJ131"/>
    <mergeCell ref="FEX131:FEZ131"/>
    <mergeCell ref="FFN131:FFP131"/>
    <mergeCell ref="FGD131:FGF131"/>
    <mergeCell ref="FGT131:FGV131"/>
    <mergeCell ref="FHJ131:FHL131"/>
    <mergeCell ref="FHZ131:FIB131"/>
    <mergeCell ref="FIP131:FIR131"/>
    <mergeCell ref="FJF131:FJH131"/>
    <mergeCell ref="EYT131:EYV131"/>
    <mergeCell ref="EZJ131:EZL131"/>
    <mergeCell ref="EZZ131:FAB131"/>
    <mergeCell ref="FAP131:FAR131"/>
    <mergeCell ref="FBF131:FBH131"/>
    <mergeCell ref="FBV131:FBX131"/>
    <mergeCell ref="FCL131:FCN131"/>
    <mergeCell ref="FDB131:FDD131"/>
    <mergeCell ref="FDR131:FDT131"/>
    <mergeCell ref="ETF131:ETH131"/>
    <mergeCell ref="ETV131:ETX131"/>
    <mergeCell ref="EUL131:EUN131"/>
    <mergeCell ref="EVB131:EVD131"/>
    <mergeCell ref="EVR131:EVT131"/>
    <mergeCell ref="EWH131:EWJ131"/>
    <mergeCell ref="EWX131:EWZ131"/>
    <mergeCell ref="EXN131:EXP131"/>
    <mergeCell ref="EYD131:EYF131"/>
    <mergeCell ref="ENR131:ENT131"/>
    <mergeCell ref="EOH131:EOJ131"/>
    <mergeCell ref="EOX131:EOZ131"/>
    <mergeCell ref="EPN131:EPP131"/>
    <mergeCell ref="EQD131:EQF131"/>
    <mergeCell ref="EQT131:EQV131"/>
    <mergeCell ref="ERJ131:ERL131"/>
    <mergeCell ref="ERZ131:ESB131"/>
    <mergeCell ref="ESP131:ESR131"/>
    <mergeCell ref="EID131:EIF131"/>
    <mergeCell ref="EIT131:EIV131"/>
    <mergeCell ref="EJJ131:EJL131"/>
    <mergeCell ref="EJZ131:EKB131"/>
    <mergeCell ref="EKP131:EKR131"/>
    <mergeCell ref="ELF131:ELH131"/>
    <mergeCell ref="ELV131:ELX131"/>
    <mergeCell ref="EML131:EMN131"/>
    <mergeCell ref="ENB131:END131"/>
    <mergeCell ref="ECP131:ECR131"/>
    <mergeCell ref="EDF131:EDH131"/>
    <mergeCell ref="EDV131:EDX131"/>
    <mergeCell ref="EEL131:EEN131"/>
    <mergeCell ref="EFB131:EFD131"/>
    <mergeCell ref="EFR131:EFT131"/>
    <mergeCell ref="EGH131:EGJ131"/>
    <mergeCell ref="EGX131:EGZ131"/>
    <mergeCell ref="EHN131:EHP131"/>
    <mergeCell ref="DXB131:DXD131"/>
    <mergeCell ref="DXR131:DXT131"/>
    <mergeCell ref="DYH131:DYJ131"/>
    <mergeCell ref="DYX131:DYZ131"/>
    <mergeCell ref="DZN131:DZP131"/>
    <mergeCell ref="EAD131:EAF131"/>
    <mergeCell ref="EAT131:EAV131"/>
    <mergeCell ref="EBJ131:EBL131"/>
    <mergeCell ref="EBZ131:ECB131"/>
    <mergeCell ref="DRN131:DRP131"/>
    <mergeCell ref="DSD131:DSF131"/>
    <mergeCell ref="DST131:DSV131"/>
    <mergeCell ref="DTJ131:DTL131"/>
    <mergeCell ref="DTZ131:DUB131"/>
    <mergeCell ref="DUP131:DUR131"/>
    <mergeCell ref="DVF131:DVH131"/>
    <mergeCell ref="DVV131:DVX131"/>
    <mergeCell ref="DWL131:DWN131"/>
    <mergeCell ref="DLZ131:DMB131"/>
    <mergeCell ref="DMP131:DMR131"/>
    <mergeCell ref="DNF131:DNH131"/>
    <mergeCell ref="DNV131:DNX131"/>
    <mergeCell ref="DOL131:DON131"/>
    <mergeCell ref="DPB131:DPD131"/>
    <mergeCell ref="DPR131:DPT131"/>
    <mergeCell ref="DQH131:DQJ131"/>
    <mergeCell ref="DQX131:DQZ131"/>
    <mergeCell ref="DGL131:DGN131"/>
    <mergeCell ref="DHB131:DHD131"/>
    <mergeCell ref="DHR131:DHT131"/>
    <mergeCell ref="DIH131:DIJ131"/>
    <mergeCell ref="DIX131:DIZ131"/>
    <mergeCell ref="DJN131:DJP131"/>
    <mergeCell ref="DKD131:DKF131"/>
    <mergeCell ref="DKT131:DKV131"/>
    <mergeCell ref="DLJ131:DLL131"/>
    <mergeCell ref="DAX131:DAZ131"/>
    <mergeCell ref="DBN131:DBP131"/>
    <mergeCell ref="DCD131:DCF131"/>
    <mergeCell ref="DCT131:DCV131"/>
    <mergeCell ref="DDJ131:DDL131"/>
    <mergeCell ref="DDZ131:DEB131"/>
    <mergeCell ref="DEP131:DER131"/>
    <mergeCell ref="DFF131:DFH131"/>
    <mergeCell ref="DFV131:DFX131"/>
    <mergeCell ref="CVJ131:CVL131"/>
    <mergeCell ref="CVZ131:CWB131"/>
    <mergeCell ref="CWP131:CWR131"/>
    <mergeCell ref="CXF131:CXH131"/>
    <mergeCell ref="CXV131:CXX131"/>
    <mergeCell ref="CYL131:CYN131"/>
    <mergeCell ref="CZB131:CZD131"/>
    <mergeCell ref="CZR131:CZT131"/>
    <mergeCell ref="DAH131:DAJ131"/>
    <mergeCell ref="CPV131:CPX131"/>
    <mergeCell ref="CQL131:CQN131"/>
    <mergeCell ref="CRB131:CRD131"/>
    <mergeCell ref="CRR131:CRT131"/>
    <mergeCell ref="CSH131:CSJ131"/>
    <mergeCell ref="CSX131:CSZ131"/>
    <mergeCell ref="CTN131:CTP131"/>
    <mergeCell ref="CUD131:CUF131"/>
    <mergeCell ref="CUT131:CUV131"/>
    <mergeCell ref="CKH131:CKJ131"/>
    <mergeCell ref="CKX131:CKZ131"/>
    <mergeCell ref="CLN131:CLP131"/>
    <mergeCell ref="CMD131:CMF131"/>
    <mergeCell ref="CMT131:CMV131"/>
    <mergeCell ref="CNJ131:CNL131"/>
    <mergeCell ref="CNZ131:COB131"/>
    <mergeCell ref="COP131:COR131"/>
    <mergeCell ref="CPF131:CPH131"/>
    <mergeCell ref="CET131:CEV131"/>
    <mergeCell ref="CFJ131:CFL131"/>
    <mergeCell ref="CFZ131:CGB131"/>
    <mergeCell ref="CGP131:CGR131"/>
    <mergeCell ref="CHF131:CHH131"/>
    <mergeCell ref="CHV131:CHX131"/>
    <mergeCell ref="CIL131:CIN131"/>
    <mergeCell ref="CJB131:CJD131"/>
    <mergeCell ref="CJR131:CJT131"/>
    <mergeCell ref="BZF131:BZH131"/>
    <mergeCell ref="BZV131:BZX131"/>
    <mergeCell ref="CAL131:CAN131"/>
    <mergeCell ref="CBB131:CBD131"/>
    <mergeCell ref="CBR131:CBT131"/>
    <mergeCell ref="CCH131:CCJ131"/>
    <mergeCell ref="CCX131:CCZ131"/>
    <mergeCell ref="CDN131:CDP131"/>
    <mergeCell ref="CED131:CEF131"/>
    <mergeCell ref="BTR131:BTT131"/>
    <mergeCell ref="BUH131:BUJ131"/>
    <mergeCell ref="BUX131:BUZ131"/>
    <mergeCell ref="BVN131:BVP131"/>
    <mergeCell ref="BWD131:BWF131"/>
    <mergeCell ref="BWT131:BWV131"/>
    <mergeCell ref="BXJ131:BXL131"/>
    <mergeCell ref="BXZ131:BYB131"/>
    <mergeCell ref="BYP131:BYR131"/>
    <mergeCell ref="BPZ131:BQB131"/>
    <mergeCell ref="BQP131:BQR131"/>
    <mergeCell ref="BRF131:BRH131"/>
    <mergeCell ref="BRV131:BRX131"/>
    <mergeCell ref="BSL131:BSN131"/>
    <mergeCell ref="BTB131:BTD131"/>
    <mergeCell ref="BIP131:BIR131"/>
    <mergeCell ref="BJF131:BJH131"/>
    <mergeCell ref="BJV131:BJX131"/>
    <mergeCell ref="BKL131:BKN131"/>
    <mergeCell ref="BLB131:BLD131"/>
    <mergeCell ref="BLR131:BLT131"/>
    <mergeCell ref="BMH131:BMJ131"/>
    <mergeCell ref="BMX131:BMZ131"/>
    <mergeCell ref="BNN131:BNP131"/>
    <mergeCell ref="BDB131:BDD131"/>
    <mergeCell ref="BDR131:BDT131"/>
    <mergeCell ref="BEH131:BEJ131"/>
    <mergeCell ref="BEX131:BEZ131"/>
    <mergeCell ref="BFN131:BFP131"/>
    <mergeCell ref="BGD131:BGF131"/>
    <mergeCell ref="BGT131:BGV131"/>
    <mergeCell ref="BHJ131:BHL131"/>
    <mergeCell ref="BHZ131:BIB131"/>
    <mergeCell ref="AXN131:AXP131"/>
    <mergeCell ref="AYD131:AYF131"/>
    <mergeCell ref="AYT131:AYV131"/>
    <mergeCell ref="AZJ131:AZL131"/>
    <mergeCell ref="AZZ131:BAB131"/>
    <mergeCell ref="BAP131:BAR131"/>
    <mergeCell ref="BBF131:BBH131"/>
    <mergeCell ref="BBV131:BBX131"/>
    <mergeCell ref="BCL131:BCN131"/>
    <mergeCell ref="AVR131:AVT131"/>
    <mergeCell ref="AWH131:AWJ131"/>
    <mergeCell ref="AWX131:AWZ131"/>
    <mergeCell ref="AML131:AMN131"/>
    <mergeCell ref="ANB131:AND131"/>
    <mergeCell ref="ANR131:ANT131"/>
    <mergeCell ref="AOH131:AOJ131"/>
    <mergeCell ref="AOX131:AOZ131"/>
    <mergeCell ref="APN131:APP131"/>
    <mergeCell ref="AQD131:AQF131"/>
    <mergeCell ref="AQT131:AQV131"/>
    <mergeCell ref="ARJ131:ARL131"/>
    <mergeCell ref="AGX131:AGZ131"/>
    <mergeCell ref="AHN131:AHP131"/>
    <mergeCell ref="AID131:AIF131"/>
    <mergeCell ref="AIT131:AIV131"/>
    <mergeCell ref="AJJ131:AJL131"/>
    <mergeCell ref="AJZ131:AKB131"/>
    <mergeCell ref="AKP131:AKR131"/>
    <mergeCell ref="ALF131:ALH131"/>
    <mergeCell ref="ALV131:ALX131"/>
    <mergeCell ref="ABJ131:ABL131"/>
    <mergeCell ref="ABZ131:ACB131"/>
    <mergeCell ref="ACP131:ACR131"/>
    <mergeCell ref="ADF131:ADH131"/>
    <mergeCell ref="ADV131:ADX131"/>
    <mergeCell ref="AEL131:AEN131"/>
    <mergeCell ref="AFB131:AFD131"/>
    <mergeCell ref="AFR131:AFT131"/>
    <mergeCell ref="AGH131:AGJ131"/>
    <mergeCell ref="BOD131:BOF131"/>
    <mergeCell ref="BOT131:BOV131"/>
    <mergeCell ref="BPJ131:BPL131"/>
    <mergeCell ref="ZN131:ZP131"/>
    <mergeCell ref="AAD131:AAF131"/>
    <mergeCell ref="AAT131:AAV131"/>
    <mergeCell ref="QH131:QJ131"/>
    <mergeCell ref="QX131:QZ131"/>
    <mergeCell ref="RN131:RP131"/>
    <mergeCell ref="SD131:SF131"/>
    <mergeCell ref="ST131:SV131"/>
    <mergeCell ref="TJ131:TL131"/>
    <mergeCell ref="TZ131:UB131"/>
    <mergeCell ref="UP131:UR131"/>
    <mergeCell ref="VF131:VH131"/>
    <mergeCell ref="KT131:KV131"/>
    <mergeCell ref="LJ131:LL131"/>
    <mergeCell ref="LZ131:MB131"/>
    <mergeCell ref="MP131:MR131"/>
    <mergeCell ref="NF131:NH131"/>
    <mergeCell ref="NV131:NX131"/>
    <mergeCell ref="OL131:ON131"/>
    <mergeCell ref="PB131:PD131"/>
    <mergeCell ref="PR131:PT131"/>
    <mergeCell ref="XBN130:XBP130"/>
    <mergeCell ref="XCD130:XCF130"/>
    <mergeCell ref="XCT130:XCV130"/>
    <mergeCell ref="XDJ130:XDL130"/>
    <mergeCell ref="XDZ130:XEB130"/>
    <mergeCell ref="XEP130:XER130"/>
    <mergeCell ref="VUX130:VUZ130"/>
    <mergeCell ref="VVN130:VVP130"/>
    <mergeCell ref="VWD130:VWF130"/>
    <mergeCell ref="VWT130:VWV130"/>
    <mergeCell ref="VXJ130:VXL130"/>
    <mergeCell ref="VXZ130:VYB130"/>
    <mergeCell ref="VYP130:VYR130"/>
    <mergeCell ref="VZF130:VZH130"/>
    <mergeCell ref="VOT130:VOV130"/>
    <mergeCell ref="VPJ130:VPL130"/>
    <mergeCell ref="VPZ130:VQB130"/>
    <mergeCell ref="VQP130:VQR130"/>
    <mergeCell ref="VRF130:VRH130"/>
    <mergeCell ref="VRV130:VRX130"/>
    <mergeCell ref="VSL130:VSN130"/>
    <mergeCell ref="VTB130:VTD130"/>
    <mergeCell ref="VTR130:VTT130"/>
    <mergeCell ref="VJF130:VJH130"/>
    <mergeCell ref="VJV130:VJX130"/>
    <mergeCell ref="VKL130:VKN130"/>
    <mergeCell ref="VLB130:VLD130"/>
    <mergeCell ref="VLR130:VLT130"/>
    <mergeCell ref="VMH130:VMJ130"/>
    <mergeCell ref="VMX130:VMZ130"/>
    <mergeCell ref="VNN130:VNP130"/>
    <mergeCell ref="VOD130:VOF130"/>
    <mergeCell ref="VDR130:VDT130"/>
    <mergeCell ref="VEH130:VEJ130"/>
    <mergeCell ref="VEX130:VEZ130"/>
    <mergeCell ref="VFN130:VFP130"/>
    <mergeCell ref="VGD130:VGF130"/>
    <mergeCell ref="ARZ131:ASB131"/>
    <mergeCell ref="ASP131:ASR131"/>
    <mergeCell ref="ATF131:ATH131"/>
    <mergeCell ref="ATV131:ATX131"/>
    <mergeCell ref="AUL131:AUN131"/>
    <mergeCell ref="AVB131:AVD131"/>
    <mergeCell ref="AX131:AZ131"/>
    <mergeCell ref="BN131:BP131"/>
    <mergeCell ref="CD131:CF131"/>
    <mergeCell ref="CT131:CV131"/>
    <mergeCell ref="DJ131:DL131"/>
    <mergeCell ref="DZ131:EB131"/>
    <mergeCell ref="EP131:ER131"/>
    <mergeCell ref="FF131:FH131"/>
    <mergeCell ref="FV131:FX131"/>
    <mergeCell ref="GL131:GN131"/>
    <mergeCell ref="HB131:HD131"/>
    <mergeCell ref="HR131:HT131"/>
    <mergeCell ref="IH131:IJ131"/>
    <mergeCell ref="IX131:IZ131"/>
    <mergeCell ref="JN131:JP131"/>
    <mergeCell ref="KD131:KF131"/>
    <mergeCell ref="WVZ130:WWB130"/>
    <mergeCell ref="WWP130:WWR130"/>
    <mergeCell ref="WXF130:WXH130"/>
    <mergeCell ref="WXV130:WXX130"/>
    <mergeCell ref="WYL130:WYN130"/>
    <mergeCell ref="WZB130:WZD130"/>
    <mergeCell ref="WZR130:WZT130"/>
    <mergeCell ref="XAH130:XAJ130"/>
    <mergeCell ref="XAX130:XAZ130"/>
    <mergeCell ref="WQL130:WQN130"/>
    <mergeCell ref="WRB130:WRD130"/>
    <mergeCell ref="WRR130:WRT130"/>
    <mergeCell ref="WSH130:WSJ130"/>
    <mergeCell ref="WSX130:WSZ130"/>
    <mergeCell ref="WTN130:WTP130"/>
    <mergeCell ref="WUD130:WUF130"/>
    <mergeCell ref="WUT130:WUV130"/>
    <mergeCell ref="WVJ130:WVL130"/>
    <mergeCell ref="WKX130:WKZ130"/>
    <mergeCell ref="WLN130:WLP130"/>
    <mergeCell ref="WMD130:WMF130"/>
    <mergeCell ref="WMT130:WMV130"/>
    <mergeCell ref="WNJ130:WNL130"/>
    <mergeCell ref="WNZ130:WOB130"/>
    <mergeCell ref="WOP130:WOR130"/>
    <mergeCell ref="WPF130:WPH130"/>
    <mergeCell ref="WPV130:WPX130"/>
    <mergeCell ref="WFJ130:WFL130"/>
    <mergeCell ref="WFZ130:WGB130"/>
    <mergeCell ref="WGP130:WGR130"/>
    <mergeCell ref="WHF130:WHH130"/>
    <mergeCell ref="WHV130:WHX130"/>
    <mergeCell ref="WIL130:WIN130"/>
    <mergeCell ref="WJB130:WJD130"/>
    <mergeCell ref="WJR130:WJT130"/>
    <mergeCell ref="WKH130:WKJ130"/>
    <mergeCell ref="VZV130:VZX130"/>
    <mergeCell ref="WAL130:WAN130"/>
    <mergeCell ref="WBB130:WBD130"/>
    <mergeCell ref="WBR130:WBT130"/>
    <mergeCell ref="WCH130:WCJ130"/>
    <mergeCell ref="WCX130:WCZ130"/>
    <mergeCell ref="VV131:VX131"/>
    <mergeCell ref="WL131:WN131"/>
    <mergeCell ref="XB131:XD131"/>
    <mergeCell ref="XR131:XT131"/>
    <mergeCell ref="YH131:YJ131"/>
    <mergeCell ref="YX131:YZ131"/>
    <mergeCell ref="WDN130:WDP130"/>
    <mergeCell ref="WED130:WEF130"/>
    <mergeCell ref="WET130:WEV130"/>
    <mergeCell ref="VUH130:VUJ130"/>
    <mergeCell ref="UYD130:UYF130"/>
    <mergeCell ref="UYT130:UYV130"/>
    <mergeCell ref="UZJ130:UZL130"/>
    <mergeCell ref="UZZ130:VAB130"/>
    <mergeCell ref="VAP130:VAR130"/>
    <mergeCell ref="VBF130:VBH130"/>
    <mergeCell ref="VBV130:VBX130"/>
    <mergeCell ref="VCL130:VCN130"/>
    <mergeCell ref="VDB130:VDD130"/>
    <mergeCell ref="USP130:USR130"/>
    <mergeCell ref="UTF130:UTH130"/>
    <mergeCell ref="UTV130:UTX130"/>
    <mergeCell ref="UUL130:UUN130"/>
    <mergeCell ref="UVB130:UVD130"/>
    <mergeCell ref="UVR130:UVT130"/>
    <mergeCell ref="UWH130:UWJ130"/>
    <mergeCell ref="UWX130:UWZ130"/>
    <mergeCell ref="UXN130:UXP130"/>
    <mergeCell ref="UNB130:UND130"/>
    <mergeCell ref="UNR130:UNT130"/>
    <mergeCell ref="UOH130:UOJ130"/>
    <mergeCell ref="UOX130:UOZ130"/>
    <mergeCell ref="UPN130:UPP130"/>
    <mergeCell ref="UQD130:UQF130"/>
    <mergeCell ref="UQT130:UQV130"/>
    <mergeCell ref="URJ130:URL130"/>
    <mergeCell ref="URZ130:USB130"/>
    <mergeCell ref="UHN130:UHP130"/>
    <mergeCell ref="UID130:UIF130"/>
    <mergeCell ref="UIT130:UIV130"/>
    <mergeCell ref="UJJ130:UJL130"/>
    <mergeCell ref="UJZ130:UKB130"/>
    <mergeCell ref="UKP130:UKR130"/>
    <mergeCell ref="ULF130:ULH130"/>
    <mergeCell ref="ULV130:ULX130"/>
    <mergeCell ref="UML130:UMN130"/>
    <mergeCell ref="VGT130:VGV130"/>
    <mergeCell ref="VHJ130:VHL130"/>
    <mergeCell ref="VHZ130:VIB130"/>
    <mergeCell ref="VIP130:VIR130"/>
    <mergeCell ref="UBZ130:UCB130"/>
    <mergeCell ref="UCP130:UCR130"/>
    <mergeCell ref="UDF130:UDH130"/>
    <mergeCell ref="UDV130:UDX130"/>
    <mergeCell ref="UEL130:UEN130"/>
    <mergeCell ref="UFB130:UFD130"/>
    <mergeCell ref="UFR130:UFT130"/>
    <mergeCell ref="UGH130:UGJ130"/>
    <mergeCell ref="UGX130:UGZ130"/>
    <mergeCell ref="TWL130:TWN130"/>
    <mergeCell ref="TXB130:TXD130"/>
    <mergeCell ref="TXR130:TXT130"/>
    <mergeCell ref="TYH130:TYJ130"/>
    <mergeCell ref="TYX130:TYZ130"/>
    <mergeCell ref="TZN130:TZP130"/>
    <mergeCell ref="UAD130:UAF130"/>
    <mergeCell ref="UAT130:UAV130"/>
    <mergeCell ref="UBJ130:UBL130"/>
    <mergeCell ref="TQX130:TQZ130"/>
    <mergeCell ref="TRN130:TRP130"/>
    <mergeCell ref="TSD130:TSF130"/>
    <mergeCell ref="TST130:TSV130"/>
    <mergeCell ref="TTJ130:TTL130"/>
    <mergeCell ref="TTZ130:TUB130"/>
    <mergeCell ref="TUP130:TUR130"/>
    <mergeCell ref="TVF130:TVH130"/>
    <mergeCell ref="TVV130:TVX130"/>
    <mergeCell ref="TLJ130:TLL130"/>
    <mergeCell ref="TLZ130:TMB130"/>
    <mergeCell ref="TMP130:TMR130"/>
    <mergeCell ref="TNF130:TNH130"/>
    <mergeCell ref="TNV130:TNX130"/>
    <mergeCell ref="TOL130:TON130"/>
    <mergeCell ref="TPB130:TPD130"/>
    <mergeCell ref="TPR130:TPT130"/>
    <mergeCell ref="TQH130:TQJ130"/>
    <mergeCell ref="TFV130:TFX130"/>
    <mergeCell ref="TGL130:TGN130"/>
    <mergeCell ref="THB130:THD130"/>
    <mergeCell ref="THR130:THT130"/>
    <mergeCell ref="TIH130:TIJ130"/>
    <mergeCell ref="TIX130:TIZ130"/>
    <mergeCell ref="TJN130:TJP130"/>
    <mergeCell ref="TKD130:TKF130"/>
    <mergeCell ref="TKT130:TKV130"/>
    <mergeCell ref="TAH130:TAJ130"/>
    <mergeCell ref="TAX130:TAZ130"/>
    <mergeCell ref="TBN130:TBP130"/>
    <mergeCell ref="TCD130:TCF130"/>
    <mergeCell ref="TCT130:TCV130"/>
    <mergeCell ref="TDJ130:TDL130"/>
    <mergeCell ref="TDZ130:TEB130"/>
    <mergeCell ref="TEP130:TER130"/>
    <mergeCell ref="TFF130:TFH130"/>
    <mergeCell ref="SUT130:SUV130"/>
    <mergeCell ref="SVJ130:SVL130"/>
    <mergeCell ref="SVZ130:SWB130"/>
    <mergeCell ref="SWP130:SWR130"/>
    <mergeCell ref="SXF130:SXH130"/>
    <mergeCell ref="SXV130:SXX130"/>
    <mergeCell ref="SYL130:SYN130"/>
    <mergeCell ref="SZB130:SZD130"/>
    <mergeCell ref="SZR130:SZT130"/>
    <mergeCell ref="SPF130:SPH130"/>
    <mergeCell ref="SPV130:SPX130"/>
    <mergeCell ref="SQL130:SQN130"/>
    <mergeCell ref="SRB130:SRD130"/>
    <mergeCell ref="SRR130:SRT130"/>
    <mergeCell ref="SSH130:SSJ130"/>
    <mergeCell ref="SSX130:SSZ130"/>
    <mergeCell ref="STN130:STP130"/>
    <mergeCell ref="SUD130:SUF130"/>
    <mergeCell ref="SJR130:SJT130"/>
    <mergeCell ref="SKH130:SKJ130"/>
    <mergeCell ref="SKX130:SKZ130"/>
    <mergeCell ref="SLN130:SLP130"/>
    <mergeCell ref="SMD130:SMF130"/>
    <mergeCell ref="SMT130:SMV130"/>
    <mergeCell ref="SNJ130:SNL130"/>
    <mergeCell ref="SNZ130:SOB130"/>
    <mergeCell ref="SOP130:SOR130"/>
    <mergeCell ref="SED130:SEF130"/>
    <mergeCell ref="SET130:SEV130"/>
    <mergeCell ref="SFJ130:SFL130"/>
    <mergeCell ref="SFZ130:SGB130"/>
    <mergeCell ref="SGP130:SGR130"/>
    <mergeCell ref="SHF130:SHH130"/>
    <mergeCell ref="SHV130:SHX130"/>
    <mergeCell ref="SIL130:SIN130"/>
    <mergeCell ref="SJB130:SJD130"/>
    <mergeCell ref="RYP130:RYR130"/>
    <mergeCell ref="RZF130:RZH130"/>
    <mergeCell ref="RZV130:RZX130"/>
    <mergeCell ref="SAL130:SAN130"/>
    <mergeCell ref="SBB130:SBD130"/>
    <mergeCell ref="SBR130:SBT130"/>
    <mergeCell ref="SCH130:SCJ130"/>
    <mergeCell ref="SCX130:SCZ130"/>
    <mergeCell ref="SDN130:SDP130"/>
    <mergeCell ref="RTB130:RTD130"/>
    <mergeCell ref="RTR130:RTT130"/>
    <mergeCell ref="RUH130:RUJ130"/>
    <mergeCell ref="RUX130:RUZ130"/>
    <mergeCell ref="RVN130:RVP130"/>
    <mergeCell ref="RWD130:RWF130"/>
    <mergeCell ref="RWT130:RWV130"/>
    <mergeCell ref="RXJ130:RXL130"/>
    <mergeCell ref="RXZ130:RYB130"/>
    <mergeCell ref="RNN130:RNP130"/>
    <mergeCell ref="ROD130:ROF130"/>
    <mergeCell ref="ROT130:ROV130"/>
    <mergeCell ref="RPJ130:RPL130"/>
    <mergeCell ref="RPZ130:RQB130"/>
    <mergeCell ref="RQP130:RQR130"/>
    <mergeCell ref="RRF130:RRH130"/>
    <mergeCell ref="RRV130:RRX130"/>
    <mergeCell ref="RSL130:RSN130"/>
    <mergeCell ref="RHZ130:RIB130"/>
    <mergeCell ref="RIP130:RIR130"/>
    <mergeCell ref="RJF130:RJH130"/>
    <mergeCell ref="RJV130:RJX130"/>
    <mergeCell ref="RKL130:RKN130"/>
    <mergeCell ref="RLB130:RLD130"/>
    <mergeCell ref="RLR130:RLT130"/>
    <mergeCell ref="RMH130:RMJ130"/>
    <mergeCell ref="RMX130:RMZ130"/>
    <mergeCell ref="RCL130:RCN130"/>
    <mergeCell ref="RDB130:RDD130"/>
    <mergeCell ref="RDR130:RDT130"/>
    <mergeCell ref="REH130:REJ130"/>
    <mergeCell ref="REX130:REZ130"/>
    <mergeCell ref="RFN130:RFP130"/>
    <mergeCell ref="RGD130:RGF130"/>
    <mergeCell ref="RGT130:RGV130"/>
    <mergeCell ref="RHJ130:RHL130"/>
    <mergeCell ref="QWX130:QWZ130"/>
    <mergeCell ref="QXN130:QXP130"/>
    <mergeCell ref="QYD130:QYF130"/>
    <mergeCell ref="QYT130:QYV130"/>
    <mergeCell ref="QZJ130:QZL130"/>
    <mergeCell ref="QZZ130:RAB130"/>
    <mergeCell ref="RAP130:RAR130"/>
    <mergeCell ref="RBF130:RBH130"/>
    <mergeCell ref="RBV130:RBX130"/>
    <mergeCell ref="QRJ130:QRL130"/>
    <mergeCell ref="QRZ130:QSB130"/>
    <mergeCell ref="QSP130:QSR130"/>
    <mergeCell ref="QTF130:QTH130"/>
    <mergeCell ref="QTV130:QTX130"/>
    <mergeCell ref="QUL130:QUN130"/>
    <mergeCell ref="QVB130:QVD130"/>
    <mergeCell ref="QVR130:QVT130"/>
    <mergeCell ref="QWH130:QWJ130"/>
    <mergeCell ref="QLV130:QLX130"/>
    <mergeCell ref="QML130:QMN130"/>
    <mergeCell ref="QNB130:QND130"/>
    <mergeCell ref="QNR130:QNT130"/>
    <mergeCell ref="QOH130:QOJ130"/>
    <mergeCell ref="QOX130:QOZ130"/>
    <mergeCell ref="QPN130:QPP130"/>
    <mergeCell ref="QQD130:QQF130"/>
    <mergeCell ref="QQT130:QQV130"/>
    <mergeCell ref="QGH130:QGJ130"/>
    <mergeCell ref="QGX130:QGZ130"/>
    <mergeCell ref="QHN130:QHP130"/>
    <mergeCell ref="QID130:QIF130"/>
    <mergeCell ref="QIT130:QIV130"/>
    <mergeCell ref="QJJ130:QJL130"/>
    <mergeCell ref="QJZ130:QKB130"/>
    <mergeCell ref="QKP130:QKR130"/>
    <mergeCell ref="QLF130:QLH130"/>
    <mergeCell ref="QAT130:QAV130"/>
    <mergeCell ref="QBJ130:QBL130"/>
    <mergeCell ref="QBZ130:QCB130"/>
    <mergeCell ref="QCP130:QCR130"/>
    <mergeCell ref="QDF130:QDH130"/>
    <mergeCell ref="QDV130:QDX130"/>
    <mergeCell ref="QEL130:QEN130"/>
    <mergeCell ref="QFB130:QFD130"/>
    <mergeCell ref="QFR130:QFT130"/>
    <mergeCell ref="PVF130:PVH130"/>
    <mergeCell ref="PVV130:PVX130"/>
    <mergeCell ref="PWL130:PWN130"/>
    <mergeCell ref="PXB130:PXD130"/>
    <mergeCell ref="PXR130:PXT130"/>
    <mergeCell ref="PYH130:PYJ130"/>
    <mergeCell ref="PYX130:PYZ130"/>
    <mergeCell ref="PZN130:PZP130"/>
    <mergeCell ref="QAD130:QAF130"/>
    <mergeCell ref="PPR130:PPT130"/>
    <mergeCell ref="PQH130:PQJ130"/>
    <mergeCell ref="PQX130:PQZ130"/>
    <mergeCell ref="PRN130:PRP130"/>
    <mergeCell ref="PSD130:PSF130"/>
    <mergeCell ref="PST130:PSV130"/>
    <mergeCell ref="PTJ130:PTL130"/>
    <mergeCell ref="PTZ130:PUB130"/>
    <mergeCell ref="PUP130:PUR130"/>
    <mergeCell ref="PKD130:PKF130"/>
    <mergeCell ref="PKT130:PKV130"/>
    <mergeCell ref="PLJ130:PLL130"/>
    <mergeCell ref="PLZ130:PMB130"/>
    <mergeCell ref="PMP130:PMR130"/>
    <mergeCell ref="PNF130:PNH130"/>
    <mergeCell ref="PNV130:PNX130"/>
    <mergeCell ref="POL130:PON130"/>
    <mergeCell ref="PPB130:PPD130"/>
    <mergeCell ref="PEP130:PER130"/>
    <mergeCell ref="PFF130:PFH130"/>
    <mergeCell ref="PFV130:PFX130"/>
    <mergeCell ref="PGL130:PGN130"/>
    <mergeCell ref="PHB130:PHD130"/>
    <mergeCell ref="PHR130:PHT130"/>
    <mergeCell ref="PIH130:PIJ130"/>
    <mergeCell ref="PIX130:PIZ130"/>
    <mergeCell ref="PJN130:PJP130"/>
    <mergeCell ref="OZB130:OZD130"/>
    <mergeCell ref="OZR130:OZT130"/>
    <mergeCell ref="PAH130:PAJ130"/>
    <mergeCell ref="PAX130:PAZ130"/>
    <mergeCell ref="PBN130:PBP130"/>
    <mergeCell ref="PCD130:PCF130"/>
    <mergeCell ref="PCT130:PCV130"/>
    <mergeCell ref="PDJ130:PDL130"/>
    <mergeCell ref="PDZ130:PEB130"/>
    <mergeCell ref="OTN130:OTP130"/>
    <mergeCell ref="OUD130:OUF130"/>
    <mergeCell ref="OUT130:OUV130"/>
    <mergeCell ref="OVJ130:OVL130"/>
    <mergeCell ref="OVZ130:OWB130"/>
    <mergeCell ref="OWP130:OWR130"/>
    <mergeCell ref="OXF130:OXH130"/>
    <mergeCell ref="OXV130:OXX130"/>
    <mergeCell ref="OYL130:OYN130"/>
    <mergeCell ref="ONZ130:OOB130"/>
    <mergeCell ref="OOP130:OOR130"/>
    <mergeCell ref="OPF130:OPH130"/>
    <mergeCell ref="OPV130:OPX130"/>
    <mergeCell ref="OQL130:OQN130"/>
    <mergeCell ref="ORB130:ORD130"/>
    <mergeCell ref="ORR130:ORT130"/>
    <mergeCell ref="OSH130:OSJ130"/>
    <mergeCell ref="OSX130:OSZ130"/>
    <mergeCell ref="OIL130:OIN130"/>
    <mergeCell ref="OJB130:OJD130"/>
    <mergeCell ref="OJR130:OJT130"/>
    <mergeCell ref="OKH130:OKJ130"/>
    <mergeCell ref="OKX130:OKZ130"/>
    <mergeCell ref="OLN130:OLP130"/>
    <mergeCell ref="OMD130:OMF130"/>
    <mergeCell ref="OMT130:OMV130"/>
    <mergeCell ref="ONJ130:ONL130"/>
    <mergeCell ref="OCX130:OCZ130"/>
    <mergeCell ref="ODN130:ODP130"/>
    <mergeCell ref="OED130:OEF130"/>
    <mergeCell ref="OET130:OEV130"/>
    <mergeCell ref="OFJ130:OFL130"/>
    <mergeCell ref="OFZ130:OGB130"/>
    <mergeCell ref="OGP130:OGR130"/>
    <mergeCell ref="OHF130:OHH130"/>
    <mergeCell ref="OHV130:OHX130"/>
    <mergeCell ref="NXJ130:NXL130"/>
    <mergeCell ref="NXZ130:NYB130"/>
    <mergeCell ref="NYP130:NYR130"/>
    <mergeCell ref="NZF130:NZH130"/>
    <mergeCell ref="NZV130:NZX130"/>
    <mergeCell ref="OAL130:OAN130"/>
    <mergeCell ref="OBB130:OBD130"/>
    <mergeCell ref="OBR130:OBT130"/>
    <mergeCell ref="OCH130:OCJ130"/>
    <mergeCell ref="NRV130:NRX130"/>
    <mergeCell ref="NSL130:NSN130"/>
    <mergeCell ref="NTB130:NTD130"/>
    <mergeCell ref="NTR130:NTT130"/>
    <mergeCell ref="NUH130:NUJ130"/>
    <mergeCell ref="NUX130:NUZ130"/>
    <mergeCell ref="NVN130:NVP130"/>
    <mergeCell ref="NWD130:NWF130"/>
    <mergeCell ref="NWT130:NWV130"/>
    <mergeCell ref="NMH130:NMJ130"/>
    <mergeCell ref="NMX130:NMZ130"/>
    <mergeCell ref="NNN130:NNP130"/>
    <mergeCell ref="NOD130:NOF130"/>
    <mergeCell ref="NOT130:NOV130"/>
    <mergeCell ref="NPJ130:NPL130"/>
    <mergeCell ref="NPZ130:NQB130"/>
    <mergeCell ref="NQP130:NQR130"/>
    <mergeCell ref="NRF130:NRH130"/>
    <mergeCell ref="NGT130:NGV130"/>
    <mergeCell ref="NHJ130:NHL130"/>
    <mergeCell ref="NHZ130:NIB130"/>
    <mergeCell ref="NIP130:NIR130"/>
    <mergeCell ref="NJF130:NJH130"/>
    <mergeCell ref="NJV130:NJX130"/>
    <mergeCell ref="NKL130:NKN130"/>
    <mergeCell ref="NLB130:NLD130"/>
    <mergeCell ref="NLR130:NLT130"/>
    <mergeCell ref="NBF130:NBH130"/>
    <mergeCell ref="NBV130:NBX130"/>
    <mergeCell ref="NCL130:NCN130"/>
    <mergeCell ref="NDB130:NDD130"/>
    <mergeCell ref="NDR130:NDT130"/>
    <mergeCell ref="NEH130:NEJ130"/>
    <mergeCell ref="NEX130:NEZ130"/>
    <mergeCell ref="NFN130:NFP130"/>
    <mergeCell ref="NGD130:NGF130"/>
    <mergeCell ref="MVR130:MVT130"/>
    <mergeCell ref="MWH130:MWJ130"/>
    <mergeCell ref="MWX130:MWZ130"/>
    <mergeCell ref="MXN130:MXP130"/>
    <mergeCell ref="MYD130:MYF130"/>
    <mergeCell ref="MYT130:MYV130"/>
    <mergeCell ref="MZJ130:MZL130"/>
    <mergeCell ref="MZZ130:NAB130"/>
    <mergeCell ref="NAP130:NAR130"/>
    <mergeCell ref="MQD130:MQF130"/>
    <mergeCell ref="MQT130:MQV130"/>
    <mergeCell ref="MRJ130:MRL130"/>
    <mergeCell ref="MRZ130:MSB130"/>
    <mergeCell ref="MSP130:MSR130"/>
    <mergeCell ref="MTF130:MTH130"/>
    <mergeCell ref="MTV130:MTX130"/>
    <mergeCell ref="MUL130:MUN130"/>
    <mergeCell ref="MVB130:MVD130"/>
    <mergeCell ref="MKP130:MKR130"/>
    <mergeCell ref="MLF130:MLH130"/>
    <mergeCell ref="MLV130:MLX130"/>
    <mergeCell ref="MML130:MMN130"/>
    <mergeCell ref="MNB130:MND130"/>
    <mergeCell ref="MNR130:MNT130"/>
    <mergeCell ref="MOH130:MOJ130"/>
    <mergeCell ref="MOX130:MOZ130"/>
    <mergeCell ref="MPN130:MPP130"/>
    <mergeCell ref="MFB130:MFD130"/>
    <mergeCell ref="MFR130:MFT130"/>
    <mergeCell ref="MGH130:MGJ130"/>
    <mergeCell ref="MGX130:MGZ130"/>
    <mergeCell ref="MHN130:MHP130"/>
    <mergeCell ref="MID130:MIF130"/>
    <mergeCell ref="MIT130:MIV130"/>
    <mergeCell ref="MJJ130:MJL130"/>
    <mergeCell ref="MJZ130:MKB130"/>
    <mergeCell ref="LZN130:LZP130"/>
    <mergeCell ref="MAD130:MAF130"/>
    <mergeCell ref="MAT130:MAV130"/>
    <mergeCell ref="MBJ130:MBL130"/>
    <mergeCell ref="MBZ130:MCB130"/>
    <mergeCell ref="MCP130:MCR130"/>
    <mergeCell ref="MDF130:MDH130"/>
    <mergeCell ref="MDV130:MDX130"/>
    <mergeCell ref="MEL130:MEN130"/>
    <mergeCell ref="LTZ130:LUB130"/>
    <mergeCell ref="LUP130:LUR130"/>
    <mergeCell ref="LVF130:LVH130"/>
    <mergeCell ref="LVV130:LVX130"/>
    <mergeCell ref="LWL130:LWN130"/>
    <mergeCell ref="LXB130:LXD130"/>
    <mergeCell ref="LXR130:LXT130"/>
    <mergeCell ref="LYH130:LYJ130"/>
    <mergeCell ref="LYX130:LYZ130"/>
    <mergeCell ref="LOL130:LON130"/>
    <mergeCell ref="LPB130:LPD130"/>
    <mergeCell ref="LPR130:LPT130"/>
    <mergeCell ref="LQH130:LQJ130"/>
    <mergeCell ref="LQX130:LQZ130"/>
    <mergeCell ref="LRN130:LRP130"/>
    <mergeCell ref="LSD130:LSF130"/>
    <mergeCell ref="LST130:LSV130"/>
    <mergeCell ref="LTJ130:LTL130"/>
    <mergeCell ref="LIX130:LIZ130"/>
    <mergeCell ref="LJN130:LJP130"/>
    <mergeCell ref="LKD130:LKF130"/>
    <mergeCell ref="LKT130:LKV130"/>
    <mergeCell ref="LLJ130:LLL130"/>
    <mergeCell ref="LLZ130:LMB130"/>
    <mergeCell ref="LMP130:LMR130"/>
    <mergeCell ref="LNF130:LNH130"/>
    <mergeCell ref="LNV130:LNX130"/>
    <mergeCell ref="LDJ130:LDL130"/>
    <mergeCell ref="LDZ130:LEB130"/>
    <mergeCell ref="LEP130:LER130"/>
    <mergeCell ref="LFF130:LFH130"/>
    <mergeCell ref="LFV130:LFX130"/>
    <mergeCell ref="LGL130:LGN130"/>
    <mergeCell ref="LHB130:LHD130"/>
    <mergeCell ref="LHR130:LHT130"/>
    <mergeCell ref="LIH130:LIJ130"/>
    <mergeCell ref="KXV130:KXX130"/>
    <mergeCell ref="KYL130:KYN130"/>
    <mergeCell ref="KZB130:KZD130"/>
    <mergeCell ref="KZR130:KZT130"/>
    <mergeCell ref="LAH130:LAJ130"/>
    <mergeCell ref="LAX130:LAZ130"/>
    <mergeCell ref="LBN130:LBP130"/>
    <mergeCell ref="LCD130:LCF130"/>
    <mergeCell ref="LCT130:LCV130"/>
    <mergeCell ref="KSH130:KSJ130"/>
    <mergeCell ref="KSX130:KSZ130"/>
    <mergeCell ref="KTN130:KTP130"/>
    <mergeCell ref="KUD130:KUF130"/>
    <mergeCell ref="KUT130:KUV130"/>
    <mergeCell ref="KVJ130:KVL130"/>
    <mergeCell ref="KVZ130:KWB130"/>
    <mergeCell ref="KWP130:KWR130"/>
    <mergeCell ref="KXF130:KXH130"/>
    <mergeCell ref="KMT130:KMV130"/>
    <mergeCell ref="KNJ130:KNL130"/>
    <mergeCell ref="KNZ130:KOB130"/>
    <mergeCell ref="KOP130:KOR130"/>
    <mergeCell ref="KPF130:KPH130"/>
    <mergeCell ref="KPV130:KPX130"/>
    <mergeCell ref="KQL130:KQN130"/>
    <mergeCell ref="KRB130:KRD130"/>
    <mergeCell ref="KRR130:KRT130"/>
    <mergeCell ref="KHF130:KHH130"/>
    <mergeCell ref="KHV130:KHX130"/>
    <mergeCell ref="KIL130:KIN130"/>
    <mergeCell ref="KJB130:KJD130"/>
    <mergeCell ref="KJR130:KJT130"/>
    <mergeCell ref="KKH130:KKJ130"/>
    <mergeCell ref="KKX130:KKZ130"/>
    <mergeCell ref="KLN130:KLP130"/>
    <mergeCell ref="KMD130:KMF130"/>
    <mergeCell ref="KBR130:KBT130"/>
    <mergeCell ref="KCH130:KCJ130"/>
    <mergeCell ref="KCX130:KCZ130"/>
    <mergeCell ref="KDN130:KDP130"/>
    <mergeCell ref="KED130:KEF130"/>
    <mergeCell ref="KET130:KEV130"/>
    <mergeCell ref="KFJ130:KFL130"/>
    <mergeCell ref="KFZ130:KGB130"/>
    <mergeCell ref="KGP130:KGR130"/>
    <mergeCell ref="JWD130:JWF130"/>
    <mergeCell ref="JWT130:JWV130"/>
    <mergeCell ref="JXJ130:JXL130"/>
    <mergeCell ref="JXZ130:JYB130"/>
    <mergeCell ref="JYP130:JYR130"/>
    <mergeCell ref="JZF130:JZH130"/>
    <mergeCell ref="JZV130:JZX130"/>
    <mergeCell ref="KAL130:KAN130"/>
    <mergeCell ref="KBB130:KBD130"/>
    <mergeCell ref="JQP130:JQR130"/>
    <mergeCell ref="JRF130:JRH130"/>
    <mergeCell ref="JRV130:JRX130"/>
    <mergeCell ref="JSL130:JSN130"/>
    <mergeCell ref="JTB130:JTD130"/>
    <mergeCell ref="JTR130:JTT130"/>
    <mergeCell ref="JUH130:JUJ130"/>
    <mergeCell ref="JUX130:JUZ130"/>
    <mergeCell ref="JVN130:JVP130"/>
    <mergeCell ref="JLB130:JLD130"/>
    <mergeCell ref="JLR130:JLT130"/>
    <mergeCell ref="JMH130:JMJ130"/>
    <mergeCell ref="JMX130:JMZ130"/>
    <mergeCell ref="JNN130:JNP130"/>
    <mergeCell ref="JOD130:JOF130"/>
    <mergeCell ref="JOT130:JOV130"/>
    <mergeCell ref="JPJ130:JPL130"/>
    <mergeCell ref="JPZ130:JQB130"/>
    <mergeCell ref="JFN130:JFP130"/>
    <mergeCell ref="JGD130:JGF130"/>
    <mergeCell ref="JGT130:JGV130"/>
    <mergeCell ref="JHJ130:JHL130"/>
    <mergeCell ref="JHZ130:JIB130"/>
    <mergeCell ref="JIP130:JIR130"/>
    <mergeCell ref="JJF130:JJH130"/>
    <mergeCell ref="JJV130:JJX130"/>
    <mergeCell ref="JKL130:JKN130"/>
    <mergeCell ref="IZZ130:JAB130"/>
    <mergeCell ref="JAP130:JAR130"/>
    <mergeCell ref="JBF130:JBH130"/>
    <mergeCell ref="JBV130:JBX130"/>
    <mergeCell ref="JCL130:JCN130"/>
    <mergeCell ref="JDB130:JDD130"/>
    <mergeCell ref="JDR130:JDT130"/>
    <mergeCell ref="JEH130:JEJ130"/>
    <mergeCell ref="JEX130:JEZ130"/>
    <mergeCell ref="IUL130:IUN130"/>
    <mergeCell ref="IVB130:IVD130"/>
    <mergeCell ref="IVR130:IVT130"/>
    <mergeCell ref="IWH130:IWJ130"/>
    <mergeCell ref="IWX130:IWZ130"/>
    <mergeCell ref="IXN130:IXP130"/>
    <mergeCell ref="IYD130:IYF130"/>
    <mergeCell ref="IYT130:IYV130"/>
    <mergeCell ref="IZJ130:IZL130"/>
    <mergeCell ref="IOX130:IOZ130"/>
    <mergeCell ref="IPN130:IPP130"/>
    <mergeCell ref="IQD130:IQF130"/>
    <mergeCell ref="IQT130:IQV130"/>
    <mergeCell ref="IRJ130:IRL130"/>
    <mergeCell ref="IRZ130:ISB130"/>
    <mergeCell ref="ISP130:ISR130"/>
    <mergeCell ref="ITF130:ITH130"/>
    <mergeCell ref="ITV130:ITX130"/>
    <mergeCell ref="IJJ130:IJL130"/>
    <mergeCell ref="IJZ130:IKB130"/>
    <mergeCell ref="IKP130:IKR130"/>
    <mergeCell ref="ILF130:ILH130"/>
    <mergeCell ref="ILV130:ILX130"/>
    <mergeCell ref="IML130:IMN130"/>
    <mergeCell ref="INB130:IND130"/>
    <mergeCell ref="INR130:INT130"/>
    <mergeCell ref="IOH130:IOJ130"/>
    <mergeCell ref="IDV130:IDX130"/>
    <mergeCell ref="IEL130:IEN130"/>
    <mergeCell ref="IFB130:IFD130"/>
    <mergeCell ref="IFR130:IFT130"/>
    <mergeCell ref="IGH130:IGJ130"/>
    <mergeCell ref="IGX130:IGZ130"/>
    <mergeCell ref="IHN130:IHP130"/>
    <mergeCell ref="IID130:IIF130"/>
    <mergeCell ref="IIT130:IIV130"/>
    <mergeCell ref="HYH130:HYJ130"/>
    <mergeCell ref="HYX130:HYZ130"/>
    <mergeCell ref="HZN130:HZP130"/>
    <mergeCell ref="IAD130:IAF130"/>
    <mergeCell ref="IAT130:IAV130"/>
    <mergeCell ref="IBJ130:IBL130"/>
    <mergeCell ref="IBZ130:ICB130"/>
    <mergeCell ref="ICP130:ICR130"/>
    <mergeCell ref="IDF130:IDH130"/>
    <mergeCell ref="HST130:HSV130"/>
    <mergeCell ref="HTJ130:HTL130"/>
    <mergeCell ref="HTZ130:HUB130"/>
    <mergeCell ref="HUP130:HUR130"/>
    <mergeCell ref="HVF130:HVH130"/>
    <mergeCell ref="HVV130:HVX130"/>
    <mergeCell ref="HWL130:HWN130"/>
    <mergeCell ref="HXB130:HXD130"/>
    <mergeCell ref="HXR130:HXT130"/>
    <mergeCell ref="HNF130:HNH130"/>
    <mergeCell ref="HNV130:HNX130"/>
    <mergeCell ref="HOL130:HON130"/>
    <mergeCell ref="HPB130:HPD130"/>
    <mergeCell ref="HPR130:HPT130"/>
    <mergeCell ref="HQH130:HQJ130"/>
    <mergeCell ref="HQX130:HQZ130"/>
    <mergeCell ref="HRN130:HRP130"/>
    <mergeCell ref="HSD130:HSF130"/>
    <mergeCell ref="HHR130:HHT130"/>
    <mergeCell ref="HIH130:HIJ130"/>
    <mergeCell ref="HIX130:HIZ130"/>
    <mergeCell ref="HJN130:HJP130"/>
    <mergeCell ref="HKD130:HKF130"/>
    <mergeCell ref="HKT130:HKV130"/>
    <mergeCell ref="HLJ130:HLL130"/>
    <mergeCell ref="HLZ130:HMB130"/>
    <mergeCell ref="HMP130:HMR130"/>
    <mergeCell ref="HCD130:HCF130"/>
    <mergeCell ref="HCT130:HCV130"/>
    <mergeCell ref="HDJ130:HDL130"/>
    <mergeCell ref="HDZ130:HEB130"/>
    <mergeCell ref="HEP130:HER130"/>
    <mergeCell ref="HFF130:HFH130"/>
    <mergeCell ref="HFV130:HFX130"/>
    <mergeCell ref="HGL130:HGN130"/>
    <mergeCell ref="HHB130:HHD130"/>
    <mergeCell ref="GWP130:GWR130"/>
    <mergeCell ref="GXF130:GXH130"/>
    <mergeCell ref="GXV130:GXX130"/>
    <mergeCell ref="GYL130:GYN130"/>
    <mergeCell ref="GZB130:GZD130"/>
    <mergeCell ref="GZR130:GZT130"/>
    <mergeCell ref="HAH130:HAJ130"/>
    <mergeCell ref="HAX130:HAZ130"/>
    <mergeCell ref="HBN130:HBP130"/>
    <mergeCell ref="GRB130:GRD130"/>
    <mergeCell ref="GRR130:GRT130"/>
    <mergeCell ref="GSH130:GSJ130"/>
    <mergeCell ref="GSX130:GSZ130"/>
    <mergeCell ref="GTN130:GTP130"/>
    <mergeCell ref="GUD130:GUF130"/>
    <mergeCell ref="GUT130:GUV130"/>
    <mergeCell ref="GVJ130:GVL130"/>
    <mergeCell ref="GVZ130:GWB130"/>
    <mergeCell ref="GLN130:GLP130"/>
    <mergeCell ref="GMD130:GMF130"/>
    <mergeCell ref="GMT130:GMV130"/>
    <mergeCell ref="GNJ130:GNL130"/>
    <mergeCell ref="GNZ130:GOB130"/>
    <mergeCell ref="GOP130:GOR130"/>
    <mergeCell ref="GPF130:GPH130"/>
    <mergeCell ref="GPV130:GPX130"/>
    <mergeCell ref="GQL130:GQN130"/>
    <mergeCell ref="GFZ130:GGB130"/>
    <mergeCell ref="GGP130:GGR130"/>
    <mergeCell ref="GHF130:GHH130"/>
    <mergeCell ref="GHV130:GHX130"/>
    <mergeCell ref="GIL130:GIN130"/>
    <mergeCell ref="GJB130:GJD130"/>
    <mergeCell ref="GJR130:GJT130"/>
    <mergeCell ref="GKH130:GKJ130"/>
    <mergeCell ref="GKX130:GKZ130"/>
    <mergeCell ref="GAL130:GAN130"/>
    <mergeCell ref="GBB130:GBD130"/>
    <mergeCell ref="GBR130:GBT130"/>
    <mergeCell ref="GCH130:GCJ130"/>
    <mergeCell ref="GCX130:GCZ130"/>
    <mergeCell ref="GDN130:GDP130"/>
    <mergeCell ref="GED130:GEF130"/>
    <mergeCell ref="GET130:GEV130"/>
    <mergeCell ref="GFJ130:GFL130"/>
    <mergeCell ref="FUX130:FUZ130"/>
    <mergeCell ref="FVN130:FVP130"/>
    <mergeCell ref="FWD130:FWF130"/>
    <mergeCell ref="FWT130:FWV130"/>
    <mergeCell ref="FXJ130:FXL130"/>
    <mergeCell ref="FXZ130:FYB130"/>
    <mergeCell ref="FYP130:FYR130"/>
    <mergeCell ref="FZF130:FZH130"/>
    <mergeCell ref="FZV130:FZX130"/>
    <mergeCell ref="FPJ130:FPL130"/>
    <mergeCell ref="FPZ130:FQB130"/>
    <mergeCell ref="FQP130:FQR130"/>
    <mergeCell ref="FRF130:FRH130"/>
    <mergeCell ref="FRV130:FRX130"/>
    <mergeCell ref="FSL130:FSN130"/>
    <mergeCell ref="FTB130:FTD130"/>
    <mergeCell ref="FTR130:FTT130"/>
    <mergeCell ref="FUH130:FUJ130"/>
    <mergeCell ref="FJV130:FJX130"/>
    <mergeCell ref="FKL130:FKN130"/>
    <mergeCell ref="FLB130:FLD130"/>
    <mergeCell ref="FLR130:FLT130"/>
    <mergeCell ref="FMH130:FMJ130"/>
    <mergeCell ref="FMX130:FMZ130"/>
    <mergeCell ref="FNN130:FNP130"/>
    <mergeCell ref="FOD130:FOF130"/>
    <mergeCell ref="FOT130:FOV130"/>
    <mergeCell ref="FEH130:FEJ130"/>
    <mergeCell ref="FEX130:FEZ130"/>
    <mergeCell ref="FFN130:FFP130"/>
    <mergeCell ref="FGD130:FGF130"/>
    <mergeCell ref="FGT130:FGV130"/>
    <mergeCell ref="FHJ130:FHL130"/>
    <mergeCell ref="FHZ130:FIB130"/>
    <mergeCell ref="FIP130:FIR130"/>
    <mergeCell ref="FJF130:FJH130"/>
    <mergeCell ref="EYT130:EYV130"/>
    <mergeCell ref="EZJ130:EZL130"/>
    <mergeCell ref="EZZ130:FAB130"/>
    <mergeCell ref="FAP130:FAR130"/>
    <mergeCell ref="FBF130:FBH130"/>
    <mergeCell ref="FBV130:FBX130"/>
    <mergeCell ref="FCL130:FCN130"/>
    <mergeCell ref="FDB130:FDD130"/>
    <mergeCell ref="FDR130:FDT130"/>
    <mergeCell ref="ETF130:ETH130"/>
    <mergeCell ref="ETV130:ETX130"/>
    <mergeCell ref="EUL130:EUN130"/>
    <mergeCell ref="EVB130:EVD130"/>
    <mergeCell ref="EVR130:EVT130"/>
    <mergeCell ref="EWH130:EWJ130"/>
    <mergeCell ref="EWX130:EWZ130"/>
    <mergeCell ref="EXN130:EXP130"/>
    <mergeCell ref="EYD130:EYF130"/>
    <mergeCell ref="ENR130:ENT130"/>
    <mergeCell ref="EOH130:EOJ130"/>
    <mergeCell ref="EOX130:EOZ130"/>
    <mergeCell ref="EPN130:EPP130"/>
    <mergeCell ref="EQD130:EQF130"/>
    <mergeCell ref="EQT130:EQV130"/>
    <mergeCell ref="ERJ130:ERL130"/>
    <mergeCell ref="ERZ130:ESB130"/>
    <mergeCell ref="ESP130:ESR130"/>
    <mergeCell ref="EID130:EIF130"/>
    <mergeCell ref="EIT130:EIV130"/>
    <mergeCell ref="EJJ130:EJL130"/>
    <mergeCell ref="EJZ130:EKB130"/>
    <mergeCell ref="EKP130:EKR130"/>
    <mergeCell ref="ELF130:ELH130"/>
    <mergeCell ref="ELV130:ELX130"/>
    <mergeCell ref="EML130:EMN130"/>
    <mergeCell ref="ENB130:END130"/>
    <mergeCell ref="ECP130:ECR130"/>
    <mergeCell ref="EDF130:EDH130"/>
    <mergeCell ref="EDV130:EDX130"/>
    <mergeCell ref="EEL130:EEN130"/>
    <mergeCell ref="EFB130:EFD130"/>
    <mergeCell ref="EFR130:EFT130"/>
    <mergeCell ref="EGH130:EGJ130"/>
    <mergeCell ref="EGX130:EGZ130"/>
    <mergeCell ref="EHN130:EHP130"/>
    <mergeCell ref="DXB130:DXD130"/>
    <mergeCell ref="DXR130:DXT130"/>
    <mergeCell ref="DYH130:DYJ130"/>
    <mergeCell ref="DYX130:DYZ130"/>
    <mergeCell ref="DZN130:DZP130"/>
    <mergeCell ref="EAD130:EAF130"/>
    <mergeCell ref="EAT130:EAV130"/>
    <mergeCell ref="EBJ130:EBL130"/>
    <mergeCell ref="EBZ130:ECB130"/>
    <mergeCell ref="DRN130:DRP130"/>
    <mergeCell ref="DSD130:DSF130"/>
    <mergeCell ref="DST130:DSV130"/>
    <mergeCell ref="DTJ130:DTL130"/>
    <mergeCell ref="DTZ130:DUB130"/>
    <mergeCell ref="DUP130:DUR130"/>
    <mergeCell ref="DVF130:DVH130"/>
    <mergeCell ref="DVV130:DVX130"/>
    <mergeCell ref="DWL130:DWN130"/>
    <mergeCell ref="DLZ130:DMB130"/>
    <mergeCell ref="DMP130:DMR130"/>
    <mergeCell ref="DNF130:DNH130"/>
    <mergeCell ref="DNV130:DNX130"/>
    <mergeCell ref="DOL130:DON130"/>
    <mergeCell ref="DPB130:DPD130"/>
    <mergeCell ref="DPR130:DPT130"/>
    <mergeCell ref="DQH130:DQJ130"/>
    <mergeCell ref="DQX130:DQZ130"/>
    <mergeCell ref="DGL130:DGN130"/>
    <mergeCell ref="DHB130:DHD130"/>
    <mergeCell ref="DHR130:DHT130"/>
    <mergeCell ref="DIH130:DIJ130"/>
    <mergeCell ref="DIX130:DIZ130"/>
    <mergeCell ref="DJN130:DJP130"/>
    <mergeCell ref="DKD130:DKF130"/>
    <mergeCell ref="DKT130:DKV130"/>
    <mergeCell ref="DLJ130:DLL130"/>
    <mergeCell ref="DAX130:DAZ130"/>
    <mergeCell ref="DBN130:DBP130"/>
    <mergeCell ref="DCD130:DCF130"/>
    <mergeCell ref="DCT130:DCV130"/>
    <mergeCell ref="DDJ130:DDL130"/>
    <mergeCell ref="DDZ130:DEB130"/>
    <mergeCell ref="DEP130:DER130"/>
    <mergeCell ref="DFF130:DFH130"/>
    <mergeCell ref="DFV130:DFX130"/>
    <mergeCell ref="CVJ130:CVL130"/>
    <mergeCell ref="CVZ130:CWB130"/>
    <mergeCell ref="CWP130:CWR130"/>
    <mergeCell ref="CXF130:CXH130"/>
    <mergeCell ref="CXV130:CXX130"/>
    <mergeCell ref="CYL130:CYN130"/>
    <mergeCell ref="CZB130:CZD130"/>
    <mergeCell ref="CZR130:CZT130"/>
    <mergeCell ref="DAH130:DAJ130"/>
    <mergeCell ref="CPV130:CPX130"/>
    <mergeCell ref="CQL130:CQN130"/>
    <mergeCell ref="CRB130:CRD130"/>
    <mergeCell ref="CRR130:CRT130"/>
    <mergeCell ref="CSH130:CSJ130"/>
    <mergeCell ref="CSX130:CSZ130"/>
    <mergeCell ref="CTN130:CTP130"/>
    <mergeCell ref="CUD130:CUF130"/>
    <mergeCell ref="CUT130:CUV130"/>
    <mergeCell ref="CKH130:CKJ130"/>
    <mergeCell ref="CKX130:CKZ130"/>
    <mergeCell ref="CLN130:CLP130"/>
    <mergeCell ref="CMD130:CMF130"/>
    <mergeCell ref="CMT130:CMV130"/>
    <mergeCell ref="CNJ130:CNL130"/>
    <mergeCell ref="CNZ130:COB130"/>
    <mergeCell ref="COP130:COR130"/>
    <mergeCell ref="CPF130:CPH130"/>
    <mergeCell ref="CET130:CEV130"/>
    <mergeCell ref="CFJ130:CFL130"/>
    <mergeCell ref="CFZ130:CGB130"/>
    <mergeCell ref="CGP130:CGR130"/>
    <mergeCell ref="CHF130:CHH130"/>
    <mergeCell ref="CHV130:CHX130"/>
    <mergeCell ref="CIL130:CIN130"/>
    <mergeCell ref="CJB130:CJD130"/>
    <mergeCell ref="CJR130:CJT130"/>
    <mergeCell ref="BZF130:BZH130"/>
    <mergeCell ref="BZV130:BZX130"/>
    <mergeCell ref="CAL130:CAN130"/>
    <mergeCell ref="CBB130:CBD130"/>
    <mergeCell ref="CBR130:CBT130"/>
    <mergeCell ref="CCH130:CCJ130"/>
    <mergeCell ref="CCX130:CCZ130"/>
    <mergeCell ref="CDN130:CDP130"/>
    <mergeCell ref="CED130:CEF130"/>
    <mergeCell ref="BTR130:BTT130"/>
    <mergeCell ref="BUH130:BUJ130"/>
    <mergeCell ref="BUX130:BUZ130"/>
    <mergeCell ref="BVN130:BVP130"/>
    <mergeCell ref="BWD130:BWF130"/>
    <mergeCell ref="BWT130:BWV130"/>
    <mergeCell ref="BXJ130:BXL130"/>
    <mergeCell ref="BXZ130:BYB130"/>
    <mergeCell ref="BYP130:BYR130"/>
    <mergeCell ref="BOD130:BOF130"/>
    <mergeCell ref="BOT130:BOV130"/>
    <mergeCell ref="BPJ130:BPL130"/>
    <mergeCell ref="BPZ130:BQB130"/>
    <mergeCell ref="BQP130:BQR130"/>
    <mergeCell ref="BRF130:BRH130"/>
    <mergeCell ref="BRV130:BRX130"/>
    <mergeCell ref="BSL130:BSN130"/>
    <mergeCell ref="BTB130:BTD130"/>
    <mergeCell ref="BIP130:BIR130"/>
    <mergeCell ref="BJF130:BJH130"/>
    <mergeCell ref="BJV130:BJX130"/>
    <mergeCell ref="BKL130:BKN130"/>
    <mergeCell ref="BLB130:BLD130"/>
    <mergeCell ref="BLR130:BLT130"/>
    <mergeCell ref="BMH130:BMJ130"/>
    <mergeCell ref="BMX130:BMZ130"/>
    <mergeCell ref="BNN130:BNP130"/>
    <mergeCell ref="BDB130:BDD130"/>
    <mergeCell ref="BDR130:BDT130"/>
    <mergeCell ref="BEH130:BEJ130"/>
    <mergeCell ref="BEX130:BEZ130"/>
    <mergeCell ref="BFN130:BFP130"/>
    <mergeCell ref="BGD130:BGF130"/>
    <mergeCell ref="BGT130:BGV130"/>
    <mergeCell ref="BHJ130:BHL130"/>
    <mergeCell ref="BHZ130:BIB130"/>
    <mergeCell ref="AXN130:AXP130"/>
    <mergeCell ref="AYD130:AYF130"/>
    <mergeCell ref="AYT130:AYV130"/>
    <mergeCell ref="AZJ130:AZL130"/>
    <mergeCell ref="AZZ130:BAB130"/>
    <mergeCell ref="BAP130:BAR130"/>
    <mergeCell ref="BBF130:BBH130"/>
    <mergeCell ref="BBV130:BBX130"/>
    <mergeCell ref="BCL130:BCN130"/>
    <mergeCell ref="ARZ130:ASB130"/>
    <mergeCell ref="ASP130:ASR130"/>
    <mergeCell ref="ATF130:ATH130"/>
    <mergeCell ref="ATV130:ATX130"/>
    <mergeCell ref="AUL130:AUN130"/>
    <mergeCell ref="AVB130:AVD130"/>
    <mergeCell ref="AVR130:AVT130"/>
    <mergeCell ref="AWH130:AWJ130"/>
    <mergeCell ref="AWX130:AWZ130"/>
    <mergeCell ref="AML130:AMN130"/>
    <mergeCell ref="ANB130:AND130"/>
    <mergeCell ref="ANR130:ANT130"/>
    <mergeCell ref="AOH130:AOJ130"/>
    <mergeCell ref="AOX130:AOZ130"/>
    <mergeCell ref="APN130:APP130"/>
    <mergeCell ref="AQD130:AQF130"/>
    <mergeCell ref="AQT130:AQV130"/>
    <mergeCell ref="ARJ130:ARL130"/>
    <mergeCell ref="AGX130:AGZ130"/>
    <mergeCell ref="AHN130:AHP130"/>
    <mergeCell ref="AID130:AIF130"/>
    <mergeCell ref="AIT130:AIV130"/>
    <mergeCell ref="AJJ130:AJL130"/>
    <mergeCell ref="AJZ130:AKB130"/>
    <mergeCell ref="AKP130:AKR130"/>
    <mergeCell ref="ALF130:ALH130"/>
    <mergeCell ref="ALV130:ALX130"/>
    <mergeCell ref="ABJ130:ABL130"/>
    <mergeCell ref="ABZ130:ACB130"/>
    <mergeCell ref="ACP130:ACR130"/>
    <mergeCell ref="ADF130:ADH130"/>
    <mergeCell ref="ADV130:ADX130"/>
    <mergeCell ref="AEL130:AEN130"/>
    <mergeCell ref="AFB130:AFD130"/>
    <mergeCell ref="AFR130:AFT130"/>
    <mergeCell ref="AGH130:AGJ130"/>
    <mergeCell ref="VV130:VX130"/>
    <mergeCell ref="WL130:WN130"/>
    <mergeCell ref="XB130:XD130"/>
    <mergeCell ref="XR130:XT130"/>
    <mergeCell ref="YH130:YJ130"/>
    <mergeCell ref="YX130:YZ130"/>
    <mergeCell ref="ZN130:ZP130"/>
    <mergeCell ref="AAD130:AAF130"/>
    <mergeCell ref="AAT130:AAV130"/>
    <mergeCell ref="QH130:QJ130"/>
    <mergeCell ref="QX130:QZ130"/>
    <mergeCell ref="RN130:RP130"/>
    <mergeCell ref="SD130:SF130"/>
    <mergeCell ref="ST130:SV130"/>
    <mergeCell ref="TJ130:TL130"/>
    <mergeCell ref="TZ130:UB130"/>
    <mergeCell ref="UP130:UR130"/>
    <mergeCell ref="VF130:VH130"/>
    <mergeCell ref="KT130:KV130"/>
    <mergeCell ref="LJ130:LL130"/>
    <mergeCell ref="LZ130:MB130"/>
    <mergeCell ref="MP130:MR130"/>
    <mergeCell ref="NF130:NH130"/>
    <mergeCell ref="NV130:NX130"/>
    <mergeCell ref="OL130:ON130"/>
    <mergeCell ref="PB130:PD130"/>
    <mergeCell ref="PR130:PT130"/>
    <mergeCell ref="XBN129:XBP129"/>
    <mergeCell ref="XCD129:XCF129"/>
    <mergeCell ref="XCT129:XCV129"/>
    <mergeCell ref="XDJ129:XDL129"/>
    <mergeCell ref="XDZ129:XEB129"/>
    <mergeCell ref="XEP129:XER129"/>
    <mergeCell ref="R130:T130"/>
    <mergeCell ref="AH130:AJ130"/>
    <mergeCell ref="AX130:AZ130"/>
    <mergeCell ref="BN130:BP130"/>
    <mergeCell ref="CD130:CF130"/>
    <mergeCell ref="CT130:CV130"/>
    <mergeCell ref="DJ130:DL130"/>
    <mergeCell ref="DZ130:EB130"/>
    <mergeCell ref="EP130:ER130"/>
    <mergeCell ref="FF130:FH130"/>
    <mergeCell ref="FV130:FX130"/>
    <mergeCell ref="GL130:GN130"/>
    <mergeCell ref="HB130:HD130"/>
    <mergeCell ref="HR130:HT130"/>
    <mergeCell ref="IH130:IJ130"/>
    <mergeCell ref="IX130:IZ130"/>
    <mergeCell ref="JN130:JP130"/>
    <mergeCell ref="KD130:KF130"/>
    <mergeCell ref="WVZ129:WWB129"/>
    <mergeCell ref="WWP129:WWR129"/>
    <mergeCell ref="WXF129:WXH129"/>
    <mergeCell ref="WXV129:WXX129"/>
    <mergeCell ref="WYL129:WYN129"/>
    <mergeCell ref="WZB129:WZD129"/>
    <mergeCell ref="WZR129:WZT129"/>
    <mergeCell ref="XAH129:XAJ129"/>
    <mergeCell ref="XAX129:XAZ129"/>
    <mergeCell ref="WQL129:WQN129"/>
    <mergeCell ref="WRB129:WRD129"/>
    <mergeCell ref="WRR129:WRT129"/>
    <mergeCell ref="WSH129:WSJ129"/>
    <mergeCell ref="WSX129:WSZ129"/>
    <mergeCell ref="WTN129:WTP129"/>
    <mergeCell ref="WUD129:WUF129"/>
    <mergeCell ref="WUT129:WUV129"/>
    <mergeCell ref="WVJ129:WVL129"/>
    <mergeCell ref="WKX129:WKZ129"/>
    <mergeCell ref="WLN129:WLP129"/>
    <mergeCell ref="WMD129:WMF129"/>
    <mergeCell ref="WMT129:WMV129"/>
    <mergeCell ref="WNJ129:WNL129"/>
    <mergeCell ref="WNZ129:WOB129"/>
    <mergeCell ref="WOP129:WOR129"/>
    <mergeCell ref="WPF129:WPH129"/>
    <mergeCell ref="WPV129:WPX129"/>
    <mergeCell ref="WFJ129:WFL129"/>
    <mergeCell ref="WFZ129:WGB129"/>
    <mergeCell ref="WGP129:WGR129"/>
    <mergeCell ref="WHF129:WHH129"/>
    <mergeCell ref="WHV129:WHX129"/>
    <mergeCell ref="WIL129:WIN129"/>
    <mergeCell ref="WJB129:WJD129"/>
    <mergeCell ref="WJR129:WJT129"/>
    <mergeCell ref="WKH129:WKJ129"/>
    <mergeCell ref="VZV129:VZX129"/>
    <mergeCell ref="WAL129:WAN129"/>
    <mergeCell ref="WBB129:WBD129"/>
    <mergeCell ref="WBR129:WBT129"/>
    <mergeCell ref="WCH129:WCJ129"/>
    <mergeCell ref="WCX129:WCZ129"/>
    <mergeCell ref="WDN129:WDP129"/>
    <mergeCell ref="WED129:WEF129"/>
    <mergeCell ref="WET129:WEV129"/>
    <mergeCell ref="VUH129:VUJ129"/>
    <mergeCell ref="VUX129:VUZ129"/>
    <mergeCell ref="VVN129:VVP129"/>
    <mergeCell ref="VWD129:VWF129"/>
    <mergeCell ref="VWT129:VWV129"/>
    <mergeCell ref="VXJ129:VXL129"/>
    <mergeCell ref="VXZ129:VYB129"/>
    <mergeCell ref="VYP129:VYR129"/>
    <mergeCell ref="VZF129:VZH129"/>
    <mergeCell ref="VOT129:VOV129"/>
    <mergeCell ref="VPJ129:VPL129"/>
    <mergeCell ref="VPZ129:VQB129"/>
    <mergeCell ref="VQP129:VQR129"/>
    <mergeCell ref="VRF129:VRH129"/>
    <mergeCell ref="VRV129:VRX129"/>
    <mergeCell ref="VSL129:VSN129"/>
    <mergeCell ref="VTB129:VTD129"/>
    <mergeCell ref="VTR129:VTT129"/>
    <mergeCell ref="VJF129:VJH129"/>
    <mergeCell ref="VJV129:VJX129"/>
    <mergeCell ref="VKL129:VKN129"/>
    <mergeCell ref="VLB129:VLD129"/>
    <mergeCell ref="VLR129:VLT129"/>
    <mergeCell ref="VMH129:VMJ129"/>
    <mergeCell ref="VMX129:VMZ129"/>
    <mergeCell ref="VNN129:VNP129"/>
    <mergeCell ref="VOD129:VOF129"/>
    <mergeCell ref="VDR129:VDT129"/>
    <mergeCell ref="VEH129:VEJ129"/>
    <mergeCell ref="VEX129:VEZ129"/>
    <mergeCell ref="VFN129:VFP129"/>
    <mergeCell ref="VGD129:VGF129"/>
    <mergeCell ref="VGT129:VGV129"/>
    <mergeCell ref="VHJ129:VHL129"/>
    <mergeCell ref="VHZ129:VIB129"/>
    <mergeCell ref="VIP129:VIR129"/>
    <mergeCell ref="UYD129:UYF129"/>
    <mergeCell ref="UYT129:UYV129"/>
    <mergeCell ref="UZJ129:UZL129"/>
    <mergeCell ref="UZZ129:VAB129"/>
    <mergeCell ref="VAP129:VAR129"/>
    <mergeCell ref="VBF129:VBH129"/>
    <mergeCell ref="VBV129:VBX129"/>
    <mergeCell ref="VCL129:VCN129"/>
    <mergeCell ref="VDB129:VDD129"/>
    <mergeCell ref="USP129:USR129"/>
    <mergeCell ref="UTF129:UTH129"/>
    <mergeCell ref="UTV129:UTX129"/>
    <mergeCell ref="UUL129:UUN129"/>
    <mergeCell ref="UVB129:UVD129"/>
    <mergeCell ref="UVR129:UVT129"/>
    <mergeCell ref="UWH129:UWJ129"/>
    <mergeCell ref="UWX129:UWZ129"/>
    <mergeCell ref="UXN129:UXP129"/>
    <mergeCell ref="UNB129:UND129"/>
    <mergeCell ref="UNR129:UNT129"/>
    <mergeCell ref="UOH129:UOJ129"/>
    <mergeCell ref="UOX129:UOZ129"/>
    <mergeCell ref="UPN129:UPP129"/>
    <mergeCell ref="UQD129:UQF129"/>
    <mergeCell ref="UQT129:UQV129"/>
    <mergeCell ref="URJ129:URL129"/>
    <mergeCell ref="URZ129:USB129"/>
    <mergeCell ref="UHN129:UHP129"/>
    <mergeCell ref="UID129:UIF129"/>
    <mergeCell ref="UIT129:UIV129"/>
    <mergeCell ref="UJJ129:UJL129"/>
    <mergeCell ref="UJZ129:UKB129"/>
    <mergeCell ref="UKP129:UKR129"/>
    <mergeCell ref="ULF129:ULH129"/>
    <mergeCell ref="ULV129:ULX129"/>
    <mergeCell ref="UML129:UMN129"/>
    <mergeCell ref="UBZ129:UCB129"/>
    <mergeCell ref="UCP129:UCR129"/>
    <mergeCell ref="UDF129:UDH129"/>
    <mergeCell ref="UDV129:UDX129"/>
    <mergeCell ref="UEL129:UEN129"/>
    <mergeCell ref="UFB129:UFD129"/>
    <mergeCell ref="UFR129:UFT129"/>
    <mergeCell ref="UGH129:UGJ129"/>
    <mergeCell ref="UGX129:UGZ129"/>
    <mergeCell ref="TWL129:TWN129"/>
    <mergeCell ref="TXB129:TXD129"/>
    <mergeCell ref="TXR129:TXT129"/>
    <mergeCell ref="TYH129:TYJ129"/>
    <mergeCell ref="TYX129:TYZ129"/>
    <mergeCell ref="TZN129:TZP129"/>
    <mergeCell ref="UAD129:UAF129"/>
    <mergeCell ref="UAT129:UAV129"/>
    <mergeCell ref="UBJ129:UBL129"/>
    <mergeCell ref="TQX129:TQZ129"/>
    <mergeCell ref="TRN129:TRP129"/>
    <mergeCell ref="TSD129:TSF129"/>
    <mergeCell ref="TST129:TSV129"/>
    <mergeCell ref="TTJ129:TTL129"/>
    <mergeCell ref="TTZ129:TUB129"/>
    <mergeCell ref="TUP129:TUR129"/>
    <mergeCell ref="TVF129:TVH129"/>
    <mergeCell ref="TVV129:TVX129"/>
    <mergeCell ref="TLJ129:TLL129"/>
    <mergeCell ref="TLZ129:TMB129"/>
    <mergeCell ref="TMP129:TMR129"/>
    <mergeCell ref="TNF129:TNH129"/>
    <mergeCell ref="TNV129:TNX129"/>
    <mergeCell ref="TOL129:TON129"/>
    <mergeCell ref="TPB129:TPD129"/>
    <mergeCell ref="TPR129:TPT129"/>
    <mergeCell ref="TQH129:TQJ129"/>
    <mergeCell ref="TFV129:TFX129"/>
    <mergeCell ref="TGL129:TGN129"/>
    <mergeCell ref="THB129:THD129"/>
    <mergeCell ref="THR129:THT129"/>
    <mergeCell ref="TIH129:TIJ129"/>
    <mergeCell ref="TIX129:TIZ129"/>
    <mergeCell ref="TJN129:TJP129"/>
    <mergeCell ref="TKD129:TKF129"/>
    <mergeCell ref="TKT129:TKV129"/>
    <mergeCell ref="TAH129:TAJ129"/>
    <mergeCell ref="TAX129:TAZ129"/>
    <mergeCell ref="TBN129:TBP129"/>
    <mergeCell ref="TCD129:TCF129"/>
    <mergeCell ref="TCT129:TCV129"/>
    <mergeCell ref="TDJ129:TDL129"/>
    <mergeCell ref="TDZ129:TEB129"/>
    <mergeCell ref="TEP129:TER129"/>
    <mergeCell ref="TFF129:TFH129"/>
    <mergeCell ref="SUT129:SUV129"/>
    <mergeCell ref="SVJ129:SVL129"/>
    <mergeCell ref="SVZ129:SWB129"/>
    <mergeCell ref="SWP129:SWR129"/>
    <mergeCell ref="SXF129:SXH129"/>
    <mergeCell ref="SXV129:SXX129"/>
    <mergeCell ref="SYL129:SYN129"/>
    <mergeCell ref="SZB129:SZD129"/>
    <mergeCell ref="SZR129:SZT129"/>
    <mergeCell ref="SPF129:SPH129"/>
    <mergeCell ref="SPV129:SPX129"/>
    <mergeCell ref="SQL129:SQN129"/>
    <mergeCell ref="SRB129:SRD129"/>
    <mergeCell ref="SRR129:SRT129"/>
    <mergeCell ref="SSH129:SSJ129"/>
    <mergeCell ref="SSX129:SSZ129"/>
    <mergeCell ref="STN129:STP129"/>
    <mergeCell ref="SUD129:SUF129"/>
    <mergeCell ref="SJR129:SJT129"/>
    <mergeCell ref="SKH129:SKJ129"/>
    <mergeCell ref="SKX129:SKZ129"/>
    <mergeCell ref="SLN129:SLP129"/>
    <mergeCell ref="SMD129:SMF129"/>
    <mergeCell ref="SMT129:SMV129"/>
    <mergeCell ref="SNJ129:SNL129"/>
    <mergeCell ref="SNZ129:SOB129"/>
    <mergeCell ref="SOP129:SOR129"/>
    <mergeCell ref="SED129:SEF129"/>
    <mergeCell ref="SET129:SEV129"/>
    <mergeCell ref="SFJ129:SFL129"/>
    <mergeCell ref="SFZ129:SGB129"/>
    <mergeCell ref="SGP129:SGR129"/>
    <mergeCell ref="SHF129:SHH129"/>
    <mergeCell ref="SHV129:SHX129"/>
    <mergeCell ref="SIL129:SIN129"/>
    <mergeCell ref="SJB129:SJD129"/>
    <mergeCell ref="RYP129:RYR129"/>
    <mergeCell ref="RZF129:RZH129"/>
    <mergeCell ref="RZV129:RZX129"/>
    <mergeCell ref="SAL129:SAN129"/>
    <mergeCell ref="SBB129:SBD129"/>
    <mergeCell ref="SBR129:SBT129"/>
    <mergeCell ref="SCH129:SCJ129"/>
    <mergeCell ref="SCX129:SCZ129"/>
    <mergeCell ref="SDN129:SDP129"/>
    <mergeCell ref="RTB129:RTD129"/>
    <mergeCell ref="RTR129:RTT129"/>
    <mergeCell ref="RUH129:RUJ129"/>
    <mergeCell ref="RUX129:RUZ129"/>
    <mergeCell ref="RVN129:RVP129"/>
    <mergeCell ref="RWD129:RWF129"/>
    <mergeCell ref="RWT129:RWV129"/>
    <mergeCell ref="RXJ129:RXL129"/>
    <mergeCell ref="RXZ129:RYB129"/>
    <mergeCell ref="RNN129:RNP129"/>
    <mergeCell ref="ROD129:ROF129"/>
    <mergeCell ref="ROT129:ROV129"/>
    <mergeCell ref="RPJ129:RPL129"/>
    <mergeCell ref="RPZ129:RQB129"/>
    <mergeCell ref="RQP129:RQR129"/>
    <mergeCell ref="RRF129:RRH129"/>
    <mergeCell ref="RRV129:RRX129"/>
    <mergeCell ref="RSL129:RSN129"/>
    <mergeCell ref="RHZ129:RIB129"/>
    <mergeCell ref="RIP129:RIR129"/>
    <mergeCell ref="RJF129:RJH129"/>
    <mergeCell ref="RJV129:RJX129"/>
    <mergeCell ref="RKL129:RKN129"/>
    <mergeCell ref="RLB129:RLD129"/>
    <mergeCell ref="RLR129:RLT129"/>
    <mergeCell ref="RMH129:RMJ129"/>
    <mergeCell ref="RMX129:RMZ129"/>
    <mergeCell ref="RCL129:RCN129"/>
    <mergeCell ref="RDB129:RDD129"/>
    <mergeCell ref="RDR129:RDT129"/>
    <mergeCell ref="REH129:REJ129"/>
    <mergeCell ref="REX129:REZ129"/>
    <mergeCell ref="RFN129:RFP129"/>
    <mergeCell ref="RGD129:RGF129"/>
    <mergeCell ref="RGT129:RGV129"/>
    <mergeCell ref="RHJ129:RHL129"/>
    <mergeCell ref="QWX129:QWZ129"/>
    <mergeCell ref="QXN129:QXP129"/>
    <mergeCell ref="QYD129:QYF129"/>
    <mergeCell ref="QYT129:QYV129"/>
    <mergeCell ref="QZJ129:QZL129"/>
    <mergeCell ref="QZZ129:RAB129"/>
    <mergeCell ref="RAP129:RAR129"/>
    <mergeCell ref="RBF129:RBH129"/>
    <mergeCell ref="RBV129:RBX129"/>
    <mergeCell ref="QRJ129:QRL129"/>
    <mergeCell ref="QRZ129:QSB129"/>
    <mergeCell ref="QSP129:QSR129"/>
    <mergeCell ref="QTF129:QTH129"/>
    <mergeCell ref="QTV129:QTX129"/>
    <mergeCell ref="QUL129:QUN129"/>
    <mergeCell ref="QVB129:QVD129"/>
    <mergeCell ref="QVR129:QVT129"/>
    <mergeCell ref="QWH129:QWJ129"/>
    <mergeCell ref="QLV129:QLX129"/>
    <mergeCell ref="QML129:QMN129"/>
    <mergeCell ref="QNB129:QND129"/>
    <mergeCell ref="QNR129:QNT129"/>
    <mergeCell ref="QOH129:QOJ129"/>
    <mergeCell ref="QOX129:QOZ129"/>
    <mergeCell ref="QPN129:QPP129"/>
    <mergeCell ref="QQD129:QQF129"/>
    <mergeCell ref="QQT129:QQV129"/>
    <mergeCell ref="QGH129:QGJ129"/>
    <mergeCell ref="QGX129:QGZ129"/>
    <mergeCell ref="QHN129:QHP129"/>
    <mergeCell ref="QID129:QIF129"/>
    <mergeCell ref="QIT129:QIV129"/>
    <mergeCell ref="QJJ129:QJL129"/>
    <mergeCell ref="QJZ129:QKB129"/>
    <mergeCell ref="QKP129:QKR129"/>
    <mergeCell ref="QLF129:QLH129"/>
    <mergeCell ref="QAT129:QAV129"/>
    <mergeCell ref="QBJ129:QBL129"/>
    <mergeCell ref="QBZ129:QCB129"/>
    <mergeCell ref="QCP129:QCR129"/>
    <mergeCell ref="QDF129:QDH129"/>
    <mergeCell ref="QDV129:QDX129"/>
    <mergeCell ref="QEL129:QEN129"/>
    <mergeCell ref="QFB129:QFD129"/>
    <mergeCell ref="QFR129:QFT129"/>
    <mergeCell ref="PVF129:PVH129"/>
    <mergeCell ref="PVV129:PVX129"/>
    <mergeCell ref="PWL129:PWN129"/>
    <mergeCell ref="PXB129:PXD129"/>
    <mergeCell ref="PXR129:PXT129"/>
    <mergeCell ref="PYH129:PYJ129"/>
    <mergeCell ref="PYX129:PYZ129"/>
    <mergeCell ref="PZN129:PZP129"/>
    <mergeCell ref="QAD129:QAF129"/>
    <mergeCell ref="PPR129:PPT129"/>
    <mergeCell ref="PQH129:PQJ129"/>
    <mergeCell ref="PQX129:PQZ129"/>
    <mergeCell ref="PRN129:PRP129"/>
    <mergeCell ref="PSD129:PSF129"/>
    <mergeCell ref="PST129:PSV129"/>
    <mergeCell ref="PTJ129:PTL129"/>
    <mergeCell ref="PTZ129:PUB129"/>
    <mergeCell ref="PUP129:PUR129"/>
    <mergeCell ref="PKD129:PKF129"/>
    <mergeCell ref="PKT129:PKV129"/>
    <mergeCell ref="PLJ129:PLL129"/>
    <mergeCell ref="PLZ129:PMB129"/>
    <mergeCell ref="PMP129:PMR129"/>
    <mergeCell ref="PNF129:PNH129"/>
    <mergeCell ref="PNV129:PNX129"/>
    <mergeCell ref="POL129:PON129"/>
    <mergeCell ref="PPB129:PPD129"/>
    <mergeCell ref="PEP129:PER129"/>
    <mergeCell ref="PFF129:PFH129"/>
    <mergeCell ref="PFV129:PFX129"/>
    <mergeCell ref="PGL129:PGN129"/>
    <mergeCell ref="PHB129:PHD129"/>
    <mergeCell ref="PHR129:PHT129"/>
    <mergeCell ref="PIH129:PIJ129"/>
    <mergeCell ref="PIX129:PIZ129"/>
    <mergeCell ref="PJN129:PJP129"/>
    <mergeCell ref="OZB129:OZD129"/>
    <mergeCell ref="OZR129:OZT129"/>
    <mergeCell ref="PAH129:PAJ129"/>
    <mergeCell ref="PAX129:PAZ129"/>
    <mergeCell ref="PBN129:PBP129"/>
    <mergeCell ref="PCD129:PCF129"/>
    <mergeCell ref="PCT129:PCV129"/>
    <mergeCell ref="PDJ129:PDL129"/>
    <mergeCell ref="PDZ129:PEB129"/>
    <mergeCell ref="OTN129:OTP129"/>
    <mergeCell ref="OUD129:OUF129"/>
    <mergeCell ref="OUT129:OUV129"/>
    <mergeCell ref="OVJ129:OVL129"/>
    <mergeCell ref="OVZ129:OWB129"/>
    <mergeCell ref="OWP129:OWR129"/>
    <mergeCell ref="OXF129:OXH129"/>
    <mergeCell ref="OXV129:OXX129"/>
    <mergeCell ref="OYL129:OYN129"/>
    <mergeCell ref="ONZ129:OOB129"/>
    <mergeCell ref="OOP129:OOR129"/>
    <mergeCell ref="OPF129:OPH129"/>
    <mergeCell ref="OPV129:OPX129"/>
    <mergeCell ref="OQL129:OQN129"/>
    <mergeCell ref="ORB129:ORD129"/>
    <mergeCell ref="ORR129:ORT129"/>
    <mergeCell ref="OSH129:OSJ129"/>
    <mergeCell ref="OSX129:OSZ129"/>
    <mergeCell ref="OIL129:OIN129"/>
    <mergeCell ref="OJB129:OJD129"/>
    <mergeCell ref="OJR129:OJT129"/>
    <mergeCell ref="OKH129:OKJ129"/>
    <mergeCell ref="OKX129:OKZ129"/>
    <mergeCell ref="OLN129:OLP129"/>
    <mergeCell ref="OMD129:OMF129"/>
    <mergeCell ref="OMT129:OMV129"/>
    <mergeCell ref="ONJ129:ONL129"/>
    <mergeCell ref="OCX129:OCZ129"/>
    <mergeCell ref="ODN129:ODP129"/>
    <mergeCell ref="OED129:OEF129"/>
    <mergeCell ref="OET129:OEV129"/>
    <mergeCell ref="OFJ129:OFL129"/>
    <mergeCell ref="OFZ129:OGB129"/>
    <mergeCell ref="OGP129:OGR129"/>
    <mergeCell ref="OHF129:OHH129"/>
    <mergeCell ref="OHV129:OHX129"/>
    <mergeCell ref="NXJ129:NXL129"/>
    <mergeCell ref="NXZ129:NYB129"/>
    <mergeCell ref="NYP129:NYR129"/>
    <mergeCell ref="NZF129:NZH129"/>
    <mergeCell ref="NZV129:NZX129"/>
    <mergeCell ref="OAL129:OAN129"/>
    <mergeCell ref="OBB129:OBD129"/>
    <mergeCell ref="OBR129:OBT129"/>
    <mergeCell ref="OCH129:OCJ129"/>
    <mergeCell ref="NRV129:NRX129"/>
    <mergeCell ref="NSL129:NSN129"/>
    <mergeCell ref="NTB129:NTD129"/>
    <mergeCell ref="NTR129:NTT129"/>
    <mergeCell ref="NUH129:NUJ129"/>
    <mergeCell ref="NUX129:NUZ129"/>
    <mergeCell ref="NVN129:NVP129"/>
    <mergeCell ref="NWD129:NWF129"/>
    <mergeCell ref="NWT129:NWV129"/>
    <mergeCell ref="NMH129:NMJ129"/>
    <mergeCell ref="NMX129:NMZ129"/>
    <mergeCell ref="NNN129:NNP129"/>
    <mergeCell ref="NOD129:NOF129"/>
    <mergeCell ref="NOT129:NOV129"/>
    <mergeCell ref="NPJ129:NPL129"/>
    <mergeCell ref="NPZ129:NQB129"/>
    <mergeCell ref="NQP129:NQR129"/>
    <mergeCell ref="NRF129:NRH129"/>
    <mergeCell ref="NGT129:NGV129"/>
    <mergeCell ref="NHJ129:NHL129"/>
    <mergeCell ref="NHZ129:NIB129"/>
    <mergeCell ref="NIP129:NIR129"/>
    <mergeCell ref="NJF129:NJH129"/>
    <mergeCell ref="NJV129:NJX129"/>
    <mergeCell ref="NKL129:NKN129"/>
    <mergeCell ref="NLB129:NLD129"/>
    <mergeCell ref="NLR129:NLT129"/>
    <mergeCell ref="NBF129:NBH129"/>
    <mergeCell ref="NBV129:NBX129"/>
    <mergeCell ref="NCL129:NCN129"/>
    <mergeCell ref="NDB129:NDD129"/>
    <mergeCell ref="NDR129:NDT129"/>
    <mergeCell ref="NEH129:NEJ129"/>
    <mergeCell ref="NEX129:NEZ129"/>
    <mergeCell ref="NFN129:NFP129"/>
    <mergeCell ref="NGD129:NGF129"/>
    <mergeCell ref="MVR129:MVT129"/>
    <mergeCell ref="MWH129:MWJ129"/>
    <mergeCell ref="MWX129:MWZ129"/>
    <mergeCell ref="MXN129:MXP129"/>
    <mergeCell ref="MYD129:MYF129"/>
    <mergeCell ref="MYT129:MYV129"/>
    <mergeCell ref="MZJ129:MZL129"/>
    <mergeCell ref="MZZ129:NAB129"/>
    <mergeCell ref="NAP129:NAR129"/>
    <mergeCell ref="MQD129:MQF129"/>
    <mergeCell ref="MQT129:MQV129"/>
    <mergeCell ref="MRJ129:MRL129"/>
    <mergeCell ref="MRZ129:MSB129"/>
    <mergeCell ref="MSP129:MSR129"/>
    <mergeCell ref="MTF129:MTH129"/>
    <mergeCell ref="MTV129:MTX129"/>
    <mergeCell ref="MUL129:MUN129"/>
    <mergeCell ref="MVB129:MVD129"/>
    <mergeCell ref="MKP129:MKR129"/>
    <mergeCell ref="MLF129:MLH129"/>
    <mergeCell ref="MLV129:MLX129"/>
    <mergeCell ref="MML129:MMN129"/>
    <mergeCell ref="MNB129:MND129"/>
    <mergeCell ref="MNR129:MNT129"/>
    <mergeCell ref="MOH129:MOJ129"/>
    <mergeCell ref="MOX129:MOZ129"/>
    <mergeCell ref="MPN129:MPP129"/>
    <mergeCell ref="MFB129:MFD129"/>
    <mergeCell ref="MFR129:MFT129"/>
    <mergeCell ref="MGH129:MGJ129"/>
    <mergeCell ref="MGX129:MGZ129"/>
    <mergeCell ref="MHN129:MHP129"/>
    <mergeCell ref="MID129:MIF129"/>
    <mergeCell ref="MIT129:MIV129"/>
    <mergeCell ref="MJJ129:MJL129"/>
    <mergeCell ref="MJZ129:MKB129"/>
    <mergeCell ref="LZN129:LZP129"/>
    <mergeCell ref="MAD129:MAF129"/>
    <mergeCell ref="MAT129:MAV129"/>
    <mergeCell ref="MBJ129:MBL129"/>
    <mergeCell ref="MBZ129:MCB129"/>
    <mergeCell ref="MCP129:MCR129"/>
    <mergeCell ref="MDF129:MDH129"/>
    <mergeCell ref="MDV129:MDX129"/>
    <mergeCell ref="MEL129:MEN129"/>
    <mergeCell ref="LTZ129:LUB129"/>
    <mergeCell ref="LUP129:LUR129"/>
    <mergeCell ref="LVF129:LVH129"/>
    <mergeCell ref="LVV129:LVX129"/>
    <mergeCell ref="LWL129:LWN129"/>
    <mergeCell ref="LXB129:LXD129"/>
    <mergeCell ref="LXR129:LXT129"/>
    <mergeCell ref="LYH129:LYJ129"/>
    <mergeCell ref="LYX129:LYZ129"/>
    <mergeCell ref="LOL129:LON129"/>
    <mergeCell ref="LPB129:LPD129"/>
    <mergeCell ref="LPR129:LPT129"/>
    <mergeCell ref="LQH129:LQJ129"/>
    <mergeCell ref="LQX129:LQZ129"/>
    <mergeCell ref="LRN129:LRP129"/>
    <mergeCell ref="LSD129:LSF129"/>
    <mergeCell ref="LST129:LSV129"/>
    <mergeCell ref="LTJ129:LTL129"/>
    <mergeCell ref="LIX129:LIZ129"/>
    <mergeCell ref="LJN129:LJP129"/>
    <mergeCell ref="LKD129:LKF129"/>
    <mergeCell ref="LKT129:LKV129"/>
    <mergeCell ref="LLJ129:LLL129"/>
    <mergeCell ref="LLZ129:LMB129"/>
    <mergeCell ref="LMP129:LMR129"/>
    <mergeCell ref="LNF129:LNH129"/>
    <mergeCell ref="LNV129:LNX129"/>
    <mergeCell ref="LDJ129:LDL129"/>
    <mergeCell ref="LDZ129:LEB129"/>
    <mergeCell ref="LEP129:LER129"/>
    <mergeCell ref="LFF129:LFH129"/>
    <mergeCell ref="LFV129:LFX129"/>
    <mergeCell ref="LGL129:LGN129"/>
    <mergeCell ref="LHB129:LHD129"/>
    <mergeCell ref="LHR129:LHT129"/>
    <mergeCell ref="LIH129:LIJ129"/>
    <mergeCell ref="KXV129:KXX129"/>
    <mergeCell ref="KYL129:KYN129"/>
    <mergeCell ref="KZB129:KZD129"/>
    <mergeCell ref="KZR129:KZT129"/>
    <mergeCell ref="LAH129:LAJ129"/>
    <mergeCell ref="LAX129:LAZ129"/>
    <mergeCell ref="LBN129:LBP129"/>
    <mergeCell ref="LCD129:LCF129"/>
    <mergeCell ref="LCT129:LCV129"/>
    <mergeCell ref="KSH129:KSJ129"/>
    <mergeCell ref="KSX129:KSZ129"/>
    <mergeCell ref="KTN129:KTP129"/>
    <mergeCell ref="KUD129:KUF129"/>
    <mergeCell ref="KUT129:KUV129"/>
    <mergeCell ref="KVJ129:KVL129"/>
    <mergeCell ref="KVZ129:KWB129"/>
    <mergeCell ref="KWP129:KWR129"/>
    <mergeCell ref="KXF129:KXH129"/>
    <mergeCell ref="KMT129:KMV129"/>
    <mergeCell ref="KNJ129:KNL129"/>
    <mergeCell ref="KNZ129:KOB129"/>
    <mergeCell ref="KOP129:KOR129"/>
    <mergeCell ref="KPF129:KPH129"/>
    <mergeCell ref="KPV129:KPX129"/>
    <mergeCell ref="KQL129:KQN129"/>
    <mergeCell ref="KRB129:KRD129"/>
    <mergeCell ref="KRR129:KRT129"/>
    <mergeCell ref="KHF129:KHH129"/>
    <mergeCell ref="KHV129:KHX129"/>
    <mergeCell ref="KIL129:KIN129"/>
    <mergeCell ref="KJB129:KJD129"/>
    <mergeCell ref="KJR129:KJT129"/>
    <mergeCell ref="KKH129:KKJ129"/>
    <mergeCell ref="KKX129:KKZ129"/>
    <mergeCell ref="KLN129:KLP129"/>
    <mergeCell ref="KMD129:KMF129"/>
    <mergeCell ref="KBR129:KBT129"/>
    <mergeCell ref="KCH129:KCJ129"/>
    <mergeCell ref="KCX129:KCZ129"/>
    <mergeCell ref="KDN129:KDP129"/>
    <mergeCell ref="KED129:KEF129"/>
    <mergeCell ref="KET129:KEV129"/>
    <mergeCell ref="KFJ129:KFL129"/>
    <mergeCell ref="KFZ129:KGB129"/>
    <mergeCell ref="KGP129:KGR129"/>
    <mergeCell ref="JWD129:JWF129"/>
    <mergeCell ref="JWT129:JWV129"/>
    <mergeCell ref="JXJ129:JXL129"/>
    <mergeCell ref="JXZ129:JYB129"/>
    <mergeCell ref="JYP129:JYR129"/>
    <mergeCell ref="JZF129:JZH129"/>
    <mergeCell ref="JZV129:JZX129"/>
    <mergeCell ref="KAL129:KAN129"/>
    <mergeCell ref="KBB129:KBD129"/>
    <mergeCell ref="JQP129:JQR129"/>
    <mergeCell ref="JRF129:JRH129"/>
    <mergeCell ref="JRV129:JRX129"/>
    <mergeCell ref="JSL129:JSN129"/>
    <mergeCell ref="JTB129:JTD129"/>
    <mergeCell ref="JTR129:JTT129"/>
    <mergeCell ref="JUH129:JUJ129"/>
    <mergeCell ref="JUX129:JUZ129"/>
    <mergeCell ref="JVN129:JVP129"/>
    <mergeCell ref="JLB129:JLD129"/>
    <mergeCell ref="JLR129:JLT129"/>
    <mergeCell ref="JMH129:JMJ129"/>
    <mergeCell ref="JMX129:JMZ129"/>
    <mergeCell ref="JNN129:JNP129"/>
    <mergeCell ref="JOD129:JOF129"/>
    <mergeCell ref="JOT129:JOV129"/>
    <mergeCell ref="JPJ129:JPL129"/>
    <mergeCell ref="JPZ129:JQB129"/>
    <mergeCell ref="JFN129:JFP129"/>
    <mergeCell ref="JGD129:JGF129"/>
    <mergeCell ref="JGT129:JGV129"/>
    <mergeCell ref="JHJ129:JHL129"/>
    <mergeCell ref="JHZ129:JIB129"/>
    <mergeCell ref="JIP129:JIR129"/>
    <mergeCell ref="JJF129:JJH129"/>
    <mergeCell ref="JJV129:JJX129"/>
    <mergeCell ref="JKL129:JKN129"/>
    <mergeCell ref="IZZ129:JAB129"/>
    <mergeCell ref="JAP129:JAR129"/>
    <mergeCell ref="JBF129:JBH129"/>
    <mergeCell ref="JBV129:JBX129"/>
    <mergeCell ref="JCL129:JCN129"/>
    <mergeCell ref="JDB129:JDD129"/>
    <mergeCell ref="JDR129:JDT129"/>
    <mergeCell ref="JEH129:JEJ129"/>
    <mergeCell ref="JEX129:JEZ129"/>
    <mergeCell ref="IUL129:IUN129"/>
    <mergeCell ref="IVB129:IVD129"/>
    <mergeCell ref="IVR129:IVT129"/>
    <mergeCell ref="IWH129:IWJ129"/>
    <mergeCell ref="IWX129:IWZ129"/>
    <mergeCell ref="IXN129:IXP129"/>
    <mergeCell ref="IYD129:IYF129"/>
    <mergeCell ref="IYT129:IYV129"/>
    <mergeCell ref="IZJ129:IZL129"/>
    <mergeCell ref="IOX129:IOZ129"/>
    <mergeCell ref="IPN129:IPP129"/>
    <mergeCell ref="IQD129:IQF129"/>
    <mergeCell ref="IQT129:IQV129"/>
    <mergeCell ref="IRJ129:IRL129"/>
    <mergeCell ref="IRZ129:ISB129"/>
    <mergeCell ref="ISP129:ISR129"/>
    <mergeCell ref="ITF129:ITH129"/>
    <mergeCell ref="ITV129:ITX129"/>
    <mergeCell ref="IJJ129:IJL129"/>
    <mergeCell ref="IJZ129:IKB129"/>
    <mergeCell ref="IKP129:IKR129"/>
    <mergeCell ref="ILF129:ILH129"/>
    <mergeCell ref="ILV129:ILX129"/>
    <mergeCell ref="IML129:IMN129"/>
    <mergeCell ref="INB129:IND129"/>
    <mergeCell ref="INR129:INT129"/>
    <mergeCell ref="IOH129:IOJ129"/>
    <mergeCell ref="IDV129:IDX129"/>
    <mergeCell ref="IEL129:IEN129"/>
    <mergeCell ref="IFB129:IFD129"/>
    <mergeCell ref="IFR129:IFT129"/>
    <mergeCell ref="IGH129:IGJ129"/>
    <mergeCell ref="IGX129:IGZ129"/>
    <mergeCell ref="IHN129:IHP129"/>
    <mergeCell ref="IID129:IIF129"/>
    <mergeCell ref="IIT129:IIV129"/>
    <mergeCell ref="HYH129:HYJ129"/>
    <mergeCell ref="HYX129:HYZ129"/>
    <mergeCell ref="HZN129:HZP129"/>
    <mergeCell ref="IAD129:IAF129"/>
    <mergeCell ref="IAT129:IAV129"/>
    <mergeCell ref="IBJ129:IBL129"/>
    <mergeCell ref="IBZ129:ICB129"/>
    <mergeCell ref="ICP129:ICR129"/>
    <mergeCell ref="IDF129:IDH129"/>
    <mergeCell ref="HST129:HSV129"/>
    <mergeCell ref="HTJ129:HTL129"/>
    <mergeCell ref="HTZ129:HUB129"/>
    <mergeCell ref="HUP129:HUR129"/>
    <mergeCell ref="HVF129:HVH129"/>
    <mergeCell ref="HVV129:HVX129"/>
    <mergeCell ref="HWL129:HWN129"/>
    <mergeCell ref="HXB129:HXD129"/>
    <mergeCell ref="HXR129:HXT129"/>
    <mergeCell ref="HNF129:HNH129"/>
    <mergeCell ref="HNV129:HNX129"/>
    <mergeCell ref="HOL129:HON129"/>
    <mergeCell ref="HPB129:HPD129"/>
    <mergeCell ref="HPR129:HPT129"/>
    <mergeCell ref="HQH129:HQJ129"/>
    <mergeCell ref="HQX129:HQZ129"/>
    <mergeCell ref="HRN129:HRP129"/>
    <mergeCell ref="HSD129:HSF129"/>
    <mergeCell ref="HHR129:HHT129"/>
    <mergeCell ref="HIH129:HIJ129"/>
    <mergeCell ref="HIX129:HIZ129"/>
    <mergeCell ref="HJN129:HJP129"/>
    <mergeCell ref="HKD129:HKF129"/>
    <mergeCell ref="HKT129:HKV129"/>
    <mergeCell ref="HLJ129:HLL129"/>
    <mergeCell ref="HLZ129:HMB129"/>
    <mergeCell ref="HMP129:HMR129"/>
    <mergeCell ref="HCD129:HCF129"/>
    <mergeCell ref="HCT129:HCV129"/>
    <mergeCell ref="HDJ129:HDL129"/>
    <mergeCell ref="HDZ129:HEB129"/>
    <mergeCell ref="HEP129:HER129"/>
    <mergeCell ref="HFF129:HFH129"/>
    <mergeCell ref="HFV129:HFX129"/>
    <mergeCell ref="HGL129:HGN129"/>
    <mergeCell ref="HHB129:HHD129"/>
    <mergeCell ref="GWP129:GWR129"/>
    <mergeCell ref="GXF129:GXH129"/>
    <mergeCell ref="GXV129:GXX129"/>
    <mergeCell ref="GYL129:GYN129"/>
    <mergeCell ref="GZB129:GZD129"/>
    <mergeCell ref="GZR129:GZT129"/>
    <mergeCell ref="HAH129:HAJ129"/>
    <mergeCell ref="HAX129:HAZ129"/>
    <mergeCell ref="HBN129:HBP129"/>
    <mergeCell ref="GRB129:GRD129"/>
    <mergeCell ref="GRR129:GRT129"/>
    <mergeCell ref="GSH129:GSJ129"/>
    <mergeCell ref="GSX129:GSZ129"/>
    <mergeCell ref="GTN129:GTP129"/>
    <mergeCell ref="GUD129:GUF129"/>
    <mergeCell ref="GUT129:GUV129"/>
    <mergeCell ref="GVJ129:GVL129"/>
    <mergeCell ref="GVZ129:GWB129"/>
    <mergeCell ref="GLN129:GLP129"/>
    <mergeCell ref="GMD129:GMF129"/>
    <mergeCell ref="GMT129:GMV129"/>
    <mergeCell ref="GNJ129:GNL129"/>
    <mergeCell ref="GNZ129:GOB129"/>
    <mergeCell ref="GOP129:GOR129"/>
    <mergeCell ref="GPF129:GPH129"/>
    <mergeCell ref="GPV129:GPX129"/>
    <mergeCell ref="GQL129:GQN129"/>
    <mergeCell ref="GFZ129:GGB129"/>
    <mergeCell ref="GGP129:GGR129"/>
    <mergeCell ref="GHF129:GHH129"/>
    <mergeCell ref="GHV129:GHX129"/>
    <mergeCell ref="GIL129:GIN129"/>
    <mergeCell ref="GJB129:GJD129"/>
    <mergeCell ref="GJR129:GJT129"/>
    <mergeCell ref="GKH129:GKJ129"/>
    <mergeCell ref="GKX129:GKZ129"/>
    <mergeCell ref="GAL129:GAN129"/>
    <mergeCell ref="GBB129:GBD129"/>
    <mergeCell ref="GBR129:GBT129"/>
    <mergeCell ref="GCH129:GCJ129"/>
    <mergeCell ref="GCX129:GCZ129"/>
    <mergeCell ref="GDN129:GDP129"/>
    <mergeCell ref="GED129:GEF129"/>
    <mergeCell ref="GET129:GEV129"/>
    <mergeCell ref="GFJ129:GFL129"/>
    <mergeCell ref="FUX129:FUZ129"/>
    <mergeCell ref="FVN129:FVP129"/>
    <mergeCell ref="FWD129:FWF129"/>
    <mergeCell ref="FWT129:FWV129"/>
    <mergeCell ref="FXJ129:FXL129"/>
    <mergeCell ref="FXZ129:FYB129"/>
    <mergeCell ref="FYP129:FYR129"/>
    <mergeCell ref="FZF129:FZH129"/>
    <mergeCell ref="FZV129:FZX129"/>
    <mergeCell ref="FPJ129:FPL129"/>
    <mergeCell ref="FPZ129:FQB129"/>
    <mergeCell ref="FQP129:FQR129"/>
    <mergeCell ref="FRF129:FRH129"/>
    <mergeCell ref="FRV129:FRX129"/>
    <mergeCell ref="FSL129:FSN129"/>
    <mergeCell ref="FTB129:FTD129"/>
    <mergeCell ref="FTR129:FTT129"/>
    <mergeCell ref="FUH129:FUJ129"/>
    <mergeCell ref="FJV129:FJX129"/>
    <mergeCell ref="FKL129:FKN129"/>
    <mergeCell ref="FLB129:FLD129"/>
    <mergeCell ref="FLR129:FLT129"/>
    <mergeCell ref="FMH129:FMJ129"/>
    <mergeCell ref="FMX129:FMZ129"/>
    <mergeCell ref="FNN129:FNP129"/>
    <mergeCell ref="FOD129:FOF129"/>
    <mergeCell ref="FOT129:FOV129"/>
    <mergeCell ref="FEH129:FEJ129"/>
    <mergeCell ref="FEX129:FEZ129"/>
    <mergeCell ref="FFN129:FFP129"/>
    <mergeCell ref="FGD129:FGF129"/>
    <mergeCell ref="FGT129:FGV129"/>
    <mergeCell ref="FHJ129:FHL129"/>
    <mergeCell ref="FHZ129:FIB129"/>
    <mergeCell ref="FIP129:FIR129"/>
    <mergeCell ref="FJF129:FJH129"/>
    <mergeCell ref="EYT129:EYV129"/>
    <mergeCell ref="EZJ129:EZL129"/>
    <mergeCell ref="EZZ129:FAB129"/>
    <mergeCell ref="FAP129:FAR129"/>
    <mergeCell ref="FBF129:FBH129"/>
    <mergeCell ref="FBV129:FBX129"/>
    <mergeCell ref="FCL129:FCN129"/>
    <mergeCell ref="FDB129:FDD129"/>
    <mergeCell ref="FDR129:FDT129"/>
    <mergeCell ref="ETF129:ETH129"/>
    <mergeCell ref="ETV129:ETX129"/>
    <mergeCell ref="EUL129:EUN129"/>
    <mergeCell ref="EVB129:EVD129"/>
    <mergeCell ref="EVR129:EVT129"/>
    <mergeCell ref="EWH129:EWJ129"/>
    <mergeCell ref="EWX129:EWZ129"/>
    <mergeCell ref="EXN129:EXP129"/>
    <mergeCell ref="EYD129:EYF129"/>
    <mergeCell ref="ENR129:ENT129"/>
    <mergeCell ref="EOH129:EOJ129"/>
    <mergeCell ref="EOX129:EOZ129"/>
    <mergeCell ref="EPN129:EPP129"/>
    <mergeCell ref="EQD129:EQF129"/>
    <mergeCell ref="EQT129:EQV129"/>
    <mergeCell ref="ERJ129:ERL129"/>
    <mergeCell ref="ERZ129:ESB129"/>
    <mergeCell ref="ESP129:ESR129"/>
    <mergeCell ref="EID129:EIF129"/>
    <mergeCell ref="EIT129:EIV129"/>
    <mergeCell ref="EJJ129:EJL129"/>
    <mergeCell ref="EJZ129:EKB129"/>
    <mergeCell ref="EKP129:EKR129"/>
    <mergeCell ref="ELF129:ELH129"/>
    <mergeCell ref="ELV129:ELX129"/>
    <mergeCell ref="EML129:EMN129"/>
    <mergeCell ref="ENB129:END129"/>
    <mergeCell ref="ECP129:ECR129"/>
    <mergeCell ref="EDF129:EDH129"/>
    <mergeCell ref="EDV129:EDX129"/>
    <mergeCell ref="EEL129:EEN129"/>
    <mergeCell ref="EFB129:EFD129"/>
    <mergeCell ref="EFR129:EFT129"/>
    <mergeCell ref="EGH129:EGJ129"/>
    <mergeCell ref="EGX129:EGZ129"/>
    <mergeCell ref="EHN129:EHP129"/>
    <mergeCell ref="DXB129:DXD129"/>
    <mergeCell ref="DXR129:DXT129"/>
    <mergeCell ref="DYH129:DYJ129"/>
    <mergeCell ref="DYX129:DYZ129"/>
    <mergeCell ref="DZN129:DZP129"/>
    <mergeCell ref="EAD129:EAF129"/>
    <mergeCell ref="EAT129:EAV129"/>
    <mergeCell ref="EBJ129:EBL129"/>
    <mergeCell ref="EBZ129:ECB129"/>
    <mergeCell ref="DRN129:DRP129"/>
    <mergeCell ref="DSD129:DSF129"/>
    <mergeCell ref="DST129:DSV129"/>
    <mergeCell ref="DTJ129:DTL129"/>
    <mergeCell ref="DTZ129:DUB129"/>
    <mergeCell ref="DUP129:DUR129"/>
    <mergeCell ref="DVF129:DVH129"/>
    <mergeCell ref="DVV129:DVX129"/>
    <mergeCell ref="DWL129:DWN129"/>
    <mergeCell ref="DLZ129:DMB129"/>
    <mergeCell ref="DMP129:DMR129"/>
    <mergeCell ref="DNF129:DNH129"/>
    <mergeCell ref="DNV129:DNX129"/>
    <mergeCell ref="DOL129:DON129"/>
    <mergeCell ref="DPB129:DPD129"/>
    <mergeCell ref="DPR129:DPT129"/>
    <mergeCell ref="DQH129:DQJ129"/>
    <mergeCell ref="DQX129:DQZ129"/>
    <mergeCell ref="DGL129:DGN129"/>
    <mergeCell ref="DHB129:DHD129"/>
    <mergeCell ref="DHR129:DHT129"/>
    <mergeCell ref="DIH129:DIJ129"/>
    <mergeCell ref="DIX129:DIZ129"/>
    <mergeCell ref="DJN129:DJP129"/>
    <mergeCell ref="DKD129:DKF129"/>
    <mergeCell ref="DKT129:DKV129"/>
    <mergeCell ref="DLJ129:DLL129"/>
    <mergeCell ref="DAX129:DAZ129"/>
    <mergeCell ref="DBN129:DBP129"/>
    <mergeCell ref="DCD129:DCF129"/>
    <mergeCell ref="DCT129:DCV129"/>
    <mergeCell ref="DDJ129:DDL129"/>
    <mergeCell ref="DDZ129:DEB129"/>
    <mergeCell ref="DEP129:DER129"/>
    <mergeCell ref="DFF129:DFH129"/>
    <mergeCell ref="DFV129:DFX129"/>
    <mergeCell ref="CVJ129:CVL129"/>
    <mergeCell ref="CVZ129:CWB129"/>
    <mergeCell ref="CWP129:CWR129"/>
    <mergeCell ref="CXF129:CXH129"/>
    <mergeCell ref="CXV129:CXX129"/>
    <mergeCell ref="CYL129:CYN129"/>
    <mergeCell ref="CZB129:CZD129"/>
    <mergeCell ref="CZR129:CZT129"/>
    <mergeCell ref="DAH129:DAJ129"/>
    <mergeCell ref="CPV129:CPX129"/>
    <mergeCell ref="CQL129:CQN129"/>
    <mergeCell ref="CRB129:CRD129"/>
    <mergeCell ref="CRR129:CRT129"/>
    <mergeCell ref="CSH129:CSJ129"/>
    <mergeCell ref="CSX129:CSZ129"/>
    <mergeCell ref="CTN129:CTP129"/>
    <mergeCell ref="CUD129:CUF129"/>
    <mergeCell ref="CUT129:CUV129"/>
    <mergeCell ref="CKH129:CKJ129"/>
    <mergeCell ref="CKX129:CKZ129"/>
    <mergeCell ref="CLN129:CLP129"/>
    <mergeCell ref="CMD129:CMF129"/>
    <mergeCell ref="CMT129:CMV129"/>
    <mergeCell ref="CNJ129:CNL129"/>
    <mergeCell ref="CNZ129:COB129"/>
    <mergeCell ref="COP129:COR129"/>
    <mergeCell ref="CPF129:CPH129"/>
    <mergeCell ref="CET129:CEV129"/>
    <mergeCell ref="CFJ129:CFL129"/>
    <mergeCell ref="CFZ129:CGB129"/>
    <mergeCell ref="CGP129:CGR129"/>
    <mergeCell ref="CHF129:CHH129"/>
    <mergeCell ref="CHV129:CHX129"/>
    <mergeCell ref="CIL129:CIN129"/>
    <mergeCell ref="CJB129:CJD129"/>
    <mergeCell ref="CJR129:CJT129"/>
    <mergeCell ref="BZF129:BZH129"/>
    <mergeCell ref="BZV129:BZX129"/>
    <mergeCell ref="CAL129:CAN129"/>
    <mergeCell ref="CBB129:CBD129"/>
    <mergeCell ref="CBR129:CBT129"/>
    <mergeCell ref="CCH129:CCJ129"/>
    <mergeCell ref="CCX129:CCZ129"/>
    <mergeCell ref="CDN129:CDP129"/>
    <mergeCell ref="CED129:CEF129"/>
    <mergeCell ref="BTR129:BTT129"/>
    <mergeCell ref="BUH129:BUJ129"/>
    <mergeCell ref="BUX129:BUZ129"/>
    <mergeCell ref="BVN129:BVP129"/>
    <mergeCell ref="BWD129:BWF129"/>
    <mergeCell ref="BWT129:BWV129"/>
    <mergeCell ref="BXJ129:BXL129"/>
    <mergeCell ref="BXZ129:BYB129"/>
    <mergeCell ref="BYP129:BYR129"/>
    <mergeCell ref="BOD129:BOF129"/>
    <mergeCell ref="BOT129:BOV129"/>
    <mergeCell ref="BPJ129:BPL129"/>
    <mergeCell ref="BPZ129:BQB129"/>
    <mergeCell ref="BQP129:BQR129"/>
    <mergeCell ref="BRF129:BRH129"/>
    <mergeCell ref="BRV129:BRX129"/>
    <mergeCell ref="BSL129:BSN129"/>
    <mergeCell ref="BTB129:BTD129"/>
    <mergeCell ref="BIP129:BIR129"/>
    <mergeCell ref="BJF129:BJH129"/>
    <mergeCell ref="BJV129:BJX129"/>
    <mergeCell ref="BKL129:BKN129"/>
    <mergeCell ref="BLB129:BLD129"/>
    <mergeCell ref="BLR129:BLT129"/>
    <mergeCell ref="BMH129:BMJ129"/>
    <mergeCell ref="BMX129:BMZ129"/>
    <mergeCell ref="BNN129:BNP129"/>
    <mergeCell ref="BDB129:BDD129"/>
    <mergeCell ref="BDR129:BDT129"/>
    <mergeCell ref="BEH129:BEJ129"/>
    <mergeCell ref="BEX129:BEZ129"/>
    <mergeCell ref="BFN129:BFP129"/>
    <mergeCell ref="BGD129:BGF129"/>
    <mergeCell ref="BGT129:BGV129"/>
    <mergeCell ref="BHJ129:BHL129"/>
    <mergeCell ref="BHZ129:BIB129"/>
    <mergeCell ref="AXN129:AXP129"/>
    <mergeCell ref="AYD129:AYF129"/>
    <mergeCell ref="AYT129:AYV129"/>
    <mergeCell ref="AZJ129:AZL129"/>
    <mergeCell ref="AZZ129:BAB129"/>
    <mergeCell ref="BAP129:BAR129"/>
    <mergeCell ref="BBF129:BBH129"/>
    <mergeCell ref="BBV129:BBX129"/>
    <mergeCell ref="BCL129:BCN129"/>
    <mergeCell ref="ARZ129:ASB129"/>
    <mergeCell ref="ASP129:ASR129"/>
    <mergeCell ref="ATF129:ATH129"/>
    <mergeCell ref="ATV129:ATX129"/>
    <mergeCell ref="AUL129:AUN129"/>
    <mergeCell ref="AVB129:AVD129"/>
    <mergeCell ref="AVR129:AVT129"/>
    <mergeCell ref="AWH129:AWJ129"/>
    <mergeCell ref="AWX129:AWZ129"/>
    <mergeCell ref="AML129:AMN129"/>
    <mergeCell ref="ANB129:AND129"/>
    <mergeCell ref="ANR129:ANT129"/>
    <mergeCell ref="AOH129:AOJ129"/>
    <mergeCell ref="AOX129:AOZ129"/>
    <mergeCell ref="APN129:APP129"/>
    <mergeCell ref="AQD129:AQF129"/>
    <mergeCell ref="AQT129:AQV129"/>
    <mergeCell ref="ARJ129:ARL129"/>
    <mergeCell ref="AGX129:AGZ129"/>
    <mergeCell ref="AHN129:AHP129"/>
    <mergeCell ref="AID129:AIF129"/>
    <mergeCell ref="AIT129:AIV129"/>
    <mergeCell ref="AJJ129:AJL129"/>
    <mergeCell ref="AJZ129:AKB129"/>
    <mergeCell ref="AKP129:AKR129"/>
    <mergeCell ref="ALF129:ALH129"/>
    <mergeCell ref="ALV129:ALX129"/>
    <mergeCell ref="ABJ129:ABL129"/>
    <mergeCell ref="ABZ129:ACB129"/>
    <mergeCell ref="ACP129:ACR129"/>
    <mergeCell ref="ADF129:ADH129"/>
    <mergeCell ref="ADV129:ADX129"/>
    <mergeCell ref="AEL129:AEN129"/>
    <mergeCell ref="AFB129:AFD129"/>
    <mergeCell ref="AFR129:AFT129"/>
    <mergeCell ref="AGH129:AGJ129"/>
    <mergeCell ref="VV129:VX129"/>
    <mergeCell ref="WL129:WN129"/>
    <mergeCell ref="XB129:XD129"/>
    <mergeCell ref="XR129:XT129"/>
    <mergeCell ref="YH129:YJ129"/>
    <mergeCell ref="YX129:YZ129"/>
    <mergeCell ref="ZN129:ZP129"/>
    <mergeCell ref="AAD129:AAF129"/>
    <mergeCell ref="AAT129:AAV129"/>
    <mergeCell ref="QH129:QJ129"/>
    <mergeCell ref="QX129:QZ129"/>
    <mergeCell ref="RN129:RP129"/>
    <mergeCell ref="SD129:SF129"/>
    <mergeCell ref="ST129:SV129"/>
    <mergeCell ref="TJ129:TL129"/>
    <mergeCell ref="TZ129:UB129"/>
    <mergeCell ref="UP129:UR129"/>
    <mergeCell ref="VF129:VH129"/>
    <mergeCell ref="KT129:KV129"/>
    <mergeCell ref="LJ129:LL129"/>
    <mergeCell ref="LZ129:MB129"/>
    <mergeCell ref="MP129:MR129"/>
    <mergeCell ref="NF129:NH129"/>
    <mergeCell ref="NV129:NX129"/>
    <mergeCell ref="OL129:ON129"/>
    <mergeCell ref="PB129:PD129"/>
    <mergeCell ref="PR129:PT129"/>
    <mergeCell ref="XDZ128:XEB128"/>
    <mergeCell ref="XEH128:XEJ128"/>
    <mergeCell ref="XEL128:XEN128"/>
    <mergeCell ref="XEP128:XER128"/>
    <mergeCell ref="XEX128:XEZ128"/>
    <mergeCell ref="XFB128:XFD128"/>
    <mergeCell ref="R129:T129"/>
    <mergeCell ref="AH129:AJ129"/>
    <mergeCell ref="AX129:AZ129"/>
    <mergeCell ref="BN129:BP129"/>
    <mergeCell ref="CD129:CF129"/>
    <mergeCell ref="CT129:CV129"/>
    <mergeCell ref="DJ129:DL129"/>
    <mergeCell ref="DZ129:EB129"/>
    <mergeCell ref="EP129:ER129"/>
    <mergeCell ref="FF129:FH129"/>
    <mergeCell ref="FV129:FX129"/>
    <mergeCell ref="GL129:GN129"/>
    <mergeCell ref="HB129:HD129"/>
    <mergeCell ref="HR129:HT129"/>
    <mergeCell ref="IH129:IJ129"/>
    <mergeCell ref="IX129:IZ129"/>
    <mergeCell ref="JN129:JP129"/>
    <mergeCell ref="KD129:KF129"/>
    <mergeCell ref="XCD128:XCF128"/>
    <mergeCell ref="XCL128:XCN128"/>
    <mergeCell ref="XCP128:XCR128"/>
    <mergeCell ref="XCT128:XCV128"/>
    <mergeCell ref="XDB128:XDD128"/>
    <mergeCell ref="XDF128:XDH128"/>
    <mergeCell ref="XDJ128:XDL128"/>
    <mergeCell ref="XDR128:XDT128"/>
    <mergeCell ref="XDV128:XDX128"/>
    <mergeCell ref="XAH128:XAJ128"/>
    <mergeCell ref="XAP128:XAR128"/>
    <mergeCell ref="XAT128:XAV128"/>
    <mergeCell ref="XAX128:XAZ128"/>
    <mergeCell ref="XBF128:XBH128"/>
    <mergeCell ref="XBJ128:XBL128"/>
    <mergeCell ref="XBN128:XBP128"/>
    <mergeCell ref="XBV128:XBX128"/>
    <mergeCell ref="XBZ128:XCB128"/>
    <mergeCell ref="WYL128:WYN128"/>
    <mergeCell ref="WYT128:WYV128"/>
    <mergeCell ref="WYX128:WYZ128"/>
    <mergeCell ref="WZB128:WZD128"/>
    <mergeCell ref="WZJ128:WZL128"/>
    <mergeCell ref="WZN128:WZP128"/>
    <mergeCell ref="WZR128:WZT128"/>
    <mergeCell ref="WZZ128:XAB128"/>
    <mergeCell ref="XAD128:XAF128"/>
    <mergeCell ref="WWP128:WWR128"/>
    <mergeCell ref="WWX128:WWZ128"/>
    <mergeCell ref="WXB128:WXD128"/>
    <mergeCell ref="WXF128:WXH128"/>
    <mergeCell ref="WXN128:WXP128"/>
    <mergeCell ref="WXR128:WXT128"/>
    <mergeCell ref="WXV128:WXX128"/>
    <mergeCell ref="WYD128:WYF128"/>
    <mergeCell ref="WYH128:WYJ128"/>
    <mergeCell ref="WUT128:WUV128"/>
    <mergeCell ref="WVB128:WVD128"/>
    <mergeCell ref="WVF128:WVH128"/>
    <mergeCell ref="WVJ128:WVL128"/>
    <mergeCell ref="WVR128:WVT128"/>
    <mergeCell ref="WVV128:WVX128"/>
    <mergeCell ref="WVZ128:WWB128"/>
    <mergeCell ref="WWH128:WWJ128"/>
    <mergeCell ref="WWL128:WWN128"/>
    <mergeCell ref="WSX128:WSZ128"/>
    <mergeCell ref="WTF128:WTH128"/>
    <mergeCell ref="WTJ128:WTL128"/>
    <mergeCell ref="WTN128:WTP128"/>
    <mergeCell ref="WTV128:WTX128"/>
    <mergeCell ref="WTZ128:WUB128"/>
    <mergeCell ref="WUD128:WUF128"/>
    <mergeCell ref="WUL128:WUN128"/>
    <mergeCell ref="WUP128:WUR128"/>
    <mergeCell ref="WRB128:WRD128"/>
    <mergeCell ref="WRJ128:WRL128"/>
    <mergeCell ref="WRN128:WRP128"/>
    <mergeCell ref="WRR128:WRT128"/>
    <mergeCell ref="WRZ128:WSB128"/>
    <mergeCell ref="WSD128:WSF128"/>
    <mergeCell ref="WSH128:WSJ128"/>
    <mergeCell ref="WSP128:WSR128"/>
    <mergeCell ref="WST128:WSV128"/>
    <mergeCell ref="WPF128:WPH128"/>
    <mergeCell ref="WPN128:WPP128"/>
    <mergeCell ref="WPR128:WPT128"/>
    <mergeCell ref="WPV128:WPX128"/>
    <mergeCell ref="WQD128:WQF128"/>
    <mergeCell ref="WQH128:WQJ128"/>
    <mergeCell ref="WQL128:WQN128"/>
    <mergeCell ref="WQT128:WQV128"/>
    <mergeCell ref="WQX128:WQZ128"/>
    <mergeCell ref="WNJ128:WNL128"/>
    <mergeCell ref="WNR128:WNT128"/>
    <mergeCell ref="WNV128:WNX128"/>
    <mergeCell ref="WNZ128:WOB128"/>
    <mergeCell ref="WOH128:WOJ128"/>
    <mergeCell ref="WOL128:WON128"/>
    <mergeCell ref="WOP128:WOR128"/>
    <mergeCell ref="WOX128:WOZ128"/>
    <mergeCell ref="WPB128:WPD128"/>
    <mergeCell ref="WLN128:WLP128"/>
    <mergeCell ref="WLV128:WLX128"/>
    <mergeCell ref="WLZ128:WMB128"/>
    <mergeCell ref="WMD128:WMF128"/>
    <mergeCell ref="WML128:WMN128"/>
    <mergeCell ref="WMP128:WMR128"/>
    <mergeCell ref="WMT128:WMV128"/>
    <mergeCell ref="WNB128:WND128"/>
    <mergeCell ref="WNF128:WNH128"/>
    <mergeCell ref="WJR128:WJT128"/>
    <mergeCell ref="WJZ128:WKB128"/>
    <mergeCell ref="WKD128:WKF128"/>
    <mergeCell ref="WKH128:WKJ128"/>
    <mergeCell ref="WKP128:WKR128"/>
    <mergeCell ref="WKT128:WKV128"/>
    <mergeCell ref="WKX128:WKZ128"/>
    <mergeCell ref="WLF128:WLH128"/>
    <mergeCell ref="WLJ128:WLL128"/>
    <mergeCell ref="WHV128:WHX128"/>
    <mergeCell ref="WID128:WIF128"/>
    <mergeCell ref="WIH128:WIJ128"/>
    <mergeCell ref="WIL128:WIN128"/>
    <mergeCell ref="WIT128:WIV128"/>
    <mergeCell ref="WIX128:WIZ128"/>
    <mergeCell ref="WJB128:WJD128"/>
    <mergeCell ref="WJJ128:WJL128"/>
    <mergeCell ref="WJN128:WJP128"/>
    <mergeCell ref="WFZ128:WGB128"/>
    <mergeCell ref="WGH128:WGJ128"/>
    <mergeCell ref="WGL128:WGN128"/>
    <mergeCell ref="WGP128:WGR128"/>
    <mergeCell ref="WGX128:WGZ128"/>
    <mergeCell ref="WHB128:WHD128"/>
    <mergeCell ref="WHF128:WHH128"/>
    <mergeCell ref="WHN128:WHP128"/>
    <mergeCell ref="WHR128:WHT128"/>
    <mergeCell ref="WED128:WEF128"/>
    <mergeCell ref="WEL128:WEN128"/>
    <mergeCell ref="WEP128:WER128"/>
    <mergeCell ref="WET128:WEV128"/>
    <mergeCell ref="WFB128:WFD128"/>
    <mergeCell ref="WFF128:WFH128"/>
    <mergeCell ref="WFJ128:WFL128"/>
    <mergeCell ref="WFR128:WFT128"/>
    <mergeCell ref="WFV128:WFX128"/>
    <mergeCell ref="WCH128:WCJ128"/>
    <mergeCell ref="WCP128:WCR128"/>
    <mergeCell ref="WCT128:WCV128"/>
    <mergeCell ref="WCX128:WCZ128"/>
    <mergeCell ref="WDF128:WDH128"/>
    <mergeCell ref="WDJ128:WDL128"/>
    <mergeCell ref="WDN128:WDP128"/>
    <mergeCell ref="WDV128:WDX128"/>
    <mergeCell ref="WDZ128:WEB128"/>
    <mergeCell ref="WAL128:WAN128"/>
    <mergeCell ref="WAT128:WAV128"/>
    <mergeCell ref="WAX128:WAZ128"/>
    <mergeCell ref="WBB128:WBD128"/>
    <mergeCell ref="WBJ128:WBL128"/>
    <mergeCell ref="WBN128:WBP128"/>
    <mergeCell ref="WBR128:WBT128"/>
    <mergeCell ref="WBZ128:WCB128"/>
    <mergeCell ref="WCD128:WCF128"/>
    <mergeCell ref="VYP128:VYR128"/>
    <mergeCell ref="VYX128:VYZ128"/>
    <mergeCell ref="VZB128:VZD128"/>
    <mergeCell ref="VZF128:VZH128"/>
    <mergeCell ref="VZN128:VZP128"/>
    <mergeCell ref="VZR128:VZT128"/>
    <mergeCell ref="VZV128:VZX128"/>
    <mergeCell ref="WAD128:WAF128"/>
    <mergeCell ref="WAH128:WAJ128"/>
    <mergeCell ref="VWT128:VWV128"/>
    <mergeCell ref="VXB128:VXD128"/>
    <mergeCell ref="VXF128:VXH128"/>
    <mergeCell ref="VXJ128:VXL128"/>
    <mergeCell ref="VXR128:VXT128"/>
    <mergeCell ref="VXV128:VXX128"/>
    <mergeCell ref="VXZ128:VYB128"/>
    <mergeCell ref="VYH128:VYJ128"/>
    <mergeCell ref="VYL128:VYN128"/>
    <mergeCell ref="VUX128:VUZ128"/>
    <mergeCell ref="VVF128:VVH128"/>
    <mergeCell ref="VVJ128:VVL128"/>
    <mergeCell ref="VVN128:VVP128"/>
    <mergeCell ref="VVV128:VVX128"/>
    <mergeCell ref="VVZ128:VWB128"/>
    <mergeCell ref="VWD128:VWF128"/>
    <mergeCell ref="VWL128:VWN128"/>
    <mergeCell ref="VWP128:VWR128"/>
    <mergeCell ref="VTB128:VTD128"/>
    <mergeCell ref="VTJ128:VTL128"/>
    <mergeCell ref="VTN128:VTP128"/>
    <mergeCell ref="VTR128:VTT128"/>
    <mergeCell ref="VTZ128:VUB128"/>
    <mergeCell ref="VUD128:VUF128"/>
    <mergeCell ref="VUH128:VUJ128"/>
    <mergeCell ref="VUP128:VUR128"/>
    <mergeCell ref="VUT128:VUV128"/>
    <mergeCell ref="VRF128:VRH128"/>
    <mergeCell ref="VRN128:VRP128"/>
    <mergeCell ref="VRR128:VRT128"/>
    <mergeCell ref="VRV128:VRX128"/>
    <mergeCell ref="VSD128:VSF128"/>
    <mergeCell ref="VSH128:VSJ128"/>
    <mergeCell ref="VSL128:VSN128"/>
    <mergeCell ref="VST128:VSV128"/>
    <mergeCell ref="VSX128:VSZ128"/>
    <mergeCell ref="VPJ128:VPL128"/>
    <mergeCell ref="VPR128:VPT128"/>
    <mergeCell ref="VPV128:VPX128"/>
    <mergeCell ref="VPZ128:VQB128"/>
    <mergeCell ref="VQH128:VQJ128"/>
    <mergeCell ref="VQL128:VQN128"/>
    <mergeCell ref="VQP128:VQR128"/>
    <mergeCell ref="VQX128:VQZ128"/>
    <mergeCell ref="VRB128:VRD128"/>
    <mergeCell ref="VNN128:VNP128"/>
    <mergeCell ref="VNV128:VNX128"/>
    <mergeCell ref="VNZ128:VOB128"/>
    <mergeCell ref="VOD128:VOF128"/>
    <mergeCell ref="VOL128:VON128"/>
    <mergeCell ref="VOP128:VOR128"/>
    <mergeCell ref="VOT128:VOV128"/>
    <mergeCell ref="VPB128:VPD128"/>
    <mergeCell ref="VPF128:VPH128"/>
    <mergeCell ref="VLR128:VLT128"/>
    <mergeCell ref="VLZ128:VMB128"/>
    <mergeCell ref="VMD128:VMF128"/>
    <mergeCell ref="VMH128:VMJ128"/>
    <mergeCell ref="VMP128:VMR128"/>
    <mergeCell ref="VMT128:VMV128"/>
    <mergeCell ref="VMX128:VMZ128"/>
    <mergeCell ref="VNF128:VNH128"/>
    <mergeCell ref="VNJ128:VNL128"/>
    <mergeCell ref="VJV128:VJX128"/>
    <mergeCell ref="VKD128:VKF128"/>
    <mergeCell ref="VKH128:VKJ128"/>
    <mergeCell ref="VKL128:VKN128"/>
    <mergeCell ref="VKT128:VKV128"/>
    <mergeCell ref="VKX128:VKZ128"/>
    <mergeCell ref="VLB128:VLD128"/>
    <mergeCell ref="VLJ128:VLL128"/>
    <mergeCell ref="VLN128:VLP128"/>
    <mergeCell ref="VHZ128:VIB128"/>
    <mergeCell ref="VIH128:VIJ128"/>
    <mergeCell ref="VIL128:VIN128"/>
    <mergeCell ref="VIP128:VIR128"/>
    <mergeCell ref="VIX128:VIZ128"/>
    <mergeCell ref="VJB128:VJD128"/>
    <mergeCell ref="VJF128:VJH128"/>
    <mergeCell ref="VJN128:VJP128"/>
    <mergeCell ref="VJR128:VJT128"/>
    <mergeCell ref="VGD128:VGF128"/>
    <mergeCell ref="VGL128:VGN128"/>
    <mergeCell ref="VGP128:VGR128"/>
    <mergeCell ref="VGT128:VGV128"/>
    <mergeCell ref="VHB128:VHD128"/>
    <mergeCell ref="VHF128:VHH128"/>
    <mergeCell ref="VHJ128:VHL128"/>
    <mergeCell ref="VHR128:VHT128"/>
    <mergeCell ref="VHV128:VHX128"/>
    <mergeCell ref="VEH128:VEJ128"/>
    <mergeCell ref="VEP128:VER128"/>
    <mergeCell ref="VET128:VEV128"/>
    <mergeCell ref="VEX128:VEZ128"/>
    <mergeCell ref="VFF128:VFH128"/>
    <mergeCell ref="VFJ128:VFL128"/>
    <mergeCell ref="VFN128:VFP128"/>
    <mergeCell ref="VFV128:VFX128"/>
    <mergeCell ref="VFZ128:VGB128"/>
    <mergeCell ref="VCL128:VCN128"/>
    <mergeCell ref="VCT128:VCV128"/>
    <mergeCell ref="VCX128:VCZ128"/>
    <mergeCell ref="VDB128:VDD128"/>
    <mergeCell ref="VDJ128:VDL128"/>
    <mergeCell ref="VDN128:VDP128"/>
    <mergeCell ref="VDR128:VDT128"/>
    <mergeCell ref="VDZ128:VEB128"/>
    <mergeCell ref="VED128:VEF128"/>
    <mergeCell ref="VAP128:VAR128"/>
    <mergeCell ref="VAX128:VAZ128"/>
    <mergeCell ref="VBB128:VBD128"/>
    <mergeCell ref="VBF128:VBH128"/>
    <mergeCell ref="VBN128:VBP128"/>
    <mergeCell ref="VBR128:VBT128"/>
    <mergeCell ref="VBV128:VBX128"/>
    <mergeCell ref="VCD128:VCF128"/>
    <mergeCell ref="VCH128:VCJ128"/>
    <mergeCell ref="UYT128:UYV128"/>
    <mergeCell ref="UZB128:UZD128"/>
    <mergeCell ref="UZF128:UZH128"/>
    <mergeCell ref="UZJ128:UZL128"/>
    <mergeCell ref="UZR128:UZT128"/>
    <mergeCell ref="UZV128:UZX128"/>
    <mergeCell ref="UZZ128:VAB128"/>
    <mergeCell ref="VAH128:VAJ128"/>
    <mergeCell ref="VAL128:VAN128"/>
    <mergeCell ref="UWX128:UWZ128"/>
    <mergeCell ref="UXF128:UXH128"/>
    <mergeCell ref="UXJ128:UXL128"/>
    <mergeCell ref="UXN128:UXP128"/>
    <mergeCell ref="UXV128:UXX128"/>
    <mergeCell ref="UXZ128:UYB128"/>
    <mergeCell ref="UYD128:UYF128"/>
    <mergeCell ref="UYL128:UYN128"/>
    <mergeCell ref="UYP128:UYR128"/>
    <mergeCell ref="UVB128:UVD128"/>
    <mergeCell ref="UVJ128:UVL128"/>
    <mergeCell ref="UVN128:UVP128"/>
    <mergeCell ref="UVR128:UVT128"/>
    <mergeCell ref="UVZ128:UWB128"/>
    <mergeCell ref="UWD128:UWF128"/>
    <mergeCell ref="UWH128:UWJ128"/>
    <mergeCell ref="UWP128:UWR128"/>
    <mergeCell ref="UWT128:UWV128"/>
    <mergeCell ref="UTF128:UTH128"/>
    <mergeCell ref="UTN128:UTP128"/>
    <mergeCell ref="UTR128:UTT128"/>
    <mergeCell ref="UTV128:UTX128"/>
    <mergeCell ref="UUD128:UUF128"/>
    <mergeCell ref="UUH128:UUJ128"/>
    <mergeCell ref="UUL128:UUN128"/>
    <mergeCell ref="UUT128:UUV128"/>
    <mergeCell ref="UUX128:UUZ128"/>
    <mergeCell ref="URJ128:URL128"/>
    <mergeCell ref="URR128:URT128"/>
    <mergeCell ref="URV128:URX128"/>
    <mergeCell ref="URZ128:USB128"/>
    <mergeCell ref="USH128:USJ128"/>
    <mergeCell ref="USL128:USN128"/>
    <mergeCell ref="USP128:USR128"/>
    <mergeCell ref="USX128:USZ128"/>
    <mergeCell ref="UTB128:UTD128"/>
    <mergeCell ref="UPN128:UPP128"/>
    <mergeCell ref="UPV128:UPX128"/>
    <mergeCell ref="UPZ128:UQB128"/>
    <mergeCell ref="UQD128:UQF128"/>
    <mergeCell ref="UQL128:UQN128"/>
    <mergeCell ref="UQP128:UQR128"/>
    <mergeCell ref="UQT128:UQV128"/>
    <mergeCell ref="URB128:URD128"/>
    <mergeCell ref="URF128:URH128"/>
    <mergeCell ref="UNR128:UNT128"/>
    <mergeCell ref="UNZ128:UOB128"/>
    <mergeCell ref="UOD128:UOF128"/>
    <mergeCell ref="UOH128:UOJ128"/>
    <mergeCell ref="UOP128:UOR128"/>
    <mergeCell ref="UOT128:UOV128"/>
    <mergeCell ref="UOX128:UOZ128"/>
    <mergeCell ref="UPF128:UPH128"/>
    <mergeCell ref="UPJ128:UPL128"/>
    <mergeCell ref="ULV128:ULX128"/>
    <mergeCell ref="UMD128:UMF128"/>
    <mergeCell ref="UMH128:UMJ128"/>
    <mergeCell ref="UML128:UMN128"/>
    <mergeCell ref="UMT128:UMV128"/>
    <mergeCell ref="UMX128:UMZ128"/>
    <mergeCell ref="UNB128:UND128"/>
    <mergeCell ref="UNJ128:UNL128"/>
    <mergeCell ref="UNN128:UNP128"/>
    <mergeCell ref="UJZ128:UKB128"/>
    <mergeCell ref="UKH128:UKJ128"/>
    <mergeCell ref="UKL128:UKN128"/>
    <mergeCell ref="UKP128:UKR128"/>
    <mergeCell ref="UKX128:UKZ128"/>
    <mergeCell ref="ULB128:ULD128"/>
    <mergeCell ref="ULF128:ULH128"/>
    <mergeCell ref="ULN128:ULP128"/>
    <mergeCell ref="ULR128:ULT128"/>
    <mergeCell ref="UID128:UIF128"/>
    <mergeCell ref="UIL128:UIN128"/>
    <mergeCell ref="UIP128:UIR128"/>
    <mergeCell ref="UIT128:UIV128"/>
    <mergeCell ref="UJB128:UJD128"/>
    <mergeCell ref="UJF128:UJH128"/>
    <mergeCell ref="UJJ128:UJL128"/>
    <mergeCell ref="UJR128:UJT128"/>
    <mergeCell ref="UJV128:UJX128"/>
    <mergeCell ref="UGH128:UGJ128"/>
    <mergeCell ref="UGP128:UGR128"/>
    <mergeCell ref="UGT128:UGV128"/>
    <mergeCell ref="UGX128:UGZ128"/>
    <mergeCell ref="UHF128:UHH128"/>
    <mergeCell ref="UHJ128:UHL128"/>
    <mergeCell ref="UHN128:UHP128"/>
    <mergeCell ref="UHV128:UHX128"/>
    <mergeCell ref="UHZ128:UIB128"/>
    <mergeCell ref="UEL128:UEN128"/>
    <mergeCell ref="UET128:UEV128"/>
    <mergeCell ref="UEX128:UEZ128"/>
    <mergeCell ref="UFB128:UFD128"/>
    <mergeCell ref="UFJ128:UFL128"/>
    <mergeCell ref="UFN128:UFP128"/>
    <mergeCell ref="UFR128:UFT128"/>
    <mergeCell ref="UFZ128:UGB128"/>
    <mergeCell ref="UGD128:UGF128"/>
    <mergeCell ref="UCP128:UCR128"/>
    <mergeCell ref="UCX128:UCZ128"/>
    <mergeCell ref="UDB128:UDD128"/>
    <mergeCell ref="UDF128:UDH128"/>
    <mergeCell ref="UDN128:UDP128"/>
    <mergeCell ref="UDR128:UDT128"/>
    <mergeCell ref="UDV128:UDX128"/>
    <mergeCell ref="UED128:UEF128"/>
    <mergeCell ref="UEH128:UEJ128"/>
    <mergeCell ref="UAT128:UAV128"/>
    <mergeCell ref="UBB128:UBD128"/>
    <mergeCell ref="UBF128:UBH128"/>
    <mergeCell ref="UBJ128:UBL128"/>
    <mergeCell ref="UBR128:UBT128"/>
    <mergeCell ref="UBV128:UBX128"/>
    <mergeCell ref="UBZ128:UCB128"/>
    <mergeCell ref="UCH128:UCJ128"/>
    <mergeCell ref="UCL128:UCN128"/>
    <mergeCell ref="TYX128:TYZ128"/>
    <mergeCell ref="TZF128:TZH128"/>
    <mergeCell ref="TZJ128:TZL128"/>
    <mergeCell ref="TZN128:TZP128"/>
    <mergeCell ref="TZV128:TZX128"/>
    <mergeCell ref="TZZ128:UAB128"/>
    <mergeCell ref="UAD128:UAF128"/>
    <mergeCell ref="UAL128:UAN128"/>
    <mergeCell ref="UAP128:UAR128"/>
    <mergeCell ref="TXB128:TXD128"/>
    <mergeCell ref="TXJ128:TXL128"/>
    <mergeCell ref="TXN128:TXP128"/>
    <mergeCell ref="TXR128:TXT128"/>
    <mergeCell ref="TXZ128:TYB128"/>
    <mergeCell ref="TYD128:TYF128"/>
    <mergeCell ref="TYH128:TYJ128"/>
    <mergeCell ref="TYP128:TYR128"/>
    <mergeCell ref="TYT128:TYV128"/>
    <mergeCell ref="TVF128:TVH128"/>
    <mergeCell ref="TVN128:TVP128"/>
    <mergeCell ref="TVR128:TVT128"/>
    <mergeCell ref="TVV128:TVX128"/>
    <mergeCell ref="TWD128:TWF128"/>
    <mergeCell ref="TWH128:TWJ128"/>
    <mergeCell ref="TWL128:TWN128"/>
    <mergeCell ref="TWT128:TWV128"/>
    <mergeCell ref="TWX128:TWZ128"/>
    <mergeCell ref="TTJ128:TTL128"/>
    <mergeCell ref="TTR128:TTT128"/>
    <mergeCell ref="TTV128:TTX128"/>
    <mergeCell ref="TTZ128:TUB128"/>
    <mergeCell ref="TUH128:TUJ128"/>
    <mergeCell ref="TUL128:TUN128"/>
    <mergeCell ref="TUP128:TUR128"/>
    <mergeCell ref="TUX128:TUZ128"/>
    <mergeCell ref="TVB128:TVD128"/>
    <mergeCell ref="TRN128:TRP128"/>
    <mergeCell ref="TRV128:TRX128"/>
    <mergeCell ref="TRZ128:TSB128"/>
    <mergeCell ref="TSD128:TSF128"/>
    <mergeCell ref="TSL128:TSN128"/>
    <mergeCell ref="TSP128:TSR128"/>
    <mergeCell ref="TST128:TSV128"/>
    <mergeCell ref="TTB128:TTD128"/>
    <mergeCell ref="TTF128:TTH128"/>
    <mergeCell ref="TPR128:TPT128"/>
    <mergeCell ref="TPZ128:TQB128"/>
    <mergeCell ref="TQD128:TQF128"/>
    <mergeCell ref="TQH128:TQJ128"/>
    <mergeCell ref="TQP128:TQR128"/>
    <mergeCell ref="TQT128:TQV128"/>
    <mergeCell ref="TQX128:TQZ128"/>
    <mergeCell ref="TRF128:TRH128"/>
    <mergeCell ref="TRJ128:TRL128"/>
    <mergeCell ref="TNV128:TNX128"/>
    <mergeCell ref="TOD128:TOF128"/>
    <mergeCell ref="TOH128:TOJ128"/>
    <mergeCell ref="TOL128:TON128"/>
    <mergeCell ref="TOT128:TOV128"/>
    <mergeCell ref="TOX128:TOZ128"/>
    <mergeCell ref="TPB128:TPD128"/>
    <mergeCell ref="TPJ128:TPL128"/>
    <mergeCell ref="TPN128:TPP128"/>
    <mergeCell ref="TLZ128:TMB128"/>
    <mergeCell ref="TMH128:TMJ128"/>
    <mergeCell ref="TML128:TMN128"/>
    <mergeCell ref="TMP128:TMR128"/>
    <mergeCell ref="TMX128:TMZ128"/>
    <mergeCell ref="TNB128:TND128"/>
    <mergeCell ref="TNF128:TNH128"/>
    <mergeCell ref="TNN128:TNP128"/>
    <mergeCell ref="TNR128:TNT128"/>
    <mergeCell ref="TKD128:TKF128"/>
    <mergeCell ref="TKL128:TKN128"/>
    <mergeCell ref="TKP128:TKR128"/>
    <mergeCell ref="TKT128:TKV128"/>
    <mergeCell ref="TLB128:TLD128"/>
    <mergeCell ref="TLF128:TLH128"/>
    <mergeCell ref="TLJ128:TLL128"/>
    <mergeCell ref="TLR128:TLT128"/>
    <mergeCell ref="TLV128:TLX128"/>
    <mergeCell ref="TIH128:TIJ128"/>
    <mergeCell ref="TIP128:TIR128"/>
    <mergeCell ref="TIT128:TIV128"/>
    <mergeCell ref="TIX128:TIZ128"/>
    <mergeCell ref="TJF128:TJH128"/>
    <mergeCell ref="TJJ128:TJL128"/>
    <mergeCell ref="TJN128:TJP128"/>
    <mergeCell ref="TJV128:TJX128"/>
    <mergeCell ref="TJZ128:TKB128"/>
    <mergeCell ref="TGL128:TGN128"/>
    <mergeCell ref="TGT128:TGV128"/>
    <mergeCell ref="TGX128:TGZ128"/>
    <mergeCell ref="THB128:THD128"/>
    <mergeCell ref="THJ128:THL128"/>
    <mergeCell ref="THN128:THP128"/>
    <mergeCell ref="THR128:THT128"/>
    <mergeCell ref="THZ128:TIB128"/>
    <mergeCell ref="TID128:TIF128"/>
    <mergeCell ref="TEP128:TER128"/>
    <mergeCell ref="TEX128:TEZ128"/>
    <mergeCell ref="TFB128:TFD128"/>
    <mergeCell ref="TFF128:TFH128"/>
    <mergeCell ref="TFN128:TFP128"/>
    <mergeCell ref="TFR128:TFT128"/>
    <mergeCell ref="TFV128:TFX128"/>
    <mergeCell ref="TGD128:TGF128"/>
    <mergeCell ref="TGH128:TGJ128"/>
    <mergeCell ref="TCT128:TCV128"/>
    <mergeCell ref="TDB128:TDD128"/>
    <mergeCell ref="TDF128:TDH128"/>
    <mergeCell ref="TDJ128:TDL128"/>
    <mergeCell ref="TDR128:TDT128"/>
    <mergeCell ref="TDV128:TDX128"/>
    <mergeCell ref="TDZ128:TEB128"/>
    <mergeCell ref="TEH128:TEJ128"/>
    <mergeCell ref="TEL128:TEN128"/>
    <mergeCell ref="TAX128:TAZ128"/>
    <mergeCell ref="TBF128:TBH128"/>
    <mergeCell ref="TBJ128:TBL128"/>
    <mergeCell ref="TBN128:TBP128"/>
    <mergeCell ref="TBV128:TBX128"/>
    <mergeCell ref="TBZ128:TCB128"/>
    <mergeCell ref="TCD128:TCF128"/>
    <mergeCell ref="TCL128:TCN128"/>
    <mergeCell ref="TCP128:TCR128"/>
    <mergeCell ref="SZB128:SZD128"/>
    <mergeCell ref="SZJ128:SZL128"/>
    <mergeCell ref="SZN128:SZP128"/>
    <mergeCell ref="SZR128:SZT128"/>
    <mergeCell ref="SZZ128:TAB128"/>
    <mergeCell ref="TAD128:TAF128"/>
    <mergeCell ref="TAH128:TAJ128"/>
    <mergeCell ref="TAP128:TAR128"/>
    <mergeCell ref="TAT128:TAV128"/>
    <mergeCell ref="SXF128:SXH128"/>
    <mergeCell ref="SXN128:SXP128"/>
    <mergeCell ref="SXR128:SXT128"/>
    <mergeCell ref="SXV128:SXX128"/>
    <mergeCell ref="SYD128:SYF128"/>
    <mergeCell ref="SYH128:SYJ128"/>
    <mergeCell ref="SYL128:SYN128"/>
    <mergeCell ref="SYT128:SYV128"/>
    <mergeCell ref="SYX128:SYZ128"/>
    <mergeCell ref="SVJ128:SVL128"/>
    <mergeCell ref="SVR128:SVT128"/>
    <mergeCell ref="SVV128:SVX128"/>
    <mergeCell ref="SVZ128:SWB128"/>
    <mergeCell ref="SWH128:SWJ128"/>
    <mergeCell ref="SWL128:SWN128"/>
    <mergeCell ref="SWP128:SWR128"/>
    <mergeCell ref="SWX128:SWZ128"/>
    <mergeCell ref="SXB128:SXD128"/>
    <mergeCell ref="STN128:STP128"/>
    <mergeCell ref="STV128:STX128"/>
    <mergeCell ref="STZ128:SUB128"/>
    <mergeCell ref="SUD128:SUF128"/>
    <mergeCell ref="SUL128:SUN128"/>
    <mergeCell ref="SUP128:SUR128"/>
    <mergeCell ref="SUT128:SUV128"/>
    <mergeCell ref="SVB128:SVD128"/>
    <mergeCell ref="SVF128:SVH128"/>
    <mergeCell ref="SRR128:SRT128"/>
    <mergeCell ref="SRZ128:SSB128"/>
    <mergeCell ref="SSD128:SSF128"/>
    <mergeCell ref="SSH128:SSJ128"/>
    <mergeCell ref="SSP128:SSR128"/>
    <mergeCell ref="SST128:SSV128"/>
    <mergeCell ref="SSX128:SSZ128"/>
    <mergeCell ref="STF128:STH128"/>
    <mergeCell ref="STJ128:STL128"/>
    <mergeCell ref="SPV128:SPX128"/>
    <mergeCell ref="SQD128:SQF128"/>
    <mergeCell ref="SQH128:SQJ128"/>
    <mergeCell ref="SQL128:SQN128"/>
    <mergeCell ref="SQT128:SQV128"/>
    <mergeCell ref="SQX128:SQZ128"/>
    <mergeCell ref="SRB128:SRD128"/>
    <mergeCell ref="SRJ128:SRL128"/>
    <mergeCell ref="SRN128:SRP128"/>
    <mergeCell ref="SNZ128:SOB128"/>
    <mergeCell ref="SOH128:SOJ128"/>
    <mergeCell ref="SOL128:SON128"/>
    <mergeCell ref="SOP128:SOR128"/>
    <mergeCell ref="SOX128:SOZ128"/>
    <mergeCell ref="SPB128:SPD128"/>
    <mergeCell ref="SPF128:SPH128"/>
    <mergeCell ref="SPN128:SPP128"/>
    <mergeCell ref="SPR128:SPT128"/>
    <mergeCell ref="SMD128:SMF128"/>
    <mergeCell ref="SML128:SMN128"/>
    <mergeCell ref="SMP128:SMR128"/>
    <mergeCell ref="SMT128:SMV128"/>
    <mergeCell ref="SNB128:SND128"/>
    <mergeCell ref="SNF128:SNH128"/>
    <mergeCell ref="SNJ128:SNL128"/>
    <mergeCell ref="SNR128:SNT128"/>
    <mergeCell ref="SNV128:SNX128"/>
    <mergeCell ref="SKH128:SKJ128"/>
    <mergeCell ref="SKP128:SKR128"/>
    <mergeCell ref="SKT128:SKV128"/>
    <mergeCell ref="SKX128:SKZ128"/>
    <mergeCell ref="SLF128:SLH128"/>
    <mergeCell ref="SLJ128:SLL128"/>
    <mergeCell ref="SLN128:SLP128"/>
    <mergeCell ref="SLV128:SLX128"/>
    <mergeCell ref="SLZ128:SMB128"/>
    <mergeCell ref="SIL128:SIN128"/>
    <mergeCell ref="SIT128:SIV128"/>
    <mergeCell ref="SIX128:SIZ128"/>
    <mergeCell ref="SJB128:SJD128"/>
    <mergeCell ref="SJJ128:SJL128"/>
    <mergeCell ref="SJN128:SJP128"/>
    <mergeCell ref="SJR128:SJT128"/>
    <mergeCell ref="SJZ128:SKB128"/>
    <mergeCell ref="SKD128:SKF128"/>
    <mergeCell ref="SGP128:SGR128"/>
    <mergeCell ref="SGX128:SGZ128"/>
    <mergeCell ref="SHB128:SHD128"/>
    <mergeCell ref="SHF128:SHH128"/>
    <mergeCell ref="SHN128:SHP128"/>
    <mergeCell ref="SHR128:SHT128"/>
    <mergeCell ref="SHV128:SHX128"/>
    <mergeCell ref="SID128:SIF128"/>
    <mergeCell ref="SIH128:SIJ128"/>
    <mergeCell ref="SET128:SEV128"/>
    <mergeCell ref="SFB128:SFD128"/>
    <mergeCell ref="SFF128:SFH128"/>
    <mergeCell ref="SFJ128:SFL128"/>
    <mergeCell ref="SFR128:SFT128"/>
    <mergeCell ref="SFV128:SFX128"/>
    <mergeCell ref="SFZ128:SGB128"/>
    <mergeCell ref="SGH128:SGJ128"/>
    <mergeCell ref="SGL128:SGN128"/>
    <mergeCell ref="SCX128:SCZ128"/>
    <mergeCell ref="SDF128:SDH128"/>
    <mergeCell ref="SDJ128:SDL128"/>
    <mergeCell ref="SDN128:SDP128"/>
    <mergeCell ref="SDV128:SDX128"/>
    <mergeCell ref="SDZ128:SEB128"/>
    <mergeCell ref="SED128:SEF128"/>
    <mergeCell ref="SEL128:SEN128"/>
    <mergeCell ref="SEP128:SER128"/>
    <mergeCell ref="SBB128:SBD128"/>
    <mergeCell ref="SBJ128:SBL128"/>
    <mergeCell ref="SBN128:SBP128"/>
    <mergeCell ref="SBR128:SBT128"/>
    <mergeCell ref="SBZ128:SCB128"/>
    <mergeCell ref="SCD128:SCF128"/>
    <mergeCell ref="SCH128:SCJ128"/>
    <mergeCell ref="SCP128:SCR128"/>
    <mergeCell ref="SCT128:SCV128"/>
    <mergeCell ref="RZF128:RZH128"/>
    <mergeCell ref="RZN128:RZP128"/>
    <mergeCell ref="RZR128:RZT128"/>
    <mergeCell ref="RZV128:RZX128"/>
    <mergeCell ref="SAD128:SAF128"/>
    <mergeCell ref="SAH128:SAJ128"/>
    <mergeCell ref="SAL128:SAN128"/>
    <mergeCell ref="SAT128:SAV128"/>
    <mergeCell ref="SAX128:SAZ128"/>
    <mergeCell ref="RXJ128:RXL128"/>
    <mergeCell ref="RXR128:RXT128"/>
    <mergeCell ref="RXV128:RXX128"/>
    <mergeCell ref="RXZ128:RYB128"/>
    <mergeCell ref="RYH128:RYJ128"/>
    <mergeCell ref="RYL128:RYN128"/>
    <mergeCell ref="RYP128:RYR128"/>
    <mergeCell ref="RYX128:RYZ128"/>
    <mergeCell ref="RZB128:RZD128"/>
    <mergeCell ref="RVN128:RVP128"/>
    <mergeCell ref="RVV128:RVX128"/>
    <mergeCell ref="RVZ128:RWB128"/>
    <mergeCell ref="RWD128:RWF128"/>
    <mergeCell ref="RWL128:RWN128"/>
    <mergeCell ref="RWP128:RWR128"/>
    <mergeCell ref="RWT128:RWV128"/>
    <mergeCell ref="RXB128:RXD128"/>
    <mergeCell ref="RXF128:RXH128"/>
    <mergeCell ref="RTR128:RTT128"/>
    <mergeCell ref="RTZ128:RUB128"/>
    <mergeCell ref="RUD128:RUF128"/>
    <mergeCell ref="RUH128:RUJ128"/>
    <mergeCell ref="RUP128:RUR128"/>
    <mergeCell ref="RUT128:RUV128"/>
    <mergeCell ref="RUX128:RUZ128"/>
    <mergeCell ref="RVF128:RVH128"/>
    <mergeCell ref="RVJ128:RVL128"/>
    <mergeCell ref="RRV128:RRX128"/>
    <mergeCell ref="RSD128:RSF128"/>
    <mergeCell ref="RSH128:RSJ128"/>
    <mergeCell ref="RSL128:RSN128"/>
    <mergeCell ref="RST128:RSV128"/>
    <mergeCell ref="RSX128:RSZ128"/>
    <mergeCell ref="RTB128:RTD128"/>
    <mergeCell ref="RTJ128:RTL128"/>
    <mergeCell ref="RTN128:RTP128"/>
    <mergeCell ref="RPZ128:RQB128"/>
    <mergeCell ref="RQH128:RQJ128"/>
    <mergeCell ref="RQL128:RQN128"/>
    <mergeCell ref="RQP128:RQR128"/>
    <mergeCell ref="RQX128:RQZ128"/>
    <mergeCell ref="RRB128:RRD128"/>
    <mergeCell ref="RRF128:RRH128"/>
    <mergeCell ref="RRN128:RRP128"/>
    <mergeCell ref="RRR128:RRT128"/>
    <mergeCell ref="ROD128:ROF128"/>
    <mergeCell ref="ROL128:RON128"/>
    <mergeCell ref="ROP128:ROR128"/>
    <mergeCell ref="ROT128:ROV128"/>
    <mergeCell ref="RPB128:RPD128"/>
    <mergeCell ref="RPF128:RPH128"/>
    <mergeCell ref="RPJ128:RPL128"/>
    <mergeCell ref="RPR128:RPT128"/>
    <mergeCell ref="RPV128:RPX128"/>
    <mergeCell ref="RMH128:RMJ128"/>
    <mergeCell ref="RMP128:RMR128"/>
    <mergeCell ref="RMT128:RMV128"/>
    <mergeCell ref="RMX128:RMZ128"/>
    <mergeCell ref="RNF128:RNH128"/>
    <mergeCell ref="RNJ128:RNL128"/>
    <mergeCell ref="RNN128:RNP128"/>
    <mergeCell ref="RNV128:RNX128"/>
    <mergeCell ref="RNZ128:ROB128"/>
    <mergeCell ref="RKL128:RKN128"/>
    <mergeCell ref="RKT128:RKV128"/>
    <mergeCell ref="RKX128:RKZ128"/>
    <mergeCell ref="RLB128:RLD128"/>
    <mergeCell ref="RLJ128:RLL128"/>
    <mergeCell ref="RLN128:RLP128"/>
    <mergeCell ref="RLR128:RLT128"/>
    <mergeCell ref="RLZ128:RMB128"/>
    <mergeCell ref="RMD128:RMF128"/>
    <mergeCell ref="RIP128:RIR128"/>
    <mergeCell ref="RIX128:RIZ128"/>
    <mergeCell ref="RJB128:RJD128"/>
    <mergeCell ref="RJF128:RJH128"/>
    <mergeCell ref="RJN128:RJP128"/>
    <mergeCell ref="RJR128:RJT128"/>
    <mergeCell ref="RJV128:RJX128"/>
    <mergeCell ref="RKD128:RKF128"/>
    <mergeCell ref="RKH128:RKJ128"/>
    <mergeCell ref="RGT128:RGV128"/>
    <mergeCell ref="RHB128:RHD128"/>
    <mergeCell ref="RHF128:RHH128"/>
    <mergeCell ref="RHJ128:RHL128"/>
    <mergeCell ref="RHR128:RHT128"/>
    <mergeCell ref="RHV128:RHX128"/>
    <mergeCell ref="RHZ128:RIB128"/>
    <mergeCell ref="RIH128:RIJ128"/>
    <mergeCell ref="RIL128:RIN128"/>
    <mergeCell ref="REX128:REZ128"/>
    <mergeCell ref="RFF128:RFH128"/>
    <mergeCell ref="RFJ128:RFL128"/>
    <mergeCell ref="RFN128:RFP128"/>
    <mergeCell ref="RFV128:RFX128"/>
    <mergeCell ref="RFZ128:RGB128"/>
    <mergeCell ref="RGD128:RGF128"/>
    <mergeCell ref="RGL128:RGN128"/>
    <mergeCell ref="RGP128:RGR128"/>
    <mergeCell ref="RDB128:RDD128"/>
    <mergeCell ref="RDJ128:RDL128"/>
    <mergeCell ref="RDN128:RDP128"/>
    <mergeCell ref="RDR128:RDT128"/>
    <mergeCell ref="RDZ128:REB128"/>
    <mergeCell ref="RED128:REF128"/>
    <mergeCell ref="REH128:REJ128"/>
    <mergeCell ref="REP128:RER128"/>
    <mergeCell ref="RET128:REV128"/>
    <mergeCell ref="RBF128:RBH128"/>
    <mergeCell ref="RBN128:RBP128"/>
    <mergeCell ref="RBR128:RBT128"/>
    <mergeCell ref="RBV128:RBX128"/>
    <mergeCell ref="RCD128:RCF128"/>
    <mergeCell ref="RCH128:RCJ128"/>
    <mergeCell ref="RCL128:RCN128"/>
    <mergeCell ref="RCT128:RCV128"/>
    <mergeCell ref="RCX128:RCZ128"/>
    <mergeCell ref="QZJ128:QZL128"/>
    <mergeCell ref="QZR128:QZT128"/>
    <mergeCell ref="QZV128:QZX128"/>
    <mergeCell ref="QZZ128:RAB128"/>
    <mergeCell ref="RAH128:RAJ128"/>
    <mergeCell ref="RAL128:RAN128"/>
    <mergeCell ref="RAP128:RAR128"/>
    <mergeCell ref="RAX128:RAZ128"/>
    <mergeCell ref="RBB128:RBD128"/>
    <mergeCell ref="QXN128:QXP128"/>
    <mergeCell ref="QXV128:QXX128"/>
    <mergeCell ref="QXZ128:QYB128"/>
    <mergeCell ref="QYD128:QYF128"/>
    <mergeCell ref="QYL128:QYN128"/>
    <mergeCell ref="QYP128:QYR128"/>
    <mergeCell ref="QYT128:QYV128"/>
    <mergeCell ref="QZB128:QZD128"/>
    <mergeCell ref="QZF128:QZH128"/>
    <mergeCell ref="QVR128:QVT128"/>
    <mergeCell ref="QVZ128:QWB128"/>
    <mergeCell ref="QWD128:QWF128"/>
    <mergeCell ref="QWH128:QWJ128"/>
    <mergeCell ref="QWP128:QWR128"/>
    <mergeCell ref="QWT128:QWV128"/>
    <mergeCell ref="QWX128:QWZ128"/>
    <mergeCell ref="QXF128:QXH128"/>
    <mergeCell ref="QXJ128:QXL128"/>
    <mergeCell ref="QTV128:QTX128"/>
    <mergeCell ref="QUD128:QUF128"/>
    <mergeCell ref="QUH128:QUJ128"/>
    <mergeCell ref="QUL128:QUN128"/>
    <mergeCell ref="QUT128:QUV128"/>
    <mergeCell ref="QUX128:QUZ128"/>
    <mergeCell ref="QVB128:QVD128"/>
    <mergeCell ref="QVJ128:QVL128"/>
    <mergeCell ref="QVN128:QVP128"/>
    <mergeCell ref="QRZ128:QSB128"/>
    <mergeCell ref="QSH128:QSJ128"/>
    <mergeCell ref="QSL128:QSN128"/>
    <mergeCell ref="QSP128:QSR128"/>
    <mergeCell ref="QSX128:QSZ128"/>
    <mergeCell ref="QTB128:QTD128"/>
    <mergeCell ref="QTF128:QTH128"/>
    <mergeCell ref="QTN128:QTP128"/>
    <mergeCell ref="QTR128:QTT128"/>
    <mergeCell ref="QQD128:QQF128"/>
    <mergeCell ref="QQL128:QQN128"/>
    <mergeCell ref="QQP128:QQR128"/>
    <mergeCell ref="QQT128:QQV128"/>
    <mergeCell ref="QRB128:QRD128"/>
    <mergeCell ref="QRF128:QRH128"/>
    <mergeCell ref="QRJ128:QRL128"/>
    <mergeCell ref="QRR128:QRT128"/>
    <mergeCell ref="QRV128:QRX128"/>
    <mergeCell ref="QOH128:QOJ128"/>
    <mergeCell ref="QOP128:QOR128"/>
    <mergeCell ref="QOT128:QOV128"/>
    <mergeCell ref="QOX128:QOZ128"/>
    <mergeCell ref="QPF128:QPH128"/>
    <mergeCell ref="QPJ128:QPL128"/>
    <mergeCell ref="QPN128:QPP128"/>
    <mergeCell ref="QPV128:QPX128"/>
    <mergeCell ref="QPZ128:QQB128"/>
    <mergeCell ref="QML128:QMN128"/>
    <mergeCell ref="QMT128:QMV128"/>
    <mergeCell ref="QMX128:QMZ128"/>
    <mergeCell ref="QNB128:QND128"/>
    <mergeCell ref="QNJ128:QNL128"/>
    <mergeCell ref="QNN128:QNP128"/>
    <mergeCell ref="QNR128:QNT128"/>
    <mergeCell ref="QNZ128:QOB128"/>
    <mergeCell ref="QOD128:QOF128"/>
    <mergeCell ref="QKP128:QKR128"/>
    <mergeCell ref="QKX128:QKZ128"/>
    <mergeCell ref="QLB128:QLD128"/>
    <mergeCell ref="QLF128:QLH128"/>
    <mergeCell ref="QLN128:QLP128"/>
    <mergeCell ref="QLR128:QLT128"/>
    <mergeCell ref="QLV128:QLX128"/>
    <mergeCell ref="QMD128:QMF128"/>
    <mergeCell ref="QMH128:QMJ128"/>
    <mergeCell ref="QIT128:QIV128"/>
    <mergeCell ref="QJB128:QJD128"/>
    <mergeCell ref="QJF128:QJH128"/>
    <mergeCell ref="QJJ128:QJL128"/>
    <mergeCell ref="QJR128:QJT128"/>
    <mergeCell ref="QJV128:QJX128"/>
    <mergeCell ref="QJZ128:QKB128"/>
    <mergeCell ref="QKH128:QKJ128"/>
    <mergeCell ref="QKL128:QKN128"/>
    <mergeCell ref="QGX128:QGZ128"/>
    <mergeCell ref="QHF128:QHH128"/>
    <mergeCell ref="QHJ128:QHL128"/>
    <mergeCell ref="QHN128:QHP128"/>
    <mergeCell ref="QHV128:QHX128"/>
    <mergeCell ref="QHZ128:QIB128"/>
    <mergeCell ref="QID128:QIF128"/>
    <mergeCell ref="QIL128:QIN128"/>
    <mergeCell ref="QIP128:QIR128"/>
    <mergeCell ref="QFB128:QFD128"/>
    <mergeCell ref="QFJ128:QFL128"/>
    <mergeCell ref="QFN128:QFP128"/>
    <mergeCell ref="QFR128:QFT128"/>
    <mergeCell ref="QFZ128:QGB128"/>
    <mergeCell ref="QGD128:QGF128"/>
    <mergeCell ref="QGH128:QGJ128"/>
    <mergeCell ref="QGP128:QGR128"/>
    <mergeCell ref="QGT128:QGV128"/>
    <mergeCell ref="QDF128:QDH128"/>
    <mergeCell ref="QDN128:QDP128"/>
    <mergeCell ref="QDR128:QDT128"/>
    <mergeCell ref="QDV128:QDX128"/>
    <mergeCell ref="QED128:QEF128"/>
    <mergeCell ref="QEH128:QEJ128"/>
    <mergeCell ref="QEL128:QEN128"/>
    <mergeCell ref="QET128:QEV128"/>
    <mergeCell ref="QEX128:QEZ128"/>
    <mergeCell ref="QBJ128:QBL128"/>
    <mergeCell ref="QBR128:QBT128"/>
    <mergeCell ref="QBV128:QBX128"/>
    <mergeCell ref="QBZ128:QCB128"/>
    <mergeCell ref="QCH128:QCJ128"/>
    <mergeCell ref="QCL128:QCN128"/>
    <mergeCell ref="QCP128:QCR128"/>
    <mergeCell ref="QCX128:QCZ128"/>
    <mergeCell ref="QDB128:QDD128"/>
    <mergeCell ref="PZN128:PZP128"/>
    <mergeCell ref="PZV128:PZX128"/>
    <mergeCell ref="PZZ128:QAB128"/>
    <mergeCell ref="QAD128:QAF128"/>
    <mergeCell ref="QAL128:QAN128"/>
    <mergeCell ref="QAP128:QAR128"/>
    <mergeCell ref="QAT128:QAV128"/>
    <mergeCell ref="QBB128:QBD128"/>
    <mergeCell ref="QBF128:QBH128"/>
    <mergeCell ref="PXR128:PXT128"/>
    <mergeCell ref="PXZ128:PYB128"/>
    <mergeCell ref="PYD128:PYF128"/>
    <mergeCell ref="PYH128:PYJ128"/>
    <mergeCell ref="PYP128:PYR128"/>
    <mergeCell ref="PYT128:PYV128"/>
    <mergeCell ref="PYX128:PYZ128"/>
    <mergeCell ref="PZF128:PZH128"/>
    <mergeCell ref="PZJ128:PZL128"/>
    <mergeCell ref="PVV128:PVX128"/>
    <mergeCell ref="PWD128:PWF128"/>
    <mergeCell ref="PWH128:PWJ128"/>
    <mergeCell ref="PWL128:PWN128"/>
    <mergeCell ref="PWT128:PWV128"/>
    <mergeCell ref="PWX128:PWZ128"/>
    <mergeCell ref="PXB128:PXD128"/>
    <mergeCell ref="PXJ128:PXL128"/>
    <mergeCell ref="PXN128:PXP128"/>
    <mergeCell ref="PTZ128:PUB128"/>
    <mergeCell ref="PUH128:PUJ128"/>
    <mergeCell ref="PUL128:PUN128"/>
    <mergeCell ref="PUP128:PUR128"/>
    <mergeCell ref="PUX128:PUZ128"/>
    <mergeCell ref="PVB128:PVD128"/>
    <mergeCell ref="PVF128:PVH128"/>
    <mergeCell ref="PVN128:PVP128"/>
    <mergeCell ref="PVR128:PVT128"/>
    <mergeCell ref="PSD128:PSF128"/>
    <mergeCell ref="PSL128:PSN128"/>
    <mergeCell ref="PSP128:PSR128"/>
    <mergeCell ref="PST128:PSV128"/>
    <mergeCell ref="PTB128:PTD128"/>
    <mergeCell ref="PTF128:PTH128"/>
    <mergeCell ref="PTJ128:PTL128"/>
    <mergeCell ref="PTR128:PTT128"/>
    <mergeCell ref="PTV128:PTX128"/>
    <mergeCell ref="PQH128:PQJ128"/>
    <mergeCell ref="PQP128:PQR128"/>
    <mergeCell ref="PQT128:PQV128"/>
    <mergeCell ref="PQX128:PQZ128"/>
    <mergeCell ref="PRF128:PRH128"/>
    <mergeCell ref="PRJ128:PRL128"/>
    <mergeCell ref="PRN128:PRP128"/>
    <mergeCell ref="PRV128:PRX128"/>
    <mergeCell ref="PRZ128:PSB128"/>
    <mergeCell ref="POL128:PON128"/>
    <mergeCell ref="POT128:POV128"/>
    <mergeCell ref="POX128:POZ128"/>
    <mergeCell ref="PPB128:PPD128"/>
    <mergeCell ref="PPJ128:PPL128"/>
    <mergeCell ref="PPN128:PPP128"/>
    <mergeCell ref="PPR128:PPT128"/>
    <mergeCell ref="PPZ128:PQB128"/>
    <mergeCell ref="PQD128:PQF128"/>
    <mergeCell ref="PMP128:PMR128"/>
    <mergeCell ref="PMX128:PMZ128"/>
    <mergeCell ref="PNB128:PND128"/>
    <mergeCell ref="PNF128:PNH128"/>
    <mergeCell ref="PNN128:PNP128"/>
    <mergeCell ref="PNR128:PNT128"/>
    <mergeCell ref="PNV128:PNX128"/>
    <mergeCell ref="POD128:POF128"/>
    <mergeCell ref="POH128:POJ128"/>
    <mergeCell ref="PKT128:PKV128"/>
    <mergeCell ref="PLB128:PLD128"/>
    <mergeCell ref="PLF128:PLH128"/>
    <mergeCell ref="PLJ128:PLL128"/>
    <mergeCell ref="PLR128:PLT128"/>
    <mergeCell ref="PLV128:PLX128"/>
    <mergeCell ref="PLZ128:PMB128"/>
    <mergeCell ref="PMH128:PMJ128"/>
    <mergeCell ref="PML128:PMN128"/>
    <mergeCell ref="PIX128:PIZ128"/>
    <mergeCell ref="PJF128:PJH128"/>
    <mergeCell ref="PJJ128:PJL128"/>
    <mergeCell ref="PJN128:PJP128"/>
    <mergeCell ref="PJV128:PJX128"/>
    <mergeCell ref="PJZ128:PKB128"/>
    <mergeCell ref="PKD128:PKF128"/>
    <mergeCell ref="PKL128:PKN128"/>
    <mergeCell ref="PKP128:PKR128"/>
    <mergeCell ref="PHB128:PHD128"/>
    <mergeCell ref="PHJ128:PHL128"/>
    <mergeCell ref="PHN128:PHP128"/>
    <mergeCell ref="PHR128:PHT128"/>
    <mergeCell ref="PHZ128:PIB128"/>
    <mergeCell ref="PID128:PIF128"/>
    <mergeCell ref="PIH128:PIJ128"/>
    <mergeCell ref="PIP128:PIR128"/>
    <mergeCell ref="PIT128:PIV128"/>
    <mergeCell ref="PFF128:PFH128"/>
    <mergeCell ref="PFN128:PFP128"/>
    <mergeCell ref="PFR128:PFT128"/>
    <mergeCell ref="PFV128:PFX128"/>
    <mergeCell ref="PGD128:PGF128"/>
    <mergeCell ref="PGH128:PGJ128"/>
    <mergeCell ref="PGL128:PGN128"/>
    <mergeCell ref="PGT128:PGV128"/>
    <mergeCell ref="PGX128:PGZ128"/>
    <mergeCell ref="PDJ128:PDL128"/>
    <mergeCell ref="PDR128:PDT128"/>
    <mergeCell ref="PDV128:PDX128"/>
    <mergeCell ref="PDZ128:PEB128"/>
    <mergeCell ref="PEH128:PEJ128"/>
    <mergeCell ref="PEL128:PEN128"/>
    <mergeCell ref="PEP128:PER128"/>
    <mergeCell ref="PEX128:PEZ128"/>
    <mergeCell ref="PFB128:PFD128"/>
    <mergeCell ref="PBN128:PBP128"/>
    <mergeCell ref="PBV128:PBX128"/>
    <mergeCell ref="PBZ128:PCB128"/>
    <mergeCell ref="PCD128:PCF128"/>
    <mergeCell ref="PCL128:PCN128"/>
    <mergeCell ref="PCP128:PCR128"/>
    <mergeCell ref="PCT128:PCV128"/>
    <mergeCell ref="PDB128:PDD128"/>
    <mergeCell ref="PDF128:PDH128"/>
    <mergeCell ref="OZR128:OZT128"/>
    <mergeCell ref="OZZ128:PAB128"/>
    <mergeCell ref="PAD128:PAF128"/>
    <mergeCell ref="PAH128:PAJ128"/>
    <mergeCell ref="PAP128:PAR128"/>
    <mergeCell ref="PAT128:PAV128"/>
    <mergeCell ref="PAX128:PAZ128"/>
    <mergeCell ref="PBF128:PBH128"/>
    <mergeCell ref="PBJ128:PBL128"/>
    <mergeCell ref="OXV128:OXX128"/>
    <mergeCell ref="OYD128:OYF128"/>
    <mergeCell ref="OYH128:OYJ128"/>
    <mergeCell ref="OYL128:OYN128"/>
    <mergeCell ref="OYT128:OYV128"/>
    <mergeCell ref="OYX128:OYZ128"/>
    <mergeCell ref="OZB128:OZD128"/>
    <mergeCell ref="OZJ128:OZL128"/>
    <mergeCell ref="OZN128:OZP128"/>
    <mergeCell ref="OVZ128:OWB128"/>
    <mergeCell ref="OWH128:OWJ128"/>
    <mergeCell ref="OWL128:OWN128"/>
    <mergeCell ref="OWP128:OWR128"/>
    <mergeCell ref="OWX128:OWZ128"/>
    <mergeCell ref="OXB128:OXD128"/>
    <mergeCell ref="OXF128:OXH128"/>
    <mergeCell ref="OXN128:OXP128"/>
    <mergeCell ref="OXR128:OXT128"/>
    <mergeCell ref="OUD128:OUF128"/>
    <mergeCell ref="OUL128:OUN128"/>
    <mergeCell ref="OUP128:OUR128"/>
    <mergeCell ref="OUT128:OUV128"/>
    <mergeCell ref="OVB128:OVD128"/>
    <mergeCell ref="OVF128:OVH128"/>
    <mergeCell ref="OVJ128:OVL128"/>
    <mergeCell ref="OVR128:OVT128"/>
    <mergeCell ref="OVV128:OVX128"/>
    <mergeCell ref="OSH128:OSJ128"/>
    <mergeCell ref="OSP128:OSR128"/>
    <mergeCell ref="OST128:OSV128"/>
    <mergeCell ref="OSX128:OSZ128"/>
    <mergeCell ref="OTF128:OTH128"/>
    <mergeCell ref="OTJ128:OTL128"/>
    <mergeCell ref="OTN128:OTP128"/>
    <mergeCell ref="OTV128:OTX128"/>
    <mergeCell ref="OTZ128:OUB128"/>
    <mergeCell ref="OQL128:OQN128"/>
    <mergeCell ref="OQT128:OQV128"/>
    <mergeCell ref="OQX128:OQZ128"/>
    <mergeCell ref="ORB128:ORD128"/>
    <mergeCell ref="ORJ128:ORL128"/>
    <mergeCell ref="ORN128:ORP128"/>
    <mergeCell ref="ORR128:ORT128"/>
    <mergeCell ref="ORZ128:OSB128"/>
    <mergeCell ref="OSD128:OSF128"/>
    <mergeCell ref="OOP128:OOR128"/>
    <mergeCell ref="OOX128:OOZ128"/>
    <mergeCell ref="OPB128:OPD128"/>
    <mergeCell ref="OPF128:OPH128"/>
    <mergeCell ref="OPN128:OPP128"/>
    <mergeCell ref="OPR128:OPT128"/>
    <mergeCell ref="OPV128:OPX128"/>
    <mergeCell ref="OQD128:OQF128"/>
    <mergeCell ref="OQH128:OQJ128"/>
    <mergeCell ref="OMT128:OMV128"/>
    <mergeCell ref="ONB128:OND128"/>
    <mergeCell ref="ONF128:ONH128"/>
    <mergeCell ref="ONJ128:ONL128"/>
    <mergeCell ref="ONR128:ONT128"/>
    <mergeCell ref="ONV128:ONX128"/>
    <mergeCell ref="ONZ128:OOB128"/>
    <mergeCell ref="OOH128:OOJ128"/>
    <mergeCell ref="OOL128:OON128"/>
    <mergeCell ref="OKX128:OKZ128"/>
    <mergeCell ref="OLF128:OLH128"/>
    <mergeCell ref="OLJ128:OLL128"/>
    <mergeCell ref="OLN128:OLP128"/>
    <mergeCell ref="OLV128:OLX128"/>
    <mergeCell ref="OLZ128:OMB128"/>
    <mergeCell ref="OMD128:OMF128"/>
    <mergeCell ref="OML128:OMN128"/>
    <mergeCell ref="OMP128:OMR128"/>
    <mergeCell ref="OJB128:OJD128"/>
    <mergeCell ref="OJJ128:OJL128"/>
    <mergeCell ref="OJN128:OJP128"/>
    <mergeCell ref="OJR128:OJT128"/>
    <mergeCell ref="OJZ128:OKB128"/>
    <mergeCell ref="OKD128:OKF128"/>
    <mergeCell ref="OKH128:OKJ128"/>
    <mergeCell ref="OKP128:OKR128"/>
    <mergeCell ref="OKT128:OKV128"/>
    <mergeCell ref="OHF128:OHH128"/>
    <mergeCell ref="OHN128:OHP128"/>
    <mergeCell ref="OHR128:OHT128"/>
    <mergeCell ref="OHV128:OHX128"/>
    <mergeCell ref="OID128:OIF128"/>
    <mergeCell ref="OIH128:OIJ128"/>
    <mergeCell ref="OIL128:OIN128"/>
    <mergeCell ref="OIT128:OIV128"/>
    <mergeCell ref="OIX128:OIZ128"/>
    <mergeCell ref="OFJ128:OFL128"/>
    <mergeCell ref="OFR128:OFT128"/>
    <mergeCell ref="OFV128:OFX128"/>
    <mergeCell ref="OFZ128:OGB128"/>
    <mergeCell ref="OGH128:OGJ128"/>
    <mergeCell ref="OGL128:OGN128"/>
    <mergeCell ref="OGP128:OGR128"/>
    <mergeCell ref="OGX128:OGZ128"/>
    <mergeCell ref="OHB128:OHD128"/>
    <mergeCell ref="ODN128:ODP128"/>
    <mergeCell ref="ODV128:ODX128"/>
    <mergeCell ref="ODZ128:OEB128"/>
    <mergeCell ref="OED128:OEF128"/>
    <mergeCell ref="OEL128:OEN128"/>
    <mergeCell ref="OEP128:OER128"/>
    <mergeCell ref="OET128:OEV128"/>
    <mergeCell ref="OFB128:OFD128"/>
    <mergeCell ref="OFF128:OFH128"/>
    <mergeCell ref="OBR128:OBT128"/>
    <mergeCell ref="OBZ128:OCB128"/>
    <mergeCell ref="OCD128:OCF128"/>
    <mergeCell ref="OCH128:OCJ128"/>
    <mergeCell ref="OCP128:OCR128"/>
    <mergeCell ref="OCT128:OCV128"/>
    <mergeCell ref="OCX128:OCZ128"/>
    <mergeCell ref="ODF128:ODH128"/>
    <mergeCell ref="ODJ128:ODL128"/>
    <mergeCell ref="NZV128:NZX128"/>
    <mergeCell ref="OAD128:OAF128"/>
    <mergeCell ref="OAH128:OAJ128"/>
    <mergeCell ref="OAL128:OAN128"/>
    <mergeCell ref="OAT128:OAV128"/>
    <mergeCell ref="OAX128:OAZ128"/>
    <mergeCell ref="OBB128:OBD128"/>
    <mergeCell ref="OBJ128:OBL128"/>
    <mergeCell ref="OBN128:OBP128"/>
    <mergeCell ref="NXZ128:NYB128"/>
    <mergeCell ref="NYH128:NYJ128"/>
    <mergeCell ref="NYL128:NYN128"/>
    <mergeCell ref="NYP128:NYR128"/>
    <mergeCell ref="NYX128:NYZ128"/>
    <mergeCell ref="NZB128:NZD128"/>
    <mergeCell ref="NZF128:NZH128"/>
    <mergeCell ref="NZN128:NZP128"/>
    <mergeCell ref="NZR128:NZT128"/>
    <mergeCell ref="NWD128:NWF128"/>
    <mergeCell ref="NWL128:NWN128"/>
    <mergeCell ref="NWP128:NWR128"/>
    <mergeCell ref="NWT128:NWV128"/>
    <mergeCell ref="NXB128:NXD128"/>
    <mergeCell ref="NXF128:NXH128"/>
    <mergeCell ref="NXJ128:NXL128"/>
    <mergeCell ref="NXR128:NXT128"/>
    <mergeCell ref="NXV128:NXX128"/>
    <mergeCell ref="NUH128:NUJ128"/>
    <mergeCell ref="NUP128:NUR128"/>
    <mergeCell ref="NUT128:NUV128"/>
    <mergeCell ref="NUX128:NUZ128"/>
    <mergeCell ref="NVF128:NVH128"/>
    <mergeCell ref="NVJ128:NVL128"/>
    <mergeCell ref="NVN128:NVP128"/>
    <mergeCell ref="NVV128:NVX128"/>
    <mergeCell ref="NVZ128:NWB128"/>
    <mergeCell ref="NSL128:NSN128"/>
    <mergeCell ref="NST128:NSV128"/>
    <mergeCell ref="NSX128:NSZ128"/>
    <mergeCell ref="NTB128:NTD128"/>
    <mergeCell ref="NTJ128:NTL128"/>
    <mergeCell ref="NTN128:NTP128"/>
    <mergeCell ref="NTR128:NTT128"/>
    <mergeCell ref="NTZ128:NUB128"/>
    <mergeCell ref="NUD128:NUF128"/>
    <mergeCell ref="NQP128:NQR128"/>
    <mergeCell ref="NQX128:NQZ128"/>
    <mergeCell ref="NRB128:NRD128"/>
    <mergeCell ref="NRF128:NRH128"/>
    <mergeCell ref="NRN128:NRP128"/>
    <mergeCell ref="NRR128:NRT128"/>
    <mergeCell ref="NRV128:NRX128"/>
    <mergeCell ref="NSD128:NSF128"/>
    <mergeCell ref="NSH128:NSJ128"/>
    <mergeCell ref="NOT128:NOV128"/>
    <mergeCell ref="NPB128:NPD128"/>
    <mergeCell ref="NPF128:NPH128"/>
    <mergeCell ref="NPJ128:NPL128"/>
    <mergeCell ref="NPR128:NPT128"/>
    <mergeCell ref="NPV128:NPX128"/>
    <mergeCell ref="NPZ128:NQB128"/>
    <mergeCell ref="NQH128:NQJ128"/>
    <mergeCell ref="NQL128:NQN128"/>
    <mergeCell ref="NMX128:NMZ128"/>
    <mergeCell ref="NNF128:NNH128"/>
    <mergeCell ref="NNJ128:NNL128"/>
    <mergeCell ref="NNN128:NNP128"/>
    <mergeCell ref="NNV128:NNX128"/>
    <mergeCell ref="NNZ128:NOB128"/>
    <mergeCell ref="NOD128:NOF128"/>
    <mergeCell ref="NOL128:NON128"/>
    <mergeCell ref="NOP128:NOR128"/>
    <mergeCell ref="NLB128:NLD128"/>
    <mergeCell ref="NLJ128:NLL128"/>
    <mergeCell ref="NLN128:NLP128"/>
    <mergeCell ref="NLR128:NLT128"/>
    <mergeCell ref="NLZ128:NMB128"/>
    <mergeCell ref="NMD128:NMF128"/>
    <mergeCell ref="NMH128:NMJ128"/>
    <mergeCell ref="NMP128:NMR128"/>
    <mergeCell ref="NMT128:NMV128"/>
    <mergeCell ref="NJF128:NJH128"/>
    <mergeCell ref="NJN128:NJP128"/>
    <mergeCell ref="NJR128:NJT128"/>
    <mergeCell ref="NJV128:NJX128"/>
    <mergeCell ref="NKD128:NKF128"/>
    <mergeCell ref="NKH128:NKJ128"/>
    <mergeCell ref="NKL128:NKN128"/>
    <mergeCell ref="NKT128:NKV128"/>
    <mergeCell ref="NKX128:NKZ128"/>
    <mergeCell ref="NHJ128:NHL128"/>
    <mergeCell ref="NHR128:NHT128"/>
    <mergeCell ref="NHV128:NHX128"/>
    <mergeCell ref="NHZ128:NIB128"/>
    <mergeCell ref="NIH128:NIJ128"/>
    <mergeCell ref="NIL128:NIN128"/>
    <mergeCell ref="NIP128:NIR128"/>
    <mergeCell ref="NIX128:NIZ128"/>
    <mergeCell ref="NJB128:NJD128"/>
    <mergeCell ref="NFN128:NFP128"/>
    <mergeCell ref="NFV128:NFX128"/>
    <mergeCell ref="NFZ128:NGB128"/>
    <mergeCell ref="NGD128:NGF128"/>
    <mergeCell ref="NGL128:NGN128"/>
    <mergeCell ref="NGP128:NGR128"/>
    <mergeCell ref="NGT128:NGV128"/>
    <mergeCell ref="NHB128:NHD128"/>
    <mergeCell ref="NHF128:NHH128"/>
    <mergeCell ref="NDR128:NDT128"/>
    <mergeCell ref="NDZ128:NEB128"/>
    <mergeCell ref="NED128:NEF128"/>
    <mergeCell ref="NEH128:NEJ128"/>
    <mergeCell ref="NEP128:NER128"/>
    <mergeCell ref="NET128:NEV128"/>
    <mergeCell ref="NEX128:NEZ128"/>
    <mergeCell ref="NFF128:NFH128"/>
    <mergeCell ref="NFJ128:NFL128"/>
    <mergeCell ref="NBV128:NBX128"/>
    <mergeCell ref="NCD128:NCF128"/>
    <mergeCell ref="NCH128:NCJ128"/>
    <mergeCell ref="NCL128:NCN128"/>
    <mergeCell ref="NCT128:NCV128"/>
    <mergeCell ref="NCX128:NCZ128"/>
    <mergeCell ref="NDB128:NDD128"/>
    <mergeCell ref="NDJ128:NDL128"/>
    <mergeCell ref="NDN128:NDP128"/>
    <mergeCell ref="MZZ128:NAB128"/>
    <mergeCell ref="NAH128:NAJ128"/>
    <mergeCell ref="NAL128:NAN128"/>
    <mergeCell ref="NAP128:NAR128"/>
    <mergeCell ref="NAX128:NAZ128"/>
    <mergeCell ref="NBB128:NBD128"/>
    <mergeCell ref="NBF128:NBH128"/>
    <mergeCell ref="NBN128:NBP128"/>
    <mergeCell ref="NBR128:NBT128"/>
    <mergeCell ref="MYD128:MYF128"/>
    <mergeCell ref="MYL128:MYN128"/>
    <mergeCell ref="MYP128:MYR128"/>
    <mergeCell ref="MYT128:MYV128"/>
    <mergeCell ref="MZB128:MZD128"/>
    <mergeCell ref="MZF128:MZH128"/>
    <mergeCell ref="MZJ128:MZL128"/>
    <mergeCell ref="MZR128:MZT128"/>
    <mergeCell ref="MZV128:MZX128"/>
    <mergeCell ref="MWH128:MWJ128"/>
    <mergeCell ref="MWP128:MWR128"/>
    <mergeCell ref="MWT128:MWV128"/>
    <mergeCell ref="MWX128:MWZ128"/>
    <mergeCell ref="MXF128:MXH128"/>
    <mergeCell ref="MXJ128:MXL128"/>
    <mergeCell ref="MXN128:MXP128"/>
    <mergeCell ref="MXV128:MXX128"/>
    <mergeCell ref="MXZ128:MYB128"/>
    <mergeCell ref="MUL128:MUN128"/>
    <mergeCell ref="MUT128:MUV128"/>
    <mergeCell ref="MUX128:MUZ128"/>
    <mergeCell ref="MVB128:MVD128"/>
    <mergeCell ref="MVJ128:MVL128"/>
    <mergeCell ref="MVN128:MVP128"/>
    <mergeCell ref="MVR128:MVT128"/>
    <mergeCell ref="MVZ128:MWB128"/>
    <mergeCell ref="MWD128:MWF128"/>
    <mergeCell ref="MSP128:MSR128"/>
    <mergeCell ref="MSX128:MSZ128"/>
    <mergeCell ref="MTB128:MTD128"/>
    <mergeCell ref="MTF128:MTH128"/>
    <mergeCell ref="MTN128:MTP128"/>
    <mergeCell ref="MTR128:MTT128"/>
    <mergeCell ref="MTV128:MTX128"/>
    <mergeCell ref="MUD128:MUF128"/>
    <mergeCell ref="MUH128:MUJ128"/>
    <mergeCell ref="MQT128:MQV128"/>
    <mergeCell ref="MRB128:MRD128"/>
    <mergeCell ref="MRF128:MRH128"/>
    <mergeCell ref="MRJ128:MRL128"/>
    <mergeCell ref="MRR128:MRT128"/>
    <mergeCell ref="MRV128:MRX128"/>
    <mergeCell ref="MRZ128:MSB128"/>
    <mergeCell ref="MSH128:MSJ128"/>
    <mergeCell ref="MSL128:MSN128"/>
    <mergeCell ref="MOX128:MOZ128"/>
    <mergeCell ref="MPF128:MPH128"/>
    <mergeCell ref="MPJ128:MPL128"/>
    <mergeCell ref="MPN128:MPP128"/>
    <mergeCell ref="MPV128:MPX128"/>
    <mergeCell ref="MPZ128:MQB128"/>
    <mergeCell ref="MQD128:MQF128"/>
    <mergeCell ref="MQL128:MQN128"/>
    <mergeCell ref="MQP128:MQR128"/>
    <mergeCell ref="MNB128:MND128"/>
    <mergeCell ref="MNJ128:MNL128"/>
    <mergeCell ref="MNN128:MNP128"/>
    <mergeCell ref="MNR128:MNT128"/>
    <mergeCell ref="MNZ128:MOB128"/>
    <mergeCell ref="MOD128:MOF128"/>
    <mergeCell ref="MOH128:MOJ128"/>
    <mergeCell ref="MOP128:MOR128"/>
    <mergeCell ref="MOT128:MOV128"/>
    <mergeCell ref="MLF128:MLH128"/>
    <mergeCell ref="MLN128:MLP128"/>
    <mergeCell ref="MLR128:MLT128"/>
    <mergeCell ref="MLV128:MLX128"/>
    <mergeCell ref="MMD128:MMF128"/>
    <mergeCell ref="MMH128:MMJ128"/>
    <mergeCell ref="MML128:MMN128"/>
    <mergeCell ref="MMT128:MMV128"/>
    <mergeCell ref="MMX128:MMZ128"/>
    <mergeCell ref="MJJ128:MJL128"/>
    <mergeCell ref="MJR128:MJT128"/>
    <mergeCell ref="MJV128:MJX128"/>
    <mergeCell ref="MJZ128:MKB128"/>
    <mergeCell ref="MKH128:MKJ128"/>
    <mergeCell ref="MKL128:MKN128"/>
    <mergeCell ref="MKP128:MKR128"/>
    <mergeCell ref="MKX128:MKZ128"/>
    <mergeCell ref="MLB128:MLD128"/>
    <mergeCell ref="MHN128:MHP128"/>
    <mergeCell ref="MHV128:MHX128"/>
    <mergeCell ref="MHZ128:MIB128"/>
    <mergeCell ref="MID128:MIF128"/>
    <mergeCell ref="MIL128:MIN128"/>
    <mergeCell ref="MIP128:MIR128"/>
    <mergeCell ref="MIT128:MIV128"/>
    <mergeCell ref="MJB128:MJD128"/>
    <mergeCell ref="MJF128:MJH128"/>
    <mergeCell ref="MFR128:MFT128"/>
    <mergeCell ref="MFZ128:MGB128"/>
    <mergeCell ref="MGD128:MGF128"/>
    <mergeCell ref="MGH128:MGJ128"/>
    <mergeCell ref="MGP128:MGR128"/>
    <mergeCell ref="MGT128:MGV128"/>
    <mergeCell ref="MGX128:MGZ128"/>
    <mergeCell ref="MHF128:MHH128"/>
    <mergeCell ref="MHJ128:MHL128"/>
    <mergeCell ref="MDV128:MDX128"/>
    <mergeCell ref="MED128:MEF128"/>
    <mergeCell ref="MEH128:MEJ128"/>
    <mergeCell ref="MEL128:MEN128"/>
    <mergeCell ref="MET128:MEV128"/>
    <mergeCell ref="MEX128:MEZ128"/>
    <mergeCell ref="MFB128:MFD128"/>
    <mergeCell ref="MFJ128:MFL128"/>
    <mergeCell ref="MFN128:MFP128"/>
    <mergeCell ref="MBZ128:MCB128"/>
    <mergeCell ref="MCH128:MCJ128"/>
    <mergeCell ref="MCL128:MCN128"/>
    <mergeCell ref="MCP128:MCR128"/>
    <mergeCell ref="MCX128:MCZ128"/>
    <mergeCell ref="MDB128:MDD128"/>
    <mergeCell ref="MDF128:MDH128"/>
    <mergeCell ref="MDN128:MDP128"/>
    <mergeCell ref="MDR128:MDT128"/>
    <mergeCell ref="MAD128:MAF128"/>
    <mergeCell ref="MAL128:MAN128"/>
    <mergeCell ref="MAP128:MAR128"/>
    <mergeCell ref="MAT128:MAV128"/>
    <mergeCell ref="MBB128:MBD128"/>
    <mergeCell ref="MBF128:MBH128"/>
    <mergeCell ref="MBJ128:MBL128"/>
    <mergeCell ref="MBR128:MBT128"/>
    <mergeCell ref="MBV128:MBX128"/>
    <mergeCell ref="LYH128:LYJ128"/>
    <mergeCell ref="LYP128:LYR128"/>
    <mergeCell ref="LYT128:LYV128"/>
    <mergeCell ref="LYX128:LYZ128"/>
    <mergeCell ref="LZF128:LZH128"/>
    <mergeCell ref="LZJ128:LZL128"/>
    <mergeCell ref="LZN128:LZP128"/>
    <mergeCell ref="LZV128:LZX128"/>
    <mergeCell ref="LZZ128:MAB128"/>
    <mergeCell ref="LWL128:LWN128"/>
    <mergeCell ref="LWT128:LWV128"/>
    <mergeCell ref="LWX128:LWZ128"/>
    <mergeCell ref="LXB128:LXD128"/>
    <mergeCell ref="LXJ128:LXL128"/>
    <mergeCell ref="LXN128:LXP128"/>
    <mergeCell ref="LXR128:LXT128"/>
    <mergeCell ref="LXZ128:LYB128"/>
    <mergeCell ref="LYD128:LYF128"/>
    <mergeCell ref="LUP128:LUR128"/>
    <mergeCell ref="LUX128:LUZ128"/>
    <mergeCell ref="LVB128:LVD128"/>
    <mergeCell ref="LVF128:LVH128"/>
    <mergeCell ref="LVN128:LVP128"/>
    <mergeCell ref="LVR128:LVT128"/>
    <mergeCell ref="LVV128:LVX128"/>
    <mergeCell ref="LWD128:LWF128"/>
    <mergeCell ref="LWH128:LWJ128"/>
    <mergeCell ref="LST128:LSV128"/>
    <mergeCell ref="LTB128:LTD128"/>
    <mergeCell ref="LTF128:LTH128"/>
    <mergeCell ref="LTJ128:LTL128"/>
    <mergeCell ref="LTR128:LTT128"/>
    <mergeCell ref="LTV128:LTX128"/>
    <mergeCell ref="LTZ128:LUB128"/>
    <mergeCell ref="LUH128:LUJ128"/>
    <mergeCell ref="LUL128:LUN128"/>
    <mergeCell ref="LQX128:LQZ128"/>
    <mergeCell ref="LRF128:LRH128"/>
    <mergeCell ref="LRJ128:LRL128"/>
    <mergeCell ref="LRN128:LRP128"/>
    <mergeCell ref="LRV128:LRX128"/>
    <mergeCell ref="LRZ128:LSB128"/>
    <mergeCell ref="LSD128:LSF128"/>
    <mergeCell ref="LSL128:LSN128"/>
    <mergeCell ref="LSP128:LSR128"/>
    <mergeCell ref="LPB128:LPD128"/>
    <mergeCell ref="LPJ128:LPL128"/>
    <mergeCell ref="LPN128:LPP128"/>
    <mergeCell ref="LPR128:LPT128"/>
    <mergeCell ref="LPZ128:LQB128"/>
    <mergeCell ref="LQD128:LQF128"/>
    <mergeCell ref="LQH128:LQJ128"/>
    <mergeCell ref="LQP128:LQR128"/>
    <mergeCell ref="LQT128:LQV128"/>
    <mergeCell ref="LNF128:LNH128"/>
    <mergeCell ref="LNN128:LNP128"/>
    <mergeCell ref="LNR128:LNT128"/>
    <mergeCell ref="LNV128:LNX128"/>
    <mergeCell ref="LOD128:LOF128"/>
    <mergeCell ref="LOH128:LOJ128"/>
    <mergeCell ref="LOL128:LON128"/>
    <mergeCell ref="LOT128:LOV128"/>
    <mergeCell ref="LOX128:LOZ128"/>
    <mergeCell ref="LLJ128:LLL128"/>
    <mergeCell ref="LLR128:LLT128"/>
    <mergeCell ref="LLV128:LLX128"/>
    <mergeCell ref="LLZ128:LMB128"/>
    <mergeCell ref="LMH128:LMJ128"/>
    <mergeCell ref="LML128:LMN128"/>
    <mergeCell ref="LMP128:LMR128"/>
    <mergeCell ref="LMX128:LMZ128"/>
    <mergeCell ref="LNB128:LND128"/>
    <mergeCell ref="LJN128:LJP128"/>
    <mergeCell ref="LJV128:LJX128"/>
    <mergeCell ref="LJZ128:LKB128"/>
    <mergeCell ref="LKD128:LKF128"/>
    <mergeCell ref="LKL128:LKN128"/>
    <mergeCell ref="LKP128:LKR128"/>
    <mergeCell ref="LKT128:LKV128"/>
    <mergeCell ref="LLB128:LLD128"/>
    <mergeCell ref="LLF128:LLH128"/>
    <mergeCell ref="LHR128:LHT128"/>
    <mergeCell ref="LHZ128:LIB128"/>
    <mergeCell ref="LID128:LIF128"/>
    <mergeCell ref="LIH128:LIJ128"/>
    <mergeCell ref="LIP128:LIR128"/>
    <mergeCell ref="LIT128:LIV128"/>
    <mergeCell ref="LIX128:LIZ128"/>
    <mergeCell ref="LJF128:LJH128"/>
    <mergeCell ref="LJJ128:LJL128"/>
    <mergeCell ref="LFV128:LFX128"/>
    <mergeCell ref="LGD128:LGF128"/>
    <mergeCell ref="LGH128:LGJ128"/>
    <mergeCell ref="LGL128:LGN128"/>
    <mergeCell ref="LGT128:LGV128"/>
    <mergeCell ref="LGX128:LGZ128"/>
    <mergeCell ref="LHB128:LHD128"/>
    <mergeCell ref="LHJ128:LHL128"/>
    <mergeCell ref="LHN128:LHP128"/>
    <mergeCell ref="LDZ128:LEB128"/>
    <mergeCell ref="LEH128:LEJ128"/>
    <mergeCell ref="LEL128:LEN128"/>
    <mergeCell ref="LEP128:LER128"/>
    <mergeCell ref="LEX128:LEZ128"/>
    <mergeCell ref="LFB128:LFD128"/>
    <mergeCell ref="LFF128:LFH128"/>
    <mergeCell ref="LFN128:LFP128"/>
    <mergeCell ref="LFR128:LFT128"/>
    <mergeCell ref="LCD128:LCF128"/>
    <mergeCell ref="LCL128:LCN128"/>
    <mergeCell ref="LCP128:LCR128"/>
    <mergeCell ref="LCT128:LCV128"/>
    <mergeCell ref="LDB128:LDD128"/>
    <mergeCell ref="LDF128:LDH128"/>
    <mergeCell ref="LDJ128:LDL128"/>
    <mergeCell ref="LDR128:LDT128"/>
    <mergeCell ref="LDV128:LDX128"/>
    <mergeCell ref="LAH128:LAJ128"/>
    <mergeCell ref="LAP128:LAR128"/>
    <mergeCell ref="LAT128:LAV128"/>
    <mergeCell ref="LAX128:LAZ128"/>
    <mergeCell ref="LBF128:LBH128"/>
    <mergeCell ref="LBJ128:LBL128"/>
    <mergeCell ref="LBN128:LBP128"/>
    <mergeCell ref="LBV128:LBX128"/>
    <mergeCell ref="LBZ128:LCB128"/>
    <mergeCell ref="KYL128:KYN128"/>
    <mergeCell ref="KYT128:KYV128"/>
    <mergeCell ref="KYX128:KYZ128"/>
    <mergeCell ref="KZB128:KZD128"/>
    <mergeCell ref="KZJ128:KZL128"/>
    <mergeCell ref="KZN128:KZP128"/>
    <mergeCell ref="KZR128:KZT128"/>
    <mergeCell ref="KZZ128:LAB128"/>
    <mergeCell ref="LAD128:LAF128"/>
    <mergeCell ref="KWP128:KWR128"/>
    <mergeCell ref="KWX128:KWZ128"/>
    <mergeCell ref="KXB128:KXD128"/>
    <mergeCell ref="KXF128:KXH128"/>
    <mergeCell ref="KXN128:KXP128"/>
    <mergeCell ref="KXR128:KXT128"/>
    <mergeCell ref="KXV128:KXX128"/>
    <mergeCell ref="KYD128:KYF128"/>
    <mergeCell ref="KYH128:KYJ128"/>
    <mergeCell ref="KUT128:KUV128"/>
    <mergeCell ref="KVB128:KVD128"/>
    <mergeCell ref="KVF128:KVH128"/>
    <mergeCell ref="KVJ128:KVL128"/>
    <mergeCell ref="KVR128:KVT128"/>
    <mergeCell ref="KVV128:KVX128"/>
    <mergeCell ref="KVZ128:KWB128"/>
    <mergeCell ref="KWH128:KWJ128"/>
    <mergeCell ref="KWL128:KWN128"/>
    <mergeCell ref="KSX128:KSZ128"/>
    <mergeCell ref="KTF128:KTH128"/>
    <mergeCell ref="KTJ128:KTL128"/>
    <mergeCell ref="KTN128:KTP128"/>
    <mergeCell ref="KTV128:KTX128"/>
    <mergeCell ref="KTZ128:KUB128"/>
    <mergeCell ref="KUD128:KUF128"/>
    <mergeCell ref="KUL128:KUN128"/>
    <mergeCell ref="KUP128:KUR128"/>
    <mergeCell ref="KRB128:KRD128"/>
    <mergeCell ref="KRJ128:KRL128"/>
    <mergeCell ref="KRN128:KRP128"/>
    <mergeCell ref="KRR128:KRT128"/>
    <mergeCell ref="KRZ128:KSB128"/>
    <mergeCell ref="KSD128:KSF128"/>
    <mergeCell ref="KSH128:KSJ128"/>
    <mergeCell ref="KSP128:KSR128"/>
    <mergeCell ref="KST128:KSV128"/>
    <mergeCell ref="KPF128:KPH128"/>
    <mergeCell ref="KPN128:KPP128"/>
    <mergeCell ref="KPR128:KPT128"/>
    <mergeCell ref="KPV128:KPX128"/>
    <mergeCell ref="KQD128:KQF128"/>
    <mergeCell ref="KQH128:KQJ128"/>
    <mergeCell ref="KQL128:KQN128"/>
    <mergeCell ref="KQT128:KQV128"/>
    <mergeCell ref="KQX128:KQZ128"/>
    <mergeCell ref="KNJ128:KNL128"/>
    <mergeCell ref="KNR128:KNT128"/>
    <mergeCell ref="KNV128:KNX128"/>
    <mergeCell ref="KNZ128:KOB128"/>
    <mergeCell ref="KOH128:KOJ128"/>
    <mergeCell ref="KOL128:KON128"/>
    <mergeCell ref="KOP128:KOR128"/>
    <mergeCell ref="KOX128:KOZ128"/>
    <mergeCell ref="KPB128:KPD128"/>
    <mergeCell ref="KLN128:KLP128"/>
    <mergeCell ref="KLV128:KLX128"/>
    <mergeCell ref="KLZ128:KMB128"/>
    <mergeCell ref="KMD128:KMF128"/>
    <mergeCell ref="KML128:KMN128"/>
    <mergeCell ref="KMP128:KMR128"/>
    <mergeCell ref="KMT128:KMV128"/>
    <mergeCell ref="KNB128:KND128"/>
    <mergeCell ref="KNF128:KNH128"/>
    <mergeCell ref="KJR128:KJT128"/>
    <mergeCell ref="KJZ128:KKB128"/>
    <mergeCell ref="KKD128:KKF128"/>
    <mergeCell ref="KKH128:KKJ128"/>
    <mergeCell ref="KKP128:KKR128"/>
    <mergeCell ref="KKT128:KKV128"/>
    <mergeCell ref="KKX128:KKZ128"/>
    <mergeCell ref="KLF128:KLH128"/>
    <mergeCell ref="KLJ128:KLL128"/>
    <mergeCell ref="KHV128:KHX128"/>
    <mergeCell ref="KID128:KIF128"/>
    <mergeCell ref="KIH128:KIJ128"/>
    <mergeCell ref="KIL128:KIN128"/>
    <mergeCell ref="KIT128:KIV128"/>
    <mergeCell ref="KIX128:KIZ128"/>
    <mergeCell ref="KJB128:KJD128"/>
    <mergeCell ref="KJJ128:KJL128"/>
    <mergeCell ref="KJN128:KJP128"/>
    <mergeCell ref="KFZ128:KGB128"/>
    <mergeCell ref="KGH128:KGJ128"/>
    <mergeCell ref="KGL128:KGN128"/>
    <mergeCell ref="KGP128:KGR128"/>
    <mergeCell ref="KGX128:KGZ128"/>
    <mergeCell ref="KHB128:KHD128"/>
    <mergeCell ref="KHF128:KHH128"/>
    <mergeCell ref="KHN128:KHP128"/>
    <mergeCell ref="KHR128:KHT128"/>
    <mergeCell ref="KED128:KEF128"/>
    <mergeCell ref="KEL128:KEN128"/>
    <mergeCell ref="KEP128:KER128"/>
    <mergeCell ref="KET128:KEV128"/>
    <mergeCell ref="KFB128:KFD128"/>
    <mergeCell ref="KFF128:KFH128"/>
    <mergeCell ref="KFJ128:KFL128"/>
    <mergeCell ref="KFR128:KFT128"/>
    <mergeCell ref="KFV128:KFX128"/>
    <mergeCell ref="KCH128:KCJ128"/>
    <mergeCell ref="KCP128:KCR128"/>
    <mergeCell ref="KCT128:KCV128"/>
    <mergeCell ref="KCX128:KCZ128"/>
    <mergeCell ref="KDF128:KDH128"/>
    <mergeCell ref="KDJ128:KDL128"/>
    <mergeCell ref="KDN128:KDP128"/>
    <mergeCell ref="KDV128:KDX128"/>
    <mergeCell ref="KDZ128:KEB128"/>
    <mergeCell ref="KAL128:KAN128"/>
    <mergeCell ref="KAT128:KAV128"/>
    <mergeCell ref="KAX128:KAZ128"/>
    <mergeCell ref="KBB128:KBD128"/>
    <mergeCell ref="KBJ128:KBL128"/>
    <mergeCell ref="KBN128:KBP128"/>
    <mergeCell ref="KBR128:KBT128"/>
    <mergeCell ref="KBZ128:KCB128"/>
    <mergeCell ref="KCD128:KCF128"/>
    <mergeCell ref="JYP128:JYR128"/>
    <mergeCell ref="JYX128:JYZ128"/>
    <mergeCell ref="JZB128:JZD128"/>
    <mergeCell ref="JZF128:JZH128"/>
    <mergeCell ref="JZN128:JZP128"/>
    <mergeCell ref="JZR128:JZT128"/>
    <mergeCell ref="JZV128:JZX128"/>
    <mergeCell ref="KAD128:KAF128"/>
    <mergeCell ref="KAH128:KAJ128"/>
    <mergeCell ref="JWT128:JWV128"/>
    <mergeCell ref="JXB128:JXD128"/>
    <mergeCell ref="JXF128:JXH128"/>
    <mergeCell ref="JXJ128:JXL128"/>
    <mergeCell ref="JXR128:JXT128"/>
    <mergeCell ref="JXV128:JXX128"/>
    <mergeCell ref="JXZ128:JYB128"/>
    <mergeCell ref="JYH128:JYJ128"/>
    <mergeCell ref="JYL128:JYN128"/>
    <mergeCell ref="JUX128:JUZ128"/>
    <mergeCell ref="JVF128:JVH128"/>
    <mergeCell ref="JVJ128:JVL128"/>
    <mergeCell ref="JVN128:JVP128"/>
    <mergeCell ref="JVV128:JVX128"/>
    <mergeCell ref="JVZ128:JWB128"/>
    <mergeCell ref="JWD128:JWF128"/>
    <mergeCell ref="JWL128:JWN128"/>
    <mergeCell ref="JWP128:JWR128"/>
    <mergeCell ref="JTB128:JTD128"/>
    <mergeCell ref="JTJ128:JTL128"/>
    <mergeCell ref="JTN128:JTP128"/>
    <mergeCell ref="JTR128:JTT128"/>
    <mergeCell ref="JTZ128:JUB128"/>
    <mergeCell ref="JUD128:JUF128"/>
    <mergeCell ref="JUH128:JUJ128"/>
    <mergeCell ref="JUP128:JUR128"/>
    <mergeCell ref="JUT128:JUV128"/>
    <mergeCell ref="JRF128:JRH128"/>
    <mergeCell ref="JRN128:JRP128"/>
    <mergeCell ref="JRR128:JRT128"/>
    <mergeCell ref="JRV128:JRX128"/>
    <mergeCell ref="JSD128:JSF128"/>
    <mergeCell ref="JSH128:JSJ128"/>
    <mergeCell ref="JSL128:JSN128"/>
    <mergeCell ref="JST128:JSV128"/>
    <mergeCell ref="JSX128:JSZ128"/>
    <mergeCell ref="JPJ128:JPL128"/>
    <mergeCell ref="JPR128:JPT128"/>
    <mergeCell ref="JPV128:JPX128"/>
    <mergeCell ref="JPZ128:JQB128"/>
    <mergeCell ref="JQH128:JQJ128"/>
    <mergeCell ref="JQL128:JQN128"/>
    <mergeCell ref="JQP128:JQR128"/>
    <mergeCell ref="JQX128:JQZ128"/>
    <mergeCell ref="JRB128:JRD128"/>
    <mergeCell ref="JNN128:JNP128"/>
    <mergeCell ref="JNV128:JNX128"/>
    <mergeCell ref="JNZ128:JOB128"/>
    <mergeCell ref="JOD128:JOF128"/>
    <mergeCell ref="JOL128:JON128"/>
    <mergeCell ref="JOP128:JOR128"/>
    <mergeCell ref="JOT128:JOV128"/>
    <mergeCell ref="JPB128:JPD128"/>
    <mergeCell ref="JPF128:JPH128"/>
    <mergeCell ref="JLR128:JLT128"/>
    <mergeCell ref="JLZ128:JMB128"/>
    <mergeCell ref="JMD128:JMF128"/>
    <mergeCell ref="JMH128:JMJ128"/>
    <mergeCell ref="JMP128:JMR128"/>
    <mergeCell ref="JMT128:JMV128"/>
    <mergeCell ref="JMX128:JMZ128"/>
    <mergeCell ref="JNF128:JNH128"/>
    <mergeCell ref="JNJ128:JNL128"/>
    <mergeCell ref="JJV128:JJX128"/>
    <mergeCell ref="JKD128:JKF128"/>
    <mergeCell ref="JKH128:JKJ128"/>
    <mergeCell ref="JKL128:JKN128"/>
    <mergeCell ref="JKT128:JKV128"/>
    <mergeCell ref="JKX128:JKZ128"/>
    <mergeCell ref="JLB128:JLD128"/>
    <mergeCell ref="JLJ128:JLL128"/>
    <mergeCell ref="JLN128:JLP128"/>
    <mergeCell ref="JHZ128:JIB128"/>
    <mergeCell ref="JIH128:JIJ128"/>
    <mergeCell ref="JIL128:JIN128"/>
    <mergeCell ref="JIP128:JIR128"/>
    <mergeCell ref="JIX128:JIZ128"/>
    <mergeCell ref="JJB128:JJD128"/>
    <mergeCell ref="JJF128:JJH128"/>
    <mergeCell ref="JJN128:JJP128"/>
    <mergeCell ref="JJR128:JJT128"/>
    <mergeCell ref="JGD128:JGF128"/>
    <mergeCell ref="JGL128:JGN128"/>
    <mergeCell ref="JGP128:JGR128"/>
    <mergeCell ref="JGT128:JGV128"/>
    <mergeCell ref="JHB128:JHD128"/>
    <mergeCell ref="JHF128:JHH128"/>
    <mergeCell ref="JHJ128:JHL128"/>
    <mergeCell ref="JHR128:JHT128"/>
    <mergeCell ref="JHV128:JHX128"/>
    <mergeCell ref="JEH128:JEJ128"/>
    <mergeCell ref="JEP128:JER128"/>
    <mergeCell ref="JET128:JEV128"/>
    <mergeCell ref="JEX128:JEZ128"/>
    <mergeCell ref="JFF128:JFH128"/>
    <mergeCell ref="JFJ128:JFL128"/>
    <mergeCell ref="JFN128:JFP128"/>
    <mergeCell ref="JFV128:JFX128"/>
    <mergeCell ref="JFZ128:JGB128"/>
    <mergeCell ref="JCL128:JCN128"/>
    <mergeCell ref="JCT128:JCV128"/>
    <mergeCell ref="JCX128:JCZ128"/>
    <mergeCell ref="JDB128:JDD128"/>
    <mergeCell ref="JDJ128:JDL128"/>
    <mergeCell ref="JDN128:JDP128"/>
    <mergeCell ref="JDR128:JDT128"/>
    <mergeCell ref="JDZ128:JEB128"/>
    <mergeCell ref="JED128:JEF128"/>
    <mergeCell ref="JAP128:JAR128"/>
    <mergeCell ref="JAX128:JAZ128"/>
    <mergeCell ref="JBB128:JBD128"/>
    <mergeCell ref="JBF128:JBH128"/>
    <mergeCell ref="JBN128:JBP128"/>
    <mergeCell ref="JBR128:JBT128"/>
    <mergeCell ref="JBV128:JBX128"/>
    <mergeCell ref="JCD128:JCF128"/>
    <mergeCell ref="JCH128:JCJ128"/>
    <mergeCell ref="IYT128:IYV128"/>
    <mergeCell ref="IZB128:IZD128"/>
    <mergeCell ref="IZF128:IZH128"/>
    <mergeCell ref="IZJ128:IZL128"/>
    <mergeCell ref="IZR128:IZT128"/>
    <mergeCell ref="IZV128:IZX128"/>
    <mergeCell ref="IZZ128:JAB128"/>
    <mergeCell ref="JAH128:JAJ128"/>
    <mergeCell ref="JAL128:JAN128"/>
    <mergeCell ref="IWX128:IWZ128"/>
    <mergeCell ref="IXF128:IXH128"/>
    <mergeCell ref="IXJ128:IXL128"/>
    <mergeCell ref="IXN128:IXP128"/>
    <mergeCell ref="IXV128:IXX128"/>
    <mergeCell ref="IXZ128:IYB128"/>
    <mergeCell ref="IYD128:IYF128"/>
    <mergeCell ref="IYL128:IYN128"/>
    <mergeCell ref="IYP128:IYR128"/>
    <mergeCell ref="IVB128:IVD128"/>
    <mergeCell ref="IVJ128:IVL128"/>
    <mergeCell ref="IVN128:IVP128"/>
    <mergeCell ref="IVR128:IVT128"/>
    <mergeCell ref="IVZ128:IWB128"/>
    <mergeCell ref="IWD128:IWF128"/>
    <mergeCell ref="IWH128:IWJ128"/>
    <mergeCell ref="IWP128:IWR128"/>
    <mergeCell ref="IWT128:IWV128"/>
    <mergeCell ref="ITF128:ITH128"/>
    <mergeCell ref="ITN128:ITP128"/>
    <mergeCell ref="ITR128:ITT128"/>
    <mergeCell ref="ITV128:ITX128"/>
    <mergeCell ref="IUD128:IUF128"/>
    <mergeCell ref="IUH128:IUJ128"/>
    <mergeCell ref="IUL128:IUN128"/>
    <mergeCell ref="IUT128:IUV128"/>
    <mergeCell ref="IUX128:IUZ128"/>
    <mergeCell ref="IRJ128:IRL128"/>
    <mergeCell ref="IRR128:IRT128"/>
    <mergeCell ref="IRV128:IRX128"/>
    <mergeCell ref="IRZ128:ISB128"/>
    <mergeCell ref="ISH128:ISJ128"/>
    <mergeCell ref="ISL128:ISN128"/>
    <mergeCell ref="ISP128:ISR128"/>
    <mergeCell ref="ISX128:ISZ128"/>
    <mergeCell ref="ITB128:ITD128"/>
    <mergeCell ref="IPN128:IPP128"/>
    <mergeCell ref="IPV128:IPX128"/>
    <mergeCell ref="IPZ128:IQB128"/>
    <mergeCell ref="IQD128:IQF128"/>
    <mergeCell ref="IQL128:IQN128"/>
    <mergeCell ref="IQP128:IQR128"/>
    <mergeCell ref="IQT128:IQV128"/>
    <mergeCell ref="IRB128:IRD128"/>
    <mergeCell ref="IRF128:IRH128"/>
    <mergeCell ref="INR128:INT128"/>
    <mergeCell ref="INZ128:IOB128"/>
    <mergeCell ref="IOD128:IOF128"/>
    <mergeCell ref="IOH128:IOJ128"/>
    <mergeCell ref="IOP128:IOR128"/>
    <mergeCell ref="IOT128:IOV128"/>
    <mergeCell ref="IOX128:IOZ128"/>
    <mergeCell ref="IPF128:IPH128"/>
    <mergeCell ref="IPJ128:IPL128"/>
    <mergeCell ref="ILV128:ILX128"/>
    <mergeCell ref="IMD128:IMF128"/>
    <mergeCell ref="IMH128:IMJ128"/>
    <mergeCell ref="IML128:IMN128"/>
    <mergeCell ref="IMT128:IMV128"/>
    <mergeCell ref="IMX128:IMZ128"/>
    <mergeCell ref="INB128:IND128"/>
    <mergeCell ref="INJ128:INL128"/>
    <mergeCell ref="INN128:INP128"/>
    <mergeCell ref="IJZ128:IKB128"/>
    <mergeCell ref="IKH128:IKJ128"/>
    <mergeCell ref="IKL128:IKN128"/>
    <mergeCell ref="IKP128:IKR128"/>
    <mergeCell ref="IKX128:IKZ128"/>
    <mergeCell ref="ILB128:ILD128"/>
    <mergeCell ref="ILF128:ILH128"/>
    <mergeCell ref="ILN128:ILP128"/>
    <mergeCell ref="ILR128:ILT128"/>
    <mergeCell ref="IID128:IIF128"/>
    <mergeCell ref="IIL128:IIN128"/>
    <mergeCell ref="IIP128:IIR128"/>
    <mergeCell ref="IIT128:IIV128"/>
    <mergeCell ref="IJB128:IJD128"/>
    <mergeCell ref="IJF128:IJH128"/>
    <mergeCell ref="IJJ128:IJL128"/>
    <mergeCell ref="IJR128:IJT128"/>
    <mergeCell ref="IJV128:IJX128"/>
    <mergeCell ref="IGH128:IGJ128"/>
    <mergeCell ref="IGP128:IGR128"/>
    <mergeCell ref="IGT128:IGV128"/>
    <mergeCell ref="IGX128:IGZ128"/>
    <mergeCell ref="IHF128:IHH128"/>
    <mergeCell ref="IHJ128:IHL128"/>
    <mergeCell ref="IHN128:IHP128"/>
    <mergeCell ref="IHV128:IHX128"/>
    <mergeCell ref="IHZ128:IIB128"/>
    <mergeCell ref="IEL128:IEN128"/>
    <mergeCell ref="IET128:IEV128"/>
    <mergeCell ref="IEX128:IEZ128"/>
    <mergeCell ref="IFB128:IFD128"/>
    <mergeCell ref="IFJ128:IFL128"/>
    <mergeCell ref="IFN128:IFP128"/>
    <mergeCell ref="IFR128:IFT128"/>
    <mergeCell ref="IFZ128:IGB128"/>
    <mergeCell ref="IGD128:IGF128"/>
    <mergeCell ref="ICP128:ICR128"/>
    <mergeCell ref="ICX128:ICZ128"/>
    <mergeCell ref="IDB128:IDD128"/>
    <mergeCell ref="IDF128:IDH128"/>
    <mergeCell ref="IDN128:IDP128"/>
    <mergeCell ref="IDR128:IDT128"/>
    <mergeCell ref="IDV128:IDX128"/>
    <mergeCell ref="IED128:IEF128"/>
    <mergeCell ref="IEH128:IEJ128"/>
    <mergeCell ref="IAT128:IAV128"/>
    <mergeCell ref="IBB128:IBD128"/>
    <mergeCell ref="IBF128:IBH128"/>
    <mergeCell ref="IBJ128:IBL128"/>
    <mergeCell ref="IBR128:IBT128"/>
    <mergeCell ref="IBV128:IBX128"/>
    <mergeCell ref="IBZ128:ICB128"/>
    <mergeCell ref="ICH128:ICJ128"/>
    <mergeCell ref="ICL128:ICN128"/>
    <mergeCell ref="HYX128:HYZ128"/>
    <mergeCell ref="HZF128:HZH128"/>
    <mergeCell ref="HZJ128:HZL128"/>
    <mergeCell ref="HZN128:HZP128"/>
    <mergeCell ref="HZV128:HZX128"/>
    <mergeCell ref="HZZ128:IAB128"/>
    <mergeCell ref="IAD128:IAF128"/>
    <mergeCell ref="IAL128:IAN128"/>
    <mergeCell ref="IAP128:IAR128"/>
    <mergeCell ref="HXB128:HXD128"/>
    <mergeCell ref="HXJ128:HXL128"/>
    <mergeCell ref="HXN128:HXP128"/>
    <mergeCell ref="HXR128:HXT128"/>
    <mergeCell ref="HXZ128:HYB128"/>
    <mergeCell ref="HYD128:HYF128"/>
    <mergeCell ref="HYH128:HYJ128"/>
    <mergeCell ref="HYP128:HYR128"/>
    <mergeCell ref="HYT128:HYV128"/>
    <mergeCell ref="HVF128:HVH128"/>
    <mergeCell ref="HVN128:HVP128"/>
    <mergeCell ref="HVR128:HVT128"/>
    <mergeCell ref="HVV128:HVX128"/>
    <mergeCell ref="HWD128:HWF128"/>
    <mergeCell ref="HWH128:HWJ128"/>
    <mergeCell ref="HWL128:HWN128"/>
    <mergeCell ref="HWT128:HWV128"/>
    <mergeCell ref="HWX128:HWZ128"/>
    <mergeCell ref="HTJ128:HTL128"/>
    <mergeCell ref="HTR128:HTT128"/>
    <mergeCell ref="HTV128:HTX128"/>
    <mergeCell ref="HTZ128:HUB128"/>
    <mergeCell ref="HUH128:HUJ128"/>
    <mergeCell ref="HUL128:HUN128"/>
    <mergeCell ref="HUP128:HUR128"/>
    <mergeCell ref="HUX128:HUZ128"/>
    <mergeCell ref="HVB128:HVD128"/>
    <mergeCell ref="HRN128:HRP128"/>
    <mergeCell ref="HRV128:HRX128"/>
    <mergeCell ref="HRZ128:HSB128"/>
    <mergeCell ref="HSD128:HSF128"/>
    <mergeCell ref="HSL128:HSN128"/>
    <mergeCell ref="HSP128:HSR128"/>
    <mergeCell ref="HST128:HSV128"/>
    <mergeCell ref="HTB128:HTD128"/>
    <mergeCell ref="HTF128:HTH128"/>
    <mergeCell ref="HPR128:HPT128"/>
    <mergeCell ref="HPZ128:HQB128"/>
    <mergeCell ref="HQD128:HQF128"/>
    <mergeCell ref="HQH128:HQJ128"/>
    <mergeCell ref="HQP128:HQR128"/>
    <mergeCell ref="HQT128:HQV128"/>
    <mergeCell ref="HQX128:HQZ128"/>
    <mergeCell ref="HRF128:HRH128"/>
    <mergeCell ref="HRJ128:HRL128"/>
    <mergeCell ref="HNV128:HNX128"/>
    <mergeCell ref="HOD128:HOF128"/>
    <mergeCell ref="HOH128:HOJ128"/>
    <mergeCell ref="HOL128:HON128"/>
    <mergeCell ref="HOT128:HOV128"/>
    <mergeCell ref="HOX128:HOZ128"/>
    <mergeCell ref="HPB128:HPD128"/>
    <mergeCell ref="HPJ128:HPL128"/>
    <mergeCell ref="HPN128:HPP128"/>
    <mergeCell ref="HLZ128:HMB128"/>
    <mergeCell ref="HMH128:HMJ128"/>
    <mergeCell ref="HML128:HMN128"/>
    <mergeCell ref="HMP128:HMR128"/>
    <mergeCell ref="HMX128:HMZ128"/>
    <mergeCell ref="HNB128:HND128"/>
    <mergeCell ref="HNF128:HNH128"/>
    <mergeCell ref="HNN128:HNP128"/>
    <mergeCell ref="HNR128:HNT128"/>
    <mergeCell ref="HKD128:HKF128"/>
    <mergeCell ref="HKL128:HKN128"/>
    <mergeCell ref="HKP128:HKR128"/>
    <mergeCell ref="HKT128:HKV128"/>
    <mergeCell ref="HLB128:HLD128"/>
    <mergeCell ref="HLF128:HLH128"/>
    <mergeCell ref="HLJ128:HLL128"/>
    <mergeCell ref="HLR128:HLT128"/>
    <mergeCell ref="HLV128:HLX128"/>
    <mergeCell ref="HIH128:HIJ128"/>
    <mergeCell ref="HIP128:HIR128"/>
    <mergeCell ref="HIT128:HIV128"/>
    <mergeCell ref="HIX128:HIZ128"/>
    <mergeCell ref="HJF128:HJH128"/>
    <mergeCell ref="HJJ128:HJL128"/>
    <mergeCell ref="HJN128:HJP128"/>
    <mergeCell ref="HJV128:HJX128"/>
    <mergeCell ref="HJZ128:HKB128"/>
    <mergeCell ref="HGL128:HGN128"/>
    <mergeCell ref="HGT128:HGV128"/>
    <mergeCell ref="HGX128:HGZ128"/>
    <mergeCell ref="HHB128:HHD128"/>
    <mergeCell ref="HHJ128:HHL128"/>
    <mergeCell ref="HHN128:HHP128"/>
    <mergeCell ref="HHR128:HHT128"/>
    <mergeCell ref="HHZ128:HIB128"/>
    <mergeCell ref="HID128:HIF128"/>
    <mergeCell ref="HEP128:HER128"/>
    <mergeCell ref="HEX128:HEZ128"/>
    <mergeCell ref="HFB128:HFD128"/>
    <mergeCell ref="HFF128:HFH128"/>
    <mergeCell ref="HFN128:HFP128"/>
    <mergeCell ref="HFR128:HFT128"/>
    <mergeCell ref="HFV128:HFX128"/>
    <mergeCell ref="HGD128:HGF128"/>
    <mergeCell ref="HGH128:HGJ128"/>
    <mergeCell ref="HCT128:HCV128"/>
    <mergeCell ref="HDB128:HDD128"/>
    <mergeCell ref="HDF128:HDH128"/>
    <mergeCell ref="HDJ128:HDL128"/>
    <mergeCell ref="HDR128:HDT128"/>
    <mergeCell ref="HDV128:HDX128"/>
    <mergeCell ref="HDZ128:HEB128"/>
    <mergeCell ref="HEH128:HEJ128"/>
    <mergeCell ref="HEL128:HEN128"/>
    <mergeCell ref="HAX128:HAZ128"/>
    <mergeCell ref="HBF128:HBH128"/>
    <mergeCell ref="HBJ128:HBL128"/>
    <mergeCell ref="HBN128:HBP128"/>
    <mergeCell ref="HBV128:HBX128"/>
    <mergeCell ref="HBZ128:HCB128"/>
    <mergeCell ref="HCD128:HCF128"/>
    <mergeCell ref="HCL128:HCN128"/>
    <mergeCell ref="HCP128:HCR128"/>
    <mergeCell ref="GZB128:GZD128"/>
    <mergeCell ref="GZJ128:GZL128"/>
    <mergeCell ref="GZN128:GZP128"/>
    <mergeCell ref="GZR128:GZT128"/>
    <mergeCell ref="GZZ128:HAB128"/>
    <mergeCell ref="HAD128:HAF128"/>
    <mergeCell ref="HAH128:HAJ128"/>
    <mergeCell ref="HAP128:HAR128"/>
    <mergeCell ref="HAT128:HAV128"/>
    <mergeCell ref="GXF128:GXH128"/>
    <mergeCell ref="GXN128:GXP128"/>
    <mergeCell ref="GXR128:GXT128"/>
    <mergeCell ref="GXV128:GXX128"/>
    <mergeCell ref="GYD128:GYF128"/>
    <mergeCell ref="GYH128:GYJ128"/>
    <mergeCell ref="GYL128:GYN128"/>
    <mergeCell ref="GYT128:GYV128"/>
    <mergeCell ref="GYX128:GYZ128"/>
    <mergeCell ref="GVJ128:GVL128"/>
    <mergeCell ref="GVR128:GVT128"/>
    <mergeCell ref="GVV128:GVX128"/>
    <mergeCell ref="GVZ128:GWB128"/>
    <mergeCell ref="GWH128:GWJ128"/>
    <mergeCell ref="GWL128:GWN128"/>
    <mergeCell ref="GWP128:GWR128"/>
    <mergeCell ref="GWX128:GWZ128"/>
    <mergeCell ref="GXB128:GXD128"/>
    <mergeCell ref="GTN128:GTP128"/>
    <mergeCell ref="GTV128:GTX128"/>
    <mergeCell ref="GTZ128:GUB128"/>
    <mergeCell ref="GUD128:GUF128"/>
    <mergeCell ref="GUL128:GUN128"/>
    <mergeCell ref="GUP128:GUR128"/>
    <mergeCell ref="GUT128:GUV128"/>
    <mergeCell ref="GVB128:GVD128"/>
    <mergeCell ref="GVF128:GVH128"/>
    <mergeCell ref="GRR128:GRT128"/>
    <mergeCell ref="GRZ128:GSB128"/>
    <mergeCell ref="GSD128:GSF128"/>
    <mergeCell ref="GSH128:GSJ128"/>
    <mergeCell ref="GSP128:GSR128"/>
    <mergeCell ref="GST128:GSV128"/>
    <mergeCell ref="GSX128:GSZ128"/>
    <mergeCell ref="GTF128:GTH128"/>
    <mergeCell ref="GTJ128:GTL128"/>
    <mergeCell ref="GPV128:GPX128"/>
    <mergeCell ref="GQD128:GQF128"/>
    <mergeCell ref="GQH128:GQJ128"/>
    <mergeCell ref="GQL128:GQN128"/>
    <mergeCell ref="GQT128:GQV128"/>
    <mergeCell ref="GQX128:GQZ128"/>
    <mergeCell ref="GRB128:GRD128"/>
    <mergeCell ref="GRJ128:GRL128"/>
    <mergeCell ref="GRN128:GRP128"/>
    <mergeCell ref="GNZ128:GOB128"/>
    <mergeCell ref="GOH128:GOJ128"/>
    <mergeCell ref="GOL128:GON128"/>
    <mergeCell ref="GOP128:GOR128"/>
    <mergeCell ref="GOX128:GOZ128"/>
    <mergeCell ref="GPB128:GPD128"/>
    <mergeCell ref="GPF128:GPH128"/>
    <mergeCell ref="GPN128:GPP128"/>
    <mergeCell ref="GPR128:GPT128"/>
    <mergeCell ref="GMD128:GMF128"/>
    <mergeCell ref="GML128:GMN128"/>
    <mergeCell ref="GMP128:GMR128"/>
    <mergeCell ref="GMT128:GMV128"/>
    <mergeCell ref="GNB128:GND128"/>
    <mergeCell ref="GNF128:GNH128"/>
    <mergeCell ref="GNJ128:GNL128"/>
    <mergeCell ref="GNR128:GNT128"/>
    <mergeCell ref="GNV128:GNX128"/>
    <mergeCell ref="GKH128:GKJ128"/>
    <mergeCell ref="GKP128:GKR128"/>
    <mergeCell ref="GKT128:GKV128"/>
    <mergeCell ref="GKX128:GKZ128"/>
    <mergeCell ref="GLF128:GLH128"/>
    <mergeCell ref="GLJ128:GLL128"/>
    <mergeCell ref="GLN128:GLP128"/>
    <mergeCell ref="GLV128:GLX128"/>
    <mergeCell ref="GLZ128:GMB128"/>
    <mergeCell ref="GIL128:GIN128"/>
    <mergeCell ref="GIT128:GIV128"/>
    <mergeCell ref="GIX128:GIZ128"/>
    <mergeCell ref="GJB128:GJD128"/>
    <mergeCell ref="GJJ128:GJL128"/>
    <mergeCell ref="GJN128:GJP128"/>
    <mergeCell ref="GJR128:GJT128"/>
    <mergeCell ref="GJZ128:GKB128"/>
    <mergeCell ref="GKD128:GKF128"/>
    <mergeCell ref="GGP128:GGR128"/>
    <mergeCell ref="GGX128:GGZ128"/>
    <mergeCell ref="GHB128:GHD128"/>
    <mergeCell ref="GHF128:GHH128"/>
    <mergeCell ref="GHN128:GHP128"/>
    <mergeCell ref="GHR128:GHT128"/>
    <mergeCell ref="GHV128:GHX128"/>
    <mergeCell ref="GID128:GIF128"/>
    <mergeCell ref="GIH128:GIJ128"/>
    <mergeCell ref="GET128:GEV128"/>
    <mergeCell ref="GFB128:GFD128"/>
    <mergeCell ref="GFF128:GFH128"/>
    <mergeCell ref="GFJ128:GFL128"/>
    <mergeCell ref="GFR128:GFT128"/>
    <mergeCell ref="GFV128:GFX128"/>
    <mergeCell ref="GFZ128:GGB128"/>
    <mergeCell ref="GGH128:GGJ128"/>
    <mergeCell ref="GGL128:GGN128"/>
    <mergeCell ref="GCX128:GCZ128"/>
    <mergeCell ref="GDF128:GDH128"/>
    <mergeCell ref="GDJ128:GDL128"/>
    <mergeCell ref="GDN128:GDP128"/>
    <mergeCell ref="GDV128:GDX128"/>
    <mergeCell ref="GDZ128:GEB128"/>
    <mergeCell ref="GED128:GEF128"/>
    <mergeCell ref="GEL128:GEN128"/>
    <mergeCell ref="GEP128:GER128"/>
    <mergeCell ref="GBB128:GBD128"/>
    <mergeCell ref="GBJ128:GBL128"/>
    <mergeCell ref="GBN128:GBP128"/>
    <mergeCell ref="GBR128:GBT128"/>
    <mergeCell ref="GBZ128:GCB128"/>
    <mergeCell ref="GCD128:GCF128"/>
    <mergeCell ref="GCH128:GCJ128"/>
    <mergeCell ref="GCP128:GCR128"/>
    <mergeCell ref="GCT128:GCV128"/>
    <mergeCell ref="FZF128:FZH128"/>
    <mergeCell ref="FZN128:FZP128"/>
    <mergeCell ref="FZR128:FZT128"/>
    <mergeCell ref="FZV128:FZX128"/>
    <mergeCell ref="GAD128:GAF128"/>
    <mergeCell ref="GAH128:GAJ128"/>
    <mergeCell ref="GAL128:GAN128"/>
    <mergeCell ref="GAT128:GAV128"/>
    <mergeCell ref="GAX128:GAZ128"/>
    <mergeCell ref="FXJ128:FXL128"/>
    <mergeCell ref="FXR128:FXT128"/>
    <mergeCell ref="FXV128:FXX128"/>
    <mergeCell ref="FXZ128:FYB128"/>
    <mergeCell ref="FYH128:FYJ128"/>
    <mergeCell ref="FYL128:FYN128"/>
    <mergeCell ref="FYP128:FYR128"/>
    <mergeCell ref="FYX128:FYZ128"/>
    <mergeCell ref="FZB128:FZD128"/>
    <mergeCell ref="FVN128:FVP128"/>
    <mergeCell ref="FVV128:FVX128"/>
    <mergeCell ref="FVZ128:FWB128"/>
    <mergeCell ref="FWD128:FWF128"/>
    <mergeCell ref="FWL128:FWN128"/>
    <mergeCell ref="FWP128:FWR128"/>
    <mergeCell ref="FWT128:FWV128"/>
    <mergeCell ref="FXB128:FXD128"/>
    <mergeCell ref="FXF128:FXH128"/>
    <mergeCell ref="FTR128:FTT128"/>
    <mergeCell ref="FTZ128:FUB128"/>
    <mergeCell ref="FUD128:FUF128"/>
    <mergeCell ref="FUH128:FUJ128"/>
    <mergeCell ref="FUP128:FUR128"/>
    <mergeCell ref="FUT128:FUV128"/>
    <mergeCell ref="FUX128:FUZ128"/>
    <mergeCell ref="FVF128:FVH128"/>
    <mergeCell ref="FVJ128:FVL128"/>
    <mergeCell ref="FRV128:FRX128"/>
    <mergeCell ref="FSD128:FSF128"/>
    <mergeCell ref="FSH128:FSJ128"/>
    <mergeCell ref="FSL128:FSN128"/>
    <mergeCell ref="FST128:FSV128"/>
    <mergeCell ref="FSX128:FSZ128"/>
    <mergeCell ref="FTB128:FTD128"/>
    <mergeCell ref="FTJ128:FTL128"/>
    <mergeCell ref="FTN128:FTP128"/>
    <mergeCell ref="FPZ128:FQB128"/>
    <mergeCell ref="FQH128:FQJ128"/>
    <mergeCell ref="FQL128:FQN128"/>
    <mergeCell ref="FQP128:FQR128"/>
    <mergeCell ref="FQX128:FQZ128"/>
    <mergeCell ref="FRB128:FRD128"/>
    <mergeCell ref="FRF128:FRH128"/>
    <mergeCell ref="FRN128:FRP128"/>
    <mergeCell ref="FRR128:FRT128"/>
    <mergeCell ref="FOD128:FOF128"/>
    <mergeCell ref="FOL128:FON128"/>
    <mergeCell ref="FOP128:FOR128"/>
    <mergeCell ref="FOT128:FOV128"/>
    <mergeCell ref="FPB128:FPD128"/>
    <mergeCell ref="FPF128:FPH128"/>
    <mergeCell ref="FPJ128:FPL128"/>
    <mergeCell ref="FPR128:FPT128"/>
    <mergeCell ref="FPV128:FPX128"/>
    <mergeCell ref="FMH128:FMJ128"/>
    <mergeCell ref="FMP128:FMR128"/>
    <mergeCell ref="FMT128:FMV128"/>
    <mergeCell ref="FMX128:FMZ128"/>
    <mergeCell ref="FNF128:FNH128"/>
    <mergeCell ref="FNJ128:FNL128"/>
    <mergeCell ref="FNN128:FNP128"/>
    <mergeCell ref="FNV128:FNX128"/>
    <mergeCell ref="FNZ128:FOB128"/>
    <mergeCell ref="FKL128:FKN128"/>
    <mergeCell ref="FKT128:FKV128"/>
    <mergeCell ref="FKX128:FKZ128"/>
    <mergeCell ref="FLB128:FLD128"/>
    <mergeCell ref="FLJ128:FLL128"/>
    <mergeCell ref="FLN128:FLP128"/>
    <mergeCell ref="FLR128:FLT128"/>
    <mergeCell ref="FLZ128:FMB128"/>
    <mergeCell ref="FMD128:FMF128"/>
    <mergeCell ref="FIP128:FIR128"/>
    <mergeCell ref="FIX128:FIZ128"/>
    <mergeCell ref="FJB128:FJD128"/>
    <mergeCell ref="FJF128:FJH128"/>
    <mergeCell ref="FJN128:FJP128"/>
    <mergeCell ref="FJR128:FJT128"/>
    <mergeCell ref="FJV128:FJX128"/>
    <mergeCell ref="FKD128:FKF128"/>
    <mergeCell ref="FKH128:FKJ128"/>
    <mergeCell ref="FGT128:FGV128"/>
    <mergeCell ref="FHB128:FHD128"/>
    <mergeCell ref="FHF128:FHH128"/>
    <mergeCell ref="FHJ128:FHL128"/>
    <mergeCell ref="FHR128:FHT128"/>
    <mergeCell ref="FHV128:FHX128"/>
    <mergeCell ref="FHZ128:FIB128"/>
    <mergeCell ref="FIH128:FIJ128"/>
    <mergeCell ref="FIL128:FIN128"/>
    <mergeCell ref="FEX128:FEZ128"/>
    <mergeCell ref="FFF128:FFH128"/>
    <mergeCell ref="FFJ128:FFL128"/>
    <mergeCell ref="FFN128:FFP128"/>
    <mergeCell ref="FFV128:FFX128"/>
    <mergeCell ref="FFZ128:FGB128"/>
    <mergeCell ref="FGD128:FGF128"/>
    <mergeCell ref="FGL128:FGN128"/>
    <mergeCell ref="FGP128:FGR128"/>
    <mergeCell ref="FDB128:FDD128"/>
    <mergeCell ref="FDJ128:FDL128"/>
    <mergeCell ref="FDN128:FDP128"/>
    <mergeCell ref="FDR128:FDT128"/>
    <mergeCell ref="FDZ128:FEB128"/>
    <mergeCell ref="FED128:FEF128"/>
    <mergeCell ref="FEH128:FEJ128"/>
    <mergeCell ref="FEP128:FER128"/>
    <mergeCell ref="FET128:FEV128"/>
    <mergeCell ref="FBF128:FBH128"/>
    <mergeCell ref="FBN128:FBP128"/>
    <mergeCell ref="FBR128:FBT128"/>
    <mergeCell ref="FBV128:FBX128"/>
    <mergeCell ref="FCD128:FCF128"/>
    <mergeCell ref="FCH128:FCJ128"/>
    <mergeCell ref="FCL128:FCN128"/>
    <mergeCell ref="FCT128:FCV128"/>
    <mergeCell ref="FCX128:FCZ128"/>
    <mergeCell ref="EZJ128:EZL128"/>
    <mergeCell ref="EZR128:EZT128"/>
    <mergeCell ref="EZV128:EZX128"/>
    <mergeCell ref="EZZ128:FAB128"/>
    <mergeCell ref="FAH128:FAJ128"/>
    <mergeCell ref="FAL128:FAN128"/>
    <mergeCell ref="FAP128:FAR128"/>
    <mergeCell ref="FAX128:FAZ128"/>
    <mergeCell ref="FBB128:FBD128"/>
    <mergeCell ref="EXN128:EXP128"/>
    <mergeCell ref="EXV128:EXX128"/>
    <mergeCell ref="EXZ128:EYB128"/>
    <mergeCell ref="EYD128:EYF128"/>
    <mergeCell ref="EYL128:EYN128"/>
    <mergeCell ref="EYP128:EYR128"/>
    <mergeCell ref="EYT128:EYV128"/>
    <mergeCell ref="EZB128:EZD128"/>
    <mergeCell ref="EZF128:EZH128"/>
    <mergeCell ref="EVR128:EVT128"/>
    <mergeCell ref="EVZ128:EWB128"/>
    <mergeCell ref="EWD128:EWF128"/>
    <mergeCell ref="EWH128:EWJ128"/>
    <mergeCell ref="EWP128:EWR128"/>
    <mergeCell ref="EWT128:EWV128"/>
    <mergeCell ref="EWX128:EWZ128"/>
    <mergeCell ref="EXF128:EXH128"/>
    <mergeCell ref="EXJ128:EXL128"/>
    <mergeCell ref="ETV128:ETX128"/>
    <mergeCell ref="EUD128:EUF128"/>
    <mergeCell ref="EUH128:EUJ128"/>
    <mergeCell ref="EUL128:EUN128"/>
    <mergeCell ref="EUT128:EUV128"/>
    <mergeCell ref="EUX128:EUZ128"/>
    <mergeCell ref="EVB128:EVD128"/>
    <mergeCell ref="EVJ128:EVL128"/>
    <mergeCell ref="EVN128:EVP128"/>
    <mergeCell ref="ERZ128:ESB128"/>
    <mergeCell ref="ESH128:ESJ128"/>
    <mergeCell ref="ESL128:ESN128"/>
    <mergeCell ref="ESP128:ESR128"/>
    <mergeCell ref="ESX128:ESZ128"/>
    <mergeCell ref="ETB128:ETD128"/>
    <mergeCell ref="ETF128:ETH128"/>
    <mergeCell ref="ETN128:ETP128"/>
    <mergeCell ref="ETR128:ETT128"/>
    <mergeCell ref="EQD128:EQF128"/>
    <mergeCell ref="EQL128:EQN128"/>
    <mergeCell ref="EQP128:EQR128"/>
    <mergeCell ref="EQT128:EQV128"/>
    <mergeCell ref="ERB128:ERD128"/>
    <mergeCell ref="ERF128:ERH128"/>
    <mergeCell ref="ERJ128:ERL128"/>
    <mergeCell ref="ERR128:ERT128"/>
    <mergeCell ref="ERV128:ERX128"/>
    <mergeCell ref="EOH128:EOJ128"/>
    <mergeCell ref="EOP128:EOR128"/>
    <mergeCell ref="EOT128:EOV128"/>
    <mergeCell ref="EOX128:EOZ128"/>
    <mergeCell ref="EPF128:EPH128"/>
    <mergeCell ref="EPJ128:EPL128"/>
    <mergeCell ref="EPN128:EPP128"/>
    <mergeCell ref="EPV128:EPX128"/>
    <mergeCell ref="EPZ128:EQB128"/>
    <mergeCell ref="EML128:EMN128"/>
    <mergeCell ref="EMT128:EMV128"/>
    <mergeCell ref="EMX128:EMZ128"/>
    <mergeCell ref="ENB128:END128"/>
    <mergeCell ref="ENJ128:ENL128"/>
    <mergeCell ref="ENN128:ENP128"/>
    <mergeCell ref="ENR128:ENT128"/>
    <mergeCell ref="ENZ128:EOB128"/>
    <mergeCell ref="EOD128:EOF128"/>
    <mergeCell ref="EKP128:EKR128"/>
    <mergeCell ref="EKX128:EKZ128"/>
    <mergeCell ref="ELB128:ELD128"/>
    <mergeCell ref="ELF128:ELH128"/>
    <mergeCell ref="ELN128:ELP128"/>
    <mergeCell ref="ELR128:ELT128"/>
    <mergeCell ref="ELV128:ELX128"/>
    <mergeCell ref="EMD128:EMF128"/>
    <mergeCell ref="EMH128:EMJ128"/>
    <mergeCell ref="EIT128:EIV128"/>
    <mergeCell ref="EJB128:EJD128"/>
    <mergeCell ref="EJF128:EJH128"/>
    <mergeCell ref="EJJ128:EJL128"/>
    <mergeCell ref="EJR128:EJT128"/>
    <mergeCell ref="EJV128:EJX128"/>
    <mergeCell ref="EJZ128:EKB128"/>
    <mergeCell ref="EKH128:EKJ128"/>
    <mergeCell ref="EKL128:EKN128"/>
    <mergeCell ref="EGX128:EGZ128"/>
    <mergeCell ref="EHF128:EHH128"/>
    <mergeCell ref="EHJ128:EHL128"/>
    <mergeCell ref="EHN128:EHP128"/>
    <mergeCell ref="EHV128:EHX128"/>
    <mergeCell ref="EHZ128:EIB128"/>
    <mergeCell ref="EID128:EIF128"/>
    <mergeCell ref="EIL128:EIN128"/>
    <mergeCell ref="EIP128:EIR128"/>
    <mergeCell ref="EFB128:EFD128"/>
    <mergeCell ref="EFJ128:EFL128"/>
    <mergeCell ref="EFN128:EFP128"/>
    <mergeCell ref="EFR128:EFT128"/>
    <mergeCell ref="EFZ128:EGB128"/>
    <mergeCell ref="EGD128:EGF128"/>
    <mergeCell ref="EGH128:EGJ128"/>
    <mergeCell ref="EGP128:EGR128"/>
    <mergeCell ref="EGT128:EGV128"/>
    <mergeCell ref="EDF128:EDH128"/>
    <mergeCell ref="EDN128:EDP128"/>
    <mergeCell ref="EDR128:EDT128"/>
    <mergeCell ref="EDV128:EDX128"/>
    <mergeCell ref="EED128:EEF128"/>
    <mergeCell ref="EEH128:EEJ128"/>
    <mergeCell ref="EEL128:EEN128"/>
    <mergeCell ref="EET128:EEV128"/>
    <mergeCell ref="EEX128:EEZ128"/>
    <mergeCell ref="EBJ128:EBL128"/>
    <mergeCell ref="EBR128:EBT128"/>
    <mergeCell ref="EBV128:EBX128"/>
    <mergeCell ref="EBZ128:ECB128"/>
    <mergeCell ref="ECH128:ECJ128"/>
    <mergeCell ref="ECL128:ECN128"/>
    <mergeCell ref="ECP128:ECR128"/>
    <mergeCell ref="ECX128:ECZ128"/>
    <mergeCell ref="EDB128:EDD128"/>
    <mergeCell ref="DZN128:DZP128"/>
    <mergeCell ref="DZV128:DZX128"/>
    <mergeCell ref="DZZ128:EAB128"/>
    <mergeCell ref="EAD128:EAF128"/>
    <mergeCell ref="EAL128:EAN128"/>
    <mergeCell ref="EAP128:EAR128"/>
    <mergeCell ref="EAT128:EAV128"/>
    <mergeCell ref="EBB128:EBD128"/>
    <mergeCell ref="EBF128:EBH128"/>
    <mergeCell ref="DXR128:DXT128"/>
    <mergeCell ref="DXZ128:DYB128"/>
    <mergeCell ref="DYD128:DYF128"/>
    <mergeCell ref="DYH128:DYJ128"/>
    <mergeCell ref="DYP128:DYR128"/>
    <mergeCell ref="DYT128:DYV128"/>
    <mergeCell ref="DYX128:DYZ128"/>
    <mergeCell ref="DZF128:DZH128"/>
    <mergeCell ref="DZJ128:DZL128"/>
    <mergeCell ref="DVV128:DVX128"/>
    <mergeCell ref="DWD128:DWF128"/>
    <mergeCell ref="DWH128:DWJ128"/>
    <mergeCell ref="DWL128:DWN128"/>
    <mergeCell ref="DWT128:DWV128"/>
    <mergeCell ref="DWX128:DWZ128"/>
    <mergeCell ref="DXB128:DXD128"/>
    <mergeCell ref="DXJ128:DXL128"/>
    <mergeCell ref="DXN128:DXP128"/>
    <mergeCell ref="DTZ128:DUB128"/>
    <mergeCell ref="DUH128:DUJ128"/>
    <mergeCell ref="DUL128:DUN128"/>
    <mergeCell ref="DUP128:DUR128"/>
    <mergeCell ref="DUX128:DUZ128"/>
    <mergeCell ref="DVB128:DVD128"/>
    <mergeCell ref="DVF128:DVH128"/>
    <mergeCell ref="DVN128:DVP128"/>
    <mergeCell ref="DVR128:DVT128"/>
    <mergeCell ref="DSD128:DSF128"/>
    <mergeCell ref="DSL128:DSN128"/>
    <mergeCell ref="DSP128:DSR128"/>
    <mergeCell ref="DST128:DSV128"/>
    <mergeCell ref="DTB128:DTD128"/>
    <mergeCell ref="DTF128:DTH128"/>
    <mergeCell ref="DTJ128:DTL128"/>
    <mergeCell ref="DTR128:DTT128"/>
    <mergeCell ref="DTV128:DTX128"/>
    <mergeCell ref="DQH128:DQJ128"/>
    <mergeCell ref="DQP128:DQR128"/>
    <mergeCell ref="DQT128:DQV128"/>
    <mergeCell ref="DQX128:DQZ128"/>
    <mergeCell ref="DRF128:DRH128"/>
    <mergeCell ref="DRJ128:DRL128"/>
    <mergeCell ref="DRN128:DRP128"/>
    <mergeCell ref="DRV128:DRX128"/>
    <mergeCell ref="DRZ128:DSB128"/>
    <mergeCell ref="DOL128:DON128"/>
    <mergeCell ref="DOT128:DOV128"/>
    <mergeCell ref="DOX128:DOZ128"/>
    <mergeCell ref="DPB128:DPD128"/>
    <mergeCell ref="DPJ128:DPL128"/>
    <mergeCell ref="DPN128:DPP128"/>
    <mergeCell ref="DPR128:DPT128"/>
    <mergeCell ref="DPZ128:DQB128"/>
    <mergeCell ref="DQD128:DQF128"/>
    <mergeCell ref="DMP128:DMR128"/>
    <mergeCell ref="DMX128:DMZ128"/>
    <mergeCell ref="DNB128:DND128"/>
    <mergeCell ref="DNF128:DNH128"/>
    <mergeCell ref="DNN128:DNP128"/>
    <mergeCell ref="DNR128:DNT128"/>
    <mergeCell ref="DNV128:DNX128"/>
    <mergeCell ref="DOD128:DOF128"/>
    <mergeCell ref="DOH128:DOJ128"/>
    <mergeCell ref="DKT128:DKV128"/>
    <mergeCell ref="DLB128:DLD128"/>
    <mergeCell ref="DLF128:DLH128"/>
    <mergeCell ref="DLJ128:DLL128"/>
    <mergeCell ref="DLR128:DLT128"/>
    <mergeCell ref="DLV128:DLX128"/>
    <mergeCell ref="DLZ128:DMB128"/>
    <mergeCell ref="DMH128:DMJ128"/>
    <mergeCell ref="DML128:DMN128"/>
    <mergeCell ref="DIX128:DIZ128"/>
    <mergeCell ref="DJF128:DJH128"/>
    <mergeCell ref="DJJ128:DJL128"/>
    <mergeCell ref="DJN128:DJP128"/>
    <mergeCell ref="DJV128:DJX128"/>
    <mergeCell ref="DJZ128:DKB128"/>
    <mergeCell ref="DKD128:DKF128"/>
    <mergeCell ref="DKL128:DKN128"/>
    <mergeCell ref="DKP128:DKR128"/>
    <mergeCell ref="DHB128:DHD128"/>
    <mergeCell ref="DHJ128:DHL128"/>
    <mergeCell ref="DHN128:DHP128"/>
    <mergeCell ref="DHR128:DHT128"/>
    <mergeCell ref="DHZ128:DIB128"/>
    <mergeCell ref="DID128:DIF128"/>
    <mergeCell ref="DIH128:DIJ128"/>
    <mergeCell ref="DIP128:DIR128"/>
    <mergeCell ref="DIT128:DIV128"/>
    <mergeCell ref="DFF128:DFH128"/>
    <mergeCell ref="DFN128:DFP128"/>
    <mergeCell ref="DFR128:DFT128"/>
    <mergeCell ref="DFV128:DFX128"/>
    <mergeCell ref="DGD128:DGF128"/>
    <mergeCell ref="DGH128:DGJ128"/>
    <mergeCell ref="DGL128:DGN128"/>
    <mergeCell ref="DGT128:DGV128"/>
    <mergeCell ref="DGX128:DGZ128"/>
    <mergeCell ref="DDJ128:DDL128"/>
    <mergeCell ref="DDR128:DDT128"/>
    <mergeCell ref="DDV128:DDX128"/>
    <mergeCell ref="DDZ128:DEB128"/>
    <mergeCell ref="DEH128:DEJ128"/>
    <mergeCell ref="DEL128:DEN128"/>
    <mergeCell ref="DEP128:DER128"/>
    <mergeCell ref="DEX128:DEZ128"/>
    <mergeCell ref="DFB128:DFD128"/>
    <mergeCell ref="DBN128:DBP128"/>
    <mergeCell ref="DBV128:DBX128"/>
    <mergeCell ref="DBZ128:DCB128"/>
    <mergeCell ref="DCD128:DCF128"/>
    <mergeCell ref="DCL128:DCN128"/>
    <mergeCell ref="DCP128:DCR128"/>
    <mergeCell ref="DCT128:DCV128"/>
    <mergeCell ref="DDB128:DDD128"/>
    <mergeCell ref="DDF128:DDH128"/>
    <mergeCell ref="CZR128:CZT128"/>
    <mergeCell ref="CZZ128:DAB128"/>
    <mergeCell ref="DAD128:DAF128"/>
    <mergeCell ref="DAH128:DAJ128"/>
    <mergeCell ref="DAP128:DAR128"/>
    <mergeCell ref="DAT128:DAV128"/>
    <mergeCell ref="DAX128:DAZ128"/>
    <mergeCell ref="DBF128:DBH128"/>
    <mergeCell ref="DBJ128:DBL128"/>
    <mergeCell ref="CXV128:CXX128"/>
    <mergeCell ref="CYD128:CYF128"/>
    <mergeCell ref="CYH128:CYJ128"/>
    <mergeCell ref="CYL128:CYN128"/>
    <mergeCell ref="CYT128:CYV128"/>
    <mergeCell ref="CYX128:CYZ128"/>
    <mergeCell ref="CZB128:CZD128"/>
    <mergeCell ref="CZJ128:CZL128"/>
    <mergeCell ref="CZN128:CZP128"/>
    <mergeCell ref="CVZ128:CWB128"/>
    <mergeCell ref="CWH128:CWJ128"/>
    <mergeCell ref="CWL128:CWN128"/>
    <mergeCell ref="CWP128:CWR128"/>
    <mergeCell ref="CWX128:CWZ128"/>
    <mergeCell ref="CXB128:CXD128"/>
    <mergeCell ref="CXF128:CXH128"/>
    <mergeCell ref="CXN128:CXP128"/>
    <mergeCell ref="CXR128:CXT128"/>
    <mergeCell ref="CUD128:CUF128"/>
    <mergeCell ref="CUL128:CUN128"/>
    <mergeCell ref="CUP128:CUR128"/>
    <mergeCell ref="CUT128:CUV128"/>
    <mergeCell ref="CVB128:CVD128"/>
    <mergeCell ref="CVF128:CVH128"/>
    <mergeCell ref="CVJ128:CVL128"/>
    <mergeCell ref="CVR128:CVT128"/>
    <mergeCell ref="CVV128:CVX128"/>
    <mergeCell ref="CSH128:CSJ128"/>
    <mergeCell ref="CSP128:CSR128"/>
    <mergeCell ref="CST128:CSV128"/>
    <mergeCell ref="CSX128:CSZ128"/>
    <mergeCell ref="CTF128:CTH128"/>
    <mergeCell ref="CTJ128:CTL128"/>
    <mergeCell ref="CTN128:CTP128"/>
    <mergeCell ref="CTV128:CTX128"/>
    <mergeCell ref="CTZ128:CUB128"/>
    <mergeCell ref="CQL128:CQN128"/>
    <mergeCell ref="CQT128:CQV128"/>
    <mergeCell ref="CQX128:CQZ128"/>
    <mergeCell ref="CRB128:CRD128"/>
    <mergeCell ref="CRJ128:CRL128"/>
    <mergeCell ref="CRN128:CRP128"/>
    <mergeCell ref="CRR128:CRT128"/>
    <mergeCell ref="CRZ128:CSB128"/>
    <mergeCell ref="CSD128:CSF128"/>
    <mergeCell ref="COP128:COR128"/>
    <mergeCell ref="COX128:COZ128"/>
    <mergeCell ref="CPB128:CPD128"/>
    <mergeCell ref="CPF128:CPH128"/>
    <mergeCell ref="CPN128:CPP128"/>
    <mergeCell ref="CPR128:CPT128"/>
    <mergeCell ref="CPV128:CPX128"/>
    <mergeCell ref="CQD128:CQF128"/>
    <mergeCell ref="CQH128:CQJ128"/>
    <mergeCell ref="CMT128:CMV128"/>
    <mergeCell ref="CNB128:CND128"/>
    <mergeCell ref="CNF128:CNH128"/>
    <mergeCell ref="CNJ128:CNL128"/>
    <mergeCell ref="CNR128:CNT128"/>
    <mergeCell ref="CNV128:CNX128"/>
    <mergeCell ref="CNZ128:COB128"/>
    <mergeCell ref="COH128:COJ128"/>
    <mergeCell ref="COL128:CON128"/>
    <mergeCell ref="CKX128:CKZ128"/>
    <mergeCell ref="CLF128:CLH128"/>
    <mergeCell ref="CLJ128:CLL128"/>
    <mergeCell ref="CLN128:CLP128"/>
    <mergeCell ref="CLV128:CLX128"/>
    <mergeCell ref="CLZ128:CMB128"/>
    <mergeCell ref="CMD128:CMF128"/>
    <mergeCell ref="CML128:CMN128"/>
    <mergeCell ref="CMP128:CMR128"/>
    <mergeCell ref="CJB128:CJD128"/>
    <mergeCell ref="CJJ128:CJL128"/>
    <mergeCell ref="CJN128:CJP128"/>
    <mergeCell ref="CJR128:CJT128"/>
    <mergeCell ref="CJZ128:CKB128"/>
    <mergeCell ref="CKD128:CKF128"/>
    <mergeCell ref="CKH128:CKJ128"/>
    <mergeCell ref="CKP128:CKR128"/>
    <mergeCell ref="CKT128:CKV128"/>
    <mergeCell ref="CHF128:CHH128"/>
    <mergeCell ref="CHN128:CHP128"/>
    <mergeCell ref="CHR128:CHT128"/>
    <mergeCell ref="CHV128:CHX128"/>
    <mergeCell ref="CID128:CIF128"/>
    <mergeCell ref="CIH128:CIJ128"/>
    <mergeCell ref="CIL128:CIN128"/>
    <mergeCell ref="CIT128:CIV128"/>
    <mergeCell ref="CIX128:CIZ128"/>
    <mergeCell ref="CFJ128:CFL128"/>
    <mergeCell ref="CFR128:CFT128"/>
    <mergeCell ref="CFV128:CFX128"/>
    <mergeCell ref="CFZ128:CGB128"/>
    <mergeCell ref="CGH128:CGJ128"/>
    <mergeCell ref="CGL128:CGN128"/>
    <mergeCell ref="CGP128:CGR128"/>
    <mergeCell ref="CGX128:CGZ128"/>
    <mergeCell ref="CHB128:CHD128"/>
    <mergeCell ref="CDN128:CDP128"/>
    <mergeCell ref="CDV128:CDX128"/>
    <mergeCell ref="CDZ128:CEB128"/>
    <mergeCell ref="CED128:CEF128"/>
    <mergeCell ref="CEL128:CEN128"/>
    <mergeCell ref="CEP128:CER128"/>
    <mergeCell ref="CET128:CEV128"/>
    <mergeCell ref="CFB128:CFD128"/>
    <mergeCell ref="CFF128:CFH128"/>
    <mergeCell ref="CBR128:CBT128"/>
    <mergeCell ref="CBZ128:CCB128"/>
    <mergeCell ref="CCD128:CCF128"/>
    <mergeCell ref="CCH128:CCJ128"/>
    <mergeCell ref="CCP128:CCR128"/>
    <mergeCell ref="CCT128:CCV128"/>
    <mergeCell ref="CCX128:CCZ128"/>
    <mergeCell ref="CDF128:CDH128"/>
    <mergeCell ref="CDJ128:CDL128"/>
    <mergeCell ref="BZV128:BZX128"/>
    <mergeCell ref="CAD128:CAF128"/>
    <mergeCell ref="CAH128:CAJ128"/>
    <mergeCell ref="CAL128:CAN128"/>
    <mergeCell ref="CAT128:CAV128"/>
    <mergeCell ref="CAX128:CAZ128"/>
    <mergeCell ref="CBB128:CBD128"/>
    <mergeCell ref="CBJ128:CBL128"/>
    <mergeCell ref="CBN128:CBP128"/>
    <mergeCell ref="BXZ128:BYB128"/>
    <mergeCell ref="BYH128:BYJ128"/>
    <mergeCell ref="BYL128:BYN128"/>
    <mergeCell ref="BYP128:BYR128"/>
    <mergeCell ref="BYX128:BYZ128"/>
    <mergeCell ref="BZB128:BZD128"/>
    <mergeCell ref="BZF128:BZH128"/>
    <mergeCell ref="BZN128:BZP128"/>
    <mergeCell ref="BZR128:BZT128"/>
    <mergeCell ref="BWD128:BWF128"/>
    <mergeCell ref="BWL128:BWN128"/>
    <mergeCell ref="BWP128:BWR128"/>
    <mergeCell ref="BWT128:BWV128"/>
    <mergeCell ref="BXB128:BXD128"/>
    <mergeCell ref="BXF128:BXH128"/>
    <mergeCell ref="BXJ128:BXL128"/>
    <mergeCell ref="BXR128:BXT128"/>
    <mergeCell ref="BXV128:BXX128"/>
    <mergeCell ref="BUH128:BUJ128"/>
    <mergeCell ref="BUP128:BUR128"/>
    <mergeCell ref="BUT128:BUV128"/>
    <mergeCell ref="BUX128:BUZ128"/>
    <mergeCell ref="BVF128:BVH128"/>
    <mergeCell ref="BVJ128:BVL128"/>
    <mergeCell ref="BVN128:BVP128"/>
    <mergeCell ref="BVV128:BVX128"/>
    <mergeCell ref="BVZ128:BWB128"/>
    <mergeCell ref="BSL128:BSN128"/>
    <mergeCell ref="BST128:BSV128"/>
    <mergeCell ref="BSX128:BSZ128"/>
    <mergeCell ref="BTB128:BTD128"/>
    <mergeCell ref="BTJ128:BTL128"/>
    <mergeCell ref="BTN128:BTP128"/>
    <mergeCell ref="BTR128:BTT128"/>
    <mergeCell ref="BTZ128:BUB128"/>
    <mergeCell ref="BUD128:BUF128"/>
    <mergeCell ref="BQP128:BQR128"/>
    <mergeCell ref="BQX128:BQZ128"/>
    <mergeCell ref="BRB128:BRD128"/>
    <mergeCell ref="BRF128:BRH128"/>
    <mergeCell ref="BRN128:BRP128"/>
    <mergeCell ref="BRR128:BRT128"/>
    <mergeCell ref="BRV128:BRX128"/>
    <mergeCell ref="BSD128:BSF128"/>
    <mergeCell ref="BSH128:BSJ128"/>
    <mergeCell ref="BOT128:BOV128"/>
    <mergeCell ref="BPB128:BPD128"/>
    <mergeCell ref="BPF128:BPH128"/>
    <mergeCell ref="BPJ128:BPL128"/>
    <mergeCell ref="BPR128:BPT128"/>
    <mergeCell ref="BPV128:BPX128"/>
    <mergeCell ref="BPZ128:BQB128"/>
    <mergeCell ref="BQH128:BQJ128"/>
    <mergeCell ref="BQL128:BQN128"/>
    <mergeCell ref="BMX128:BMZ128"/>
    <mergeCell ref="BNF128:BNH128"/>
    <mergeCell ref="BNJ128:BNL128"/>
    <mergeCell ref="BNN128:BNP128"/>
    <mergeCell ref="BNV128:BNX128"/>
    <mergeCell ref="BNZ128:BOB128"/>
    <mergeCell ref="BOD128:BOF128"/>
    <mergeCell ref="BOL128:BON128"/>
    <mergeCell ref="BOP128:BOR128"/>
    <mergeCell ref="BLB128:BLD128"/>
    <mergeCell ref="BLJ128:BLL128"/>
    <mergeCell ref="BLN128:BLP128"/>
    <mergeCell ref="BLR128:BLT128"/>
    <mergeCell ref="BLZ128:BMB128"/>
    <mergeCell ref="BMD128:BMF128"/>
    <mergeCell ref="BMH128:BMJ128"/>
    <mergeCell ref="BMP128:BMR128"/>
    <mergeCell ref="BMT128:BMV128"/>
    <mergeCell ref="BJF128:BJH128"/>
    <mergeCell ref="BJN128:BJP128"/>
    <mergeCell ref="BJR128:BJT128"/>
    <mergeCell ref="BJV128:BJX128"/>
    <mergeCell ref="BKD128:BKF128"/>
    <mergeCell ref="BKH128:BKJ128"/>
    <mergeCell ref="BKL128:BKN128"/>
    <mergeCell ref="BKT128:BKV128"/>
    <mergeCell ref="BKX128:BKZ128"/>
    <mergeCell ref="BHJ128:BHL128"/>
    <mergeCell ref="BHR128:BHT128"/>
    <mergeCell ref="BHV128:BHX128"/>
    <mergeCell ref="BHZ128:BIB128"/>
    <mergeCell ref="BIH128:BIJ128"/>
    <mergeCell ref="BIL128:BIN128"/>
    <mergeCell ref="BIP128:BIR128"/>
    <mergeCell ref="BIX128:BIZ128"/>
    <mergeCell ref="BJB128:BJD128"/>
    <mergeCell ref="BFN128:BFP128"/>
    <mergeCell ref="BFV128:BFX128"/>
    <mergeCell ref="BFZ128:BGB128"/>
    <mergeCell ref="BGD128:BGF128"/>
    <mergeCell ref="BGL128:BGN128"/>
    <mergeCell ref="BGP128:BGR128"/>
    <mergeCell ref="BGT128:BGV128"/>
    <mergeCell ref="BHB128:BHD128"/>
    <mergeCell ref="BHF128:BHH128"/>
    <mergeCell ref="BDR128:BDT128"/>
    <mergeCell ref="BDZ128:BEB128"/>
    <mergeCell ref="BED128:BEF128"/>
    <mergeCell ref="BEH128:BEJ128"/>
    <mergeCell ref="BEP128:BER128"/>
    <mergeCell ref="BET128:BEV128"/>
    <mergeCell ref="BEX128:BEZ128"/>
    <mergeCell ref="BFF128:BFH128"/>
    <mergeCell ref="BFJ128:BFL128"/>
    <mergeCell ref="BBV128:BBX128"/>
    <mergeCell ref="BCD128:BCF128"/>
    <mergeCell ref="BCH128:BCJ128"/>
    <mergeCell ref="BCL128:BCN128"/>
    <mergeCell ref="BCT128:BCV128"/>
    <mergeCell ref="BCX128:BCZ128"/>
    <mergeCell ref="BDB128:BDD128"/>
    <mergeCell ref="BDJ128:BDL128"/>
    <mergeCell ref="BDN128:BDP128"/>
    <mergeCell ref="AZZ128:BAB128"/>
    <mergeCell ref="BAH128:BAJ128"/>
    <mergeCell ref="BAL128:BAN128"/>
    <mergeCell ref="BAP128:BAR128"/>
    <mergeCell ref="BAX128:BAZ128"/>
    <mergeCell ref="BBB128:BBD128"/>
    <mergeCell ref="BBF128:BBH128"/>
    <mergeCell ref="BBN128:BBP128"/>
    <mergeCell ref="BBR128:BBT128"/>
    <mergeCell ref="AYD128:AYF128"/>
    <mergeCell ref="AYL128:AYN128"/>
    <mergeCell ref="AYP128:AYR128"/>
    <mergeCell ref="AYT128:AYV128"/>
    <mergeCell ref="AZB128:AZD128"/>
    <mergeCell ref="AZF128:AZH128"/>
    <mergeCell ref="AZJ128:AZL128"/>
    <mergeCell ref="AZR128:AZT128"/>
    <mergeCell ref="AZV128:AZX128"/>
    <mergeCell ref="AWH128:AWJ128"/>
    <mergeCell ref="AWP128:AWR128"/>
    <mergeCell ref="AWT128:AWV128"/>
    <mergeCell ref="AWX128:AWZ128"/>
    <mergeCell ref="AXF128:AXH128"/>
    <mergeCell ref="AXJ128:AXL128"/>
    <mergeCell ref="AXN128:AXP128"/>
    <mergeCell ref="AXV128:AXX128"/>
    <mergeCell ref="AXZ128:AYB128"/>
    <mergeCell ref="AUL128:AUN128"/>
    <mergeCell ref="AUT128:AUV128"/>
    <mergeCell ref="AUX128:AUZ128"/>
    <mergeCell ref="AVB128:AVD128"/>
    <mergeCell ref="AVJ128:AVL128"/>
    <mergeCell ref="AVN128:AVP128"/>
    <mergeCell ref="AVR128:AVT128"/>
    <mergeCell ref="AVZ128:AWB128"/>
    <mergeCell ref="AWD128:AWF128"/>
    <mergeCell ref="ASP128:ASR128"/>
    <mergeCell ref="ASX128:ASZ128"/>
    <mergeCell ref="ATB128:ATD128"/>
    <mergeCell ref="ATF128:ATH128"/>
    <mergeCell ref="ATN128:ATP128"/>
    <mergeCell ref="ATR128:ATT128"/>
    <mergeCell ref="ATV128:ATX128"/>
    <mergeCell ref="AUD128:AUF128"/>
    <mergeCell ref="AUH128:AUJ128"/>
    <mergeCell ref="AQT128:AQV128"/>
    <mergeCell ref="ARB128:ARD128"/>
    <mergeCell ref="ARF128:ARH128"/>
    <mergeCell ref="ARJ128:ARL128"/>
    <mergeCell ref="ARR128:ART128"/>
    <mergeCell ref="ARV128:ARX128"/>
    <mergeCell ref="ARZ128:ASB128"/>
    <mergeCell ref="ASH128:ASJ128"/>
    <mergeCell ref="ASL128:ASN128"/>
    <mergeCell ref="AOX128:AOZ128"/>
    <mergeCell ref="APF128:APH128"/>
    <mergeCell ref="APJ128:APL128"/>
    <mergeCell ref="APN128:APP128"/>
    <mergeCell ref="APV128:APX128"/>
    <mergeCell ref="APZ128:AQB128"/>
    <mergeCell ref="AQD128:AQF128"/>
    <mergeCell ref="AQL128:AQN128"/>
    <mergeCell ref="AQP128:AQR128"/>
    <mergeCell ref="ANB128:AND128"/>
    <mergeCell ref="ANJ128:ANL128"/>
    <mergeCell ref="ANN128:ANP128"/>
    <mergeCell ref="ANR128:ANT128"/>
    <mergeCell ref="ANZ128:AOB128"/>
    <mergeCell ref="AOD128:AOF128"/>
    <mergeCell ref="AOH128:AOJ128"/>
    <mergeCell ref="AOP128:AOR128"/>
    <mergeCell ref="AOT128:AOV128"/>
    <mergeCell ref="ALF128:ALH128"/>
    <mergeCell ref="ALN128:ALP128"/>
    <mergeCell ref="ALR128:ALT128"/>
    <mergeCell ref="ALV128:ALX128"/>
    <mergeCell ref="AMD128:AMF128"/>
    <mergeCell ref="AMH128:AMJ128"/>
    <mergeCell ref="AML128:AMN128"/>
    <mergeCell ref="AMT128:AMV128"/>
    <mergeCell ref="AMX128:AMZ128"/>
    <mergeCell ref="AJJ128:AJL128"/>
    <mergeCell ref="AJR128:AJT128"/>
    <mergeCell ref="AJV128:AJX128"/>
    <mergeCell ref="AJZ128:AKB128"/>
    <mergeCell ref="AKH128:AKJ128"/>
    <mergeCell ref="AKL128:AKN128"/>
    <mergeCell ref="AKP128:AKR128"/>
    <mergeCell ref="AKX128:AKZ128"/>
    <mergeCell ref="ALB128:ALD128"/>
    <mergeCell ref="AHN128:AHP128"/>
    <mergeCell ref="AHV128:AHX128"/>
    <mergeCell ref="AHZ128:AIB128"/>
    <mergeCell ref="AID128:AIF128"/>
    <mergeCell ref="AIL128:AIN128"/>
    <mergeCell ref="AIP128:AIR128"/>
    <mergeCell ref="AIT128:AIV128"/>
    <mergeCell ref="AJB128:AJD128"/>
    <mergeCell ref="AJF128:AJH128"/>
    <mergeCell ref="AFR128:AFT128"/>
    <mergeCell ref="AFZ128:AGB128"/>
    <mergeCell ref="AGD128:AGF128"/>
    <mergeCell ref="AGH128:AGJ128"/>
    <mergeCell ref="AGP128:AGR128"/>
    <mergeCell ref="AGT128:AGV128"/>
    <mergeCell ref="AGX128:AGZ128"/>
    <mergeCell ref="AHF128:AHH128"/>
    <mergeCell ref="AHJ128:AHL128"/>
    <mergeCell ref="ADV128:ADX128"/>
    <mergeCell ref="AED128:AEF128"/>
    <mergeCell ref="AEH128:AEJ128"/>
    <mergeCell ref="AEL128:AEN128"/>
    <mergeCell ref="AET128:AEV128"/>
    <mergeCell ref="AEX128:AEZ128"/>
    <mergeCell ref="AFB128:AFD128"/>
    <mergeCell ref="AFJ128:AFL128"/>
    <mergeCell ref="AFN128:AFP128"/>
    <mergeCell ref="ABZ128:ACB128"/>
    <mergeCell ref="ACH128:ACJ128"/>
    <mergeCell ref="ACL128:ACN128"/>
    <mergeCell ref="ACP128:ACR128"/>
    <mergeCell ref="ACX128:ACZ128"/>
    <mergeCell ref="ADB128:ADD128"/>
    <mergeCell ref="ADF128:ADH128"/>
    <mergeCell ref="ADN128:ADP128"/>
    <mergeCell ref="ADR128:ADT128"/>
    <mergeCell ref="AAD128:AAF128"/>
    <mergeCell ref="AAL128:AAN128"/>
    <mergeCell ref="AAP128:AAR128"/>
    <mergeCell ref="AAT128:AAV128"/>
    <mergeCell ref="ABB128:ABD128"/>
    <mergeCell ref="ABF128:ABH128"/>
    <mergeCell ref="ABJ128:ABL128"/>
    <mergeCell ref="ABR128:ABT128"/>
    <mergeCell ref="ABV128:ABX128"/>
    <mergeCell ref="YH128:YJ128"/>
    <mergeCell ref="YP128:YR128"/>
    <mergeCell ref="YT128:YV128"/>
    <mergeCell ref="YX128:YZ128"/>
    <mergeCell ref="ZF128:ZH128"/>
    <mergeCell ref="ZJ128:ZL128"/>
    <mergeCell ref="ZN128:ZP128"/>
    <mergeCell ref="ZV128:ZX128"/>
    <mergeCell ref="ZZ128:AAB128"/>
    <mergeCell ref="WL128:WN128"/>
    <mergeCell ref="WT128:WV128"/>
    <mergeCell ref="WX128:WZ128"/>
    <mergeCell ref="XB128:XD128"/>
    <mergeCell ref="XJ128:XL128"/>
    <mergeCell ref="XN128:XP128"/>
    <mergeCell ref="XR128:XT128"/>
    <mergeCell ref="XZ128:YB128"/>
    <mergeCell ref="YD128:YF128"/>
    <mergeCell ref="UP128:UR128"/>
    <mergeCell ref="UX128:UZ128"/>
    <mergeCell ref="VB128:VD128"/>
    <mergeCell ref="VF128:VH128"/>
    <mergeCell ref="VN128:VP128"/>
    <mergeCell ref="VR128:VT128"/>
    <mergeCell ref="VV128:VX128"/>
    <mergeCell ref="WD128:WF128"/>
    <mergeCell ref="WH128:WJ128"/>
    <mergeCell ref="ST128:SV128"/>
    <mergeCell ref="TB128:TD128"/>
    <mergeCell ref="TF128:TH128"/>
    <mergeCell ref="TJ128:TL128"/>
    <mergeCell ref="TR128:TT128"/>
    <mergeCell ref="TV128:TX128"/>
    <mergeCell ref="TZ128:UB128"/>
    <mergeCell ref="UH128:UJ128"/>
    <mergeCell ref="UL128:UN128"/>
    <mergeCell ref="QX128:QZ128"/>
    <mergeCell ref="RF128:RH128"/>
    <mergeCell ref="RJ128:RL128"/>
    <mergeCell ref="RN128:RP128"/>
    <mergeCell ref="RV128:RX128"/>
    <mergeCell ref="RZ128:SB128"/>
    <mergeCell ref="SD128:SF128"/>
    <mergeCell ref="SL128:SN128"/>
    <mergeCell ref="SP128:SR128"/>
    <mergeCell ref="PB128:PD128"/>
    <mergeCell ref="PJ128:PL128"/>
    <mergeCell ref="PN128:PP128"/>
    <mergeCell ref="PR128:PT128"/>
    <mergeCell ref="PZ128:QB128"/>
    <mergeCell ref="QD128:QF128"/>
    <mergeCell ref="QH128:QJ128"/>
    <mergeCell ref="QP128:QR128"/>
    <mergeCell ref="QT128:QV128"/>
    <mergeCell ref="NF128:NH128"/>
    <mergeCell ref="NN128:NP128"/>
    <mergeCell ref="NR128:NT128"/>
    <mergeCell ref="NV128:NX128"/>
    <mergeCell ref="OD128:OF128"/>
    <mergeCell ref="OH128:OJ128"/>
    <mergeCell ref="OL128:ON128"/>
    <mergeCell ref="OT128:OV128"/>
    <mergeCell ref="OX128:OZ128"/>
    <mergeCell ref="LJ128:LL128"/>
    <mergeCell ref="LR128:LT128"/>
    <mergeCell ref="LV128:LX128"/>
    <mergeCell ref="LZ128:MB128"/>
    <mergeCell ref="MH128:MJ128"/>
    <mergeCell ref="ML128:MN128"/>
    <mergeCell ref="MP128:MR128"/>
    <mergeCell ref="MX128:MZ128"/>
    <mergeCell ref="NB128:ND128"/>
    <mergeCell ref="JN128:JP128"/>
    <mergeCell ref="JV128:JX128"/>
    <mergeCell ref="JZ128:KB128"/>
    <mergeCell ref="KD128:KF128"/>
    <mergeCell ref="KL128:KN128"/>
    <mergeCell ref="KP128:KR128"/>
    <mergeCell ref="KT128:KV128"/>
    <mergeCell ref="LB128:LD128"/>
    <mergeCell ref="LF128:LH128"/>
    <mergeCell ref="HR128:HT128"/>
    <mergeCell ref="HZ128:IB128"/>
    <mergeCell ref="ID128:IF128"/>
    <mergeCell ref="IH128:IJ128"/>
    <mergeCell ref="IP128:IR128"/>
    <mergeCell ref="IT128:IV128"/>
    <mergeCell ref="IX128:IZ128"/>
    <mergeCell ref="JF128:JH128"/>
    <mergeCell ref="JJ128:JL128"/>
    <mergeCell ref="FV128:FX128"/>
    <mergeCell ref="GD128:GF128"/>
    <mergeCell ref="GH128:GJ128"/>
    <mergeCell ref="GL128:GN128"/>
    <mergeCell ref="GT128:GV128"/>
    <mergeCell ref="GX128:GZ128"/>
    <mergeCell ref="HB128:HD128"/>
    <mergeCell ref="HJ128:HL128"/>
    <mergeCell ref="HN128:HP128"/>
    <mergeCell ref="DZ128:EB128"/>
    <mergeCell ref="EH128:EJ128"/>
    <mergeCell ref="EL128:EN128"/>
    <mergeCell ref="EP128:ER128"/>
    <mergeCell ref="EX128:EZ128"/>
    <mergeCell ref="FB128:FD128"/>
    <mergeCell ref="FF128:FH128"/>
    <mergeCell ref="FN128:FP128"/>
    <mergeCell ref="FR128:FT128"/>
    <mergeCell ref="XEX127:XEZ127"/>
    <mergeCell ref="XFB127:XFD127"/>
    <mergeCell ref="J128:L128"/>
    <mergeCell ref="R128:T128"/>
    <mergeCell ref="Z128:AB128"/>
    <mergeCell ref="AD128:AF128"/>
    <mergeCell ref="AH128:AJ128"/>
    <mergeCell ref="AP128:AR128"/>
    <mergeCell ref="AT128:AV128"/>
    <mergeCell ref="AX128:AZ128"/>
    <mergeCell ref="BF128:BH128"/>
    <mergeCell ref="BJ128:BL128"/>
    <mergeCell ref="BN128:BP128"/>
    <mergeCell ref="BV128:BX128"/>
    <mergeCell ref="BZ128:CB128"/>
    <mergeCell ref="CD128:CF128"/>
    <mergeCell ref="CL128:CN128"/>
    <mergeCell ref="CP128:CR128"/>
    <mergeCell ref="CT128:CV128"/>
    <mergeCell ref="DB128:DD128"/>
    <mergeCell ref="DF128:DH128"/>
    <mergeCell ref="DJ128:DL128"/>
    <mergeCell ref="DR128:DT128"/>
    <mergeCell ref="DV128:DX128"/>
    <mergeCell ref="XDB127:XDD127"/>
    <mergeCell ref="XDF127:XDH127"/>
    <mergeCell ref="XDJ127:XDL127"/>
    <mergeCell ref="XDR127:XDT127"/>
    <mergeCell ref="XDV127:XDX127"/>
    <mergeCell ref="XDZ127:XEB127"/>
    <mergeCell ref="XEH127:XEJ127"/>
    <mergeCell ref="XEL127:XEN127"/>
    <mergeCell ref="XEP127:XER127"/>
    <mergeCell ref="XBF127:XBH127"/>
    <mergeCell ref="XBJ127:XBL127"/>
    <mergeCell ref="XBN127:XBP127"/>
    <mergeCell ref="XBV127:XBX127"/>
    <mergeCell ref="XBZ127:XCB127"/>
    <mergeCell ref="XCD127:XCF127"/>
    <mergeCell ref="XCL127:XCN127"/>
    <mergeCell ref="XCP127:XCR127"/>
    <mergeCell ref="XCT127:XCV127"/>
    <mergeCell ref="WZJ127:WZL127"/>
    <mergeCell ref="WZN127:WZP127"/>
    <mergeCell ref="WZR127:WZT127"/>
    <mergeCell ref="WZZ127:XAB127"/>
    <mergeCell ref="XAD127:XAF127"/>
    <mergeCell ref="XAH127:XAJ127"/>
    <mergeCell ref="XAP127:XAR127"/>
    <mergeCell ref="XAT127:XAV127"/>
    <mergeCell ref="XAX127:XAZ127"/>
    <mergeCell ref="WXN127:WXP127"/>
    <mergeCell ref="WXR127:WXT127"/>
    <mergeCell ref="WXV127:WXX127"/>
    <mergeCell ref="WYD127:WYF127"/>
    <mergeCell ref="WYH127:WYJ127"/>
    <mergeCell ref="WYL127:WYN127"/>
    <mergeCell ref="WYT127:WYV127"/>
    <mergeCell ref="WYX127:WYZ127"/>
    <mergeCell ref="WZB127:WZD127"/>
    <mergeCell ref="WVR127:WVT127"/>
    <mergeCell ref="WVV127:WVX127"/>
    <mergeCell ref="WVZ127:WWB127"/>
    <mergeCell ref="WWH127:WWJ127"/>
    <mergeCell ref="WWL127:WWN127"/>
    <mergeCell ref="WWP127:WWR127"/>
    <mergeCell ref="WWX127:WWZ127"/>
    <mergeCell ref="WXB127:WXD127"/>
    <mergeCell ref="WXF127:WXH127"/>
    <mergeCell ref="WTV127:WTX127"/>
    <mergeCell ref="WTZ127:WUB127"/>
    <mergeCell ref="WUD127:WUF127"/>
    <mergeCell ref="WUL127:WUN127"/>
    <mergeCell ref="WUP127:WUR127"/>
    <mergeCell ref="WUT127:WUV127"/>
    <mergeCell ref="WVB127:WVD127"/>
    <mergeCell ref="WVF127:WVH127"/>
    <mergeCell ref="WVJ127:WVL127"/>
    <mergeCell ref="WRZ127:WSB127"/>
    <mergeCell ref="WSD127:WSF127"/>
    <mergeCell ref="WSH127:WSJ127"/>
    <mergeCell ref="WSP127:WSR127"/>
    <mergeCell ref="WST127:WSV127"/>
    <mergeCell ref="WSX127:WSZ127"/>
    <mergeCell ref="WTF127:WTH127"/>
    <mergeCell ref="WTJ127:WTL127"/>
    <mergeCell ref="WTN127:WTP127"/>
    <mergeCell ref="WQD127:WQF127"/>
    <mergeCell ref="WQH127:WQJ127"/>
    <mergeCell ref="WQL127:WQN127"/>
    <mergeCell ref="WQT127:WQV127"/>
    <mergeCell ref="WQX127:WQZ127"/>
    <mergeCell ref="WRB127:WRD127"/>
    <mergeCell ref="WRJ127:WRL127"/>
    <mergeCell ref="WRN127:WRP127"/>
    <mergeCell ref="WRR127:WRT127"/>
    <mergeCell ref="WOH127:WOJ127"/>
    <mergeCell ref="WOL127:WON127"/>
    <mergeCell ref="WOP127:WOR127"/>
    <mergeCell ref="WOX127:WOZ127"/>
    <mergeCell ref="WPB127:WPD127"/>
    <mergeCell ref="WPF127:WPH127"/>
    <mergeCell ref="WPN127:WPP127"/>
    <mergeCell ref="WPR127:WPT127"/>
    <mergeCell ref="WPV127:WPX127"/>
    <mergeCell ref="WML127:WMN127"/>
    <mergeCell ref="WMP127:WMR127"/>
    <mergeCell ref="WMT127:WMV127"/>
    <mergeCell ref="WNB127:WND127"/>
    <mergeCell ref="WNF127:WNH127"/>
    <mergeCell ref="WNJ127:WNL127"/>
    <mergeCell ref="WNR127:WNT127"/>
    <mergeCell ref="WNV127:WNX127"/>
    <mergeCell ref="WNZ127:WOB127"/>
    <mergeCell ref="WKP127:WKR127"/>
    <mergeCell ref="WKT127:WKV127"/>
    <mergeCell ref="WKX127:WKZ127"/>
    <mergeCell ref="WLF127:WLH127"/>
    <mergeCell ref="WLJ127:WLL127"/>
    <mergeCell ref="WLN127:WLP127"/>
    <mergeCell ref="WLV127:WLX127"/>
    <mergeCell ref="WLZ127:WMB127"/>
    <mergeCell ref="WMD127:WMF127"/>
    <mergeCell ref="WIT127:WIV127"/>
    <mergeCell ref="WIX127:WIZ127"/>
    <mergeCell ref="WJB127:WJD127"/>
    <mergeCell ref="WJJ127:WJL127"/>
    <mergeCell ref="WJN127:WJP127"/>
    <mergeCell ref="WJR127:WJT127"/>
    <mergeCell ref="WJZ127:WKB127"/>
    <mergeCell ref="WKD127:WKF127"/>
    <mergeCell ref="WKH127:WKJ127"/>
    <mergeCell ref="WGX127:WGZ127"/>
    <mergeCell ref="WHB127:WHD127"/>
    <mergeCell ref="WHF127:WHH127"/>
    <mergeCell ref="WHN127:WHP127"/>
    <mergeCell ref="WHR127:WHT127"/>
    <mergeCell ref="WHV127:WHX127"/>
    <mergeCell ref="WID127:WIF127"/>
    <mergeCell ref="WIH127:WIJ127"/>
    <mergeCell ref="WIL127:WIN127"/>
    <mergeCell ref="WFB127:WFD127"/>
    <mergeCell ref="WFF127:WFH127"/>
    <mergeCell ref="WFJ127:WFL127"/>
    <mergeCell ref="WFR127:WFT127"/>
    <mergeCell ref="WFV127:WFX127"/>
    <mergeCell ref="WFZ127:WGB127"/>
    <mergeCell ref="WGH127:WGJ127"/>
    <mergeCell ref="WGL127:WGN127"/>
    <mergeCell ref="WGP127:WGR127"/>
    <mergeCell ref="WDF127:WDH127"/>
    <mergeCell ref="WDJ127:WDL127"/>
    <mergeCell ref="WDN127:WDP127"/>
    <mergeCell ref="WDV127:WDX127"/>
    <mergeCell ref="WDZ127:WEB127"/>
    <mergeCell ref="WED127:WEF127"/>
    <mergeCell ref="WEL127:WEN127"/>
    <mergeCell ref="WEP127:WER127"/>
    <mergeCell ref="WET127:WEV127"/>
    <mergeCell ref="WBJ127:WBL127"/>
    <mergeCell ref="WBN127:WBP127"/>
    <mergeCell ref="WBR127:WBT127"/>
    <mergeCell ref="WBZ127:WCB127"/>
    <mergeCell ref="WCD127:WCF127"/>
    <mergeCell ref="WCH127:WCJ127"/>
    <mergeCell ref="WCP127:WCR127"/>
    <mergeCell ref="WCT127:WCV127"/>
    <mergeCell ref="WCX127:WCZ127"/>
    <mergeCell ref="VZN127:VZP127"/>
    <mergeCell ref="VZR127:VZT127"/>
    <mergeCell ref="VZV127:VZX127"/>
    <mergeCell ref="WAD127:WAF127"/>
    <mergeCell ref="WAH127:WAJ127"/>
    <mergeCell ref="WAL127:WAN127"/>
    <mergeCell ref="WAT127:WAV127"/>
    <mergeCell ref="WAX127:WAZ127"/>
    <mergeCell ref="WBB127:WBD127"/>
    <mergeCell ref="VXR127:VXT127"/>
    <mergeCell ref="VXV127:VXX127"/>
    <mergeCell ref="VXZ127:VYB127"/>
    <mergeCell ref="VYH127:VYJ127"/>
    <mergeCell ref="VYL127:VYN127"/>
    <mergeCell ref="VYP127:VYR127"/>
    <mergeCell ref="VYX127:VYZ127"/>
    <mergeCell ref="VZB127:VZD127"/>
    <mergeCell ref="VZF127:VZH127"/>
    <mergeCell ref="VVV127:VVX127"/>
    <mergeCell ref="VVZ127:VWB127"/>
    <mergeCell ref="VWD127:VWF127"/>
    <mergeCell ref="VWL127:VWN127"/>
    <mergeCell ref="VWP127:VWR127"/>
    <mergeCell ref="VWT127:VWV127"/>
    <mergeCell ref="VXB127:VXD127"/>
    <mergeCell ref="VXF127:VXH127"/>
    <mergeCell ref="VXJ127:VXL127"/>
    <mergeCell ref="VTZ127:VUB127"/>
    <mergeCell ref="VUD127:VUF127"/>
    <mergeCell ref="VUH127:VUJ127"/>
    <mergeCell ref="VUP127:VUR127"/>
    <mergeCell ref="VUT127:VUV127"/>
    <mergeCell ref="VUX127:VUZ127"/>
    <mergeCell ref="VVF127:VVH127"/>
    <mergeCell ref="VVJ127:VVL127"/>
    <mergeCell ref="VVN127:VVP127"/>
    <mergeCell ref="VSD127:VSF127"/>
    <mergeCell ref="VSH127:VSJ127"/>
    <mergeCell ref="VSL127:VSN127"/>
    <mergeCell ref="VST127:VSV127"/>
    <mergeCell ref="VSX127:VSZ127"/>
    <mergeCell ref="VTB127:VTD127"/>
    <mergeCell ref="VTJ127:VTL127"/>
    <mergeCell ref="VTN127:VTP127"/>
    <mergeCell ref="VTR127:VTT127"/>
    <mergeCell ref="VQH127:VQJ127"/>
    <mergeCell ref="VQL127:VQN127"/>
    <mergeCell ref="VQP127:VQR127"/>
    <mergeCell ref="VQX127:VQZ127"/>
    <mergeCell ref="VRB127:VRD127"/>
    <mergeCell ref="VRF127:VRH127"/>
    <mergeCell ref="VRN127:VRP127"/>
    <mergeCell ref="VRR127:VRT127"/>
    <mergeCell ref="VRV127:VRX127"/>
    <mergeCell ref="VOL127:VON127"/>
    <mergeCell ref="VOP127:VOR127"/>
    <mergeCell ref="VOT127:VOV127"/>
    <mergeCell ref="VPB127:VPD127"/>
    <mergeCell ref="VPF127:VPH127"/>
    <mergeCell ref="VPJ127:VPL127"/>
    <mergeCell ref="VPR127:VPT127"/>
    <mergeCell ref="VPV127:VPX127"/>
    <mergeCell ref="VPZ127:VQB127"/>
    <mergeCell ref="VMP127:VMR127"/>
    <mergeCell ref="VMT127:VMV127"/>
    <mergeCell ref="VMX127:VMZ127"/>
    <mergeCell ref="VNF127:VNH127"/>
    <mergeCell ref="VNJ127:VNL127"/>
    <mergeCell ref="VNN127:VNP127"/>
    <mergeCell ref="VNV127:VNX127"/>
    <mergeCell ref="VNZ127:VOB127"/>
    <mergeCell ref="VOD127:VOF127"/>
    <mergeCell ref="VKT127:VKV127"/>
    <mergeCell ref="VKX127:VKZ127"/>
    <mergeCell ref="VLB127:VLD127"/>
    <mergeCell ref="VLJ127:VLL127"/>
    <mergeCell ref="VLN127:VLP127"/>
    <mergeCell ref="VLR127:VLT127"/>
    <mergeCell ref="VLZ127:VMB127"/>
    <mergeCell ref="VMD127:VMF127"/>
    <mergeCell ref="VMH127:VMJ127"/>
    <mergeCell ref="VIX127:VIZ127"/>
    <mergeCell ref="VJB127:VJD127"/>
    <mergeCell ref="VJF127:VJH127"/>
    <mergeCell ref="VJN127:VJP127"/>
    <mergeCell ref="VJR127:VJT127"/>
    <mergeCell ref="VJV127:VJX127"/>
    <mergeCell ref="VKD127:VKF127"/>
    <mergeCell ref="VKH127:VKJ127"/>
    <mergeCell ref="VKL127:VKN127"/>
    <mergeCell ref="VHB127:VHD127"/>
    <mergeCell ref="VHF127:VHH127"/>
    <mergeCell ref="VHJ127:VHL127"/>
    <mergeCell ref="VHR127:VHT127"/>
    <mergeCell ref="VHV127:VHX127"/>
    <mergeCell ref="VHZ127:VIB127"/>
    <mergeCell ref="VIH127:VIJ127"/>
    <mergeCell ref="VIL127:VIN127"/>
    <mergeCell ref="VIP127:VIR127"/>
    <mergeCell ref="VFF127:VFH127"/>
    <mergeCell ref="VFJ127:VFL127"/>
    <mergeCell ref="VFN127:VFP127"/>
    <mergeCell ref="VFV127:VFX127"/>
    <mergeCell ref="VFZ127:VGB127"/>
    <mergeCell ref="VGD127:VGF127"/>
    <mergeCell ref="VGL127:VGN127"/>
    <mergeCell ref="VGP127:VGR127"/>
    <mergeCell ref="VGT127:VGV127"/>
    <mergeCell ref="VDJ127:VDL127"/>
    <mergeCell ref="VDN127:VDP127"/>
    <mergeCell ref="VDR127:VDT127"/>
    <mergeCell ref="VDZ127:VEB127"/>
    <mergeCell ref="VED127:VEF127"/>
    <mergeCell ref="VEH127:VEJ127"/>
    <mergeCell ref="VEP127:VER127"/>
    <mergeCell ref="VET127:VEV127"/>
    <mergeCell ref="VEX127:VEZ127"/>
    <mergeCell ref="VBN127:VBP127"/>
    <mergeCell ref="VBR127:VBT127"/>
    <mergeCell ref="VBV127:VBX127"/>
    <mergeCell ref="VCD127:VCF127"/>
    <mergeCell ref="VCH127:VCJ127"/>
    <mergeCell ref="VCL127:VCN127"/>
    <mergeCell ref="VCT127:VCV127"/>
    <mergeCell ref="VCX127:VCZ127"/>
    <mergeCell ref="VDB127:VDD127"/>
    <mergeCell ref="UZR127:UZT127"/>
    <mergeCell ref="UZV127:UZX127"/>
    <mergeCell ref="UZZ127:VAB127"/>
    <mergeCell ref="VAH127:VAJ127"/>
    <mergeCell ref="VAL127:VAN127"/>
    <mergeCell ref="VAP127:VAR127"/>
    <mergeCell ref="VAX127:VAZ127"/>
    <mergeCell ref="VBB127:VBD127"/>
    <mergeCell ref="VBF127:VBH127"/>
    <mergeCell ref="UXV127:UXX127"/>
    <mergeCell ref="UXZ127:UYB127"/>
    <mergeCell ref="UYD127:UYF127"/>
    <mergeCell ref="UYL127:UYN127"/>
    <mergeCell ref="UYP127:UYR127"/>
    <mergeCell ref="UYT127:UYV127"/>
    <mergeCell ref="UZB127:UZD127"/>
    <mergeCell ref="UZF127:UZH127"/>
    <mergeCell ref="UZJ127:UZL127"/>
    <mergeCell ref="UVZ127:UWB127"/>
    <mergeCell ref="UWD127:UWF127"/>
    <mergeCell ref="UWH127:UWJ127"/>
    <mergeCell ref="UWP127:UWR127"/>
    <mergeCell ref="UWT127:UWV127"/>
    <mergeCell ref="UWX127:UWZ127"/>
    <mergeCell ref="UXF127:UXH127"/>
    <mergeCell ref="UXJ127:UXL127"/>
    <mergeCell ref="UXN127:UXP127"/>
    <mergeCell ref="UUD127:UUF127"/>
    <mergeCell ref="UUH127:UUJ127"/>
    <mergeCell ref="UUL127:UUN127"/>
    <mergeCell ref="UUT127:UUV127"/>
    <mergeCell ref="UUX127:UUZ127"/>
    <mergeCell ref="UVB127:UVD127"/>
    <mergeCell ref="UVJ127:UVL127"/>
    <mergeCell ref="UVN127:UVP127"/>
    <mergeCell ref="UVR127:UVT127"/>
    <mergeCell ref="USH127:USJ127"/>
    <mergeCell ref="USL127:USN127"/>
    <mergeCell ref="USP127:USR127"/>
    <mergeCell ref="USX127:USZ127"/>
    <mergeCell ref="UTB127:UTD127"/>
    <mergeCell ref="UTF127:UTH127"/>
    <mergeCell ref="UTN127:UTP127"/>
    <mergeCell ref="UTR127:UTT127"/>
    <mergeCell ref="UTV127:UTX127"/>
    <mergeCell ref="UQL127:UQN127"/>
    <mergeCell ref="UQP127:UQR127"/>
    <mergeCell ref="UQT127:UQV127"/>
    <mergeCell ref="URB127:URD127"/>
    <mergeCell ref="URF127:URH127"/>
    <mergeCell ref="URJ127:URL127"/>
    <mergeCell ref="URR127:URT127"/>
    <mergeCell ref="URV127:URX127"/>
    <mergeCell ref="URZ127:USB127"/>
    <mergeCell ref="UOP127:UOR127"/>
    <mergeCell ref="UOT127:UOV127"/>
    <mergeCell ref="UOX127:UOZ127"/>
    <mergeCell ref="UPF127:UPH127"/>
    <mergeCell ref="UPJ127:UPL127"/>
    <mergeCell ref="UPN127:UPP127"/>
    <mergeCell ref="UPV127:UPX127"/>
    <mergeCell ref="UPZ127:UQB127"/>
    <mergeCell ref="UQD127:UQF127"/>
    <mergeCell ref="UMT127:UMV127"/>
    <mergeCell ref="UMX127:UMZ127"/>
    <mergeCell ref="UNB127:UND127"/>
    <mergeCell ref="UNJ127:UNL127"/>
    <mergeCell ref="UNN127:UNP127"/>
    <mergeCell ref="UNR127:UNT127"/>
    <mergeCell ref="UNZ127:UOB127"/>
    <mergeCell ref="UOD127:UOF127"/>
    <mergeCell ref="UOH127:UOJ127"/>
    <mergeCell ref="UKX127:UKZ127"/>
    <mergeCell ref="ULB127:ULD127"/>
    <mergeCell ref="ULF127:ULH127"/>
    <mergeCell ref="ULN127:ULP127"/>
    <mergeCell ref="ULR127:ULT127"/>
    <mergeCell ref="ULV127:ULX127"/>
    <mergeCell ref="UMD127:UMF127"/>
    <mergeCell ref="UMH127:UMJ127"/>
    <mergeCell ref="UML127:UMN127"/>
    <mergeCell ref="UJB127:UJD127"/>
    <mergeCell ref="UJF127:UJH127"/>
    <mergeCell ref="UJJ127:UJL127"/>
    <mergeCell ref="UJR127:UJT127"/>
    <mergeCell ref="UJV127:UJX127"/>
    <mergeCell ref="UJZ127:UKB127"/>
    <mergeCell ref="UKH127:UKJ127"/>
    <mergeCell ref="UKL127:UKN127"/>
    <mergeCell ref="UKP127:UKR127"/>
    <mergeCell ref="UHF127:UHH127"/>
    <mergeCell ref="UHJ127:UHL127"/>
    <mergeCell ref="UHN127:UHP127"/>
    <mergeCell ref="UHV127:UHX127"/>
    <mergeCell ref="UHZ127:UIB127"/>
    <mergeCell ref="UID127:UIF127"/>
    <mergeCell ref="UIL127:UIN127"/>
    <mergeCell ref="UIP127:UIR127"/>
    <mergeCell ref="UIT127:UIV127"/>
    <mergeCell ref="UFJ127:UFL127"/>
    <mergeCell ref="UFN127:UFP127"/>
    <mergeCell ref="UFR127:UFT127"/>
    <mergeCell ref="UFZ127:UGB127"/>
    <mergeCell ref="UGD127:UGF127"/>
    <mergeCell ref="UGH127:UGJ127"/>
    <mergeCell ref="UGP127:UGR127"/>
    <mergeCell ref="UGT127:UGV127"/>
    <mergeCell ref="UGX127:UGZ127"/>
    <mergeCell ref="UDN127:UDP127"/>
    <mergeCell ref="UDR127:UDT127"/>
    <mergeCell ref="UDV127:UDX127"/>
    <mergeCell ref="UED127:UEF127"/>
    <mergeCell ref="UEH127:UEJ127"/>
    <mergeCell ref="UEL127:UEN127"/>
    <mergeCell ref="UET127:UEV127"/>
    <mergeCell ref="UEX127:UEZ127"/>
    <mergeCell ref="UFB127:UFD127"/>
    <mergeCell ref="UBR127:UBT127"/>
    <mergeCell ref="UBV127:UBX127"/>
    <mergeCell ref="UBZ127:UCB127"/>
    <mergeCell ref="UCH127:UCJ127"/>
    <mergeCell ref="UCL127:UCN127"/>
    <mergeCell ref="UCP127:UCR127"/>
    <mergeCell ref="UCX127:UCZ127"/>
    <mergeCell ref="UDB127:UDD127"/>
    <mergeCell ref="UDF127:UDH127"/>
    <mergeCell ref="TZV127:TZX127"/>
    <mergeCell ref="TZZ127:UAB127"/>
    <mergeCell ref="UAD127:UAF127"/>
    <mergeCell ref="UAL127:UAN127"/>
    <mergeCell ref="UAP127:UAR127"/>
    <mergeCell ref="UAT127:UAV127"/>
    <mergeCell ref="UBB127:UBD127"/>
    <mergeCell ref="UBF127:UBH127"/>
    <mergeCell ref="UBJ127:UBL127"/>
    <mergeCell ref="TXZ127:TYB127"/>
    <mergeCell ref="TYD127:TYF127"/>
    <mergeCell ref="TYH127:TYJ127"/>
    <mergeCell ref="TYP127:TYR127"/>
    <mergeCell ref="TYT127:TYV127"/>
    <mergeCell ref="TYX127:TYZ127"/>
    <mergeCell ref="TZF127:TZH127"/>
    <mergeCell ref="TZJ127:TZL127"/>
    <mergeCell ref="TZN127:TZP127"/>
    <mergeCell ref="TWD127:TWF127"/>
    <mergeCell ref="TWH127:TWJ127"/>
    <mergeCell ref="TWL127:TWN127"/>
    <mergeCell ref="TWT127:TWV127"/>
    <mergeCell ref="TWX127:TWZ127"/>
    <mergeCell ref="TXB127:TXD127"/>
    <mergeCell ref="TXJ127:TXL127"/>
    <mergeCell ref="TXN127:TXP127"/>
    <mergeCell ref="TXR127:TXT127"/>
    <mergeCell ref="TUH127:TUJ127"/>
    <mergeCell ref="TUL127:TUN127"/>
    <mergeCell ref="TUP127:TUR127"/>
    <mergeCell ref="TUX127:TUZ127"/>
    <mergeCell ref="TVB127:TVD127"/>
    <mergeCell ref="TVF127:TVH127"/>
    <mergeCell ref="TVN127:TVP127"/>
    <mergeCell ref="TVR127:TVT127"/>
    <mergeCell ref="TVV127:TVX127"/>
    <mergeCell ref="TSL127:TSN127"/>
    <mergeCell ref="TSP127:TSR127"/>
    <mergeCell ref="TST127:TSV127"/>
    <mergeCell ref="TTB127:TTD127"/>
    <mergeCell ref="TTF127:TTH127"/>
    <mergeCell ref="TTJ127:TTL127"/>
    <mergeCell ref="TTR127:TTT127"/>
    <mergeCell ref="TTV127:TTX127"/>
    <mergeCell ref="TTZ127:TUB127"/>
    <mergeCell ref="TQP127:TQR127"/>
    <mergeCell ref="TQT127:TQV127"/>
    <mergeCell ref="TQX127:TQZ127"/>
    <mergeCell ref="TRF127:TRH127"/>
    <mergeCell ref="TRJ127:TRL127"/>
    <mergeCell ref="TRN127:TRP127"/>
    <mergeCell ref="TRV127:TRX127"/>
    <mergeCell ref="TRZ127:TSB127"/>
    <mergeCell ref="TSD127:TSF127"/>
    <mergeCell ref="TOT127:TOV127"/>
    <mergeCell ref="TOX127:TOZ127"/>
    <mergeCell ref="TPB127:TPD127"/>
    <mergeCell ref="TPJ127:TPL127"/>
    <mergeCell ref="TPN127:TPP127"/>
    <mergeCell ref="TPR127:TPT127"/>
    <mergeCell ref="TPZ127:TQB127"/>
    <mergeCell ref="TQD127:TQF127"/>
    <mergeCell ref="TQH127:TQJ127"/>
    <mergeCell ref="TMX127:TMZ127"/>
    <mergeCell ref="TNB127:TND127"/>
    <mergeCell ref="TNF127:TNH127"/>
    <mergeCell ref="TNN127:TNP127"/>
    <mergeCell ref="TNR127:TNT127"/>
    <mergeCell ref="TNV127:TNX127"/>
    <mergeCell ref="TOD127:TOF127"/>
    <mergeCell ref="TOH127:TOJ127"/>
    <mergeCell ref="TOL127:TON127"/>
    <mergeCell ref="TLB127:TLD127"/>
    <mergeCell ref="TLF127:TLH127"/>
    <mergeCell ref="TLJ127:TLL127"/>
    <mergeCell ref="TLR127:TLT127"/>
    <mergeCell ref="TLV127:TLX127"/>
    <mergeCell ref="TLZ127:TMB127"/>
    <mergeCell ref="TMH127:TMJ127"/>
    <mergeCell ref="TML127:TMN127"/>
    <mergeCell ref="TMP127:TMR127"/>
    <mergeCell ref="TJF127:TJH127"/>
    <mergeCell ref="TJJ127:TJL127"/>
    <mergeCell ref="TJN127:TJP127"/>
    <mergeCell ref="TJV127:TJX127"/>
    <mergeCell ref="TJZ127:TKB127"/>
    <mergeCell ref="TKD127:TKF127"/>
    <mergeCell ref="TKL127:TKN127"/>
    <mergeCell ref="TKP127:TKR127"/>
    <mergeCell ref="TKT127:TKV127"/>
    <mergeCell ref="THJ127:THL127"/>
    <mergeCell ref="THN127:THP127"/>
    <mergeCell ref="THR127:THT127"/>
    <mergeCell ref="THZ127:TIB127"/>
    <mergeCell ref="TID127:TIF127"/>
    <mergeCell ref="TIH127:TIJ127"/>
    <mergeCell ref="TIP127:TIR127"/>
    <mergeCell ref="TIT127:TIV127"/>
    <mergeCell ref="TIX127:TIZ127"/>
    <mergeCell ref="TFN127:TFP127"/>
    <mergeCell ref="TFR127:TFT127"/>
    <mergeCell ref="TFV127:TFX127"/>
    <mergeCell ref="TGD127:TGF127"/>
    <mergeCell ref="TGH127:TGJ127"/>
    <mergeCell ref="TGL127:TGN127"/>
    <mergeCell ref="TGT127:TGV127"/>
    <mergeCell ref="TGX127:TGZ127"/>
    <mergeCell ref="THB127:THD127"/>
    <mergeCell ref="TDR127:TDT127"/>
    <mergeCell ref="TDV127:TDX127"/>
    <mergeCell ref="TDZ127:TEB127"/>
    <mergeCell ref="TEH127:TEJ127"/>
    <mergeCell ref="TEL127:TEN127"/>
    <mergeCell ref="TEP127:TER127"/>
    <mergeCell ref="TEX127:TEZ127"/>
    <mergeCell ref="TFB127:TFD127"/>
    <mergeCell ref="TFF127:TFH127"/>
    <mergeCell ref="TBV127:TBX127"/>
    <mergeCell ref="TBZ127:TCB127"/>
    <mergeCell ref="TCD127:TCF127"/>
    <mergeCell ref="TCL127:TCN127"/>
    <mergeCell ref="TCP127:TCR127"/>
    <mergeCell ref="TCT127:TCV127"/>
    <mergeCell ref="TDB127:TDD127"/>
    <mergeCell ref="TDF127:TDH127"/>
    <mergeCell ref="TDJ127:TDL127"/>
    <mergeCell ref="SZZ127:TAB127"/>
    <mergeCell ref="TAD127:TAF127"/>
    <mergeCell ref="TAH127:TAJ127"/>
    <mergeCell ref="TAP127:TAR127"/>
    <mergeCell ref="TAT127:TAV127"/>
    <mergeCell ref="TAX127:TAZ127"/>
    <mergeCell ref="TBF127:TBH127"/>
    <mergeCell ref="TBJ127:TBL127"/>
    <mergeCell ref="TBN127:TBP127"/>
    <mergeCell ref="SYD127:SYF127"/>
    <mergeCell ref="SYH127:SYJ127"/>
    <mergeCell ref="SYL127:SYN127"/>
    <mergeCell ref="SYT127:SYV127"/>
    <mergeCell ref="SYX127:SYZ127"/>
    <mergeCell ref="SZB127:SZD127"/>
    <mergeCell ref="SZJ127:SZL127"/>
    <mergeCell ref="SZN127:SZP127"/>
    <mergeCell ref="SZR127:SZT127"/>
    <mergeCell ref="SWH127:SWJ127"/>
    <mergeCell ref="SWL127:SWN127"/>
    <mergeCell ref="SWP127:SWR127"/>
    <mergeCell ref="SWX127:SWZ127"/>
    <mergeCell ref="SXB127:SXD127"/>
    <mergeCell ref="SXF127:SXH127"/>
    <mergeCell ref="SXN127:SXP127"/>
    <mergeCell ref="SXR127:SXT127"/>
    <mergeCell ref="SXV127:SXX127"/>
    <mergeCell ref="SUL127:SUN127"/>
    <mergeCell ref="SUP127:SUR127"/>
    <mergeCell ref="SUT127:SUV127"/>
    <mergeCell ref="SVB127:SVD127"/>
    <mergeCell ref="SVF127:SVH127"/>
    <mergeCell ref="SVJ127:SVL127"/>
    <mergeCell ref="SVR127:SVT127"/>
    <mergeCell ref="SVV127:SVX127"/>
    <mergeCell ref="SVZ127:SWB127"/>
    <mergeCell ref="SSP127:SSR127"/>
    <mergeCell ref="SST127:SSV127"/>
    <mergeCell ref="SSX127:SSZ127"/>
    <mergeCell ref="STF127:STH127"/>
    <mergeCell ref="STJ127:STL127"/>
    <mergeCell ref="STN127:STP127"/>
    <mergeCell ref="STV127:STX127"/>
    <mergeCell ref="STZ127:SUB127"/>
    <mergeCell ref="SUD127:SUF127"/>
    <mergeCell ref="SQT127:SQV127"/>
    <mergeCell ref="SQX127:SQZ127"/>
    <mergeCell ref="SRB127:SRD127"/>
    <mergeCell ref="SRJ127:SRL127"/>
    <mergeCell ref="SRN127:SRP127"/>
    <mergeCell ref="SRR127:SRT127"/>
    <mergeCell ref="SRZ127:SSB127"/>
    <mergeCell ref="SSD127:SSF127"/>
    <mergeCell ref="SSH127:SSJ127"/>
    <mergeCell ref="SOX127:SOZ127"/>
    <mergeCell ref="SPB127:SPD127"/>
    <mergeCell ref="SPF127:SPH127"/>
    <mergeCell ref="SPN127:SPP127"/>
    <mergeCell ref="SPR127:SPT127"/>
    <mergeCell ref="SPV127:SPX127"/>
    <mergeCell ref="SQD127:SQF127"/>
    <mergeCell ref="SQH127:SQJ127"/>
    <mergeCell ref="SQL127:SQN127"/>
    <mergeCell ref="SNB127:SND127"/>
    <mergeCell ref="SNF127:SNH127"/>
    <mergeCell ref="SNJ127:SNL127"/>
    <mergeCell ref="SNR127:SNT127"/>
    <mergeCell ref="SNV127:SNX127"/>
    <mergeCell ref="SNZ127:SOB127"/>
    <mergeCell ref="SOH127:SOJ127"/>
    <mergeCell ref="SOL127:SON127"/>
    <mergeCell ref="SOP127:SOR127"/>
    <mergeCell ref="SLF127:SLH127"/>
    <mergeCell ref="SLJ127:SLL127"/>
    <mergeCell ref="SLN127:SLP127"/>
    <mergeCell ref="SLV127:SLX127"/>
    <mergeCell ref="SLZ127:SMB127"/>
    <mergeCell ref="SMD127:SMF127"/>
    <mergeCell ref="SML127:SMN127"/>
    <mergeCell ref="SMP127:SMR127"/>
    <mergeCell ref="SMT127:SMV127"/>
    <mergeCell ref="SJJ127:SJL127"/>
    <mergeCell ref="SJN127:SJP127"/>
    <mergeCell ref="SJR127:SJT127"/>
    <mergeCell ref="SJZ127:SKB127"/>
    <mergeCell ref="SKD127:SKF127"/>
    <mergeCell ref="SKH127:SKJ127"/>
    <mergeCell ref="SKP127:SKR127"/>
    <mergeCell ref="SKT127:SKV127"/>
    <mergeCell ref="SKX127:SKZ127"/>
    <mergeCell ref="SHN127:SHP127"/>
    <mergeCell ref="SHR127:SHT127"/>
    <mergeCell ref="SHV127:SHX127"/>
    <mergeCell ref="SID127:SIF127"/>
    <mergeCell ref="SIH127:SIJ127"/>
    <mergeCell ref="SIL127:SIN127"/>
    <mergeCell ref="SIT127:SIV127"/>
    <mergeCell ref="SIX127:SIZ127"/>
    <mergeCell ref="SJB127:SJD127"/>
    <mergeCell ref="SFR127:SFT127"/>
    <mergeCell ref="SFV127:SFX127"/>
    <mergeCell ref="SFZ127:SGB127"/>
    <mergeCell ref="SGH127:SGJ127"/>
    <mergeCell ref="SGL127:SGN127"/>
    <mergeCell ref="SGP127:SGR127"/>
    <mergeCell ref="SGX127:SGZ127"/>
    <mergeCell ref="SHB127:SHD127"/>
    <mergeCell ref="SHF127:SHH127"/>
    <mergeCell ref="SDV127:SDX127"/>
    <mergeCell ref="SDZ127:SEB127"/>
    <mergeCell ref="SED127:SEF127"/>
    <mergeCell ref="SEL127:SEN127"/>
    <mergeCell ref="SEP127:SER127"/>
    <mergeCell ref="SET127:SEV127"/>
    <mergeCell ref="SFB127:SFD127"/>
    <mergeCell ref="SFF127:SFH127"/>
    <mergeCell ref="SFJ127:SFL127"/>
    <mergeCell ref="SBZ127:SCB127"/>
    <mergeCell ref="SCD127:SCF127"/>
    <mergeCell ref="SCH127:SCJ127"/>
    <mergeCell ref="SCP127:SCR127"/>
    <mergeCell ref="SCT127:SCV127"/>
    <mergeCell ref="SCX127:SCZ127"/>
    <mergeCell ref="SDF127:SDH127"/>
    <mergeCell ref="SDJ127:SDL127"/>
    <mergeCell ref="SDN127:SDP127"/>
    <mergeCell ref="SAD127:SAF127"/>
    <mergeCell ref="SAH127:SAJ127"/>
    <mergeCell ref="SAL127:SAN127"/>
    <mergeCell ref="SAT127:SAV127"/>
    <mergeCell ref="SAX127:SAZ127"/>
    <mergeCell ref="SBB127:SBD127"/>
    <mergeCell ref="SBJ127:SBL127"/>
    <mergeCell ref="SBN127:SBP127"/>
    <mergeCell ref="SBR127:SBT127"/>
    <mergeCell ref="RYH127:RYJ127"/>
    <mergeCell ref="RYL127:RYN127"/>
    <mergeCell ref="RYP127:RYR127"/>
    <mergeCell ref="RYX127:RYZ127"/>
    <mergeCell ref="RZB127:RZD127"/>
    <mergeCell ref="RZF127:RZH127"/>
    <mergeCell ref="RZN127:RZP127"/>
    <mergeCell ref="RZR127:RZT127"/>
    <mergeCell ref="RZV127:RZX127"/>
    <mergeCell ref="RWL127:RWN127"/>
    <mergeCell ref="RWP127:RWR127"/>
    <mergeCell ref="RWT127:RWV127"/>
    <mergeCell ref="RXB127:RXD127"/>
    <mergeCell ref="RXF127:RXH127"/>
    <mergeCell ref="RXJ127:RXL127"/>
    <mergeCell ref="RXR127:RXT127"/>
    <mergeCell ref="RXV127:RXX127"/>
    <mergeCell ref="RXZ127:RYB127"/>
    <mergeCell ref="RUP127:RUR127"/>
    <mergeCell ref="RUT127:RUV127"/>
    <mergeCell ref="RUX127:RUZ127"/>
    <mergeCell ref="RVF127:RVH127"/>
    <mergeCell ref="RVJ127:RVL127"/>
    <mergeCell ref="RVN127:RVP127"/>
    <mergeCell ref="RVV127:RVX127"/>
    <mergeCell ref="RVZ127:RWB127"/>
    <mergeCell ref="RWD127:RWF127"/>
    <mergeCell ref="RST127:RSV127"/>
    <mergeCell ref="RSX127:RSZ127"/>
    <mergeCell ref="RTB127:RTD127"/>
    <mergeCell ref="RTJ127:RTL127"/>
    <mergeCell ref="RTN127:RTP127"/>
    <mergeCell ref="RTR127:RTT127"/>
    <mergeCell ref="RTZ127:RUB127"/>
    <mergeCell ref="RUD127:RUF127"/>
    <mergeCell ref="RUH127:RUJ127"/>
    <mergeCell ref="RQX127:RQZ127"/>
    <mergeCell ref="RRB127:RRD127"/>
    <mergeCell ref="RRF127:RRH127"/>
    <mergeCell ref="RRN127:RRP127"/>
    <mergeCell ref="RRR127:RRT127"/>
    <mergeCell ref="RRV127:RRX127"/>
    <mergeCell ref="RSD127:RSF127"/>
    <mergeCell ref="RSH127:RSJ127"/>
    <mergeCell ref="RSL127:RSN127"/>
    <mergeCell ref="RPB127:RPD127"/>
    <mergeCell ref="RPF127:RPH127"/>
    <mergeCell ref="RPJ127:RPL127"/>
    <mergeCell ref="RPR127:RPT127"/>
    <mergeCell ref="RPV127:RPX127"/>
    <mergeCell ref="RPZ127:RQB127"/>
    <mergeCell ref="RQH127:RQJ127"/>
    <mergeCell ref="RQL127:RQN127"/>
    <mergeCell ref="RQP127:RQR127"/>
    <mergeCell ref="RNF127:RNH127"/>
    <mergeCell ref="RNJ127:RNL127"/>
    <mergeCell ref="RNN127:RNP127"/>
    <mergeCell ref="RNV127:RNX127"/>
    <mergeCell ref="RNZ127:ROB127"/>
    <mergeCell ref="ROD127:ROF127"/>
    <mergeCell ref="ROL127:RON127"/>
    <mergeCell ref="ROP127:ROR127"/>
    <mergeCell ref="ROT127:ROV127"/>
    <mergeCell ref="RLJ127:RLL127"/>
    <mergeCell ref="RLN127:RLP127"/>
    <mergeCell ref="RLR127:RLT127"/>
    <mergeCell ref="RLZ127:RMB127"/>
    <mergeCell ref="RMD127:RMF127"/>
    <mergeCell ref="RMH127:RMJ127"/>
    <mergeCell ref="RMP127:RMR127"/>
    <mergeCell ref="RMT127:RMV127"/>
    <mergeCell ref="RMX127:RMZ127"/>
    <mergeCell ref="RJN127:RJP127"/>
    <mergeCell ref="RJR127:RJT127"/>
    <mergeCell ref="RJV127:RJX127"/>
    <mergeCell ref="RKD127:RKF127"/>
    <mergeCell ref="RKH127:RKJ127"/>
    <mergeCell ref="RKL127:RKN127"/>
    <mergeCell ref="RKT127:RKV127"/>
    <mergeCell ref="RKX127:RKZ127"/>
    <mergeCell ref="RLB127:RLD127"/>
    <mergeCell ref="RHR127:RHT127"/>
    <mergeCell ref="RHV127:RHX127"/>
    <mergeCell ref="RHZ127:RIB127"/>
    <mergeCell ref="RIH127:RIJ127"/>
    <mergeCell ref="RIL127:RIN127"/>
    <mergeCell ref="RIP127:RIR127"/>
    <mergeCell ref="RIX127:RIZ127"/>
    <mergeCell ref="RJB127:RJD127"/>
    <mergeCell ref="RJF127:RJH127"/>
    <mergeCell ref="RFV127:RFX127"/>
    <mergeCell ref="RFZ127:RGB127"/>
    <mergeCell ref="RGD127:RGF127"/>
    <mergeCell ref="RGL127:RGN127"/>
    <mergeCell ref="RGP127:RGR127"/>
    <mergeCell ref="RGT127:RGV127"/>
    <mergeCell ref="RHB127:RHD127"/>
    <mergeCell ref="RHF127:RHH127"/>
    <mergeCell ref="RHJ127:RHL127"/>
    <mergeCell ref="RDZ127:REB127"/>
    <mergeCell ref="RED127:REF127"/>
    <mergeCell ref="REH127:REJ127"/>
    <mergeCell ref="REP127:RER127"/>
    <mergeCell ref="RET127:REV127"/>
    <mergeCell ref="REX127:REZ127"/>
    <mergeCell ref="RFF127:RFH127"/>
    <mergeCell ref="RFJ127:RFL127"/>
    <mergeCell ref="RFN127:RFP127"/>
    <mergeCell ref="RCD127:RCF127"/>
    <mergeCell ref="RCH127:RCJ127"/>
    <mergeCell ref="RCL127:RCN127"/>
    <mergeCell ref="RCT127:RCV127"/>
    <mergeCell ref="RCX127:RCZ127"/>
    <mergeCell ref="RDB127:RDD127"/>
    <mergeCell ref="RDJ127:RDL127"/>
    <mergeCell ref="RDN127:RDP127"/>
    <mergeCell ref="RDR127:RDT127"/>
    <mergeCell ref="RAH127:RAJ127"/>
    <mergeCell ref="RAL127:RAN127"/>
    <mergeCell ref="RAP127:RAR127"/>
    <mergeCell ref="RAX127:RAZ127"/>
    <mergeCell ref="RBB127:RBD127"/>
    <mergeCell ref="RBF127:RBH127"/>
    <mergeCell ref="RBN127:RBP127"/>
    <mergeCell ref="RBR127:RBT127"/>
    <mergeCell ref="RBV127:RBX127"/>
    <mergeCell ref="QYL127:QYN127"/>
    <mergeCell ref="QYP127:QYR127"/>
    <mergeCell ref="QYT127:QYV127"/>
    <mergeCell ref="QZB127:QZD127"/>
    <mergeCell ref="QZF127:QZH127"/>
    <mergeCell ref="QZJ127:QZL127"/>
    <mergeCell ref="QZR127:QZT127"/>
    <mergeCell ref="QZV127:QZX127"/>
    <mergeCell ref="QZZ127:RAB127"/>
    <mergeCell ref="QWP127:QWR127"/>
    <mergeCell ref="QWT127:QWV127"/>
    <mergeCell ref="QWX127:QWZ127"/>
    <mergeCell ref="QXF127:QXH127"/>
    <mergeCell ref="QXJ127:QXL127"/>
    <mergeCell ref="QXN127:QXP127"/>
    <mergeCell ref="QXV127:QXX127"/>
    <mergeCell ref="QXZ127:QYB127"/>
    <mergeCell ref="QYD127:QYF127"/>
    <mergeCell ref="QUT127:QUV127"/>
    <mergeCell ref="QUX127:QUZ127"/>
    <mergeCell ref="QVB127:QVD127"/>
    <mergeCell ref="QVJ127:QVL127"/>
    <mergeCell ref="QVN127:QVP127"/>
    <mergeCell ref="QVR127:QVT127"/>
    <mergeCell ref="QVZ127:QWB127"/>
    <mergeCell ref="QWD127:QWF127"/>
    <mergeCell ref="QWH127:QWJ127"/>
    <mergeCell ref="QSX127:QSZ127"/>
    <mergeCell ref="QTB127:QTD127"/>
    <mergeCell ref="QTF127:QTH127"/>
    <mergeCell ref="QTN127:QTP127"/>
    <mergeCell ref="QTR127:QTT127"/>
    <mergeCell ref="QTV127:QTX127"/>
    <mergeCell ref="QUD127:QUF127"/>
    <mergeCell ref="QUH127:QUJ127"/>
    <mergeCell ref="QUL127:QUN127"/>
    <mergeCell ref="QRB127:QRD127"/>
    <mergeCell ref="QRF127:QRH127"/>
    <mergeCell ref="QRJ127:QRL127"/>
    <mergeCell ref="QRR127:QRT127"/>
    <mergeCell ref="QRV127:QRX127"/>
    <mergeCell ref="QRZ127:QSB127"/>
    <mergeCell ref="QSH127:QSJ127"/>
    <mergeCell ref="QSL127:QSN127"/>
    <mergeCell ref="QSP127:QSR127"/>
    <mergeCell ref="QPF127:QPH127"/>
    <mergeCell ref="QPJ127:QPL127"/>
    <mergeCell ref="QPN127:QPP127"/>
    <mergeCell ref="QPV127:QPX127"/>
    <mergeCell ref="QPZ127:QQB127"/>
    <mergeCell ref="QQD127:QQF127"/>
    <mergeCell ref="QQL127:QQN127"/>
    <mergeCell ref="QQP127:QQR127"/>
    <mergeCell ref="QQT127:QQV127"/>
    <mergeCell ref="QNJ127:QNL127"/>
    <mergeCell ref="QNN127:QNP127"/>
    <mergeCell ref="QNR127:QNT127"/>
    <mergeCell ref="QNZ127:QOB127"/>
    <mergeCell ref="QOD127:QOF127"/>
    <mergeCell ref="QOH127:QOJ127"/>
    <mergeCell ref="QOP127:QOR127"/>
    <mergeCell ref="QOT127:QOV127"/>
    <mergeCell ref="QOX127:QOZ127"/>
    <mergeCell ref="QLN127:QLP127"/>
    <mergeCell ref="QLR127:QLT127"/>
    <mergeCell ref="QLV127:QLX127"/>
    <mergeCell ref="QMD127:QMF127"/>
    <mergeCell ref="QMH127:QMJ127"/>
    <mergeCell ref="QML127:QMN127"/>
    <mergeCell ref="QMT127:QMV127"/>
    <mergeCell ref="QMX127:QMZ127"/>
    <mergeCell ref="QNB127:QND127"/>
    <mergeCell ref="QJR127:QJT127"/>
    <mergeCell ref="QJV127:QJX127"/>
    <mergeCell ref="QJZ127:QKB127"/>
    <mergeCell ref="QKH127:QKJ127"/>
    <mergeCell ref="QKL127:QKN127"/>
    <mergeCell ref="QKP127:QKR127"/>
    <mergeCell ref="QKX127:QKZ127"/>
    <mergeCell ref="QLB127:QLD127"/>
    <mergeCell ref="QLF127:QLH127"/>
    <mergeCell ref="QHV127:QHX127"/>
    <mergeCell ref="QHZ127:QIB127"/>
    <mergeCell ref="QID127:QIF127"/>
    <mergeCell ref="QIL127:QIN127"/>
    <mergeCell ref="QIP127:QIR127"/>
    <mergeCell ref="QIT127:QIV127"/>
    <mergeCell ref="QJB127:QJD127"/>
    <mergeCell ref="QJF127:QJH127"/>
    <mergeCell ref="QJJ127:QJL127"/>
    <mergeCell ref="QFZ127:QGB127"/>
    <mergeCell ref="QGD127:QGF127"/>
    <mergeCell ref="QGH127:QGJ127"/>
    <mergeCell ref="QGP127:QGR127"/>
    <mergeCell ref="QGT127:QGV127"/>
    <mergeCell ref="QGX127:QGZ127"/>
    <mergeCell ref="QHF127:QHH127"/>
    <mergeCell ref="QHJ127:QHL127"/>
    <mergeCell ref="QHN127:QHP127"/>
    <mergeCell ref="QED127:QEF127"/>
    <mergeCell ref="QEH127:QEJ127"/>
    <mergeCell ref="QEL127:QEN127"/>
    <mergeCell ref="QET127:QEV127"/>
    <mergeCell ref="QEX127:QEZ127"/>
    <mergeCell ref="QFB127:QFD127"/>
    <mergeCell ref="QFJ127:QFL127"/>
    <mergeCell ref="QFN127:QFP127"/>
    <mergeCell ref="QFR127:QFT127"/>
    <mergeCell ref="QCH127:QCJ127"/>
    <mergeCell ref="QCL127:QCN127"/>
    <mergeCell ref="QCP127:QCR127"/>
    <mergeCell ref="QCX127:QCZ127"/>
    <mergeCell ref="QDB127:QDD127"/>
    <mergeCell ref="QDF127:QDH127"/>
    <mergeCell ref="QDN127:QDP127"/>
    <mergeCell ref="QDR127:QDT127"/>
    <mergeCell ref="QDV127:QDX127"/>
    <mergeCell ref="QAL127:QAN127"/>
    <mergeCell ref="QAP127:QAR127"/>
    <mergeCell ref="QAT127:QAV127"/>
    <mergeCell ref="QBB127:QBD127"/>
    <mergeCell ref="QBF127:QBH127"/>
    <mergeCell ref="QBJ127:QBL127"/>
    <mergeCell ref="QBR127:QBT127"/>
    <mergeCell ref="QBV127:QBX127"/>
    <mergeCell ref="QBZ127:QCB127"/>
    <mergeCell ref="PYP127:PYR127"/>
    <mergeCell ref="PYT127:PYV127"/>
    <mergeCell ref="PYX127:PYZ127"/>
    <mergeCell ref="PZF127:PZH127"/>
    <mergeCell ref="PZJ127:PZL127"/>
    <mergeCell ref="PZN127:PZP127"/>
    <mergeCell ref="PZV127:PZX127"/>
    <mergeCell ref="PZZ127:QAB127"/>
    <mergeCell ref="QAD127:QAF127"/>
    <mergeCell ref="PWT127:PWV127"/>
    <mergeCell ref="PWX127:PWZ127"/>
    <mergeCell ref="PXB127:PXD127"/>
    <mergeCell ref="PXJ127:PXL127"/>
    <mergeCell ref="PXN127:PXP127"/>
    <mergeCell ref="PXR127:PXT127"/>
    <mergeCell ref="PXZ127:PYB127"/>
    <mergeCell ref="PYD127:PYF127"/>
    <mergeCell ref="PYH127:PYJ127"/>
    <mergeCell ref="PUX127:PUZ127"/>
    <mergeCell ref="PVB127:PVD127"/>
    <mergeCell ref="PVF127:PVH127"/>
    <mergeCell ref="PVN127:PVP127"/>
    <mergeCell ref="PVR127:PVT127"/>
    <mergeCell ref="PVV127:PVX127"/>
    <mergeCell ref="PWD127:PWF127"/>
    <mergeCell ref="PWH127:PWJ127"/>
    <mergeCell ref="PWL127:PWN127"/>
    <mergeCell ref="PTB127:PTD127"/>
    <mergeCell ref="PTF127:PTH127"/>
    <mergeCell ref="PTJ127:PTL127"/>
    <mergeCell ref="PTR127:PTT127"/>
    <mergeCell ref="PTV127:PTX127"/>
    <mergeCell ref="PTZ127:PUB127"/>
    <mergeCell ref="PUH127:PUJ127"/>
    <mergeCell ref="PUL127:PUN127"/>
    <mergeCell ref="PUP127:PUR127"/>
    <mergeCell ref="PRF127:PRH127"/>
    <mergeCell ref="PRJ127:PRL127"/>
    <mergeCell ref="PRN127:PRP127"/>
    <mergeCell ref="PRV127:PRX127"/>
    <mergeCell ref="PRZ127:PSB127"/>
    <mergeCell ref="PSD127:PSF127"/>
    <mergeCell ref="PSL127:PSN127"/>
    <mergeCell ref="PSP127:PSR127"/>
    <mergeCell ref="PST127:PSV127"/>
    <mergeCell ref="PPJ127:PPL127"/>
    <mergeCell ref="PPN127:PPP127"/>
    <mergeCell ref="PPR127:PPT127"/>
    <mergeCell ref="PPZ127:PQB127"/>
    <mergeCell ref="PQD127:PQF127"/>
    <mergeCell ref="PQH127:PQJ127"/>
    <mergeCell ref="PQP127:PQR127"/>
    <mergeCell ref="PQT127:PQV127"/>
    <mergeCell ref="PQX127:PQZ127"/>
    <mergeCell ref="PNN127:PNP127"/>
    <mergeCell ref="PNR127:PNT127"/>
    <mergeCell ref="PNV127:PNX127"/>
    <mergeCell ref="POD127:POF127"/>
    <mergeCell ref="POH127:POJ127"/>
    <mergeCell ref="POL127:PON127"/>
    <mergeCell ref="POT127:POV127"/>
    <mergeCell ref="POX127:POZ127"/>
    <mergeCell ref="PPB127:PPD127"/>
    <mergeCell ref="PLR127:PLT127"/>
    <mergeCell ref="PLV127:PLX127"/>
    <mergeCell ref="PLZ127:PMB127"/>
    <mergeCell ref="PMH127:PMJ127"/>
    <mergeCell ref="PML127:PMN127"/>
    <mergeCell ref="PMP127:PMR127"/>
    <mergeCell ref="PMX127:PMZ127"/>
    <mergeCell ref="PNB127:PND127"/>
    <mergeCell ref="PNF127:PNH127"/>
    <mergeCell ref="PJV127:PJX127"/>
    <mergeCell ref="PJZ127:PKB127"/>
    <mergeCell ref="PKD127:PKF127"/>
    <mergeCell ref="PKL127:PKN127"/>
    <mergeCell ref="PKP127:PKR127"/>
    <mergeCell ref="PKT127:PKV127"/>
    <mergeCell ref="PLB127:PLD127"/>
    <mergeCell ref="PLF127:PLH127"/>
    <mergeCell ref="PLJ127:PLL127"/>
    <mergeCell ref="PHZ127:PIB127"/>
    <mergeCell ref="PID127:PIF127"/>
    <mergeCell ref="PIH127:PIJ127"/>
    <mergeCell ref="PIP127:PIR127"/>
    <mergeCell ref="PIT127:PIV127"/>
    <mergeCell ref="PIX127:PIZ127"/>
    <mergeCell ref="PJF127:PJH127"/>
    <mergeCell ref="PJJ127:PJL127"/>
    <mergeCell ref="PJN127:PJP127"/>
    <mergeCell ref="PGD127:PGF127"/>
    <mergeCell ref="PGH127:PGJ127"/>
    <mergeCell ref="PGL127:PGN127"/>
    <mergeCell ref="PGT127:PGV127"/>
    <mergeCell ref="PGX127:PGZ127"/>
    <mergeCell ref="PHB127:PHD127"/>
    <mergeCell ref="PHJ127:PHL127"/>
    <mergeCell ref="PHN127:PHP127"/>
    <mergeCell ref="PHR127:PHT127"/>
    <mergeCell ref="PEH127:PEJ127"/>
    <mergeCell ref="PEL127:PEN127"/>
    <mergeCell ref="PEP127:PER127"/>
    <mergeCell ref="PEX127:PEZ127"/>
    <mergeCell ref="PFB127:PFD127"/>
    <mergeCell ref="PFF127:PFH127"/>
    <mergeCell ref="PFN127:PFP127"/>
    <mergeCell ref="PFR127:PFT127"/>
    <mergeCell ref="PFV127:PFX127"/>
    <mergeCell ref="PCL127:PCN127"/>
    <mergeCell ref="PCP127:PCR127"/>
    <mergeCell ref="PCT127:PCV127"/>
    <mergeCell ref="PDB127:PDD127"/>
    <mergeCell ref="PDF127:PDH127"/>
    <mergeCell ref="PDJ127:PDL127"/>
    <mergeCell ref="PDR127:PDT127"/>
    <mergeCell ref="PDV127:PDX127"/>
    <mergeCell ref="PDZ127:PEB127"/>
    <mergeCell ref="PAP127:PAR127"/>
    <mergeCell ref="PAT127:PAV127"/>
    <mergeCell ref="PAX127:PAZ127"/>
    <mergeCell ref="PBF127:PBH127"/>
    <mergeCell ref="PBJ127:PBL127"/>
    <mergeCell ref="PBN127:PBP127"/>
    <mergeCell ref="PBV127:PBX127"/>
    <mergeCell ref="PBZ127:PCB127"/>
    <mergeCell ref="PCD127:PCF127"/>
    <mergeCell ref="OYT127:OYV127"/>
    <mergeCell ref="OYX127:OYZ127"/>
    <mergeCell ref="OZB127:OZD127"/>
    <mergeCell ref="OZJ127:OZL127"/>
    <mergeCell ref="OZN127:OZP127"/>
    <mergeCell ref="OZR127:OZT127"/>
    <mergeCell ref="OZZ127:PAB127"/>
    <mergeCell ref="PAD127:PAF127"/>
    <mergeCell ref="PAH127:PAJ127"/>
    <mergeCell ref="OWX127:OWZ127"/>
    <mergeCell ref="OXB127:OXD127"/>
    <mergeCell ref="OXF127:OXH127"/>
    <mergeCell ref="OXN127:OXP127"/>
    <mergeCell ref="OXR127:OXT127"/>
    <mergeCell ref="OXV127:OXX127"/>
    <mergeCell ref="OYD127:OYF127"/>
    <mergeCell ref="OYH127:OYJ127"/>
    <mergeCell ref="OYL127:OYN127"/>
    <mergeCell ref="OVB127:OVD127"/>
    <mergeCell ref="OVF127:OVH127"/>
    <mergeCell ref="OVJ127:OVL127"/>
    <mergeCell ref="OVR127:OVT127"/>
    <mergeCell ref="OVV127:OVX127"/>
    <mergeCell ref="OVZ127:OWB127"/>
    <mergeCell ref="OWH127:OWJ127"/>
    <mergeCell ref="OWL127:OWN127"/>
    <mergeCell ref="OWP127:OWR127"/>
    <mergeCell ref="OTF127:OTH127"/>
    <mergeCell ref="OTJ127:OTL127"/>
    <mergeCell ref="OTN127:OTP127"/>
    <mergeCell ref="OTV127:OTX127"/>
    <mergeCell ref="OTZ127:OUB127"/>
    <mergeCell ref="OUD127:OUF127"/>
    <mergeCell ref="OUL127:OUN127"/>
    <mergeCell ref="OUP127:OUR127"/>
    <mergeCell ref="OUT127:OUV127"/>
    <mergeCell ref="ORJ127:ORL127"/>
    <mergeCell ref="ORN127:ORP127"/>
    <mergeCell ref="ORR127:ORT127"/>
    <mergeCell ref="ORZ127:OSB127"/>
    <mergeCell ref="OSD127:OSF127"/>
    <mergeCell ref="OSH127:OSJ127"/>
    <mergeCell ref="OSP127:OSR127"/>
    <mergeCell ref="OST127:OSV127"/>
    <mergeCell ref="OSX127:OSZ127"/>
    <mergeCell ref="OPN127:OPP127"/>
    <mergeCell ref="OPR127:OPT127"/>
    <mergeCell ref="OPV127:OPX127"/>
    <mergeCell ref="OQD127:OQF127"/>
    <mergeCell ref="OQH127:OQJ127"/>
    <mergeCell ref="OQL127:OQN127"/>
    <mergeCell ref="OQT127:OQV127"/>
    <mergeCell ref="OQX127:OQZ127"/>
    <mergeCell ref="ORB127:ORD127"/>
    <mergeCell ref="ONR127:ONT127"/>
    <mergeCell ref="ONV127:ONX127"/>
    <mergeCell ref="ONZ127:OOB127"/>
    <mergeCell ref="OOH127:OOJ127"/>
    <mergeCell ref="OOL127:OON127"/>
    <mergeCell ref="OOP127:OOR127"/>
    <mergeCell ref="OOX127:OOZ127"/>
    <mergeCell ref="OPB127:OPD127"/>
    <mergeCell ref="OPF127:OPH127"/>
    <mergeCell ref="OLV127:OLX127"/>
    <mergeCell ref="OLZ127:OMB127"/>
    <mergeCell ref="OMD127:OMF127"/>
    <mergeCell ref="OML127:OMN127"/>
    <mergeCell ref="OMP127:OMR127"/>
    <mergeCell ref="OMT127:OMV127"/>
    <mergeCell ref="ONB127:OND127"/>
    <mergeCell ref="ONF127:ONH127"/>
    <mergeCell ref="ONJ127:ONL127"/>
    <mergeCell ref="OJZ127:OKB127"/>
    <mergeCell ref="OKD127:OKF127"/>
    <mergeCell ref="OKH127:OKJ127"/>
    <mergeCell ref="OKP127:OKR127"/>
    <mergeCell ref="OKT127:OKV127"/>
    <mergeCell ref="OKX127:OKZ127"/>
    <mergeCell ref="OLF127:OLH127"/>
    <mergeCell ref="OLJ127:OLL127"/>
    <mergeCell ref="OLN127:OLP127"/>
    <mergeCell ref="OID127:OIF127"/>
    <mergeCell ref="OIH127:OIJ127"/>
    <mergeCell ref="OIL127:OIN127"/>
    <mergeCell ref="OIT127:OIV127"/>
    <mergeCell ref="OIX127:OIZ127"/>
    <mergeCell ref="OJB127:OJD127"/>
    <mergeCell ref="OJJ127:OJL127"/>
    <mergeCell ref="OJN127:OJP127"/>
    <mergeCell ref="OJR127:OJT127"/>
    <mergeCell ref="OGH127:OGJ127"/>
    <mergeCell ref="OGL127:OGN127"/>
    <mergeCell ref="OGP127:OGR127"/>
    <mergeCell ref="OGX127:OGZ127"/>
    <mergeCell ref="OHB127:OHD127"/>
    <mergeCell ref="OHF127:OHH127"/>
    <mergeCell ref="OHN127:OHP127"/>
    <mergeCell ref="OHR127:OHT127"/>
    <mergeCell ref="OHV127:OHX127"/>
    <mergeCell ref="OEL127:OEN127"/>
    <mergeCell ref="OEP127:OER127"/>
    <mergeCell ref="OET127:OEV127"/>
    <mergeCell ref="OFB127:OFD127"/>
    <mergeCell ref="OFF127:OFH127"/>
    <mergeCell ref="OFJ127:OFL127"/>
    <mergeCell ref="OFR127:OFT127"/>
    <mergeCell ref="OFV127:OFX127"/>
    <mergeCell ref="OFZ127:OGB127"/>
    <mergeCell ref="OCP127:OCR127"/>
    <mergeCell ref="OCT127:OCV127"/>
    <mergeCell ref="OCX127:OCZ127"/>
    <mergeCell ref="ODF127:ODH127"/>
    <mergeCell ref="ODJ127:ODL127"/>
    <mergeCell ref="ODN127:ODP127"/>
    <mergeCell ref="ODV127:ODX127"/>
    <mergeCell ref="ODZ127:OEB127"/>
    <mergeCell ref="OED127:OEF127"/>
    <mergeCell ref="OAT127:OAV127"/>
    <mergeCell ref="OAX127:OAZ127"/>
    <mergeCell ref="OBB127:OBD127"/>
    <mergeCell ref="OBJ127:OBL127"/>
    <mergeCell ref="OBN127:OBP127"/>
    <mergeCell ref="OBR127:OBT127"/>
    <mergeCell ref="OBZ127:OCB127"/>
    <mergeCell ref="OCD127:OCF127"/>
    <mergeCell ref="OCH127:OCJ127"/>
    <mergeCell ref="NYX127:NYZ127"/>
    <mergeCell ref="NZB127:NZD127"/>
    <mergeCell ref="NZF127:NZH127"/>
    <mergeCell ref="NZN127:NZP127"/>
    <mergeCell ref="NZR127:NZT127"/>
    <mergeCell ref="NZV127:NZX127"/>
    <mergeCell ref="OAD127:OAF127"/>
    <mergeCell ref="OAH127:OAJ127"/>
    <mergeCell ref="OAL127:OAN127"/>
    <mergeCell ref="NXB127:NXD127"/>
    <mergeCell ref="NXF127:NXH127"/>
    <mergeCell ref="NXJ127:NXL127"/>
    <mergeCell ref="NXR127:NXT127"/>
    <mergeCell ref="NXV127:NXX127"/>
    <mergeCell ref="NXZ127:NYB127"/>
    <mergeCell ref="NYH127:NYJ127"/>
    <mergeCell ref="NYL127:NYN127"/>
    <mergeCell ref="NYP127:NYR127"/>
    <mergeCell ref="NVF127:NVH127"/>
    <mergeCell ref="NVJ127:NVL127"/>
    <mergeCell ref="NVN127:NVP127"/>
    <mergeCell ref="NVV127:NVX127"/>
    <mergeCell ref="NVZ127:NWB127"/>
    <mergeCell ref="NWD127:NWF127"/>
    <mergeCell ref="NWL127:NWN127"/>
    <mergeCell ref="NWP127:NWR127"/>
    <mergeCell ref="NWT127:NWV127"/>
    <mergeCell ref="NTJ127:NTL127"/>
    <mergeCell ref="NTN127:NTP127"/>
    <mergeCell ref="NTR127:NTT127"/>
    <mergeCell ref="NTZ127:NUB127"/>
    <mergeCell ref="NUD127:NUF127"/>
    <mergeCell ref="NUH127:NUJ127"/>
    <mergeCell ref="NUP127:NUR127"/>
    <mergeCell ref="NUT127:NUV127"/>
    <mergeCell ref="NUX127:NUZ127"/>
    <mergeCell ref="NRN127:NRP127"/>
    <mergeCell ref="NRR127:NRT127"/>
    <mergeCell ref="NRV127:NRX127"/>
    <mergeCell ref="NSD127:NSF127"/>
    <mergeCell ref="NSH127:NSJ127"/>
    <mergeCell ref="NSL127:NSN127"/>
    <mergeCell ref="NST127:NSV127"/>
    <mergeCell ref="NSX127:NSZ127"/>
    <mergeCell ref="NTB127:NTD127"/>
    <mergeCell ref="NPR127:NPT127"/>
    <mergeCell ref="NPV127:NPX127"/>
    <mergeCell ref="NPZ127:NQB127"/>
    <mergeCell ref="NQH127:NQJ127"/>
    <mergeCell ref="NQL127:NQN127"/>
    <mergeCell ref="NQP127:NQR127"/>
    <mergeCell ref="NQX127:NQZ127"/>
    <mergeCell ref="NRB127:NRD127"/>
    <mergeCell ref="NRF127:NRH127"/>
    <mergeCell ref="NNV127:NNX127"/>
    <mergeCell ref="NNZ127:NOB127"/>
    <mergeCell ref="NOD127:NOF127"/>
    <mergeCell ref="NOL127:NON127"/>
    <mergeCell ref="NOP127:NOR127"/>
    <mergeCell ref="NOT127:NOV127"/>
    <mergeCell ref="NPB127:NPD127"/>
    <mergeCell ref="NPF127:NPH127"/>
    <mergeCell ref="NPJ127:NPL127"/>
    <mergeCell ref="NLZ127:NMB127"/>
    <mergeCell ref="NMD127:NMF127"/>
    <mergeCell ref="NMH127:NMJ127"/>
    <mergeCell ref="NMP127:NMR127"/>
    <mergeCell ref="NMT127:NMV127"/>
    <mergeCell ref="NMX127:NMZ127"/>
    <mergeCell ref="NNF127:NNH127"/>
    <mergeCell ref="NNJ127:NNL127"/>
    <mergeCell ref="NNN127:NNP127"/>
    <mergeCell ref="NKD127:NKF127"/>
    <mergeCell ref="NKH127:NKJ127"/>
    <mergeCell ref="NKL127:NKN127"/>
    <mergeCell ref="NKT127:NKV127"/>
    <mergeCell ref="NKX127:NKZ127"/>
    <mergeCell ref="NLB127:NLD127"/>
    <mergeCell ref="NLJ127:NLL127"/>
    <mergeCell ref="NLN127:NLP127"/>
    <mergeCell ref="NLR127:NLT127"/>
    <mergeCell ref="NIH127:NIJ127"/>
    <mergeCell ref="NIL127:NIN127"/>
    <mergeCell ref="NIP127:NIR127"/>
    <mergeCell ref="NIX127:NIZ127"/>
    <mergeCell ref="NJB127:NJD127"/>
    <mergeCell ref="NJF127:NJH127"/>
    <mergeCell ref="NJN127:NJP127"/>
    <mergeCell ref="NJR127:NJT127"/>
    <mergeCell ref="NJV127:NJX127"/>
    <mergeCell ref="NGL127:NGN127"/>
    <mergeCell ref="NGP127:NGR127"/>
    <mergeCell ref="NGT127:NGV127"/>
    <mergeCell ref="NHB127:NHD127"/>
    <mergeCell ref="NHF127:NHH127"/>
    <mergeCell ref="NHJ127:NHL127"/>
    <mergeCell ref="NHR127:NHT127"/>
    <mergeCell ref="NHV127:NHX127"/>
    <mergeCell ref="NHZ127:NIB127"/>
    <mergeCell ref="NEP127:NER127"/>
    <mergeCell ref="NET127:NEV127"/>
    <mergeCell ref="NEX127:NEZ127"/>
    <mergeCell ref="NFF127:NFH127"/>
    <mergeCell ref="NFJ127:NFL127"/>
    <mergeCell ref="NFN127:NFP127"/>
    <mergeCell ref="NFV127:NFX127"/>
    <mergeCell ref="NFZ127:NGB127"/>
    <mergeCell ref="NGD127:NGF127"/>
    <mergeCell ref="NCT127:NCV127"/>
    <mergeCell ref="NCX127:NCZ127"/>
    <mergeCell ref="NDB127:NDD127"/>
    <mergeCell ref="NDJ127:NDL127"/>
    <mergeCell ref="NDN127:NDP127"/>
    <mergeCell ref="NDR127:NDT127"/>
    <mergeCell ref="NDZ127:NEB127"/>
    <mergeCell ref="NED127:NEF127"/>
    <mergeCell ref="NEH127:NEJ127"/>
    <mergeCell ref="NAX127:NAZ127"/>
    <mergeCell ref="NBB127:NBD127"/>
    <mergeCell ref="NBF127:NBH127"/>
    <mergeCell ref="NBN127:NBP127"/>
    <mergeCell ref="NBR127:NBT127"/>
    <mergeCell ref="NBV127:NBX127"/>
    <mergeCell ref="NCD127:NCF127"/>
    <mergeCell ref="NCH127:NCJ127"/>
    <mergeCell ref="NCL127:NCN127"/>
    <mergeCell ref="MZB127:MZD127"/>
    <mergeCell ref="MZF127:MZH127"/>
    <mergeCell ref="MZJ127:MZL127"/>
    <mergeCell ref="MZR127:MZT127"/>
    <mergeCell ref="MZV127:MZX127"/>
    <mergeCell ref="MZZ127:NAB127"/>
    <mergeCell ref="NAH127:NAJ127"/>
    <mergeCell ref="NAL127:NAN127"/>
    <mergeCell ref="NAP127:NAR127"/>
    <mergeCell ref="MXF127:MXH127"/>
    <mergeCell ref="MXJ127:MXL127"/>
    <mergeCell ref="MXN127:MXP127"/>
    <mergeCell ref="MXV127:MXX127"/>
    <mergeCell ref="MXZ127:MYB127"/>
    <mergeCell ref="MYD127:MYF127"/>
    <mergeCell ref="MYL127:MYN127"/>
    <mergeCell ref="MYP127:MYR127"/>
    <mergeCell ref="MYT127:MYV127"/>
    <mergeCell ref="MVJ127:MVL127"/>
    <mergeCell ref="MVN127:MVP127"/>
    <mergeCell ref="MVR127:MVT127"/>
    <mergeCell ref="MVZ127:MWB127"/>
    <mergeCell ref="MWD127:MWF127"/>
    <mergeCell ref="MWH127:MWJ127"/>
    <mergeCell ref="MWP127:MWR127"/>
    <mergeCell ref="MWT127:MWV127"/>
    <mergeCell ref="MWX127:MWZ127"/>
    <mergeCell ref="MTN127:MTP127"/>
    <mergeCell ref="MTR127:MTT127"/>
    <mergeCell ref="MTV127:MTX127"/>
    <mergeCell ref="MUD127:MUF127"/>
    <mergeCell ref="MUH127:MUJ127"/>
    <mergeCell ref="MUL127:MUN127"/>
    <mergeCell ref="MUT127:MUV127"/>
    <mergeCell ref="MUX127:MUZ127"/>
    <mergeCell ref="MVB127:MVD127"/>
    <mergeCell ref="MRR127:MRT127"/>
    <mergeCell ref="MRV127:MRX127"/>
    <mergeCell ref="MRZ127:MSB127"/>
    <mergeCell ref="MSH127:MSJ127"/>
    <mergeCell ref="MSL127:MSN127"/>
    <mergeCell ref="MSP127:MSR127"/>
    <mergeCell ref="MSX127:MSZ127"/>
    <mergeCell ref="MTB127:MTD127"/>
    <mergeCell ref="MTF127:MTH127"/>
    <mergeCell ref="MPV127:MPX127"/>
    <mergeCell ref="MPZ127:MQB127"/>
    <mergeCell ref="MQD127:MQF127"/>
    <mergeCell ref="MQL127:MQN127"/>
    <mergeCell ref="MQP127:MQR127"/>
    <mergeCell ref="MQT127:MQV127"/>
    <mergeCell ref="MRB127:MRD127"/>
    <mergeCell ref="MRF127:MRH127"/>
    <mergeCell ref="MRJ127:MRL127"/>
    <mergeCell ref="MNZ127:MOB127"/>
    <mergeCell ref="MOD127:MOF127"/>
    <mergeCell ref="MOH127:MOJ127"/>
    <mergeCell ref="MOP127:MOR127"/>
    <mergeCell ref="MOT127:MOV127"/>
    <mergeCell ref="MOX127:MOZ127"/>
    <mergeCell ref="MPF127:MPH127"/>
    <mergeCell ref="MPJ127:MPL127"/>
    <mergeCell ref="MPN127:MPP127"/>
    <mergeCell ref="MMD127:MMF127"/>
    <mergeCell ref="MMH127:MMJ127"/>
    <mergeCell ref="MML127:MMN127"/>
    <mergeCell ref="MMT127:MMV127"/>
    <mergeCell ref="MMX127:MMZ127"/>
    <mergeCell ref="MNB127:MND127"/>
    <mergeCell ref="MNJ127:MNL127"/>
    <mergeCell ref="MNN127:MNP127"/>
    <mergeCell ref="MNR127:MNT127"/>
    <mergeCell ref="MKH127:MKJ127"/>
    <mergeCell ref="MKL127:MKN127"/>
    <mergeCell ref="MKP127:MKR127"/>
    <mergeCell ref="MKX127:MKZ127"/>
    <mergeCell ref="MLB127:MLD127"/>
    <mergeCell ref="MLF127:MLH127"/>
    <mergeCell ref="MLN127:MLP127"/>
    <mergeCell ref="MLR127:MLT127"/>
    <mergeCell ref="MLV127:MLX127"/>
    <mergeCell ref="MIL127:MIN127"/>
    <mergeCell ref="MIP127:MIR127"/>
    <mergeCell ref="MIT127:MIV127"/>
    <mergeCell ref="MJB127:MJD127"/>
    <mergeCell ref="MJF127:MJH127"/>
    <mergeCell ref="MJJ127:MJL127"/>
    <mergeCell ref="MJR127:MJT127"/>
    <mergeCell ref="MJV127:MJX127"/>
    <mergeCell ref="MJZ127:MKB127"/>
    <mergeCell ref="MGP127:MGR127"/>
    <mergeCell ref="MGT127:MGV127"/>
    <mergeCell ref="MGX127:MGZ127"/>
    <mergeCell ref="MHF127:MHH127"/>
    <mergeCell ref="MHJ127:MHL127"/>
    <mergeCell ref="MHN127:MHP127"/>
    <mergeCell ref="MHV127:MHX127"/>
    <mergeCell ref="MHZ127:MIB127"/>
    <mergeCell ref="MID127:MIF127"/>
    <mergeCell ref="MET127:MEV127"/>
    <mergeCell ref="MEX127:MEZ127"/>
    <mergeCell ref="MFB127:MFD127"/>
    <mergeCell ref="MFJ127:MFL127"/>
    <mergeCell ref="MFN127:MFP127"/>
    <mergeCell ref="MFR127:MFT127"/>
    <mergeCell ref="MFZ127:MGB127"/>
    <mergeCell ref="MGD127:MGF127"/>
    <mergeCell ref="MGH127:MGJ127"/>
    <mergeCell ref="MCX127:MCZ127"/>
    <mergeCell ref="MDB127:MDD127"/>
    <mergeCell ref="MDF127:MDH127"/>
    <mergeCell ref="MDN127:MDP127"/>
    <mergeCell ref="MDR127:MDT127"/>
    <mergeCell ref="MDV127:MDX127"/>
    <mergeCell ref="MED127:MEF127"/>
    <mergeCell ref="MEH127:MEJ127"/>
    <mergeCell ref="MEL127:MEN127"/>
    <mergeCell ref="MBB127:MBD127"/>
    <mergeCell ref="MBF127:MBH127"/>
    <mergeCell ref="MBJ127:MBL127"/>
    <mergeCell ref="MBR127:MBT127"/>
    <mergeCell ref="MBV127:MBX127"/>
    <mergeCell ref="MBZ127:MCB127"/>
    <mergeCell ref="MCH127:MCJ127"/>
    <mergeCell ref="MCL127:MCN127"/>
    <mergeCell ref="MCP127:MCR127"/>
    <mergeCell ref="LZF127:LZH127"/>
    <mergeCell ref="LZJ127:LZL127"/>
    <mergeCell ref="LZN127:LZP127"/>
    <mergeCell ref="LZV127:LZX127"/>
    <mergeCell ref="LZZ127:MAB127"/>
    <mergeCell ref="MAD127:MAF127"/>
    <mergeCell ref="MAL127:MAN127"/>
    <mergeCell ref="MAP127:MAR127"/>
    <mergeCell ref="MAT127:MAV127"/>
    <mergeCell ref="LXJ127:LXL127"/>
    <mergeCell ref="LXN127:LXP127"/>
    <mergeCell ref="LXR127:LXT127"/>
    <mergeCell ref="LXZ127:LYB127"/>
    <mergeCell ref="LYD127:LYF127"/>
    <mergeCell ref="LYH127:LYJ127"/>
    <mergeCell ref="LYP127:LYR127"/>
    <mergeCell ref="LYT127:LYV127"/>
    <mergeCell ref="LYX127:LYZ127"/>
    <mergeCell ref="LVN127:LVP127"/>
    <mergeCell ref="LVR127:LVT127"/>
    <mergeCell ref="LVV127:LVX127"/>
    <mergeCell ref="LWD127:LWF127"/>
    <mergeCell ref="LWH127:LWJ127"/>
    <mergeCell ref="LWL127:LWN127"/>
    <mergeCell ref="LWT127:LWV127"/>
    <mergeCell ref="LWX127:LWZ127"/>
    <mergeCell ref="LXB127:LXD127"/>
    <mergeCell ref="LTR127:LTT127"/>
    <mergeCell ref="LTV127:LTX127"/>
    <mergeCell ref="LTZ127:LUB127"/>
    <mergeCell ref="LUH127:LUJ127"/>
    <mergeCell ref="LUL127:LUN127"/>
    <mergeCell ref="LUP127:LUR127"/>
    <mergeCell ref="LUX127:LUZ127"/>
    <mergeCell ref="LVB127:LVD127"/>
    <mergeCell ref="LVF127:LVH127"/>
    <mergeCell ref="LRV127:LRX127"/>
    <mergeCell ref="LRZ127:LSB127"/>
    <mergeCell ref="LSD127:LSF127"/>
    <mergeCell ref="LSL127:LSN127"/>
    <mergeCell ref="LSP127:LSR127"/>
    <mergeCell ref="LST127:LSV127"/>
    <mergeCell ref="LTB127:LTD127"/>
    <mergeCell ref="LTF127:LTH127"/>
    <mergeCell ref="LTJ127:LTL127"/>
    <mergeCell ref="LPZ127:LQB127"/>
    <mergeCell ref="LQD127:LQF127"/>
    <mergeCell ref="LQH127:LQJ127"/>
    <mergeCell ref="LQP127:LQR127"/>
    <mergeCell ref="LQT127:LQV127"/>
    <mergeCell ref="LQX127:LQZ127"/>
    <mergeCell ref="LRF127:LRH127"/>
    <mergeCell ref="LRJ127:LRL127"/>
    <mergeCell ref="LRN127:LRP127"/>
    <mergeCell ref="LOD127:LOF127"/>
    <mergeCell ref="LOH127:LOJ127"/>
    <mergeCell ref="LOL127:LON127"/>
    <mergeCell ref="LOT127:LOV127"/>
    <mergeCell ref="LOX127:LOZ127"/>
    <mergeCell ref="LPB127:LPD127"/>
    <mergeCell ref="LPJ127:LPL127"/>
    <mergeCell ref="LPN127:LPP127"/>
    <mergeCell ref="LPR127:LPT127"/>
    <mergeCell ref="LMH127:LMJ127"/>
    <mergeCell ref="LML127:LMN127"/>
    <mergeCell ref="LMP127:LMR127"/>
    <mergeCell ref="LMX127:LMZ127"/>
    <mergeCell ref="LNB127:LND127"/>
    <mergeCell ref="LNF127:LNH127"/>
    <mergeCell ref="LNN127:LNP127"/>
    <mergeCell ref="LNR127:LNT127"/>
    <mergeCell ref="LNV127:LNX127"/>
    <mergeCell ref="LKL127:LKN127"/>
    <mergeCell ref="LKP127:LKR127"/>
    <mergeCell ref="LKT127:LKV127"/>
    <mergeCell ref="LLB127:LLD127"/>
    <mergeCell ref="LLF127:LLH127"/>
    <mergeCell ref="LLJ127:LLL127"/>
    <mergeCell ref="LLR127:LLT127"/>
    <mergeCell ref="LLV127:LLX127"/>
    <mergeCell ref="LLZ127:LMB127"/>
    <mergeCell ref="LIP127:LIR127"/>
    <mergeCell ref="LIT127:LIV127"/>
    <mergeCell ref="LIX127:LIZ127"/>
    <mergeCell ref="LJF127:LJH127"/>
    <mergeCell ref="LJJ127:LJL127"/>
    <mergeCell ref="LJN127:LJP127"/>
    <mergeCell ref="LJV127:LJX127"/>
    <mergeCell ref="LJZ127:LKB127"/>
    <mergeCell ref="LKD127:LKF127"/>
    <mergeCell ref="LGT127:LGV127"/>
    <mergeCell ref="LGX127:LGZ127"/>
    <mergeCell ref="LHB127:LHD127"/>
    <mergeCell ref="LHJ127:LHL127"/>
    <mergeCell ref="LHN127:LHP127"/>
    <mergeCell ref="LHR127:LHT127"/>
    <mergeCell ref="LHZ127:LIB127"/>
    <mergeCell ref="LID127:LIF127"/>
    <mergeCell ref="LIH127:LIJ127"/>
    <mergeCell ref="LEX127:LEZ127"/>
    <mergeCell ref="LFB127:LFD127"/>
    <mergeCell ref="LFF127:LFH127"/>
    <mergeCell ref="LFN127:LFP127"/>
    <mergeCell ref="LFR127:LFT127"/>
    <mergeCell ref="LFV127:LFX127"/>
    <mergeCell ref="LGD127:LGF127"/>
    <mergeCell ref="LGH127:LGJ127"/>
    <mergeCell ref="LGL127:LGN127"/>
    <mergeCell ref="LDB127:LDD127"/>
    <mergeCell ref="LDF127:LDH127"/>
    <mergeCell ref="LDJ127:LDL127"/>
    <mergeCell ref="LDR127:LDT127"/>
    <mergeCell ref="LDV127:LDX127"/>
    <mergeCell ref="LDZ127:LEB127"/>
    <mergeCell ref="LEH127:LEJ127"/>
    <mergeCell ref="LEL127:LEN127"/>
    <mergeCell ref="LEP127:LER127"/>
    <mergeCell ref="LBF127:LBH127"/>
    <mergeCell ref="LBJ127:LBL127"/>
    <mergeCell ref="LBN127:LBP127"/>
    <mergeCell ref="LBV127:LBX127"/>
    <mergeCell ref="LBZ127:LCB127"/>
    <mergeCell ref="LCD127:LCF127"/>
    <mergeCell ref="LCL127:LCN127"/>
    <mergeCell ref="LCP127:LCR127"/>
    <mergeCell ref="LCT127:LCV127"/>
    <mergeCell ref="KZJ127:KZL127"/>
    <mergeCell ref="KZN127:KZP127"/>
    <mergeCell ref="KZR127:KZT127"/>
    <mergeCell ref="KZZ127:LAB127"/>
    <mergeCell ref="LAD127:LAF127"/>
    <mergeCell ref="LAH127:LAJ127"/>
    <mergeCell ref="LAP127:LAR127"/>
    <mergeCell ref="LAT127:LAV127"/>
    <mergeCell ref="LAX127:LAZ127"/>
    <mergeCell ref="KXN127:KXP127"/>
    <mergeCell ref="KXR127:KXT127"/>
    <mergeCell ref="KXV127:KXX127"/>
    <mergeCell ref="KYD127:KYF127"/>
    <mergeCell ref="KYH127:KYJ127"/>
    <mergeCell ref="KYL127:KYN127"/>
    <mergeCell ref="KYT127:KYV127"/>
    <mergeCell ref="KYX127:KYZ127"/>
    <mergeCell ref="KZB127:KZD127"/>
    <mergeCell ref="KVR127:KVT127"/>
    <mergeCell ref="KVV127:KVX127"/>
    <mergeCell ref="KVZ127:KWB127"/>
    <mergeCell ref="KWH127:KWJ127"/>
    <mergeCell ref="KWL127:KWN127"/>
    <mergeCell ref="KWP127:KWR127"/>
    <mergeCell ref="KWX127:KWZ127"/>
    <mergeCell ref="KXB127:KXD127"/>
    <mergeCell ref="KXF127:KXH127"/>
    <mergeCell ref="KTV127:KTX127"/>
    <mergeCell ref="KTZ127:KUB127"/>
    <mergeCell ref="KUD127:KUF127"/>
    <mergeCell ref="KUL127:KUN127"/>
    <mergeCell ref="KUP127:KUR127"/>
    <mergeCell ref="KUT127:KUV127"/>
    <mergeCell ref="KVB127:KVD127"/>
    <mergeCell ref="KVF127:KVH127"/>
    <mergeCell ref="KVJ127:KVL127"/>
    <mergeCell ref="KRZ127:KSB127"/>
    <mergeCell ref="KSD127:KSF127"/>
    <mergeCell ref="KSH127:KSJ127"/>
    <mergeCell ref="KSP127:KSR127"/>
    <mergeCell ref="KST127:KSV127"/>
    <mergeCell ref="KSX127:KSZ127"/>
    <mergeCell ref="KTF127:KTH127"/>
    <mergeCell ref="KTJ127:KTL127"/>
    <mergeCell ref="KTN127:KTP127"/>
    <mergeCell ref="KQD127:KQF127"/>
    <mergeCell ref="KQH127:KQJ127"/>
    <mergeCell ref="KQL127:KQN127"/>
    <mergeCell ref="KQT127:KQV127"/>
    <mergeCell ref="KQX127:KQZ127"/>
    <mergeCell ref="KRB127:KRD127"/>
    <mergeCell ref="KRJ127:KRL127"/>
    <mergeCell ref="KRN127:KRP127"/>
    <mergeCell ref="KRR127:KRT127"/>
    <mergeCell ref="KOH127:KOJ127"/>
    <mergeCell ref="KOL127:KON127"/>
    <mergeCell ref="KOP127:KOR127"/>
    <mergeCell ref="KOX127:KOZ127"/>
    <mergeCell ref="KPB127:KPD127"/>
    <mergeCell ref="KPF127:KPH127"/>
    <mergeCell ref="KPN127:KPP127"/>
    <mergeCell ref="KPR127:KPT127"/>
    <mergeCell ref="KPV127:KPX127"/>
    <mergeCell ref="KML127:KMN127"/>
    <mergeCell ref="KMP127:KMR127"/>
    <mergeCell ref="KMT127:KMV127"/>
    <mergeCell ref="KNB127:KND127"/>
    <mergeCell ref="KNF127:KNH127"/>
    <mergeCell ref="KNJ127:KNL127"/>
    <mergeCell ref="KNR127:KNT127"/>
    <mergeCell ref="KNV127:KNX127"/>
    <mergeCell ref="KNZ127:KOB127"/>
    <mergeCell ref="KKP127:KKR127"/>
    <mergeCell ref="KKT127:KKV127"/>
    <mergeCell ref="KKX127:KKZ127"/>
    <mergeCell ref="KLF127:KLH127"/>
    <mergeCell ref="KLJ127:KLL127"/>
    <mergeCell ref="KLN127:KLP127"/>
    <mergeCell ref="KLV127:KLX127"/>
    <mergeCell ref="KLZ127:KMB127"/>
    <mergeCell ref="KMD127:KMF127"/>
    <mergeCell ref="KIT127:KIV127"/>
    <mergeCell ref="KIX127:KIZ127"/>
    <mergeCell ref="KJB127:KJD127"/>
    <mergeCell ref="KJJ127:KJL127"/>
    <mergeCell ref="KJN127:KJP127"/>
    <mergeCell ref="KJR127:KJT127"/>
    <mergeCell ref="KJZ127:KKB127"/>
    <mergeCell ref="KKD127:KKF127"/>
    <mergeCell ref="KKH127:KKJ127"/>
    <mergeCell ref="KGX127:KGZ127"/>
    <mergeCell ref="KHB127:KHD127"/>
    <mergeCell ref="KHF127:KHH127"/>
    <mergeCell ref="KHN127:KHP127"/>
    <mergeCell ref="KHR127:KHT127"/>
    <mergeCell ref="KHV127:KHX127"/>
    <mergeCell ref="KID127:KIF127"/>
    <mergeCell ref="KIH127:KIJ127"/>
    <mergeCell ref="KIL127:KIN127"/>
    <mergeCell ref="KFB127:KFD127"/>
    <mergeCell ref="KFF127:KFH127"/>
    <mergeCell ref="KFJ127:KFL127"/>
    <mergeCell ref="KFR127:KFT127"/>
    <mergeCell ref="KFV127:KFX127"/>
    <mergeCell ref="KFZ127:KGB127"/>
    <mergeCell ref="KGH127:KGJ127"/>
    <mergeCell ref="KGL127:KGN127"/>
    <mergeCell ref="KGP127:KGR127"/>
    <mergeCell ref="KDF127:KDH127"/>
    <mergeCell ref="KDJ127:KDL127"/>
    <mergeCell ref="KDN127:KDP127"/>
    <mergeCell ref="KDV127:KDX127"/>
    <mergeCell ref="KDZ127:KEB127"/>
    <mergeCell ref="KED127:KEF127"/>
    <mergeCell ref="KEL127:KEN127"/>
    <mergeCell ref="KEP127:KER127"/>
    <mergeCell ref="KET127:KEV127"/>
    <mergeCell ref="KBJ127:KBL127"/>
    <mergeCell ref="KBN127:KBP127"/>
    <mergeCell ref="KBR127:KBT127"/>
    <mergeCell ref="KBZ127:KCB127"/>
    <mergeCell ref="KCD127:KCF127"/>
    <mergeCell ref="KCH127:KCJ127"/>
    <mergeCell ref="KCP127:KCR127"/>
    <mergeCell ref="KCT127:KCV127"/>
    <mergeCell ref="KCX127:KCZ127"/>
    <mergeCell ref="JZN127:JZP127"/>
    <mergeCell ref="JZR127:JZT127"/>
    <mergeCell ref="JZV127:JZX127"/>
    <mergeCell ref="KAD127:KAF127"/>
    <mergeCell ref="KAH127:KAJ127"/>
    <mergeCell ref="KAL127:KAN127"/>
    <mergeCell ref="KAT127:KAV127"/>
    <mergeCell ref="KAX127:KAZ127"/>
    <mergeCell ref="KBB127:KBD127"/>
    <mergeCell ref="JXR127:JXT127"/>
    <mergeCell ref="JXV127:JXX127"/>
    <mergeCell ref="JXZ127:JYB127"/>
    <mergeCell ref="JYH127:JYJ127"/>
    <mergeCell ref="JYL127:JYN127"/>
    <mergeCell ref="JYP127:JYR127"/>
    <mergeCell ref="JYX127:JYZ127"/>
    <mergeCell ref="JZB127:JZD127"/>
    <mergeCell ref="JZF127:JZH127"/>
    <mergeCell ref="JVV127:JVX127"/>
    <mergeCell ref="JVZ127:JWB127"/>
    <mergeCell ref="JWD127:JWF127"/>
    <mergeCell ref="JWL127:JWN127"/>
    <mergeCell ref="JWP127:JWR127"/>
    <mergeCell ref="JWT127:JWV127"/>
    <mergeCell ref="JXB127:JXD127"/>
    <mergeCell ref="JXF127:JXH127"/>
    <mergeCell ref="JXJ127:JXL127"/>
    <mergeCell ref="JTZ127:JUB127"/>
    <mergeCell ref="JUD127:JUF127"/>
    <mergeCell ref="JUH127:JUJ127"/>
    <mergeCell ref="JUP127:JUR127"/>
    <mergeCell ref="JUT127:JUV127"/>
    <mergeCell ref="JUX127:JUZ127"/>
    <mergeCell ref="JVF127:JVH127"/>
    <mergeCell ref="JVJ127:JVL127"/>
    <mergeCell ref="JVN127:JVP127"/>
    <mergeCell ref="JSD127:JSF127"/>
    <mergeCell ref="JSH127:JSJ127"/>
    <mergeCell ref="JSL127:JSN127"/>
    <mergeCell ref="JST127:JSV127"/>
    <mergeCell ref="JSX127:JSZ127"/>
    <mergeCell ref="JTB127:JTD127"/>
    <mergeCell ref="JTJ127:JTL127"/>
    <mergeCell ref="JTN127:JTP127"/>
    <mergeCell ref="JTR127:JTT127"/>
    <mergeCell ref="JQH127:JQJ127"/>
    <mergeCell ref="JQL127:JQN127"/>
    <mergeCell ref="JQP127:JQR127"/>
    <mergeCell ref="JQX127:JQZ127"/>
    <mergeCell ref="JRB127:JRD127"/>
    <mergeCell ref="JRF127:JRH127"/>
    <mergeCell ref="JRN127:JRP127"/>
    <mergeCell ref="JRR127:JRT127"/>
    <mergeCell ref="JRV127:JRX127"/>
    <mergeCell ref="JOL127:JON127"/>
    <mergeCell ref="JOP127:JOR127"/>
    <mergeCell ref="JOT127:JOV127"/>
    <mergeCell ref="JPB127:JPD127"/>
    <mergeCell ref="JPF127:JPH127"/>
    <mergeCell ref="JPJ127:JPL127"/>
    <mergeCell ref="JPR127:JPT127"/>
    <mergeCell ref="JPV127:JPX127"/>
    <mergeCell ref="JPZ127:JQB127"/>
    <mergeCell ref="JMP127:JMR127"/>
    <mergeCell ref="JMT127:JMV127"/>
    <mergeCell ref="JMX127:JMZ127"/>
    <mergeCell ref="JNF127:JNH127"/>
    <mergeCell ref="JNJ127:JNL127"/>
    <mergeCell ref="JNN127:JNP127"/>
    <mergeCell ref="JNV127:JNX127"/>
    <mergeCell ref="JNZ127:JOB127"/>
    <mergeCell ref="JOD127:JOF127"/>
    <mergeCell ref="JKT127:JKV127"/>
    <mergeCell ref="JKX127:JKZ127"/>
    <mergeCell ref="JLB127:JLD127"/>
    <mergeCell ref="JLJ127:JLL127"/>
    <mergeCell ref="JLN127:JLP127"/>
    <mergeCell ref="JLR127:JLT127"/>
    <mergeCell ref="JLZ127:JMB127"/>
    <mergeCell ref="JMD127:JMF127"/>
    <mergeCell ref="JMH127:JMJ127"/>
    <mergeCell ref="JIX127:JIZ127"/>
    <mergeCell ref="JJB127:JJD127"/>
    <mergeCell ref="JJF127:JJH127"/>
    <mergeCell ref="JJN127:JJP127"/>
    <mergeCell ref="JJR127:JJT127"/>
    <mergeCell ref="JJV127:JJX127"/>
    <mergeCell ref="JKD127:JKF127"/>
    <mergeCell ref="JKH127:JKJ127"/>
    <mergeCell ref="JKL127:JKN127"/>
    <mergeCell ref="JHB127:JHD127"/>
    <mergeCell ref="JHF127:JHH127"/>
    <mergeCell ref="JHJ127:JHL127"/>
    <mergeCell ref="JHR127:JHT127"/>
    <mergeCell ref="JHV127:JHX127"/>
    <mergeCell ref="JHZ127:JIB127"/>
    <mergeCell ref="JIH127:JIJ127"/>
    <mergeCell ref="JIL127:JIN127"/>
    <mergeCell ref="JIP127:JIR127"/>
    <mergeCell ref="JFF127:JFH127"/>
    <mergeCell ref="JFJ127:JFL127"/>
    <mergeCell ref="JFN127:JFP127"/>
    <mergeCell ref="JFV127:JFX127"/>
    <mergeCell ref="JFZ127:JGB127"/>
    <mergeCell ref="JGD127:JGF127"/>
    <mergeCell ref="JGL127:JGN127"/>
    <mergeCell ref="JGP127:JGR127"/>
    <mergeCell ref="JGT127:JGV127"/>
    <mergeCell ref="JDJ127:JDL127"/>
    <mergeCell ref="JDN127:JDP127"/>
    <mergeCell ref="JDR127:JDT127"/>
    <mergeCell ref="JDZ127:JEB127"/>
    <mergeCell ref="JED127:JEF127"/>
    <mergeCell ref="JEH127:JEJ127"/>
    <mergeCell ref="JEP127:JER127"/>
    <mergeCell ref="JET127:JEV127"/>
    <mergeCell ref="JEX127:JEZ127"/>
    <mergeCell ref="JBN127:JBP127"/>
    <mergeCell ref="JBR127:JBT127"/>
    <mergeCell ref="JBV127:JBX127"/>
    <mergeCell ref="JCD127:JCF127"/>
    <mergeCell ref="JCH127:JCJ127"/>
    <mergeCell ref="JCL127:JCN127"/>
    <mergeCell ref="JCT127:JCV127"/>
    <mergeCell ref="JCX127:JCZ127"/>
    <mergeCell ref="JDB127:JDD127"/>
    <mergeCell ref="IZR127:IZT127"/>
    <mergeCell ref="IZV127:IZX127"/>
    <mergeCell ref="IZZ127:JAB127"/>
    <mergeCell ref="JAH127:JAJ127"/>
    <mergeCell ref="JAL127:JAN127"/>
    <mergeCell ref="JAP127:JAR127"/>
    <mergeCell ref="JAX127:JAZ127"/>
    <mergeCell ref="JBB127:JBD127"/>
    <mergeCell ref="JBF127:JBH127"/>
    <mergeCell ref="IXV127:IXX127"/>
    <mergeCell ref="IXZ127:IYB127"/>
    <mergeCell ref="IYD127:IYF127"/>
    <mergeCell ref="IYL127:IYN127"/>
    <mergeCell ref="IYP127:IYR127"/>
    <mergeCell ref="IYT127:IYV127"/>
    <mergeCell ref="IZB127:IZD127"/>
    <mergeCell ref="IZF127:IZH127"/>
    <mergeCell ref="IZJ127:IZL127"/>
    <mergeCell ref="IVZ127:IWB127"/>
    <mergeCell ref="IWD127:IWF127"/>
    <mergeCell ref="IWH127:IWJ127"/>
    <mergeCell ref="IWP127:IWR127"/>
    <mergeCell ref="IWT127:IWV127"/>
    <mergeCell ref="IWX127:IWZ127"/>
    <mergeCell ref="IXF127:IXH127"/>
    <mergeCell ref="IXJ127:IXL127"/>
    <mergeCell ref="IXN127:IXP127"/>
    <mergeCell ref="IUD127:IUF127"/>
    <mergeCell ref="IUH127:IUJ127"/>
    <mergeCell ref="IUL127:IUN127"/>
    <mergeCell ref="IUT127:IUV127"/>
    <mergeCell ref="IUX127:IUZ127"/>
    <mergeCell ref="IVB127:IVD127"/>
    <mergeCell ref="IVJ127:IVL127"/>
    <mergeCell ref="IVN127:IVP127"/>
    <mergeCell ref="IVR127:IVT127"/>
    <mergeCell ref="ISH127:ISJ127"/>
    <mergeCell ref="ISL127:ISN127"/>
    <mergeCell ref="ISP127:ISR127"/>
    <mergeCell ref="ISX127:ISZ127"/>
    <mergeCell ref="ITB127:ITD127"/>
    <mergeCell ref="ITF127:ITH127"/>
    <mergeCell ref="ITN127:ITP127"/>
    <mergeCell ref="ITR127:ITT127"/>
    <mergeCell ref="ITV127:ITX127"/>
    <mergeCell ref="IQL127:IQN127"/>
    <mergeCell ref="IQP127:IQR127"/>
    <mergeCell ref="IQT127:IQV127"/>
    <mergeCell ref="IRB127:IRD127"/>
    <mergeCell ref="IRF127:IRH127"/>
    <mergeCell ref="IRJ127:IRL127"/>
    <mergeCell ref="IRR127:IRT127"/>
    <mergeCell ref="IRV127:IRX127"/>
    <mergeCell ref="IRZ127:ISB127"/>
    <mergeCell ref="IOP127:IOR127"/>
    <mergeCell ref="IOT127:IOV127"/>
    <mergeCell ref="IOX127:IOZ127"/>
    <mergeCell ref="IPF127:IPH127"/>
    <mergeCell ref="IPJ127:IPL127"/>
    <mergeCell ref="IPN127:IPP127"/>
    <mergeCell ref="IPV127:IPX127"/>
    <mergeCell ref="IPZ127:IQB127"/>
    <mergeCell ref="IQD127:IQF127"/>
    <mergeCell ref="IMT127:IMV127"/>
    <mergeCell ref="IMX127:IMZ127"/>
    <mergeCell ref="INB127:IND127"/>
    <mergeCell ref="INJ127:INL127"/>
    <mergeCell ref="INN127:INP127"/>
    <mergeCell ref="INR127:INT127"/>
    <mergeCell ref="INZ127:IOB127"/>
    <mergeCell ref="IOD127:IOF127"/>
    <mergeCell ref="IOH127:IOJ127"/>
    <mergeCell ref="IKX127:IKZ127"/>
    <mergeCell ref="ILB127:ILD127"/>
    <mergeCell ref="ILF127:ILH127"/>
    <mergeCell ref="ILN127:ILP127"/>
    <mergeCell ref="ILR127:ILT127"/>
    <mergeCell ref="ILV127:ILX127"/>
    <mergeCell ref="IMD127:IMF127"/>
    <mergeCell ref="IMH127:IMJ127"/>
    <mergeCell ref="IML127:IMN127"/>
    <mergeCell ref="IJB127:IJD127"/>
    <mergeCell ref="IJF127:IJH127"/>
    <mergeCell ref="IJJ127:IJL127"/>
    <mergeCell ref="IJR127:IJT127"/>
    <mergeCell ref="IJV127:IJX127"/>
    <mergeCell ref="IJZ127:IKB127"/>
    <mergeCell ref="IKH127:IKJ127"/>
    <mergeCell ref="IKL127:IKN127"/>
    <mergeCell ref="IKP127:IKR127"/>
    <mergeCell ref="IHF127:IHH127"/>
    <mergeCell ref="IHJ127:IHL127"/>
    <mergeCell ref="IHN127:IHP127"/>
    <mergeCell ref="IHV127:IHX127"/>
    <mergeCell ref="IHZ127:IIB127"/>
    <mergeCell ref="IID127:IIF127"/>
    <mergeCell ref="IIL127:IIN127"/>
    <mergeCell ref="IIP127:IIR127"/>
    <mergeCell ref="IIT127:IIV127"/>
    <mergeCell ref="IFJ127:IFL127"/>
    <mergeCell ref="IFN127:IFP127"/>
    <mergeCell ref="IFR127:IFT127"/>
    <mergeCell ref="IFZ127:IGB127"/>
    <mergeCell ref="IGD127:IGF127"/>
    <mergeCell ref="IGH127:IGJ127"/>
    <mergeCell ref="IGP127:IGR127"/>
    <mergeCell ref="IGT127:IGV127"/>
    <mergeCell ref="IGX127:IGZ127"/>
    <mergeCell ref="IDN127:IDP127"/>
    <mergeCell ref="IDR127:IDT127"/>
    <mergeCell ref="IDV127:IDX127"/>
    <mergeCell ref="IED127:IEF127"/>
    <mergeCell ref="IEH127:IEJ127"/>
    <mergeCell ref="IEL127:IEN127"/>
    <mergeCell ref="IET127:IEV127"/>
    <mergeCell ref="IEX127:IEZ127"/>
    <mergeCell ref="IFB127:IFD127"/>
    <mergeCell ref="IBR127:IBT127"/>
    <mergeCell ref="IBV127:IBX127"/>
    <mergeCell ref="IBZ127:ICB127"/>
    <mergeCell ref="ICH127:ICJ127"/>
    <mergeCell ref="ICL127:ICN127"/>
    <mergeCell ref="ICP127:ICR127"/>
    <mergeCell ref="ICX127:ICZ127"/>
    <mergeCell ref="IDB127:IDD127"/>
    <mergeCell ref="IDF127:IDH127"/>
    <mergeCell ref="HZV127:HZX127"/>
    <mergeCell ref="HZZ127:IAB127"/>
    <mergeCell ref="IAD127:IAF127"/>
    <mergeCell ref="IAL127:IAN127"/>
    <mergeCell ref="IAP127:IAR127"/>
    <mergeCell ref="IAT127:IAV127"/>
    <mergeCell ref="IBB127:IBD127"/>
    <mergeCell ref="IBF127:IBH127"/>
    <mergeCell ref="IBJ127:IBL127"/>
    <mergeCell ref="HXZ127:HYB127"/>
    <mergeCell ref="HYD127:HYF127"/>
    <mergeCell ref="HYH127:HYJ127"/>
    <mergeCell ref="HYP127:HYR127"/>
    <mergeCell ref="HYT127:HYV127"/>
    <mergeCell ref="HYX127:HYZ127"/>
    <mergeCell ref="HZF127:HZH127"/>
    <mergeCell ref="HZJ127:HZL127"/>
    <mergeCell ref="HZN127:HZP127"/>
    <mergeCell ref="HWD127:HWF127"/>
    <mergeCell ref="HWH127:HWJ127"/>
    <mergeCell ref="HWL127:HWN127"/>
    <mergeCell ref="HWT127:HWV127"/>
    <mergeCell ref="HWX127:HWZ127"/>
    <mergeCell ref="HXB127:HXD127"/>
    <mergeCell ref="HXJ127:HXL127"/>
    <mergeCell ref="HXN127:HXP127"/>
    <mergeCell ref="HXR127:HXT127"/>
    <mergeCell ref="HUH127:HUJ127"/>
    <mergeCell ref="HUL127:HUN127"/>
    <mergeCell ref="HUP127:HUR127"/>
    <mergeCell ref="HUX127:HUZ127"/>
    <mergeCell ref="HVB127:HVD127"/>
    <mergeCell ref="HVF127:HVH127"/>
    <mergeCell ref="HVN127:HVP127"/>
    <mergeCell ref="HVR127:HVT127"/>
    <mergeCell ref="HVV127:HVX127"/>
    <mergeCell ref="HSL127:HSN127"/>
    <mergeCell ref="HSP127:HSR127"/>
    <mergeCell ref="HST127:HSV127"/>
    <mergeCell ref="HTB127:HTD127"/>
    <mergeCell ref="HTF127:HTH127"/>
    <mergeCell ref="HTJ127:HTL127"/>
    <mergeCell ref="HTR127:HTT127"/>
    <mergeCell ref="HTV127:HTX127"/>
    <mergeCell ref="HTZ127:HUB127"/>
    <mergeCell ref="HQP127:HQR127"/>
    <mergeCell ref="HQT127:HQV127"/>
    <mergeCell ref="HQX127:HQZ127"/>
    <mergeCell ref="HRF127:HRH127"/>
    <mergeCell ref="HRJ127:HRL127"/>
    <mergeCell ref="HRN127:HRP127"/>
    <mergeCell ref="HRV127:HRX127"/>
    <mergeCell ref="HRZ127:HSB127"/>
    <mergeCell ref="HSD127:HSF127"/>
    <mergeCell ref="HOT127:HOV127"/>
    <mergeCell ref="HOX127:HOZ127"/>
    <mergeCell ref="HPB127:HPD127"/>
    <mergeCell ref="HPJ127:HPL127"/>
    <mergeCell ref="HPN127:HPP127"/>
    <mergeCell ref="HPR127:HPT127"/>
    <mergeCell ref="HPZ127:HQB127"/>
    <mergeCell ref="HQD127:HQF127"/>
    <mergeCell ref="HQH127:HQJ127"/>
    <mergeCell ref="HMX127:HMZ127"/>
    <mergeCell ref="HNB127:HND127"/>
    <mergeCell ref="HNF127:HNH127"/>
    <mergeCell ref="HNN127:HNP127"/>
    <mergeCell ref="HNR127:HNT127"/>
    <mergeCell ref="HNV127:HNX127"/>
    <mergeCell ref="HOD127:HOF127"/>
    <mergeCell ref="HOH127:HOJ127"/>
    <mergeCell ref="HOL127:HON127"/>
    <mergeCell ref="HLB127:HLD127"/>
    <mergeCell ref="HLF127:HLH127"/>
    <mergeCell ref="HLJ127:HLL127"/>
    <mergeCell ref="HLR127:HLT127"/>
    <mergeCell ref="HLV127:HLX127"/>
    <mergeCell ref="HLZ127:HMB127"/>
    <mergeCell ref="HMH127:HMJ127"/>
    <mergeCell ref="HML127:HMN127"/>
    <mergeCell ref="HMP127:HMR127"/>
    <mergeCell ref="HJF127:HJH127"/>
    <mergeCell ref="HJJ127:HJL127"/>
    <mergeCell ref="HJN127:HJP127"/>
    <mergeCell ref="HJV127:HJX127"/>
    <mergeCell ref="HJZ127:HKB127"/>
    <mergeCell ref="HKD127:HKF127"/>
    <mergeCell ref="HKL127:HKN127"/>
    <mergeCell ref="HKP127:HKR127"/>
    <mergeCell ref="HKT127:HKV127"/>
    <mergeCell ref="HHJ127:HHL127"/>
    <mergeCell ref="HHN127:HHP127"/>
    <mergeCell ref="HHR127:HHT127"/>
    <mergeCell ref="HHZ127:HIB127"/>
    <mergeCell ref="HID127:HIF127"/>
    <mergeCell ref="HIH127:HIJ127"/>
    <mergeCell ref="HIP127:HIR127"/>
    <mergeCell ref="HIT127:HIV127"/>
    <mergeCell ref="HIX127:HIZ127"/>
    <mergeCell ref="HFN127:HFP127"/>
    <mergeCell ref="HFR127:HFT127"/>
    <mergeCell ref="HFV127:HFX127"/>
    <mergeCell ref="HGD127:HGF127"/>
    <mergeCell ref="HGH127:HGJ127"/>
    <mergeCell ref="HGL127:HGN127"/>
    <mergeCell ref="HGT127:HGV127"/>
    <mergeCell ref="HGX127:HGZ127"/>
    <mergeCell ref="HHB127:HHD127"/>
    <mergeCell ref="HDR127:HDT127"/>
    <mergeCell ref="HDV127:HDX127"/>
    <mergeCell ref="HDZ127:HEB127"/>
    <mergeCell ref="HEH127:HEJ127"/>
    <mergeCell ref="HEL127:HEN127"/>
    <mergeCell ref="HEP127:HER127"/>
    <mergeCell ref="HEX127:HEZ127"/>
    <mergeCell ref="HFB127:HFD127"/>
    <mergeCell ref="HFF127:HFH127"/>
    <mergeCell ref="HBV127:HBX127"/>
    <mergeCell ref="HBZ127:HCB127"/>
    <mergeCell ref="HCD127:HCF127"/>
    <mergeCell ref="HCL127:HCN127"/>
    <mergeCell ref="HCP127:HCR127"/>
    <mergeCell ref="HCT127:HCV127"/>
    <mergeCell ref="HDB127:HDD127"/>
    <mergeCell ref="HDF127:HDH127"/>
    <mergeCell ref="HDJ127:HDL127"/>
    <mergeCell ref="GZZ127:HAB127"/>
    <mergeCell ref="HAD127:HAF127"/>
    <mergeCell ref="HAH127:HAJ127"/>
    <mergeCell ref="HAP127:HAR127"/>
    <mergeCell ref="HAT127:HAV127"/>
    <mergeCell ref="HAX127:HAZ127"/>
    <mergeCell ref="HBF127:HBH127"/>
    <mergeCell ref="HBJ127:HBL127"/>
    <mergeCell ref="HBN127:HBP127"/>
    <mergeCell ref="GYD127:GYF127"/>
    <mergeCell ref="GYH127:GYJ127"/>
    <mergeCell ref="GYL127:GYN127"/>
    <mergeCell ref="GYT127:GYV127"/>
    <mergeCell ref="GYX127:GYZ127"/>
    <mergeCell ref="GZB127:GZD127"/>
    <mergeCell ref="GZJ127:GZL127"/>
    <mergeCell ref="GZN127:GZP127"/>
    <mergeCell ref="GZR127:GZT127"/>
    <mergeCell ref="GWH127:GWJ127"/>
    <mergeCell ref="GWL127:GWN127"/>
    <mergeCell ref="GWP127:GWR127"/>
    <mergeCell ref="GWX127:GWZ127"/>
    <mergeCell ref="GXB127:GXD127"/>
    <mergeCell ref="GXF127:GXH127"/>
    <mergeCell ref="GXN127:GXP127"/>
    <mergeCell ref="GXR127:GXT127"/>
    <mergeCell ref="GXV127:GXX127"/>
    <mergeCell ref="GUL127:GUN127"/>
    <mergeCell ref="GUP127:GUR127"/>
    <mergeCell ref="GUT127:GUV127"/>
    <mergeCell ref="GVB127:GVD127"/>
    <mergeCell ref="GVF127:GVH127"/>
    <mergeCell ref="GVJ127:GVL127"/>
    <mergeCell ref="GVR127:GVT127"/>
    <mergeCell ref="GVV127:GVX127"/>
    <mergeCell ref="GVZ127:GWB127"/>
    <mergeCell ref="GSP127:GSR127"/>
    <mergeCell ref="GST127:GSV127"/>
    <mergeCell ref="GSX127:GSZ127"/>
    <mergeCell ref="GTF127:GTH127"/>
    <mergeCell ref="GTJ127:GTL127"/>
    <mergeCell ref="GTN127:GTP127"/>
    <mergeCell ref="GTV127:GTX127"/>
    <mergeCell ref="GTZ127:GUB127"/>
    <mergeCell ref="GUD127:GUF127"/>
    <mergeCell ref="GQT127:GQV127"/>
    <mergeCell ref="GQX127:GQZ127"/>
    <mergeCell ref="GRB127:GRD127"/>
    <mergeCell ref="GRJ127:GRL127"/>
    <mergeCell ref="GRN127:GRP127"/>
    <mergeCell ref="GRR127:GRT127"/>
    <mergeCell ref="GRZ127:GSB127"/>
    <mergeCell ref="GSD127:GSF127"/>
    <mergeCell ref="GSH127:GSJ127"/>
    <mergeCell ref="GOX127:GOZ127"/>
    <mergeCell ref="GPB127:GPD127"/>
    <mergeCell ref="GPF127:GPH127"/>
    <mergeCell ref="GPN127:GPP127"/>
    <mergeCell ref="GPR127:GPT127"/>
    <mergeCell ref="GPV127:GPX127"/>
    <mergeCell ref="GQD127:GQF127"/>
    <mergeCell ref="GQH127:GQJ127"/>
    <mergeCell ref="GQL127:GQN127"/>
    <mergeCell ref="GNB127:GND127"/>
    <mergeCell ref="GNF127:GNH127"/>
    <mergeCell ref="GNJ127:GNL127"/>
    <mergeCell ref="GNR127:GNT127"/>
    <mergeCell ref="GNV127:GNX127"/>
    <mergeCell ref="GNZ127:GOB127"/>
    <mergeCell ref="GOH127:GOJ127"/>
    <mergeCell ref="GOL127:GON127"/>
    <mergeCell ref="GOP127:GOR127"/>
    <mergeCell ref="GLF127:GLH127"/>
    <mergeCell ref="GLJ127:GLL127"/>
    <mergeCell ref="GLN127:GLP127"/>
    <mergeCell ref="GLV127:GLX127"/>
    <mergeCell ref="GLZ127:GMB127"/>
    <mergeCell ref="GMD127:GMF127"/>
    <mergeCell ref="GML127:GMN127"/>
    <mergeCell ref="GMP127:GMR127"/>
    <mergeCell ref="GMT127:GMV127"/>
    <mergeCell ref="GJJ127:GJL127"/>
    <mergeCell ref="GJN127:GJP127"/>
    <mergeCell ref="GJR127:GJT127"/>
    <mergeCell ref="GJZ127:GKB127"/>
    <mergeCell ref="GKD127:GKF127"/>
    <mergeCell ref="GKH127:GKJ127"/>
    <mergeCell ref="GKP127:GKR127"/>
    <mergeCell ref="GKT127:GKV127"/>
    <mergeCell ref="GKX127:GKZ127"/>
    <mergeCell ref="GHN127:GHP127"/>
    <mergeCell ref="GHR127:GHT127"/>
    <mergeCell ref="GHV127:GHX127"/>
    <mergeCell ref="GID127:GIF127"/>
    <mergeCell ref="GIH127:GIJ127"/>
    <mergeCell ref="GIL127:GIN127"/>
    <mergeCell ref="GIT127:GIV127"/>
    <mergeCell ref="GIX127:GIZ127"/>
    <mergeCell ref="GJB127:GJD127"/>
    <mergeCell ref="GFR127:GFT127"/>
    <mergeCell ref="GFV127:GFX127"/>
    <mergeCell ref="GFZ127:GGB127"/>
    <mergeCell ref="GGH127:GGJ127"/>
    <mergeCell ref="GGL127:GGN127"/>
    <mergeCell ref="GGP127:GGR127"/>
    <mergeCell ref="GGX127:GGZ127"/>
    <mergeCell ref="GHB127:GHD127"/>
    <mergeCell ref="GHF127:GHH127"/>
    <mergeCell ref="GDV127:GDX127"/>
    <mergeCell ref="GDZ127:GEB127"/>
    <mergeCell ref="GED127:GEF127"/>
    <mergeCell ref="GEL127:GEN127"/>
    <mergeCell ref="GEP127:GER127"/>
    <mergeCell ref="GET127:GEV127"/>
    <mergeCell ref="GFB127:GFD127"/>
    <mergeCell ref="GFF127:GFH127"/>
    <mergeCell ref="GFJ127:GFL127"/>
    <mergeCell ref="GBZ127:GCB127"/>
    <mergeCell ref="GCD127:GCF127"/>
    <mergeCell ref="GCH127:GCJ127"/>
    <mergeCell ref="GCP127:GCR127"/>
    <mergeCell ref="GCT127:GCV127"/>
    <mergeCell ref="GCX127:GCZ127"/>
    <mergeCell ref="GDF127:GDH127"/>
    <mergeCell ref="GDJ127:GDL127"/>
    <mergeCell ref="GDN127:GDP127"/>
    <mergeCell ref="GAD127:GAF127"/>
    <mergeCell ref="GAH127:GAJ127"/>
    <mergeCell ref="GAL127:GAN127"/>
    <mergeCell ref="GAT127:GAV127"/>
    <mergeCell ref="GAX127:GAZ127"/>
    <mergeCell ref="GBB127:GBD127"/>
    <mergeCell ref="GBJ127:GBL127"/>
    <mergeCell ref="GBN127:GBP127"/>
    <mergeCell ref="GBR127:GBT127"/>
    <mergeCell ref="FYH127:FYJ127"/>
    <mergeCell ref="FYL127:FYN127"/>
    <mergeCell ref="FYP127:FYR127"/>
    <mergeCell ref="FYX127:FYZ127"/>
    <mergeCell ref="FZB127:FZD127"/>
    <mergeCell ref="FZF127:FZH127"/>
    <mergeCell ref="FZN127:FZP127"/>
    <mergeCell ref="FZR127:FZT127"/>
    <mergeCell ref="FZV127:FZX127"/>
    <mergeCell ref="FWL127:FWN127"/>
    <mergeCell ref="FWP127:FWR127"/>
    <mergeCell ref="FWT127:FWV127"/>
    <mergeCell ref="FXB127:FXD127"/>
    <mergeCell ref="FXF127:FXH127"/>
    <mergeCell ref="FXJ127:FXL127"/>
    <mergeCell ref="FXR127:FXT127"/>
    <mergeCell ref="FXV127:FXX127"/>
    <mergeCell ref="FXZ127:FYB127"/>
    <mergeCell ref="FUP127:FUR127"/>
    <mergeCell ref="FUT127:FUV127"/>
    <mergeCell ref="FUX127:FUZ127"/>
    <mergeCell ref="FVF127:FVH127"/>
    <mergeCell ref="FVJ127:FVL127"/>
    <mergeCell ref="FVN127:FVP127"/>
    <mergeCell ref="FVV127:FVX127"/>
    <mergeCell ref="FVZ127:FWB127"/>
    <mergeCell ref="FWD127:FWF127"/>
    <mergeCell ref="FST127:FSV127"/>
    <mergeCell ref="FSX127:FSZ127"/>
    <mergeCell ref="FTB127:FTD127"/>
    <mergeCell ref="FTJ127:FTL127"/>
    <mergeCell ref="FTN127:FTP127"/>
    <mergeCell ref="FTR127:FTT127"/>
    <mergeCell ref="FTZ127:FUB127"/>
    <mergeCell ref="FUD127:FUF127"/>
    <mergeCell ref="FUH127:FUJ127"/>
    <mergeCell ref="FQX127:FQZ127"/>
    <mergeCell ref="FRB127:FRD127"/>
    <mergeCell ref="FRF127:FRH127"/>
    <mergeCell ref="FRN127:FRP127"/>
    <mergeCell ref="FRR127:FRT127"/>
    <mergeCell ref="FRV127:FRX127"/>
    <mergeCell ref="FSD127:FSF127"/>
    <mergeCell ref="FSH127:FSJ127"/>
    <mergeCell ref="FSL127:FSN127"/>
    <mergeCell ref="FPB127:FPD127"/>
    <mergeCell ref="FPF127:FPH127"/>
    <mergeCell ref="FPJ127:FPL127"/>
    <mergeCell ref="FPR127:FPT127"/>
    <mergeCell ref="FPV127:FPX127"/>
    <mergeCell ref="FPZ127:FQB127"/>
    <mergeCell ref="FQH127:FQJ127"/>
    <mergeCell ref="FQL127:FQN127"/>
    <mergeCell ref="FQP127:FQR127"/>
    <mergeCell ref="FNF127:FNH127"/>
    <mergeCell ref="FNJ127:FNL127"/>
    <mergeCell ref="FNN127:FNP127"/>
    <mergeCell ref="FNV127:FNX127"/>
    <mergeCell ref="FNZ127:FOB127"/>
    <mergeCell ref="FOD127:FOF127"/>
    <mergeCell ref="FOL127:FON127"/>
    <mergeCell ref="FOP127:FOR127"/>
    <mergeCell ref="FOT127:FOV127"/>
    <mergeCell ref="FLJ127:FLL127"/>
    <mergeCell ref="FLN127:FLP127"/>
    <mergeCell ref="FLR127:FLT127"/>
    <mergeCell ref="FLZ127:FMB127"/>
    <mergeCell ref="FMD127:FMF127"/>
    <mergeCell ref="FMH127:FMJ127"/>
    <mergeCell ref="FMP127:FMR127"/>
    <mergeCell ref="FMT127:FMV127"/>
    <mergeCell ref="FMX127:FMZ127"/>
    <mergeCell ref="FJN127:FJP127"/>
    <mergeCell ref="FJR127:FJT127"/>
    <mergeCell ref="FJV127:FJX127"/>
    <mergeCell ref="FKD127:FKF127"/>
    <mergeCell ref="FKH127:FKJ127"/>
    <mergeCell ref="FKL127:FKN127"/>
    <mergeCell ref="FKT127:FKV127"/>
    <mergeCell ref="FKX127:FKZ127"/>
    <mergeCell ref="FLB127:FLD127"/>
    <mergeCell ref="FHR127:FHT127"/>
    <mergeCell ref="FHV127:FHX127"/>
    <mergeCell ref="FHZ127:FIB127"/>
    <mergeCell ref="FIH127:FIJ127"/>
    <mergeCell ref="FIL127:FIN127"/>
    <mergeCell ref="FIP127:FIR127"/>
    <mergeCell ref="FIX127:FIZ127"/>
    <mergeCell ref="FJB127:FJD127"/>
    <mergeCell ref="FJF127:FJH127"/>
    <mergeCell ref="FFV127:FFX127"/>
    <mergeCell ref="FFZ127:FGB127"/>
    <mergeCell ref="FGD127:FGF127"/>
    <mergeCell ref="FGL127:FGN127"/>
    <mergeCell ref="FGP127:FGR127"/>
    <mergeCell ref="FGT127:FGV127"/>
    <mergeCell ref="FHB127:FHD127"/>
    <mergeCell ref="FHF127:FHH127"/>
    <mergeCell ref="FHJ127:FHL127"/>
    <mergeCell ref="FDZ127:FEB127"/>
    <mergeCell ref="FED127:FEF127"/>
    <mergeCell ref="FEH127:FEJ127"/>
    <mergeCell ref="FEP127:FER127"/>
    <mergeCell ref="FET127:FEV127"/>
    <mergeCell ref="FEX127:FEZ127"/>
    <mergeCell ref="FFF127:FFH127"/>
    <mergeCell ref="FFJ127:FFL127"/>
    <mergeCell ref="FFN127:FFP127"/>
    <mergeCell ref="FCD127:FCF127"/>
    <mergeCell ref="FCH127:FCJ127"/>
    <mergeCell ref="FCL127:FCN127"/>
    <mergeCell ref="FCT127:FCV127"/>
    <mergeCell ref="FCX127:FCZ127"/>
    <mergeCell ref="FDB127:FDD127"/>
    <mergeCell ref="FDJ127:FDL127"/>
    <mergeCell ref="FDN127:FDP127"/>
    <mergeCell ref="FDR127:FDT127"/>
    <mergeCell ref="FAH127:FAJ127"/>
    <mergeCell ref="FAL127:FAN127"/>
    <mergeCell ref="FAP127:FAR127"/>
    <mergeCell ref="FAX127:FAZ127"/>
    <mergeCell ref="FBB127:FBD127"/>
    <mergeCell ref="FBF127:FBH127"/>
    <mergeCell ref="FBN127:FBP127"/>
    <mergeCell ref="FBR127:FBT127"/>
    <mergeCell ref="FBV127:FBX127"/>
    <mergeCell ref="EYL127:EYN127"/>
    <mergeCell ref="EYP127:EYR127"/>
    <mergeCell ref="EYT127:EYV127"/>
    <mergeCell ref="EZB127:EZD127"/>
    <mergeCell ref="EZF127:EZH127"/>
    <mergeCell ref="EZJ127:EZL127"/>
    <mergeCell ref="EZR127:EZT127"/>
    <mergeCell ref="EZV127:EZX127"/>
    <mergeCell ref="EZZ127:FAB127"/>
    <mergeCell ref="EWP127:EWR127"/>
    <mergeCell ref="EWT127:EWV127"/>
    <mergeCell ref="EWX127:EWZ127"/>
    <mergeCell ref="EXF127:EXH127"/>
    <mergeCell ref="EXJ127:EXL127"/>
    <mergeCell ref="EXN127:EXP127"/>
    <mergeCell ref="EXV127:EXX127"/>
    <mergeCell ref="EXZ127:EYB127"/>
    <mergeCell ref="EYD127:EYF127"/>
    <mergeCell ref="EUT127:EUV127"/>
    <mergeCell ref="EUX127:EUZ127"/>
    <mergeCell ref="EVB127:EVD127"/>
    <mergeCell ref="EVJ127:EVL127"/>
    <mergeCell ref="EVN127:EVP127"/>
    <mergeCell ref="EVR127:EVT127"/>
    <mergeCell ref="EVZ127:EWB127"/>
    <mergeCell ref="EWD127:EWF127"/>
    <mergeCell ref="EWH127:EWJ127"/>
    <mergeCell ref="ESX127:ESZ127"/>
    <mergeCell ref="ETB127:ETD127"/>
    <mergeCell ref="ETF127:ETH127"/>
    <mergeCell ref="ETN127:ETP127"/>
    <mergeCell ref="ETR127:ETT127"/>
    <mergeCell ref="ETV127:ETX127"/>
    <mergeCell ref="EUD127:EUF127"/>
    <mergeCell ref="EUH127:EUJ127"/>
    <mergeCell ref="EUL127:EUN127"/>
    <mergeCell ref="ERB127:ERD127"/>
    <mergeCell ref="ERF127:ERH127"/>
    <mergeCell ref="ERJ127:ERL127"/>
    <mergeCell ref="ERR127:ERT127"/>
    <mergeCell ref="ERV127:ERX127"/>
    <mergeCell ref="ERZ127:ESB127"/>
    <mergeCell ref="ESH127:ESJ127"/>
    <mergeCell ref="ESL127:ESN127"/>
    <mergeCell ref="ESP127:ESR127"/>
    <mergeCell ref="EPF127:EPH127"/>
    <mergeCell ref="EPJ127:EPL127"/>
    <mergeCell ref="EPN127:EPP127"/>
    <mergeCell ref="EPV127:EPX127"/>
    <mergeCell ref="EPZ127:EQB127"/>
    <mergeCell ref="EQD127:EQF127"/>
    <mergeCell ref="EQL127:EQN127"/>
    <mergeCell ref="EQP127:EQR127"/>
    <mergeCell ref="EQT127:EQV127"/>
    <mergeCell ref="ENJ127:ENL127"/>
    <mergeCell ref="ENN127:ENP127"/>
    <mergeCell ref="ENR127:ENT127"/>
    <mergeCell ref="ENZ127:EOB127"/>
    <mergeCell ref="EOD127:EOF127"/>
    <mergeCell ref="EOH127:EOJ127"/>
    <mergeCell ref="EOP127:EOR127"/>
    <mergeCell ref="EOT127:EOV127"/>
    <mergeCell ref="EOX127:EOZ127"/>
    <mergeCell ref="ELN127:ELP127"/>
    <mergeCell ref="ELR127:ELT127"/>
    <mergeCell ref="ELV127:ELX127"/>
    <mergeCell ref="EMD127:EMF127"/>
    <mergeCell ref="EMH127:EMJ127"/>
    <mergeCell ref="EML127:EMN127"/>
    <mergeCell ref="EMT127:EMV127"/>
    <mergeCell ref="EMX127:EMZ127"/>
    <mergeCell ref="ENB127:END127"/>
    <mergeCell ref="EJR127:EJT127"/>
    <mergeCell ref="EJV127:EJX127"/>
    <mergeCell ref="EJZ127:EKB127"/>
    <mergeCell ref="EKH127:EKJ127"/>
    <mergeCell ref="EKL127:EKN127"/>
    <mergeCell ref="EKP127:EKR127"/>
    <mergeCell ref="EKX127:EKZ127"/>
    <mergeCell ref="ELB127:ELD127"/>
    <mergeCell ref="ELF127:ELH127"/>
    <mergeCell ref="EHV127:EHX127"/>
    <mergeCell ref="EHZ127:EIB127"/>
    <mergeCell ref="EID127:EIF127"/>
    <mergeCell ref="EIL127:EIN127"/>
    <mergeCell ref="EIP127:EIR127"/>
    <mergeCell ref="EIT127:EIV127"/>
    <mergeCell ref="EJB127:EJD127"/>
    <mergeCell ref="EJF127:EJH127"/>
    <mergeCell ref="EJJ127:EJL127"/>
    <mergeCell ref="EFZ127:EGB127"/>
    <mergeCell ref="EGD127:EGF127"/>
    <mergeCell ref="EGH127:EGJ127"/>
    <mergeCell ref="EGP127:EGR127"/>
    <mergeCell ref="EGT127:EGV127"/>
    <mergeCell ref="EGX127:EGZ127"/>
    <mergeCell ref="EHF127:EHH127"/>
    <mergeCell ref="EHJ127:EHL127"/>
    <mergeCell ref="EHN127:EHP127"/>
    <mergeCell ref="EED127:EEF127"/>
    <mergeCell ref="EEH127:EEJ127"/>
    <mergeCell ref="EEL127:EEN127"/>
    <mergeCell ref="EET127:EEV127"/>
    <mergeCell ref="EEX127:EEZ127"/>
    <mergeCell ref="EFB127:EFD127"/>
    <mergeCell ref="EFJ127:EFL127"/>
    <mergeCell ref="EFN127:EFP127"/>
    <mergeCell ref="EFR127:EFT127"/>
    <mergeCell ref="ECH127:ECJ127"/>
    <mergeCell ref="ECL127:ECN127"/>
    <mergeCell ref="ECP127:ECR127"/>
    <mergeCell ref="ECX127:ECZ127"/>
    <mergeCell ref="EDB127:EDD127"/>
    <mergeCell ref="EDF127:EDH127"/>
    <mergeCell ref="EDN127:EDP127"/>
    <mergeCell ref="EDR127:EDT127"/>
    <mergeCell ref="EDV127:EDX127"/>
    <mergeCell ref="EAL127:EAN127"/>
    <mergeCell ref="EAP127:EAR127"/>
    <mergeCell ref="EAT127:EAV127"/>
    <mergeCell ref="EBB127:EBD127"/>
    <mergeCell ref="EBF127:EBH127"/>
    <mergeCell ref="EBJ127:EBL127"/>
    <mergeCell ref="EBR127:EBT127"/>
    <mergeCell ref="EBV127:EBX127"/>
    <mergeCell ref="EBZ127:ECB127"/>
    <mergeCell ref="DYP127:DYR127"/>
    <mergeCell ref="DYT127:DYV127"/>
    <mergeCell ref="DYX127:DYZ127"/>
    <mergeCell ref="DZF127:DZH127"/>
    <mergeCell ref="DZJ127:DZL127"/>
    <mergeCell ref="DZN127:DZP127"/>
    <mergeCell ref="DZV127:DZX127"/>
    <mergeCell ref="DZZ127:EAB127"/>
    <mergeCell ref="EAD127:EAF127"/>
    <mergeCell ref="DWT127:DWV127"/>
    <mergeCell ref="DWX127:DWZ127"/>
    <mergeCell ref="DXB127:DXD127"/>
    <mergeCell ref="DXJ127:DXL127"/>
    <mergeCell ref="DXN127:DXP127"/>
    <mergeCell ref="DXR127:DXT127"/>
    <mergeCell ref="DXZ127:DYB127"/>
    <mergeCell ref="DYD127:DYF127"/>
    <mergeCell ref="DYH127:DYJ127"/>
    <mergeCell ref="DUX127:DUZ127"/>
    <mergeCell ref="DVB127:DVD127"/>
    <mergeCell ref="DVF127:DVH127"/>
    <mergeCell ref="DVN127:DVP127"/>
    <mergeCell ref="DVR127:DVT127"/>
    <mergeCell ref="DVV127:DVX127"/>
    <mergeCell ref="DWD127:DWF127"/>
    <mergeCell ref="DWH127:DWJ127"/>
    <mergeCell ref="DWL127:DWN127"/>
    <mergeCell ref="DTB127:DTD127"/>
    <mergeCell ref="DTF127:DTH127"/>
    <mergeCell ref="DTJ127:DTL127"/>
    <mergeCell ref="DTR127:DTT127"/>
    <mergeCell ref="DTV127:DTX127"/>
    <mergeCell ref="DTZ127:DUB127"/>
    <mergeCell ref="DUH127:DUJ127"/>
    <mergeCell ref="DUL127:DUN127"/>
    <mergeCell ref="DUP127:DUR127"/>
    <mergeCell ref="DRF127:DRH127"/>
    <mergeCell ref="DRJ127:DRL127"/>
    <mergeCell ref="DRN127:DRP127"/>
    <mergeCell ref="DRV127:DRX127"/>
    <mergeCell ref="DRZ127:DSB127"/>
    <mergeCell ref="DSD127:DSF127"/>
    <mergeCell ref="DSL127:DSN127"/>
    <mergeCell ref="DSP127:DSR127"/>
    <mergeCell ref="DST127:DSV127"/>
    <mergeCell ref="DPJ127:DPL127"/>
    <mergeCell ref="DPN127:DPP127"/>
    <mergeCell ref="DPR127:DPT127"/>
    <mergeCell ref="DPZ127:DQB127"/>
    <mergeCell ref="DQD127:DQF127"/>
    <mergeCell ref="DQH127:DQJ127"/>
    <mergeCell ref="DQP127:DQR127"/>
    <mergeCell ref="DQT127:DQV127"/>
    <mergeCell ref="DQX127:DQZ127"/>
    <mergeCell ref="DNN127:DNP127"/>
    <mergeCell ref="DNR127:DNT127"/>
    <mergeCell ref="DNV127:DNX127"/>
    <mergeCell ref="DOD127:DOF127"/>
    <mergeCell ref="DOH127:DOJ127"/>
    <mergeCell ref="DOL127:DON127"/>
    <mergeCell ref="DOT127:DOV127"/>
    <mergeCell ref="DOX127:DOZ127"/>
    <mergeCell ref="DPB127:DPD127"/>
    <mergeCell ref="DLR127:DLT127"/>
    <mergeCell ref="DLV127:DLX127"/>
    <mergeCell ref="DLZ127:DMB127"/>
    <mergeCell ref="DMH127:DMJ127"/>
    <mergeCell ref="DML127:DMN127"/>
    <mergeCell ref="DMP127:DMR127"/>
    <mergeCell ref="DMX127:DMZ127"/>
    <mergeCell ref="DNB127:DND127"/>
    <mergeCell ref="DNF127:DNH127"/>
    <mergeCell ref="DJV127:DJX127"/>
    <mergeCell ref="DJZ127:DKB127"/>
    <mergeCell ref="DKD127:DKF127"/>
    <mergeCell ref="DKL127:DKN127"/>
    <mergeCell ref="DKP127:DKR127"/>
    <mergeCell ref="DKT127:DKV127"/>
    <mergeCell ref="DLB127:DLD127"/>
    <mergeCell ref="DLF127:DLH127"/>
    <mergeCell ref="DLJ127:DLL127"/>
    <mergeCell ref="DHZ127:DIB127"/>
    <mergeCell ref="DID127:DIF127"/>
    <mergeCell ref="DIH127:DIJ127"/>
    <mergeCell ref="DIP127:DIR127"/>
    <mergeCell ref="DIT127:DIV127"/>
    <mergeCell ref="DIX127:DIZ127"/>
    <mergeCell ref="DJF127:DJH127"/>
    <mergeCell ref="DJJ127:DJL127"/>
    <mergeCell ref="DJN127:DJP127"/>
    <mergeCell ref="DGD127:DGF127"/>
    <mergeCell ref="DGH127:DGJ127"/>
    <mergeCell ref="DGL127:DGN127"/>
    <mergeCell ref="DGT127:DGV127"/>
    <mergeCell ref="DGX127:DGZ127"/>
    <mergeCell ref="DHB127:DHD127"/>
    <mergeCell ref="DHJ127:DHL127"/>
    <mergeCell ref="DHN127:DHP127"/>
    <mergeCell ref="DHR127:DHT127"/>
    <mergeCell ref="DEH127:DEJ127"/>
    <mergeCell ref="DEL127:DEN127"/>
    <mergeCell ref="DEP127:DER127"/>
    <mergeCell ref="DEX127:DEZ127"/>
    <mergeCell ref="DFB127:DFD127"/>
    <mergeCell ref="DFF127:DFH127"/>
    <mergeCell ref="DFN127:DFP127"/>
    <mergeCell ref="DFR127:DFT127"/>
    <mergeCell ref="DFV127:DFX127"/>
    <mergeCell ref="DCL127:DCN127"/>
    <mergeCell ref="DCP127:DCR127"/>
    <mergeCell ref="DCT127:DCV127"/>
    <mergeCell ref="DDB127:DDD127"/>
    <mergeCell ref="DDF127:DDH127"/>
    <mergeCell ref="DDJ127:DDL127"/>
    <mergeCell ref="DDR127:DDT127"/>
    <mergeCell ref="DDV127:DDX127"/>
    <mergeCell ref="DDZ127:DEB127"/>
    <mergeCell ref="DAP127:DAR127"/>
    <mergeCell ref="DAT127:DAV127"/>
    <mergeCell ref="DAX127:DAZ127"/>
    <mergeCell ref="DBF127:DBH127"/>
    <mergeCell ref="DBJ127:DBL127"/>
    <mergeCell ref="DBN127:DBP127"/>
    <mergeCell ref="DBV127:DBX127"/>
    <mergeCell ref="DBZ127:DCB127"/>
    <mergeCell ref="DCD127:DCF127"/>
    <mergeCell ref="CYT127:CYV127"/>
    <mergeCell ref="CYX127:CYZ127"/>
    <mergeCell ref="CZB127:CZD127"/>
    <mergeCell ref="CZJ127:CZL127"/>
    <mergeCell ref="CZN127:CZP127"/>
    <mergeCell ref="CZR127:CZT127"/>
    <mergeCell ref="CZZ127:DAB127"/>
    <mergeCell ref="DAD127:DAF127"/>
    <mergeCell ref="DAH127:DAJ127"/>
    <mergeCell ref="CWX127:CWZ127"/>
    <mergeCell ref="CXB127:CXD127"/>
    <mergeCell ref="CXF127:CXH127"/>
    <mergeCell ref="CXN127:CXP127"/>
    <mergeCell ref="CXR127:CXT127"/>
    <mergeCell ref="CXV127:CXX127"/>
    <mergeCell ref="CYD127:CYF127"/>
    <mergeCell ref="CYH127:CYJ127"/>
    <mergeCell ref="CYL127:CYN127"/>
    <mergeCell ref="CVB127:CVD127"/>
    <mergeCell ref="CVF127:CVH127"/>
    <mergeCell ref="CVJ127:CVL127"/>
    <mergeCell ref="CVR127:CVT127"/>
    <mergeCell ref="CVV127:CVX127"/>
    <mergeCell ref="CVZ127:CWB127"/>
    <mergeCell ref="CWH127:CWJ127"/>
    <mergeCell ref="CWL127:CWN127"/>
    <mergeCell ref="CWP127:CWR127"/>
    <mergeCell ref="CTF127:CTH127"/>
    <mergeCell ref="CTJ127:CTL127"/>
    <mergeCell ref="CTN127:CTP127"/>
    <mergeCell ref="CTV127:CTX127"/>
    <mergeCell ref="CTZ127:CUB127"/>
    <mergeCell ref="CUD127:CUF127"/>
    <mergeCell ref="CUL127:CUN127"/>
    <mergeCell ref="CUP127:CUR127"/>
    <mergeCell ref="CUT127:CUV127"/>
    <mergeCell ref="CRJ127:CRL127"/>
    <mergeCell ref="CRN127:CRP127"/>
    <mergeCell ref="CRR127:CRT127"/>
    <mergeCell ref="CRZ127:CSB127"/>
    <mergeCell ref="CSD127:CSF127"/>
    <mergeCell ref="CSH127:CSJ127"/>
    <mergeCell ref="CSP127:CSR127"/>
    <mergeCell ref="CST127:CSV127"/>
    <mergeCell ref="CSX127:CSZ127"/>
    <mergeCell ref="CPN127:CPP127"/>
    <mergeCell ref="CPR127:CPT127"/>
    <mergeCell ref="CPV127:CPX127"/>
    <mergeCell ref="CQD127:CQF127"/>
    <mergeCell ref="CQH127:CQJ127"/>
    <mergeCell ref="CQL127:CQN127"/>
    <mergeCell ref="CQT127:CQV127"/>
    <mergeCell ref="CQX127:CQZ127"/>
    <mergeCell ref="CRB127:CRD127"/>
    <mergeCell ref="CNR127:CNT127"/>
    <mergeCell ref="CNV127:CNX127"/>
    <mergeCell ref="CNZ127:COB127"/>
    <mergeCell ref="COH127:COJ127"/>
    <mergeCell ref="COL127:CON127"/>
    <mergeCell ref="COP127:COR127"/>
    <mergeCell ref="COX127:COZ127"/>
    <mergeCell ref="CPB127:CPD127"/>
    <mergeCell ref="CPF127:CPH127"/>
    <mergeCell ref="CLV127:CLX127"/>
    <mergeCell ref="CLZ127:CMB127"/>
    <mergeCell ref="CMD127:CMF127"/>
    <mergeCell ref="CML127:CMN127"/>
    <mergeCell ref="CMP127:CMR127"/>
    <mergeCell ref="CMT127:CMV127"/>
    <mergeCell ref="CNB127:CND127"/>
    <mergeCell ref="CNF127:CNH127"/>
    <mergeCell ref="CNJ127:CNL127"/>
    <mergeCell ref="CJZ127:CKB127"/>
    <mergeCell ref="CKD127:CKF127"/>
    <mergeCell ref="CKH127:CKJ127"/>
    <mergeCell ref="CKP127:CKR127"/>
    <mergeCell ref="CKT127:CKV127"/>
    <mergeCell ref="CKX127:CKZ127"/>
    <mergeCell ref="CLF127:CLH127"/>
    <mergeCell ref="CLJ127:CLL127"/>
    <mergeCell ref="CLN127:CLP127"/>
    <mergeCell ref="CID127:CIF127"/>
    <mergeCell ref="CIH127:CIJ127"/>
    <mergeCell ref="CIL127:CIN127"/>
    <mergeCell ref="CIT127:CIV127"/>
    <mergeCell ref="CIX127:CIZ127"/>
    <mergeCell ref="CJB127:CJD127"/>
    <mergeCell ref="CJJ127:CJL127"/>
    <mergeCell ref="CJN127:CJP127"/>
    <mergeCell ref="CJR127:CJT127"/>
    <mergeCell ref="CGH127:CGJ127"/>
    <mergeCell ref="CGL127:CGN127"/>
    <mergeCell ref="CGP127:CGR127"/>
    <mergeCell ref="CGX127:CGZ127"/>
    <mergeCell ref="CHB127:CHD127"/>
    <mergeCell ref="CHF127:CHH127"/>
    <mergeCell ref="CHN127:CHP127"/>
    <mergeCell ref="CHR127:CHT127"/>
    <mergeCell ref="CHV127:CHX127"/>
    <mergeCell ref="CEL127:CEN127"/>
    <mergeCell ref="CEP127:CER127"/>
    <mergeCell ref="CET127:CEV127"/>
    <mergeCell ref="CFB127:CFD127"/>
    <mergeCell ref="CFF127:CFH127"/>
    <mergeCell ref="CFJ127:CFL127"/>
    <mergeCell ref="CFR127:CFT127"/>
    <mergeCell ref="CFV127:CFX127"/>
    <mergeCell ref="CFZ127:CGB127"/>
    <mergeCell ref="CCP127:CCR127"/>
    <mergeCell ref="CCT127:CCV127"/>
    <mergeCell ref="CCX127:CCZ127"/>
    <mergeCell ref="CDF127:CDH127"/>
    <mergeCell ref="CDJ127:CDL127"/>
    <mergeCell ref="CDN127:CDP127"/>
    <mergeCell ref="CDV127:CDX127"/>
    <mergeCell ref="CDZ127:CEB127"/>
    <mergeCell ref="CED127:CEF127"/>
    <mergeCell ref="CAT127:CAV127"/>
    <mergeCell ref="CAX127:CAZ127"/>
    <mergeCell ref="CBB127:CBD127"/>
    <mergeCell ref="CBJ127:CBL127"/>
    <mergeCell ref="CBN127:CBP127"/>
    <mergeCell ref="CBR127:CBT127"/>
    <mergeCell ref="CBZ127:CCB127"/>
    <mergeCell ref="CCD127:CCF127"/>
    <mergeCell ref="CCH127:CCJ127"/>
    <mergeCell ref="BYX127:BYZ127"/>
    <mergeCell ref="BZB127:BZD127"/>
    <mergeCell ref="BZF127:BZH127"/>
    <mergeCell ref="BZN127:BZP127"/>
    <mergeCell ref="BZR127:BZT127"/>
    <mergeCell ref="BZV127:BZX127"/>
    <mergeCell ref="CAD127:CAF127"/>
    <mergeCell ref="CAH127:CAJ127"/>
    <mergeCell ref="CAL127:CAN127"/>
    <mergeCell ref="BXB127:BXD127"/>
    <mergeCell ref="BXF127:BXH127"/>
    <mergeCell ref="BXJ127:BXL127"/>
    <mergeCell ref="BXR127:BXT127"/>
    <mergeCell ref="BXV127:BXX127"/>
    <mergeCell ref="BXZ127:BYB127"/>
    <mergeCell ref="BYH127:BYJ127"/>
    <mergeCell ref="BYL127:BYN127"/>
    <mergeCell ref="BYP127:BYR127"/>
    <mergeCell ref="BVF127:BVH127"/>
    <mergeCell ref="BVJ127:BVL127"/>
    <mergeCell ref="BVN127:BVP127"/>
    <mergeCell ref="BVV127:BVX127"/>
    <mergeCell ref="BVZ127:BWB127"/>
    <mergeCell ref="BWD127:BWF127"/>
    <mergeCell ref="BWL127:BWN127"/>
    <mergeCell ref="BWP127:BWR127"/>
    <mergeCell ref="BWT127:BWV127"/>
    <mergeCell ref="BTJ127:BTL127"/>
    <mergeCell ref="BTN127:BTP127"/>
    <mergeCell ref="BTR127:BTT127"/>
    <mergeCell ref="BTZ127:BUB127"/>
    <mergeCell ref="BUD127:BUF127"/>
    <mergeCell ref="BUH127:BUJ127"/>
    <mergeCell ref="BUP127:BUR127"/>
    <mergeCell ref="BUT127:BUV127"/>
    <mergeCell ref="BUX127:BUZ127"/>
    <mergeCell ref="BRN127:BRP127"/>
    <mergeCell ref="BRR127:BRT127"/>
    <mergeCell ref="BRV127:BRX127"/>
    <mergeCell ref="BSD127:BSF127"/>
    <mergeCell ref="BSH127:BSJ127"/>
    <mergeCell ref="BSL127:BSN127"/>
    <mergeCell ref="BST127:BSV127"/>
    <mergeCell ref="BSX127:BSZ127"/>
    <mergeCell ref="BTB127:BTD127"/>
    <mergeCell ref="BPR127:BPT127"/>
    <mergeCell ref="BPV127:BPX127"/>
    <mergeCell ref="BPZ127:BQB127"/>
    <mergeCell ref="BQH127:BQJ127"/>
    <mergeCell ref="BQL127:BQN127"/>
    <mergeCell ref="BQP127:BQR127"/>
    <mergeCell ref="BQX127:BQZ127"/>
    <mergeCell ref="BRB127:BRD127"/>
    <mergeCell ref="BRF127:BRH127"/>
    <mergeCell ref="BNV127:BNX127"/>
    <mergeCell ref="BNZ127:BOB127"/>
    <mergeCell ref="BOD127:BOF127"/>
    <mergeCell ref="BOL127:BON127"/>
    <mergeCell ref="BOP127:BOR127"/>
    <mergeCell ref="BOT127:BOV127"/>
    <mergeCell ref="BPB127:BPD127"/>
    <mergeCell ref="BPF127:BPH127"/>
    <mergeCell ref="BPJ127:BPL127"/>
    <mergeCell ref="BLZ127:BMB127"/>
    <mergeCell ref="BMD127:BMF127"/>
    <mergeCell ref="BMH127:BMJ127"/>
    <mergeCell ref="BMP127:BMR127"/>
    <mergeCell ref="BMT127:BMV127"/>
    <mergeCell ref="BMX127:BMZ127"/>
    <mergeCell ref="BNF127:BNH127"/>
    <mergeCell ref="BNJ127:BNL127"/>
    <mergeCell ref="BNN127:BNP127"/>
    <mergeCell ref="BKD127:BKF127"/>
    <mergeCell ref="BKH127:BKJ127"/>
    <mergeCell ref="BKL127:BKN127"/>
    <mergeCell ref="BKT127:BKV127"/>
    <mergeCell ref="BKX127:BKZ127"/>
    <mergeCell ref="BLB127:BLD127"/>
    <mergeCell ref="BLJ127:BLL127"/>
    <mergeCell ref="BLN127:BLP127"/>
    <mergeCell ref="BLR127:BLT127"/>
    <mergeCell ref="BIH127:BIJ127"/>
    <mergeCell ref="BIL127:BIN127"/>
    <mergeCell ref="BIP127:BIR127"/>
    <mergeCell ref="BIX127:BIZ127"/>
    <mergeCell ref="BJB127:BJD127"/>
    <mergeCell ref="BJF127:BJH127"/>
    <mergeCell ref="BJN127:BJP127"/>
    <mergeCell ref="BJR127:BJT127"/>
    <mergeCell ref="BJV127:BJX127"/>
    <mergeCell ref="BGL127:BGN127"/>
    <mergeCell ref="BGP127:BGR127"/>
    <mergeCell ref="BGT127:BGV127"/>
    <mergeCell ref="BHB127:BHD127"/>
    <mergeCell ref="BHF127:BHH127"/>
    <mergeCell ref="BHJ127:BHL127"/>
    <mergeCell ref="BHR127:BHT127"/>
    <mergeCell ref="BHV127:BHX127"/>
    <mergeCell ref="BHZ127:BIB127"/>
    <mergeCell ref="BEP127:BER127"/>
    <mergeCell ref="BET127:BEV127"/>
    <mergeCell ref="BEX127:BEZ127"/>
    <mergeCell ref="BFF127:BFH127"/>
    <mergeCell ref="BFJ127:BFL127"/>
    <mergeCell ref="BFN127:BFP127"/>
    <mergeCell ref="BFV127:BFX127"/>
    <mergeCell ref="BFZ127:BGB127"/>
    <mergeCell ref="BGD127:BGF127"/>
    <mergeCell ref="BCT127:BCV127"/>
    <mergeCell ref="BCX127:BCZ127"/>
    <mergeCell ref="BDB127:BDD127"/>
    <mergeCell ref="BDJ127:BDL127"/>
    <mergeCell ref="BDN127:BDP127"/>
    <mergeCell ref="BDR127:BDT127"/>
    <mergeCell ref="BDZ127:BEB127"/>
    <mergeCell ref="BED127:BEF127"/>
    <mergeCell ref="BEH127:BEJ127"/>
    <mergeCell ref="BAX127:BAZ127"/>
    <mergeCell ref="BBB127:BBD127"/>
    <mergeCell ref="BBF127:BBH127"/>
    <mergeCell ref="BBN127:BBP127"/>
    <mergeCell ref="BBR127:BBT127"/>
    <mergeCell ref="BBV127:BBX127"/>
    <mergeCell ref="BCD127:BCF127"/>
    <mergeCell ref="BCH127:BCJ127"/>
    <mergeCell ref="BCL127:BCN127"/>
    <mergeCell ref="AZB127:AZD127"/>
    <mergeCell ref="AZF127:AZH127"/>
    <mergeCell ref="AZJ127:AZL127"/>
    <mergeCell ref="AZR127:AZT127"/>
    <mergeCell ref="AZV127:AZX127"/>
    <mergeCell ref="AZZ127:BAB127"/>
    <mergeCell ref="BAH127:BAJ127"/>
    <mergeCell ref="BAL127:BAN127"/>
    <mergeCell ref="BAP127:BAR127"/>
    <mergeCell ref="AXF127:AXH127"/>
    <mergeCell ref="AXJ127:AXL127"/>
    <mergeCell ref="AXN127:AXP127"/>
    <mergeCell ref="AXV127:AXX127"/>
    <mergeCell ref="AXZ127:AYB127"/>
    <mergeCell ref="AYD127:AYF127"/>
    <mergeCell ref="AYL127:AYN127"/>
    <mergeCell ref="AYP127:AYR127"/>
    <mergeCell ref="AYT127:AYV127"/>
    <mergeCell ref="AVJ127:AVL127"/>
    <mergeCell ref="AVN127:AVP127"/>
    <mergeCell ref="AVR127:AVT127"/>
    <mergeCell ref="AVZ127:AWB127"/>
    <mergeCell ref="AWD127:AWF127"/>
    <mergeCell ref="AWH127:AWJ127"/>
    <mergeCell ref="AWP127:AWR127"/>
    <mergeCell ref="AWT127:AWV127"/>
    <mergeCell ref="AWX127:AWZ127"/>
    <mergeCell ref="ATN127:ATP127"/>
    <mergeCell ref="ATR127:ATT127"/>
    <mergeCell ref="ATV127:ATX127"/>
    <mergeCell ref="AUD127:AUF127"/>
    <mergeCell ref="AUH127:AUJ127"/>
    <mergeCell ref="AUL127:AUN127"/>
    <mergeCell ref="AUT127:AUV127"/>
    <mergeCell ref="AUX127:AUZ127"/>
    <mergeCell ref="AVB127:AVD127"/>
    <mergeCell ref="ARR127:ART127"/>
    <mergeCell ref="ARV127:ARX127"/>
    <mergeCell ref="ARZ127:ASB127"/>
    <mergeCell ref="ASH127:ASJ127"/>
    <mergeCell ref="ASL127:ASN127"/>
    <mergeCell ref="ASP127:ASR127"/>
    <mergeCell ref="ASX127:ASZ127"/>
    <mergeCell ref="ATB127:ATD127"/>
    <mergeCell ref="ATF127:ATH127"/>
    <mergeCell ref="APV127:APX127"/>
    <mergeCell ref="APZ127:AQB127"/>
    <mergeCell ref="AQD127:AQF127"/>
    <mergeCell ref="AQL127:AQN127"/>
    <mergeCell ref="AQP127:AQR127"/>
    <mergeCell ref="AQT127:AQV127"/>
    <mergeCell ref="ARB127:ARD127"/>
    <mergeCell ref="ARF127:ARH127"/>
    <mergeCell ref="ARJ127:ARL127"/>
    <mergeCell ref="ANZ127:AOB127"/>
    <mergeCell ref="AOD127:AOF127"/>
    <mergeCell ref="AOH127:AOJ127"/>
    <mergeCell ref="AOP127:AOR127"/>
    <mergeCell ref="AOT127:AOV127"/>
    <mergeCell ref="AOX127:AOZ127"/>
    <mergeCell ref="APF127:APH127"/>
    <mergeCell ref="APJ127:APL127"/>
    <mergeCell ref="APN127:APP127"/>
    <mergeCell ref="AMD127:AMF127"/>
    <mergeCell ref="AMH127:AMJ127"/>
    <mergeCell ref="AML127:AMN127"/>
    <mergeCell ref="AMT127:AMV127"/>
    <mergeCell ref="AMX127:AMZ127"/>
    <mergeCell ref="ANB127:AND127"/>
    <mergeCell ref="ANJ127:ANL127"/>
    <mergeCell ref="ANN127:ANP127"/>
    <mergeCell ref="ANR127:ANT127"/>
    <mergeCell ref="AKH127:AKJ127"/>
    <mergeCell ref="AKL127:AKN127"/>
    <mergeCell ref="AKP127:AKR127"/>
    <mergeCell ref="AKX127:AKZ127"/>
    <mergeCell ref="ALB127:ALD127"/>
    <mergeCell ref="ALF127:ALH127"/>
    <mergeCell ref="ALN127:ALP127"/>
    <mergeCell ref="ALR127:ALT127"/>
    <mergeCell ref="ALV127:ALX127"/>
    <mergeCell ref="AIL127:AIN127"/>
    <mergeCell ref="AIP127:AIR127"/>
    <mergeCell ref="AIT127:AIV127"/>
    <mergeCell ref="AJB127:AJD127"/>
    <mergeCell ref="AJF127:AJH127"/>
    <mergeCell ref="AJJ127:AJL127"/>
    <mergeCell ref="AJR127:AJT127"/>
    <mergeCell ref="AJV127:AJX127"/>
    <mergeCell ref="AJZ127:AKB127"/>
    <mergeCell ref="AGP127:AGR127"/>
    <mergeCell ref="AGT127:AGV127"/>
    <mergeCell ref="AGX127:AGZ127"/>
    <mergeCell ref="AHF127:AHH127"/>
    <mergeCell ref="AHJ127:AHL127"/>
    <mergeCell ref="AHN127:AHP127"/>
    <mergeCell ref="AHV127:AHX127"/>
    <mergeCell ref="AHZ127:AIB127"/>
    <mergeCell ref="AID127:AIF127"/>
    <mergeCell ref="AET127:AEV127"/>
    <mergeCell ref="AEX127:AEZ127"/>
    <mergeCell ref="AFB127:AFD127"/>
    <mergeCell ref="AFJ127:AFL127"/>
    <mergeCell ref="AFN127:AFP127"/>
    <mergeCell ref="AFR127:AFT127"/>
    <mergeCell ref="AFZ127:AGB127"/>
    <mergeCell ref="AGD127:AGF127"/>
    <mergeCell ref="AGH127:AGJ127"/>
    <mergeCell ref="ACX127:ACZ127"/>
    <mergeCell ref="ADB127:ADD127"/>
    <mergeCell ref="ADF127:ADH127"/>
    <mergeCell ref="ADN127:ADP127"/>
    <mergeCell ref="ADR127:ADT127"/>
    <mergeCell ref="ADV127:ADX127"/>
    <mergeCell ref="AED127:AEF127"/>
    <mergeCell ref="AEH127:AEJ127"/>
    <mergeCell ref="AEL127:AEN127"/>
    <mergeCell ref="ABB127:ABD127"/>
    <mergeCell ref="ABF127:ABH127"/>
    <mergeCell ref="ABJ127:ABL127"/>
    <mergeCell ref="ABR127:ABT127"/>
    <mergeCell ref="ABV127:ABX127"/>
    <mergeCell ref="ABZ127:ACB127"/>
    <mergeCell ref="ACH127:ACJ127"/>
    <mergeCell ref="ACL127:ACN127"/>
    <mergeCell ref="ACP127:ACR127"/>
    <mergeCell ref="ZF127:ZH127"/>
    <mergeCell ref="ZJ127:ZL127"/>
    <mergeCell ref="ZN127:ZP127"/>
    <mergeCell ref="ZV127:ZX127"/>
    <mergeCell ref="ZZ127:AAB127"/>
    <mergeCell ref="AAD127:AAF127"/>
    <mergeCell ref="AAL127:AAN127"/>
    <mergeCell ref="AAP127:AAR127"/>
    <mergeCell ref="AAT127:AAV127"/>
    <mergeCell ref="XJ127:XL127"/>
    <mergeCell ref="XN127:XP127"/>
    <mergeCell ref="XR127:XT127"/>
    <mergeCell ref="XZ127:YB127"/>
    <mergeCell ref="YD127:YF127"/>
    <mergeCell ref="YH127:YJ127"/>
    <mergeCell ref="YP127:YR127"/>
    <mergeCell ref="YT127:YV127"/>
    <mergeCell ref="YX127:YZ127"/>
    <mergeCell ref="VN127:VP127"/>
    <mergeCell ref="VR127:VT127"/>
    <mergeCell ref="VV127:VX127"/>
    <mergeCell ref="WD127:WF127"/>
    <mergeCell ref="WH127:WJ127"/>
    <mergeCell ref="WL127:WN127"/>
    <mergeCell ref="WT127:WV127"/>
    <mergeCell ref="WX127:WZ127"/>
    <mergeCell ref="XB127:XD127"/>
    <mergeCell ref="TR127:TT127"/>
    <mergeCell ref="TV127:TX127"/>
    <mergeCell ref="TZ127:UB127"/>
    <mergeCell ref="UH127:UJ127"/>
    <mergeCell ref="UL127:UN127"/>
    <mergeCell ref="UP127:UR127"/>
    <mergeCell ref="UX127:UZ127"/>
    <mergeCell ref="VB127:VD127"/>
    <mergeCell ref="VF127:VH127"/>
    <mergeCell ref="RV127:RX127"/>
    <mergeCell ref="RZ127:SB127"/>
    <mergeCell ref="SD127:SF127"/>
    <mergeCell ref="SL127:SN127"/>
    <mergeCell ref="SP127:SR127"/>
    <mergeCell ref="ST127:SV127"/>
    <mergeCell ref="TB127:TD127"/>
    <mergeCell ref="TF127:TH127"/>
    <mergeCell ref="TJ127:TL127"/>
    <mergeCell ref="PZ127:QB127"/>
    <mergeCell ref="QD127:QF127"/>
    <mergeCell ref="QH127:QJ127"/>
    <mergeCell ref="QP127:QR127"/>
    <mergeCell ref="QT127:QV127"/>
    <mergeCell ref="QX127:QZ127"/>
    <mergeCell ref="RF127:RH127"/>
    <mergeCell ref="RJ127:RL127"/>
    <mergeCell ref="RN127:RP127"/>
    <mergeCell ref="OD127:OF127"/>
    <mergeCell ref="OH127:OJ127"/>
    <mergeCell ref="OL127:ON127"/>
    <mergeCell ref="OT127:OV127"/>
    <mergeCell ref="OX127:OZ127"/>
    <mergeCell ref="PB127:PD127"/>
    <mergeCell ref="PJ127:PL127"/>
    <mergeCell ref="PN127:PP127"/>
    <mergeCell ref="PR127:PT127"/>
    <mergeCell ref="MH127:MJ127"/>
    <mergeCell ref="ML127:MN127"/>
    <mergeCell ref="MP127:MR127"/>
    <mergeCell ref="MX127:MZ127"/>
    <mergeCell ref="NB127:ND127"/>
    <mergeCell ref="NF127:NH127"/>
    <mergeCell ref="NN127:NP127"/>
    <mergeCell ref="NR127:NT127"/>
    <mergeCell ref="NV127:NX127"/>
    <mergeCell ref="KL127:KN127"/>
    <mergeCell ref="KP127:KR127"/>
    <mergeCell ref="KT127:KV127"/>
    <mergeCell ref="LB127:LD127"/>
    <mergeCell ref="LF127:LH127"/>
    <mergeCell ref="LJ127:LL127"/>
    <mergeCell ref="LR127:LT127"/>
    <mergeCell ref="LV127:LX127"/>
    <mergeCell ref="LZ127:MB127"/>
    <mergeCell ref="IP127:IR127"/>
    <mergeCell ref="IT127:IV127"/>
    <mergeCell ref="IX127:IZ127"/>
    <mergeCell ref="JF127:JH127"/>
    <mergeCell ref="JJ127:JL127"/>
    <mergeCell ref="JN127:JP127"/>
    <mergeCell ref="JV127:JX127"/>
    <mergeCell ref="JZ127:KB127"/>
    <mergeCell ref="KD127:KF127"/>
    <mergeCell ref="GT127:GV127"/>
    <mergeCell ref="GX127:GZ127"/>
    <mergeCell ref="HB127:HD127"/>
    <mergeCell ref="HJ127:HL127"/>
    <mergeCell ref="HN127:HP127"/>
    <mergeCell ref="HR127:HT127"/>
    <mergeCell ref="HZ127:IB127"/>
    <mergeCell ref="ID127:IF127"/>
    <mergeCell ref="IH127:IJ127"/>
    <mergeCell ref="EX127:EZ127"/>
    <mergeCell ref="FB127:FD127"/>
    <mergeCell ref="FF127:FH127"/>
    <mergeCell ref="FN127:FP127"/>
    <mergeCell ref="FR127:FT127"/>
    <mergeCell ref="FV127:FX127"/>
    <mergeCell ref="GD127:GF127"/>
    <mergeCell ref="GH127:GJ127"/>
    <mergeCell ref="GL127:GN127"/>
    <mergeCell ref="DB127:DD127"/>
    <mergeCell ref="DF127:DH127"/>
    <mergeCell ref="DJ127:DL127"/>
    <mergeCell ref="DR127:DT127"/>
    <mergeCell ref="DV127:DX127"/>
    <mergeCell ref="DZ127:EB127"/>
    <mergeCell ref="EH127:EJ127"/>
    <mergeCell ref="EL127:EN127"/>
    <mergeCell ref="EP127:ER127"/>
    <mergeCell ref="XED126:XEF126"/>
    <mergeCell ref="XEH126:XEJ126"/>
    <mergeCell ref="XEL126:XEN126"/>
    <mergeCell ref="XEO126:XER126"/>
    <mergeCell ref="XET126:XEV126"/>
    <mergeCell ref="XEX126:XEZ126"/>
    <mergeCell ref="WVY126:WWB126"/>
    <mergeCell ref="WWD126:WWF126"/>
    <mergeCell ref="WWH126:WWJ126"/>
    <mergeCell ref="WWL126:WWN126"/>
    <mergeCell ref="WWO126:WWR126"/>
    <mergeCell ref="WWT126:WWV126"/>
    <mergeCell ref="WWX126:WWZ126"/>
    <mergeCell ref="WXB126:WXD126"/>
    <mergeCell ref="WUL126:WUN126"/>
    <mergeCell ref="WUP126:WUR126"/>
    <mergeCell ref="WUS126:WUV126"/>
    <mergeCell ref="WUX126:WUZ126"/>
    <mergeCell ref="WVB126:WVD126"/>
    <mergeCell ref="WVF126:WVH126"/>
    <mergeCell ref="WVI126:WVL126"/>
    <mergeCell ref="WVN126:WVP126"/>
    <mergeCell ref="WVR126:WVT126"/>
    <mergeCell ref="WTB126:WTD126"/>
    <mergeCell ref="WTF126:WTH126"/>
    <mergeCell ref="WTJ126:WTL126"/>
    <mergeCell ref="WTM126:WTP126"/>
    <mergeCell ref="WTR126:WTT126"/>
    <mergeCell ref="WTV126:WTX126"/>
    <mergeCell ref="WTZ126:WUB126"/>
    <mergeCell ref="WUC126:WUF126"/>
    <mergeCell ref="WUH126:WUJ126"/>
    <mergeCell ref="WRQ126:WRT126"/>
    <mergeCell ref="WRV126:WRX126"/>
    <mergeCell ref="WRZ126:WSB126"/>
    <mergeCell ref="WSD126:WSF126"/>
    <mergeCell ref="WSG126:WSJ126"/>
    <mergeCell ref="XFB126:XFD126"/>
    <mergeCell ref="B127:D127"/>
    <mergeCell ref="R127:T127"/>
    <mergeCell ref="Z127:AB127"/>
    <mergeCell ref="AD127:AF127"/>
    <mergeCell ref="AH127:AJ127"/>
    <mergeCell ref="AP127:AR127"/>
    <mergeCell ref="AT127:AV127"/>
    <mergeCell ref="AX127:AZ127"/>
    <mergeCell ref="BF127:BH127"/>
    <mergeCell ref="BJ127:BL127"/>
    <mergeCell ref="BN127:BP127"/>
    <mergeCell ref="BV127:BX127"/>
    <mergeCell ref="BZ127:CB127"/>
    <mergeCell ref="CD127:CF127"/>
    <mergeCell ref="CL127:CN127"/>
    <mergeCell ref="CP127:CR127"/>
    <mergeCell ref="CT127:CV127"/>
    <mergeCell ref="XCS126:XCV126"/>
    <mergeCell ref="XCX126:XCZ126"/>
    <mergeCell ref="XDB126:XDD126"/>
    <mergeCell ref="XDF126:XDH126"/>
    <mergeCell ref="XDI126:XDL126"/>
    <mergeCell ref="XDN126:XDP126"/>
    <mergeCell ref="XDR126:XDT126"/>
    <mergeCell ref="XDV126:XDX126"/>
    <mergeCell ref="XDY126:XEB126"/>
    <mergeCell ref="XBJ126:XBL126"/>
    <mergeCell ref="XBM126:XBP126"/>
    <mergeCell ref="XBR126:XBT126"/>
    <mergeCell ref="XBV126:XBX126"/>
    <mergeCell ref="XBZ126:XCB126"/>
    <mergeCell ref="XCC126:XCF126"/>
    <mergeCell ref="XCH126:XCJ126"/>
    <mergeCell ref="XCL126:XCN126"/>
    <mergeCell ref="XCP126:XCR126"/>
    <mergeCell ref="WZZ126:XAB126"/>
    <mergeCell ref="XAD126:XAF126"/>
    <mergeCell ref="XAG126:XAJ126"/>
    <mergeCell ref="XAL126:XAN126"/>
    <mergeCell ref="XAP126:XAR126"/>
    <mergeCell ref="XAT126:XAV126"/>
    <mergeCell ref="XAW126:XAZ126"/>
    <mergeCell ref="XBB126:XBD126"/>
    <mergeCell ref="XBF126:XBH126"/>
    <mergeCell ref="WYP126:WYR126"/>
    <mergeCell ref="WYT126:WYV126"/>
    <mergeCell ref="WYX126:WYZ126"/>
    <mergeCell ref="WZA126:WZD126"/>
    <mergeCell ref="WZF126:WZH126"/>
    <mergeCell ref="WZJ126:WZL126"/>
    <mergeCell ref="WZN126:WZP126"/>
    <mergeCell ref="WZQ126:WZT126"/>
    <mergeCell ref="WZV126:WZX126"/>
    <mergeCell ref="WXE126:WXH126"/>
    <mergeCell ref="WXJ126:WXL126"/>
    <mergeCell ref="WXN126:WXP126"/>
    <mergeCell ref="WXR126:WXT126"/>
    <mergeCell ref="WXU126:WXX126"/>
    <mergeCell ref="WXZ126:WYB126"/>
    <mergeCell ref="WYD126:WYF126"/>
    <mergeCell ref="WYH126:WYJ126"/>
    <mergeCell ref="WYK126:WYN126"/>
    <mergeCell ref="WVV126:WVX126"/>
    <mergeCell ref="WSL126:WSN126"/>
    <mergeCell ref="WSP126:WSR126"/>
    <mergeCell ref="WST126:WSV126"/>
    <mergeCell ref="WSW126:WSZ126"/>
    <mergeCell ref="WQH126:WQJ126"/>
    <mergeCell ref="WQK126:WQN126"/>
    <mergeCell ref="WQP126:WQR126"/>
    <mergeCell ref="WQT126:WQV126"/>
    <mergeCell ref="WQX126:WQZ126"/>
    <mergeCell ref="WRA126:WRD126"/>
    <mergeCell ref="WRF126:WRH126"/>
    <mergeCell ref="WRJ126:WRL126"/>
    <mergeCell ref="WRN126:WRP126"/>
    <mergeCell ref="WOX126:WOZ126"/>
    <mergeCell ref="WPB126:WPD126"/>
    <mergeCell ref="WPE126:WPH126"/>
    <mergeCell ref="WPJ126:WPL126"/>
    <mergeCell ref="WPN126:WPP126"/>
    <mergeCell ref="WPR126:WPT126"/>
    <mergeCell ref="WPU126:WPX126"/>
    <mergeCell ref="WPZ126:WQB126"/>
    <mergeCell ref="WQD126:WQF126"/>
    <mergeCell ref="WNN126:WNP126"/>
    <mergeCell ref="WNR126:WNT126"/>
    <mergeCell ref="WNV126:WNX126"/>
    <mergeCell ref="WNY126:WOB126"/>
    <mergeCell ref="WOD126:WOF126"/>
    <mergeCell ref="WOH126:WOJ126"/>
    <mergeCell ref="WOL126:WON126"/>
    <mergeCell ref="WOO126:WOR126"/>
    <mergeCell ref="WOT126:WOV126"/>
    <mergeCell ref="WMC126:WMF126"/>
    <mergeCell ref="WMH126:WMJ126"/>
    <mergeCell ref="WML126:WMN126"/>
    <mergeCell ref="WMP126:WMR126"/>
    <mergeCell ref="WMS126:WMV126"/>
    <mergeCell ref="WMX126:WMZ126"/>
    <mergeCell ref="WNB126:WND126"/>
    <mergeCell ref="WNF126:WNH126"/>
    <mergeCell ref="WNI126:WNL126"/>
    <mergeCell ref="WKT126:WKV126"/>
    <mergeCell ref="WKW126:WKZ126"/>
    <mergeCell ref="WLB126:WLD126"/>
    <mergeCell ref="WLF126:WLH126"/>
    <mergeCell ref="WLJ126:WLL126"/>
    <mergeCell ref="WLM126:WLP126"/>
    <mergeCell ref="WLR126:WLT126"/>
    <mergeCell ref="WLV126:WLX126"/>
    <mergeCell ref="WLZ126:WMB126"/>
    <mergeCell ref="WJJ126:WJL126"/>
    <mergeCell ref="WJN126:WJP126"/>
    <mergeCell ref="WJQ126:WJT126"/>
    <mergeCell ref="WJV126:WJX126"/>
    <mergeCell ref="WJZ126:WKB126"/>
    <mergeCell ref="WKD126:WKF126"/>
    <mergeCell ref="WKG126:WKJ126"/>
    <mergeCell ref="WKL126:WKN126"/>
    <mergeCell ref="WKP126:WKR126"/>
    <mergeCell ref="WHZ126:WIB126"/>
    <mergeCell ref="WID126:WIF126"/>
    <mergeCell ref="WIH126:WIJ126"/>
    <mergeCell ref="WIK126:WIN126"/>
    <mergeCell ref="WIP126:WIR126"/>
    <mergeCell ref="WIT126:WIV126"/>
    <mergeCell ref="WIX126:WIZ126"/>
    <mergeCell ref="WJA126:WJD126"/>
    <mergeCell ref="WJF126:WJH126"/>
    <mergeCell ref="WGO126:WGR126"/>
    <mergeCell ref="WGT126:WGV126"/>
    <mergeCell ref="WGX126:WGZ126"/>
    <mergeCell ref="WHB126:WHD126"/>
    <mergeCell ref="WHE126:WHH126"/>
    <mergeCell ref="WHJ126:WHL126"/>
    <mergeCell ref="WHN126:WHP126"/>
    <mergeCell ref="WHR126:WHT126"/>
    <mergeCell ref="WHU126:WHX126"/>
    <mergeCell ref="WFF126:WFH126"/>
    <mergeCell ref="WFI126:WFL126"/>
    <mergeCell ref="WFN126:WFP126"/>
    <mergeCell ref="WFR126:WFT126"/>
    <mergeCell ref="WFV126:WFX126"/>
    <mergeCell ref="WFY126:WGB126"/>
    <mergeCell ref="WGD126:WGF126"/>
    <mergeCell ref="WGH126:WGJ126"/>
    <mergeCell ref="WGL126:WGN126"/>
    <mergeCell ref="WDV126:WDX126"/>
    <mergeCell ref="WDZ126:WEB126"/>
    <mergeCell ref="WEC126:WEF126"/>
    <mergeCell ref="WEH126:WEJ126"/>
    <mergeCell ref="WEL126:WEN126"/>
    <mergeCell ref="WEP126:WER126"/>
    <mergeCell ref="WES126:WEV126"/>
    <mergeCell ref="WEX126:WEZ126"/>
    <mergeCell ref="WFB126:WFD126"/>
    <mergeCell ref="WCL126:WCN126"/>
    <mergeCell ref="WCP126:WCR126"/>
    <mergeCell ref="WCT126:WCV126"/>
    <mergeCell ref="WCW126:WCZ126"/>
    <mergeCell ref="WDB126:WDD126"/>
    <mergeCell ref="WDF126:WDH126"/>
    <mergeCell ref="WDJ126:WDL126"/>
    <mergeCell ref="WDM126:WDP126"/>
    <mergeCell ref="WDR126:WDT126"/>
    <mergeCell ref="WBA126:WBD126"/>
    <mergeCell ref="WBF126:WBH126"/>
    <mergeCell ref="WBJ126:WBL126"/>
    <mergeCell ref="WBN126:WBP126"/>
    <mergeCell ref="WBQ126:WBT126"/>
    <mergeCell ref="WBV126:WBX126"/>
    <mergeCell ref="WBZ126:WCB126"/>
    <mergeCell ref="WCD126:WCF126"/>
    <mergeCell ref="WCG126:WCJ126"/>
    <mergeCell ref="VZR126:VZT126"/>
    <mergeCell ref="VZU126:VZX126"/>
    <mergeCell ref="VZZ126:WAB126"/>
    <mergeCell ref="WAD126:WAF126"/>
    <mergeCell ref="WAH126:WAJ126"/>
    <mergeCell ref="WAK126:WAN126"/>
    <mergeCell ref="WAP126:WAR126"/>
    <mergeCell ref="WAT126:WAV126"/>
    <mergeCell ref="WAX126:WAZ126"/>
    <mergeCell ref="VYH126:VYJ126"/>
    <mergeCell ref="VYL126:VYN126"/>
    <mergeCell ref="VYO126:VYR126"/>
    <mergeCell ref="VYT126:VYV126"/>
    <mergeCell ref="VYX126:VYZ126"/>
    <mergeCell ref="VZB126:VZD126"/>
    <mergeCell ref="VZE126:VZH126"/>
    <mergeCell ref="VZJ126:VZL126"/>
    <mergeCell ref="VZN126:VZP126"/>
    <mergeCell ref="VWX126:VWZ126"/>
    <mergeCell ref="VXB126:VXD126"/>
    <mergeCell ref="VXF126:VXH126"/>
    <mergeCell ref="VXI126:VXL126"/>
    <mergeCell ref="VXN126:VXP126"/>
    <mergeCell ref="VXR126:VXT126"/>
    <mergeCell ref="VXV126:VXX126"/>
    <mergeCell ref="VXY126:VYB126"/>
    <mergeCell ref="VYD126:VYF126"/>
    <mergeCell ref="VVM126:VVP126"/>
    <mergeCell ref="VVR126:VVT126"/>
    <mergeCell ref="VVV126:VVX126"/>
    <mergeCell ref="VVZ126:VWB126"/>
    <mergeCell ref="VWC126:VWF126"/>
    <mergeCell ref="VWH126:VWJ126"/>
    <mergeCell ref="VWL126:VWN126"/>
    <mergeCell ref="VWP126:VWR126"/>
    <mergeCell ref="VWS126:VWV126"/>
    <mergeCell ref="VUD126:VUF126"/>
    <mergeCell ref="VUG126:VUJ126"/>
    <mergeCell ref="VUL126:VUN126"/>
    <mergeCell ref="VUP126:VUR126"/>
    <mergeCell ref="VUT126:VUV126"/>
    <mergeCell ref="VUW126:VUZ126"/>
    <mergeCell ref="VVB126:VVD126"/>
    <mergeCell ref="VVF126:VVH126"/>
    <mergeCell ref="VVJ126:VVL126"/>
    <mergeCell ref="VST126:VSV126"/>
    <mergeCell ref="VSX126:VSZ126"/>
    <mergeCell ref="VTA126:VTD126"/>
    <mergeCell ref="VTF126:VTH126"/>
    <mergeCell ref="VTJ126:VTL126"/>
    <mergeCell ref="VTN126:VTP126"/>
    <mergeCell ref="VTQ126:VTT126"/>
    <mergeCell ref="VTV126:VTX126"/>
    <mergeCell ref="VTZ126:VUB126"/>
    <mergeCell ref="VRJ126:VRL126"/>
    <mergeCell ref="VRN126:VRP126"/>
    <mergeCell ref="VRR126:VRT126"/>
    <mergeCell ref="VRU126:VRX126"/>
    <mergeCell ref="VRZ126:VSB126"/>
    <mergeCell ref="VSD126:VSF126"/>
    <mergeCell ref="VSH126:VSJ126"/>
    <mergeCell ref="VSK126:VSN126"/>
    <mergeCell ref="VSP126:VSR126"/>
    <mergeCell ref="VPY126:VQB126"/>
    <mergeCell ref="VQD126:VQF126"/>
    <mergeCell ref="VQH126:VQJ126"/>
    <mergeCell ref="VQL126:VQN126"/>
    <mergeCell ref="VQO126:VQR126"/>
    <mergeCell ref="VQT126:VQV126"/>
    <mergeCell ref="VQX126:VQZ126"/>
    <mergeCell ref="VRB126:VRD126"/>
    <mergeCell ref="VRE126:VRH126"/>
    <mergeCell ref="VOP126:VOR126"/>
    <mergeCell ref="VOS126:VOV126"/>
    <mergeCell ref="VOX126:VOZ126"/>
    <mergeCell ref="VPB126:VPD126"/>
    <mergeCell ref="VPF126:VPH126"/>
    <mergeCell ref="VPI126:VPL126"/>
    <mergeCell ref="VPN126:VPP126"/>
    <mergeCell ref="VPR126:VPT126"/>
    <mergeCell ref="VPV126:VPX126"/>
    <mergeCell ref="VNF126:VNH126"/>
    <mergeCell ref="VNJ126:VNL126"/>
    <mergeCell ref="VNM126:VNP126"/>
    <mergeCell ref="VNR126:VNT126"/>
    <mergeCell ref="VNV126:VNX126"/>
    <mergeCell ref="VNZ126:VOB126"/>
    <mergeCell ref="VOC126:VOF126"/>
    <mergeCell ref="VOH126:VOJ126"/>
    <mergeCell ref="VOL126:VON126"/>
    <mergeCell ref="VLV126:VLX126"/>
    <mergeCell ref="VLZ126:VMB126"/>
    <mergeCell ref="VMD126:VMF126"/>
    <mergeCell ref="VMG126:VMJ126"/>
    <mergeCell ref="VML126:VMN126"/>
    <mergeCell ref="VMP126:VMR126"/>
    <mergeCell ref="VMT126:VMV126"/>
    <mergeCell ref="VMW126:VMZ126"/>
    <mergeCell ref="VNB126:VND126"/>
    <mergeCell ref="VKK126:VKN126"/>
    <mergeCell ref="VKP126:VKR126"/>
    <mergeCell ref="VKT126:VKV126"/>
    <mergeCell ref="VKX126:VKZ126"/>
    <mergeCell ref="VLA126:VLD126"/>
    <mergeCell ref="VLF126:VLH126"/>
    <mergeCell ref="VLJ126:VLL126"/>
    <mergeCell ref="VLN126:VLP126"/>
    <mergeCell ref="VLQ126:VLT126"/>
    <mergeCell ref="VJB126:VJD126"/>
    <mergeCell ref="VJE126:VJH126"/>
    <mergeCell ref="VJJ126:VJL126"/>
    <mergeCell ref="VJN126:VJP126"/>
    <mergeCell ref="VJR126:VJT126"/>
    <mergeCell ref="VJU126:VJX126"/>
    <mergeCell ref="VJZ126:VKB126"/>
    <mergeCell ref="VKD126:VKF126"/>
    <mergeCell ref="VKH126:VKJ126"/>
    <mergeCell ref="VHR126:VHT126"/>
    <mergeCell ref="VHV126:VHX126"/>
    <mergeCell ref="VHY126:VIB126"/>
    <mergeCell ref="VID126:VIF126"/>
    <mergeCell ref="VIH126:VIJ126"/>
    <mergeCell ref="VIL126:VIN126"/>
    <mergeCell ref="VIO126:VIR126"/>
    <mergeCell ref="VIT126:VIV126"/>
    <mergeCell ref="VIX126:VIZ126"/>
    <mergeCell ref="VGH126:VGJ126"/>
    <mergeCell ref="VGL126:VGN126"/>
    <mergeCell ref="VGP126:VGR126"/>
    <mergeCell ref="VGS126:VGV126"/>
    <mergeCell ref="VGX126:VGZ126"/>
    <mergeCell ref="VHB126:VHD126"/>
    <mergeCell ref="VHF126:VHH126"/>
    <mergeCell ref="VHI126:VHL126"/>
    <mergeCell ref="VHN126:VHP126"/>
    <mergeCell ref="VEW126:VEZ126"/>
    <mergeCell ref="VFB126:VFD126"/>
    <mergeCell ref="VFF126:VFH126"/>
    <mergeCell ref="VFJ126:VFL126"/>
    <mergeCell ref="VFM126:VFP126"/>
    <mergeCell ref="VFR126:VFT126"/>
    <mergeCell ref="VFV126:VFX126"/>
    <mergeCell ref="VFZ126:VGB126"/>
    <mergeCell ref="VGC126:VGF126"/>
    <mergeCell ref="VDN126:VDP126"/>
    <mergeCell ref="VDQ126:VDT126"/>
    <mergeCell ref="VDV126:VDX126"/>
    <mergeCell ref="VDZ126:VEB126"/>
    <mergeCell ref="VED126:VEF126"/>
    <mergeCell ref="VEG126:VEJ126"/>
    <mergeCell ref="VEL126:VEN126"/>
    <mergeCell ref="VEP126:VER126"/>
    <mergeCell ref="VET126:VEV126"/>
    <mergeCell ref="VCD126:VCF126"/>
    <mergeCell ref="VCH126:VCJ126"/>
    <mergeCell ref="VCK126:VCN126"/>
    <mergeCell ref="VCP126:VCR126"/>
    <mergeCell ref="VCT126:VCV126"/>
    <mergeCell ref="VCX126:VCZ126"/>
    <mergeCell ref="VDA126:VDD126"/>
    <mergeCell ref="VDF126:VDH126"/>
    <mergeCell ref="VDJ126:VDL126"/>
    <mergeCell ref="VAT126:VAV126"/>
    <mergeCell ref="VAX126:VAZ126"/>
    <mergeCell ref="VBB126:VBD126"/>
    <mergeCell ref="VBE126:VBH126"/>
    <mergeCell ref="VBJ126:VBL126"/>
    <mergeCell ref="VBN126:VBP126"/>
    <mergeCell ref="VBR126:VBT126"/>
    <mergeCell ref="VBU126:VBX126"/>
    <mergeCell ref="VBZ126:VCB126"/>
    <mergeCell ref="UZI126:UZL126"/>
    <mergeCell ref="UZN126:UZP126"/>
    <mergeCell ref="UZR126:UZT126"/>
    <mergeCell ref="UZV126:UZX126"/>
    <mergeCell ref="UZY126:VAB126"/>
    <mergeCell ref="VAD126:VAF126"/>
    <mergeCell ref="VAH126:VAJ126"/>
    <mergeCell ref="VAL126:VAN126"/>
    <mergeCell ref="VAO126:VAR126"/>
    <mergeCell ref="UXZ126:UYB126"/>
    <mergeCell ref="UYC126:UYF126"/>
    <mergeCell ref="UYH126:UYJ126"/>
    <mergeCell ref="UYL126:UYN126"/>
    <mergeCell ref="UYP126:UYR126"/>
    <mergeCell ref="UYS126:UYV126"/>
    <mergeCell ref="UYX126:UYZ126"/>
    <mergeCell ref="UZB126:UZD126"/>
    <mergeCell ref="UZF126:UZH126"/>
    <mergeCell ref="UWP126:UWR126"/>
    <mergeCell ref="UWT126:UWV126"/>
    <mergeCell ref="UWW126:UWZ126"/>
    <mergeCell ref="UXB126:UXD126"/>
    <mergeCell ref="UXF126:UXH126"/>
    <mergeCell ref="UXJ126:UXL126"/>
    <mergeCell ref="UXM126:UXP126"/>
    <mergeCell ref="UXR126:UXT126"/>
    <mergeCell ref="UXV126:UXX126"/>
    <mergeCell ref="UVF126:UVH126"/>
    <mergeCell ref="UVJ126:UVL126"/>
    <mergeCell ref="UVN126:UVP126"/>
    <mergeCell ref="UVQ126:UVT126"/>
    <mergeCell ref="UVV126:UVX126"/>
    <mergeCell ref="UVZ126:UWB126"/>
    <mergeCell ref="UWD126:UWF126"/>
    <mergeCell ref="UWG126:UWJ126"/>
    <mergeCell ref="UWL126:UWN126"/>
    <mergeCell ref="UTU126:UTX126"/>
    <mergeCell ref="UTZ126:UUB126"/>
    <mergeCell ref="UUD126:UUF126"/>
    <mergeCell ref="UUH126:UUJ126"/>
    <mergeCell ref="UUK126:UUN126"/>
    <mergeCell ref="UUP126:UUR126"/>
    <mergeCell ref="UUT126:UUV126"/>
    <mergeCell ref="UUX126:UUZ126"/>
    <mergeCell ref="UVA126:UVD126"/>
    <mergeCell ref="USL126:USN126"/>
    <mergeCell ref="USO126:USR126"/>
    <mergeCell ref="UST126:USV126"/>
    <mergeCell ref="USX126:USZ126"/>
    <mergeCell ref="UTB126:UTD126"/>
    <mergeCell ref="UTE126:UTH126"/>
    <mergeCell ref="UTJ126:UTL126"/>
    <mergeCell ref="UTN126:UTP126"/>
    <mergeCell ref="UTR126:UTT126"/>
    <mergeCell ref="URB126:URD126"/>
    <mergeCell ref="URF126:URH126"/>
    <mergeCell ref="URI126:URL126"/>
    <mergeCell ref="URN126:URP126"/>
    <mergeCell ref="URR126:URT126"/>
    <mergeCell ref="URV126:URX126"/>
    <mergeCell ref="URY126:USB126"/>
    <mergeCell ref="USD126:USF126"/>
    <mergeCell ref="USH126:USJ126"/>
    <mergeCell ref="UPR126:UPT126"/>
    <mergeCell ref="UPV126:UPX126"/>
    <mergeCell ref="UPZ126:UQB126"/>
    <mergeCell ref="UQC126:UQF126"/>
    <mergeCell ref="UQH126:UQJ126"/>
    <mergeCell ref="UQL126:UQN126"/>
    <mergeCell ref="UQP126:UQR126"/>
    <mergeCell ref="UQS126:UQV126"/>
    <mergeCell ref="UQX126:UQZ126"/>
    <mergeCell ref="UOG126:UOJ126"/>
    <mergeCell ref="UOL126:UON126"/>
    <mergeCell ref="UOP126:UOR126"/>
    <mergeCell ref="UOT126:UOV126"/>
    <mergeCell ref="UOW126:UOZ126"/>
    <mergeCell ref="UPB126:UPD126"/>
    <mergeCell ref="UPF126:UPH126"/>
    <mergeCell ref="UPJ126:UPL126"/>
    <mergeCell ref="UPM126:UPP126"/>
    <mergeCell ref="UMX126:UMZ126"/>
    <mergeCell ref="UNA126:UND126"/>
    <mergeCell ref="UNF126:UNH126"/>
    <mergeCell ref="UNJ126:UNL126"/>
    <mergeCell ref="UNN126:UNP126"/>
    <mergeCell ref="UNQ126:UNT126"/>
    <mergeCell ref="UNV126:UNX126"/>
    <mergeCell ref="UNZ126:UOB126"/>
    <mergeCell ref="UOD126:UOF126"/>
    <mergeCell ref="ULN126:ULP126"/>
    <mergeCell ref="ULR126:ULT126"/>
    <mergeCell ref="ULU126:ULX126"/>
    <mergeCell ref="ULZ126:UMB126"/>
    <mergeCell ref="UMD126:UMF126"/>
    <mergeCell ref="UMH126:UMJ126"/>
    <mergeCell ref="UMK126:UMN126"/>
    <mergeCell ref="UMP126:UMR126"/>
    <mergeCell ref="UMT126:UMV126"/>
    <mergeCell ref="UKD126:UKF126"/>
    <mergeCell ref="UKH126:UKJ126"/>
    <mergeCell ref="UKL126:UKN126"/>
    <mergeCell ref="UKO126:UKR126"/>
    <mergeCell ref="UKT126:UKV126"/>
    <mergeCell ref="UKX126:UKZ126"/>
    <mergeCell ref="ULB126:ULD126"/>
    <mergeCell ref="ULE126:ULH126"/>
    <mergeCell ref="ULJ126:ULL126"/>
    <mergeCell ref="UIS126:UIV126"/>
    <mergeCell ref="UIX126:UIZ126"/>
    <mergeCell ref="UJB126:UJD126"/>
    <mergeCell ref="UJF126:UJH126"/>
    <mergeCell ref="UJI126:UJL126"/>
    <mergeCell ref="UJN126:UJP126"/>
    <mergeCell ref="UJR126:UJT126"/>
    <mergeCell ref="UJV126:UJX126"/>
    <mergeCell ref="UJY126:UKB126"/>
    <mergeCell ref="UHJ126:UHL126"/>
    <mergeCell ref="UHM126:UHP126"/>
    <mergeCell ref="UHR126:UHT126"/>
    <mergeCell ref="UHV126:UHX126"/>
    <mergeCell ref="UHZ126:UIB126"/>
    <mergeCell ref="UIC126:UIF126"/>
    <mergeCell ref="UIH126:UIJ126"/>
    <mergeCell ref="UIL126:UIN126"/>
    <mergeCell ref="UIP126:UIR126"/>
    <mergeCell ref="UFZ126:UGB126"/>
    <mergeCell ref="UGD126:UGF126"/>
    <mergeCell ref="UGG126:UGJ126"/>
    <mergeCell ref="UGL126:UGN126"/>
    <mergeCell ref="UGP126:UGR126"/>
    <mergeCell ref="UGT126:UGV126"/>
    <mergeCell ref="UGW126:UGZ126"/>
    <mergeCell ref="UHB126:UHD126"/>
    <mergeCell ref="UHF126:UHH126"/>
    <mergeCell ref="UEP126:UER126"/>
    <mergeCell ref="UET126:UEV126"/>
    <mergeCell ref="UEX126:UEZ126"/>
    <mergeCell ref="UFA126:UFD126"/>
    <mergeCell ref="UFF126:UFH126"/>
    <mergeCell ref="UFJ126:UFL126"/>
    <mergeCell ref="UFN126:UFP126"/>
    <mergeCell ref="UFQ126:UFT126"/>
    <mergeCell ref="UFV126:UFX126"/>
    <mergeCell ref="UDE126:UDH126"/>
    <mergeCell ref="UDJ126:UDL126"/>
    <mergeCell ref="UDN126:UDP126"/>
    <mergeCell ref="UDR126:UDT126"/>
    <mergeCell ref="UDU126:UDX126"/>
    <mergeCell ref="UDZ126:UEB126"/>
    <mergeCell ref="UED126:UEF126"/>
    <mergeCell ref="UEH126:UEJ126"/>
    <mergeCell ref="UEK126:UEN126"/>
    <mergeCell ref="UBV126:UBX126"/>
    <mergeCell ref="UBY126:UCB126"/>
    <mergeCell ref="UCD126:UCF126"/>
    <mergeCell ref="UCH126:UCJ126"/>
    <mergeCell ref="UCL126:UCN126"/>
    <mergeCell ref="UCO126:UCR126"/>
    <mergeCell ref="UCT126:UCV126"/>
    <mergeCell ref="UCX126:UCZ126"/>
    <mergeCell ref="UDB126:UDD126"/>
    <mergeCell ref="UAL126:UAN126"/>
    <mergeCell ref="UAP126:UAR126"/>
    <mergeCell ref="UAS126:UAV126"/>
    <mergeCell ref="UAX126:UAZ126"/>
    <mergeCell ref="UBB126:UBD126"/>
    <mergeCell ref="UBF126:UBH126"/>
    <mergeCell ref="UBI126:UBL126"/>
    <mergeCell ref="UBN126:UBP126"/>
    <mergeCell ref="UBR126:UBT126"/>
    <mergeCell ref="TZB126:TZD126"/>
    <mergeCell ref="TZF126:TZH126"/>
    <mergeCell ref="TZJ126:TZL126"/>
    <mergeCell ref="TZM126:TZP126"/>
    <mergeCell ref="TZR126:TZT126"/>
    <mergeCell ref="TZV126:TZX126"/>
    <mergeCell ref="TZZ126:UAB126"/>
    <mergeCell ref="UAC126:UAF126"/>
    <mergeCell ref="UAH126:UAJ126"/>
    <mergeCell ref="TXQ126:TXT126"/>
    <mergeCell ref="TXV126:TXX126"/>
    <mergeCell ref="TXZ126:TYB126"/>
    <mergeCell ref="TYD126:TYF126"/>
    <mergeCell ref="TYG126:TYJ126"/>
    <mergeCell ref="TYL126:TYN126"/>
    <mergeCell ref="TYP126:TYR126"/>
    <mergeCell ref="TYT126:TYV126"/>
    <mergeCell ref="TYW126:TYZ126"/>
    <mergeCell ref="TWH126:TWJ126"/>
    <mergeCell ref="TWK126:TWN126"/>
    <mergeCell ref="TWP126:TWR126"/>
    <mergeCell ref="TWT126:TWV126"/>
    <mergeCell ref="TWX126:TWZ126"/>
    <mergeCell ref="TXA126:TXD126"/>
    <mergeCell ref="TXF126:TXH126"/>
    <mergeCell ref="TXJ126:TXL126"/>
    <mergeCell ref="TXN126:TXP126"/>
    <mergeCell ref="TUX126:TUZ126"/>
    <mergeCell ref="TVB126:TVD126"/>
    <mergeCell ref="TVE126:TVH126"/>
    <mergeCell ref="TVJ126:TVL126"/>
    <mergeCell ref="TVN126:TVP126"/>
    <mergeCell ref="TVR126:TVT126"/>
    <mergeCell ref="TVU126:TVX126"/>
    <mergeCell ref="TVZ126:TWB126"/>
    <mergeCell ref="TWD126:TWF126"/>
    <mergeCell ref="TTN126:TTP126"/>
    <mergeCell ref="TTR126:TTT126"/>
    <mergeCell ref="TTV126:TTX126"/>
    <mergeCell ref="TTY126:TUB126"/>
    <mergeCell ref="TUD126:TUF126"/>
    <mergeCell ref="TUH126:TUJ126"/>
    <mergeCell ref="TUL126:TUN126"/>
    <mergeCell ref="TUO126:TUR126"/>
    <mergeCell ref="TUT126:TUV126"/>
    <mergeCell ref="TSC126:TSF126"/>
    <mergeCell ref="TSH126:TSJ126"/>
    <mergeCell ref="TSL126:TSN126"/>
    <mergeCell ref="TSP126:TSR126"/>
    <mergeCell ref="TSS126:TSV126"/>
    <mergeCell ref="TSX126:TSZ126"/>
    <mergeCell ref="TTB126:TTD126"/>
    <mergeCell ref="TTF126:TTH126"/>
    <mergeCell ref="TTI126:TTL126"/>
    <mergeCell ref="TQT126:TQV126"/>
    <mergeCell ref="TQW126:TQZ126"/>
    <mergeCell ref="TRB126:TRD126"/>
    <mergeCell ref="TRF126:TRH126"/>
    <mergeCell ref="TRJ126:TRL126"/>
    <mergeCell ref="TRM126:TRP126"/>
    <mergeCell ref="TRR126:TRT126"/>
    <mergeCell ref="TRV126:TRX126"/>
    <mergeCell ref="TRZ126:TSB126"/>
    <mergeCell ref="TPJ126:TPL126"/>
    <mergeCell ref="TPN126:TPP126"/>
    <mergeCell ref="TPQ126:TPT126"/>
    <mergeCell ref="TPV126:TPX126"/>
    <mergeCell ref="TPZ126:TQB126"/>
    <mergeCell ref="TQD126:TQF126"/>
    <mergeCell ref="TQG126:TQJ126"/>
    <mergeCell ref="TQL126:TQN126"/>
    <mergeCell ref="TQP126:TQR126"/>
    <mergeCell ref="TNZ126:TOB126"/>
    <mergeCell ref="TOD126:TOF126"/>
    <mergeCell ref="TOH126:TOJ126"/>
    <mergeCell ref="TOK126:TON126"/>
    <mergeCell ref="TOP126:TOR126"/>
    <mergeCell ref="TOT126:TOV126"/>
    <mergeCell ref="TOX126:TOZ126"/>
    <mergeCell ref="TPA126:TPD126"/>
    <mergeCell ref="TPF126:TPH126"/>
    <mergeCell ref="TMO126:TMR126"/>
    <mergeCell ref="TMT126:TMV126"/>
    <mergeCell ref="TMX126:TMZ126"/>
    <mergeCell ref="TNB126:TND126"/>
    <mergeCell ref="TNE126:TNH126"/>
    <mergeCell ref="TNJ126:TNL126"/>
    <mergeCell ref="TNN126:TNP126"/>
    <mergeCell ref="TNR126:TNT126"/>
    <mergeCell ref="TNU126:TNX126"/>
    <mergeCell ref="TLF126:TLH126"/>
    <mergeCell ref="TLI126:TLL126"/>
    <mergeCell ref="TLN126:TLP126"/>
    <mergeCell ref="TLR126:TLT126"/>
    <mergeCell ref="TLV126:TLX126"/>
    <mergeCell ref="TLY126:TMB126"/>
    <mergeCell ref="TMD126:TMF126"/>
    <mergeCell ref="TMH126:TMJ126"/>
    <mergeCell ref="TML126:TMN126"/>
    <mergeCell ref="TJV126:TJX126"/>
    <mergeCell ref="TJZ126:TKB126"/>
    <mergeCell ref="TKC126:TKF126"/>
    <mergeCell ref="TKH126:TKJ126"/>
    <mergeCell ref="TKL126:TKN126"/>
    <mergeCell ref="TKP126:TKR126"/>
    <mergeCell ref="TKS126:TKV126"/>
    <mergeCell ref="TKX126:TKZ126"/>
    <mergeCell ref="TLB126:TLD126"/>
    <mergeCell ref="TIL126:TIN126"/>
    <mergeCell ref="TIP126:TIR126"/>
    <mergeCell ref="TIT126:TIV126"/>
    <mergeCell ref="TIW126:TIZ126"/>
    <mergeCell ref="TJB126:TJD126"/>
    <mergeCell ref="TJF126:TJH126"/>
    <mergeCell ref="TJJ126:TJL126"/>
    <mergeCell ref="TJM126:TJP126"/>
    <mergeCell ref="TJR126:TJT126"/>
    <mergeCell ref="THA126:THD126"/>
    <mergeCell ref="THF126:THH126"/>
    <mergeCell ref="THJ126:THL126"/>
    <mergeCell ref="THN126:THP126"/>
    <mergeCell ref="THQ126:THT126"/>
    <mergeCell ref="THV126:THX126"/>
    <mergeCell ref="THZ126:TIB126"/>
    <mergeCell ref="TID126:TIF126"/>
    <mergeCell ref="TIG126:TIJ126"/>
    <mergeCell ref="TFR126:TFT126"/>
    <mergeCell ref="TFU126:TFX126"/>
    <mergeCell ref="TFZ126:TGB126"/>
    <mergeCell ref="TGD126:TGF126"/>
    <mergeCell ref="TGH126:TGJ126"/>
    <mergeCell ref="TGK126:TGN126"/>
    <mergeCell ref="TGP126:TGR126"/>
    <mergeCell ref="TGT126:TGV126"/>
    <mergeCell ref="TGX126:TGZ126"/>
    <mergeCell ref="TEH126:TEJ126"/>
    <mergeCell ref="TEL126:TEN126"/>
    <mergeCell ref="TEO126:TER126"/>
    <mergeCell ref="TET126:TEV126"/>
    <mergeCell ref="TEX126:TEZ126"/>
    <mergeCell ref="TFB126:TFD126"/>
    <mergeCell ref="TFE126:TFH126"/>
    <mergeCell ref="TFJ126:TFL126"/>
    <mergeCell ref="TFN126:TFP126"/>
    <mergeCell ref="TCX126:TCZ126"/>
    <mergeCell ref="TDB126:TDD126"/>
    <mergeCell ref="TDF126:TDH126"/>
    <mergeCell ref="TDI126:TDL126"/>
    <mergeCell ref="TDN126:TDP126"/>
    <mergeCell ref="TDR126:TDT126"/>
    <mergeCell ref="TDV126:TDX126"/>
    <mergeCell ref="TDY126:TEB126"/>
    <mergeCell ref="TED126:TEF126"/>
    <mergeCell ref="TBM126:TBP126"/>
    <mergeCell ref="TBR126:TBT126"/>
    <mergeCell ref="TBV126:TBX126"/>
    <mergeCell ref="TBZ126:TCB126"/>
    <mergeCell ref="TCC126:TCF126"/>
    <mergeCell ref="TCH126:TCJ126"/>
    <mergeCell ref="TCL126:TCN126"/>
    <mergeCell ref="TCP126:TCR126"/>
    <mergeCell ref="TCS126:TCV126"/>
    <mergeCell ref="TAD126:TAF126"/>
    <mergeCell ref="TAG126:TAJ126"/>
    <mergeCell ref="TAL126:TAN126"/>
    <mergeCell ref="TAP126:TAR126"/>
    <mergeCell ref="TAT126:TAV126"/>
    <mergeCell ref="TAW126:TAZ126"/>
    <mergeCell ref="TBB126:TBD126"/>
    <mergeCell ref="TBF126:TBH126"/>
    <mergeCell ref="TBJ126:TBL126"/>
    <mergeCell ref="SYT126:SYV126"/>
    <mergeCell ref="SYX126:SYZ126"/>
    <mergeCell ref="SZA126:SZD126"/>
    <mergeCell ref="SZF126:SZH126"/>
    <mergeCell ref="SZJ126:SZL126"/>
    <mergeCell ref="SZN126:SZP126"/>
    <mergeCell ref="SZQ126:SZT126"/>
    <mergeCell ref="SZV126:SZX126"/>
    <mergeCell ref="SZZ126:TAB126"/>
    <mergeCell ref="SXJ126:SXL126"/>
    <mergeCell ref="SXN126:SXP126"/>
    <mergeCell ref="SXR126:SXT126"/>
    <mergeCell ref="SXU126:SXX126"/>
    <mergeCell ref="SXZ126:SYB126"/>
    <mergeCell ref="SYD126:SYF126"/>
    <mergeCell ref="SYH126:SYJ126"/>
    <mergeCell ref="SYK126:SYN126"/>
    <mergeCell ref="SYP126:SYR126"/>
    <mergeCell ref="SVY126:SWB126"/>
    <mergeCell ref="SWD126:SWF126"/>
    <mergeCell ref="SWH126:SWJ126"/>
    <mergeCell ref="SWL126:SWN126"/>
    <mergeCell ref="SWO126:SWR126"/>
    <mergeCell ref="SWT126:SWV126"/>
    <mergeCell ref="SWX126:SWZ126"/>
    <mergeCell ref="SXB126:SXD126"/>
    <mergeCell ref="SXE126:SXH126"/>
    <mergeCell ref="SUP126:SUR126"/>
    <mergeCell ref="SUS126:SUV126"/>
    <mergeCell ref="SUX126:SUZ126"/>
    <mergeCell ref="SVB126:SVD126"/>
    <mergeCell ref="SVF126:SVH126"/>
    <mergeCell ref="SVI126:SVL126"/>
    <mergeCell ref="SVN126:SVP126"/>
    <mergeCell ref="SVR126:SVT126"/>
    <mergeCell ref="SVV126:SVX126"/>
    <mergeCell ref="STF126:STH126"/>
    <mergeCell ref="STJ126:STL126"/>
    <mergeCell ref="STM126:STP126"/>
    <mergeCell ref="STR126:STT126"/>
    <mergeCell ref="STV126:STX126"/>
    <mergeCell ref="STZ126:SUB126"/>
    <mergeCell ref="SUC126:SUF126"/>
    <mergeCell ref="SUH126:SUJ126"/>
    <mergeCell ref="SUL126:SUN126"/>
    <mergeCell ref="SRV126:SRX126"/>
    <mergeCell ref="SRZ126:SSB126"/>
    <mergeCell ref="SSD126:SSF126"/>
    <mergeCell ref="SSG126:SSJ126"/>
    <mergeCell ref="SSL126:SSN126"/>
    <mergeCell ref="SSP126:SSR126"/>
    <mergeCell ref="SST126:SSV126"/>
    <mergeCell ref="SSW126:SSZ126"/>
    <mergeCell ref="STB126:STD126"/>
    <mergeCell ref="SQK126:SQN126"/>
    <mergeCell ref="SQP126:SQR126"/>
    <mergeCell ref="SQT126:SQV126"/>
    <mergeCell ref="SQX126:SQZ126"/>
    <mergeCell ref="SRA126:SRD126"/>
    <mergeCell ref="SRF126:SRH126"/>
    <mergeCell ref="SRJ126:SRL126"/>
    <mergeCell ref="SRN126:SRP126"/>
    <mergeCell ref="SRQ126:SRT126"/>
    <mergeCell ref="SPB126:SPD126"/>
    <mergeCell ref="SPE126:SPH126"/>
    <mergeCell ref="SPJ126:SPL126"/>
    <mergeCell ref="SPN126:SPP126"/>
    <mergeCell ref="SPR126:SPT126"/>
    <mergeCell ref="SPU126:SPX126"/>
    <mergeCell ref="SPZ126:SQB126"/>
    <mergeCell ref="SQD126:SQF126"/>
    <mergeCell ref="SQH126:SQJ126"/>
    <mergeCell ref="SNR126:SNT126"/>
    <mergeCell ref="SNV126:SNX126"/>
    <mergeCell ref="SNY126:SOB126"/>
    <mergeCell ref="SOD126:SOF126"/>
    <mergeCell ref="SOH126:SOJ126"/>
    <mergeCell ref="SOL126:SON126"/>
    <mergeCell ref="SOO126:SOR126"/>
    <mergeCell ref="SOT126:SOV126"/>
    <mergeCell ref="SOX126:SOZ126"/>
    <mergeCell ref="SMH126:SMJ126"/>
    <mergeCell ref="SML126:SMN126"/>
    <mergeCell ref="SMP126:SMR126"/>
    <mergeCell ref="SMS126:SMV126"/>
    <mergeCell ref="SMX126:SMZ126"/>
    <mergeCell ref="SNB126:SND126"/>
    <mergeCell ref="SNF126:SNH126"/>
    <mergeCell ref="SNI126:SNL126"/>
    <mergeCell ref="SNN126:SNP126"/>
    <mergeCell ref="SKW126:SKZ126"/>
    <mergeCell ref="SLB126:SLD126"/>
    <mergeCell ref="SLF126:SLH126"/>
    <mergeCell ref="SLJ126:SLL126"/>
    <mergeCell ref="SLM126:SLP126"/>
    <mergeCell ref="SLR126:SLT126"/>
    <mergeCell ref="SLV126:SLX126"/>
    <mergeCell ref="SLZ126:SMB126"/>
    <mergeCell ref="SMC126:SMF126"/>
    <mergeCell ref="SJN126:SJP126"/>
    <mergeCell ref="SJQ126:SJT126"/>
    <mergeCell ref="SJV126:SJX126"/>
    <mergeCell ref="SJZ126:SKB126"/>
    <mergeCell ref="SKD126:SKF126"/>
    <mergeCell ref="SKG126:SKJ126"/>
    <mergeCell ref="SKL126:SKN126"/>
    <mergeCell ref="SKP126:SKR126"/>
    <mergeCell ref="SKT126:SKV126"/>
    <mergeCell ref="SID126:SIF126"/>
    <mergeCell ref="SIH126:SIJ126"/>
    <mergeCell ref="SIK126:SIN126"/>
    <mergeCell ref="SIP126:SIR126"/>
    <mergeCell ref="SIT126:SIV126"/>
    <mergeCell ref="SIX126:SIZ126"/>
    <mergeCell ref="SJA126:SJD126"/>
    <mergeCell ref="SJF126:SJH126"/>
    <mergeCell ref="SJJ126:SJL126"/>
    <mergeCell ref="SGT126:SGV126"/>
    <mergeCell ref="SGX126:SGZ126"/>
    <mergeCell ref="SHB126:SHD126"/>
    <mergeCell ref="SHE126:SHH126"/>
    <mergeCell ref="SHJ126:SHL126"/>
    <mergeCell ref="SHN126:SHP126"/>
    <mergeCell ref="SHR126:SHT126"/>
    <mergeCell ref="SHU126:SHX126"/>
    <mergeCell ref="SHZ126:SIB126"/>
    <mergeCell ref="SFI126:SFL126"/>
    <mergeCell ref="SFN126:SFP126"/>
    <mergeCell ref="SFR126:SFT126"/>
    <mergeCell ref="SFV126:SFX126"/>
    <mergeCell ref="SFY126:SGB126"/>
    <mergeCell ref="SGD126:SGF126"/>
    <mergeCell ref="SGH126:SGJ126"/>
    <mergeCell ref="SGL126:SGN126"/>
    <mergeCell ref="SGO126:SGR126"/>
    <mergeCell ref="SDZ126:SEB126"/>
    <mergeCell ref="SEC126:SEF126"/>
    <mergeCell ref="SEH126:SEJ126"/>
    <mergeCell ref="SEL126:SEN126"/>
    <mergeCell ref="SEP126:SER126"/>
    <mergeCell ref="SES126:SEV126"/>
    <mergeCell ref="SEX126:SEZ126"/>
    <mergeCell ref="SFB126:SFD126"/>
    <mergeCell ref="SFF126:SFH126"/>
    <mergeCell ref="SCP126:SCR126"/>
    <mergeCell ref="SCT126:SCV126"/>
    <mergeCell ref="SCW126:SCZ126"/>
    <mergeCell ref="SDB126:SDD126"/>
    <mergeCell ref="SDF126:SDH126"/>
    <mergeCell ref="SDJ126:SDL126"/>
    <mergeCell ref="SDM126:SDP126"/>
    <mergeCell ref="SDR126:SDT126"/>
    <mergeCell ref="SDV126:SDX126"/>
    <mergeCell ref="SBF126:SBH126"/>
    <mergeCell ref="SBJ126:SBL126"/>
    <mergeCell ref="SBN126:SBP126"/>
    <mergeCell ref="SBQ126:SBT126"/>
    <mergeCell ref="SBV126:SBX126"/>
    <mergeCell ref="SBZ126:SCB126"/>
    <mergeCell ref="SCD126:SCF126"/>
    <mergeCell ref="SCG126:SCJ126"/>
    <mergeCell ref="SCL126:SCN126"/>
    <mergeCell ref="RZU126:RZX126"/>
    <mergeCell ref="RZZ126:SAB126"/>
    <mergeCell ref="SAD126:SAF126"/>
    <mergeCell ref="SAH126:SAJ126"/>
    <mergeCell ref="SAK126:SAN126"/>
    <mergeCell ref="SAP126:SAR126"/>
    <mergeCell ref="SAT126:SAV126"/>
    <mergeCell ref="SAX126:SAZ126"/>
    <mergeCell ref="SBA126:SBD126"/>
    <mergeCell ref="RYL126:RYN126"/>
    <mergeCell ref="RYO126:RYR126"/>
    <mergeCell ref="RYT126:RYV126"/>
    <mergeCell ref="RYX126:RYZ126"/>
    <mergeCell ref="RZB126:RZD126"/>
    <mergeCell ref="RZE126:RZH126"/>
    <mergeCell ref="RZJ126:RZL126"/>
    <mergeCell ref="RZN126:RZP126"/>
    <mergeCell ref="RZR126:RZT126"/>
    <mergeCell ref="RXB126:RXD126"/>
    <mergeCell ref="RXF126:RXH126"/>
    <mergeCell ref="RXI126:RXL126"/>
    <mergeCell ref="RXN126:RXP126"/>
    <mergeCell ref="RXR126:RXT126"/>
    <mergeCell ref="RXV126:RXX126"/>
    <mergeCell ref="RXY126:RYB126"/>
    <mergeCell ref="RYD126:RYF126"/>
    <mergeCell ref="RYH126:RYJ126"/>
    <mergeCell ref="RVR126:RVT126"/>
    <mergeCell ref="RVV126:RVX126"/>
    <mergeCell ref="RVZ126:RWB126"/>
    <mergeCell ref="RWC126:RWF126"/>
    <mergeCell ref="RWH126:RWJ126"/>
    <mergeCell ref="RWL126:RWN126"/>
    <mergeCell ref="RWP126:RWR126"/>
    <mergeCell ref="RWS126:RWV126"/>
    <mergeCell ref="RWX126:RWZ126"/>
    <mergeCell ref="RUG126:RUJ126"/>
    <mergeCell ref="RUL126:RUN126"/>
    <mergeCell ref="RUP126:RUR126"/>
    <mergeCell ref="RUT126:RUV126"/>
    <mergeCell ref="RUW126:RUZ126"/>
    <mergeCell ref="RVB126:RVD126"/>
    <mergeCell ref="RVF126:RVH126"/>
    <mergeCell ref="RVJ126:RVL126"/>
    <mergeCell ref="RVM126:RVP126"/>
    <mergeCell ref="RSX126:RSZ126"/>
    <mergeCell ref="RTA126:RTD126"/>
    <mergeCell ref="RTF126:RTH126"/>
    <mergeCell ref="RTJ126:RTL126"/>
    <mergeCell ref="RTN126:RTP126"/>
    <mergeCell ref="RTQ126:RTT126"/>
    <mergeCell ref="RTV126:RTX126"/>
    <mergeCell ref="RTZ126:RUB126"/>
    <mergeCell ref="RUD126:RUF126"/>
    <mergeCell ref="RRN126:RRP126"/>
    <mergeCell ref="RRR126:RRT126"/>
    <mergeCell ref="RRU126:RRX126"/>
    <mergeCell ref="RRZ126:RSB126"/>
    <mergeCell ref="RSD126:RSF126"/>
    <mergeCell ref="RSH126:RSJ126"/>
    <mergeCell ref="RSK126:RSN126"/>
    <mergeCell ref="RSP126:RSR126"/>
    <mergeCell ref="RST126:RSV126"/>
    <mergeCell ref="RQD126:RQF126"/>
    <mergeCell ref="RQH126:RQJ126"/>
    <mergeCell ref="RQL126:RQN126"/>
    <mergeCell ref="RQO126:RQR126"/>
    <mergeCell ref="RQT126:RQV126"/>
    <mergeCell ref="RQX126:RQZ126"/>
    <mergeCell ref="RRB126:RRD126"/>
    <mergeCell ref="RRE126:RRH126"/>
    <mergeCell ref="RRJ126:RRL126"/>
    <mergeCell ref="ROS126:ROV126"/>
    <mergeCell ref="ROX126:ROZ126"/>
    <mergeCell ref="RPB126:RPD126"/>
    <mergeCell ref="RPF126:RPH126"/>
    <mergeCell ref="RPI126:RPL126"/>
    <mergeCell ref="RPN126:RPP126"/>
    <mergeCell ref="RPR126:RPT126"/>
    <mergeCell ref="RPV126:RPX126"/>
    <mergeCell ref="RPY126:RQB126"/>
    <mergeCell ref="RNJ126:RNL126"/>
    <mergeCell ref="RNM126:RNP126"/>
    <mergeCell ref="RNR126:RNT126"/>
    <mergeCell ref="RNV126:RNX126"/>
    <mergeCell ref="RNZ126:ROB126"/>
    <mergeCell ref="ROC126:ROF126"/>
    <mergeCell ref="ROH126:ROJ126"/>
    <mergeCell ref="ROL126:RON126"/>
    <mergeCell ref="ROP126:ROR126"/>
    <mergeCell ref="RLZ126:RMB126"/>
    <mergeCell ref="RMD126:RMF126"/>
    <mergeCell ref="RMG126:RMJ126"/>
    <mergeCell ref="RML126:RMN126"/>
    <mergeCell ref="RMP126:RMR126"/>
    <mergeCell ref="RMT126:RMV126"/>
    <mergeCell ref="RMW126:RMZ126"/>
    <mergeCell ref="RNB126:RND126"/>
    <mergeCell ref="RNF126:RNH126"/>
    <mergeCell ref="RKP126:RKR126"/>
    <mergeCell ref="RKT126:RKV126"/>
    <mergeCell ref="RKX126:RKZ126"/>
    <mergeCell ref="RLA126:RLD126"/>
    <mergeCell ref="RLF126:RLH126"/>
    <mergeCell ref="RLJ126:RLL126"/>
    <mergeCell ref="RLN126:RLP126"/>
    <mergeCell ref="RLQ126:RLT126"/>
    <mergeCell ref="RLV126:RLX126"/>
    <mergeCell ref="RJE126:RJH126"/>
    <mergeCell ref="RJJ126:RJL126"/>
    <mergeCell ref="RJN126:RJP126"/>
    <mergeCell ref="RJR126:RJT126"/>
    <mergeCell ref="RJU126:RJX126"/>
    <mergeCell ref="RJZ126:RKB126"/>
    <mergeCell ref="RKD126:RKF126"/>
    <mergeCell ref="RKH126:RKJ126"/>
    <mergeCell ref="RKK126:RKN126"/>
    <mergeCell ref="RHV126:RHX126"/>
    <mergeCell ref="RHY126:RIB126"/>
    <mergeCell ref="RID126:RIF126"/>
    <mergeCell ref="RIH126:RIJ126"/>
    <mergeCell ref="RIL126:RIN126"/>
    <mergeCell ref="RIO126:RIR126"/>
    <mergeCell ref="RIT126:RIV126"/>
    <mergeCell ref="RIX126:RIZ126"/>
    <mergeCell ref="RJB126:RJD126"/>
    <mergeCell ref="RGL126:RGN126"/>
    <mergeCell ref="RGP126:RGR126"/>
    <mergeCell ref="RGS126:RGV126"/>
    <mergeCell ref="RGX126:RGZ126"/>
    <mergeCell ref="RHB126:RHD126"/>
    <mergeCell ref="RHF126:RHH126"/>
    <mergeCell ref="RHI126:RHL126"/>
    <mergeCell ref="RHN126:RHP126"/>
    <mergeCell ref="RHR126:RHT126"/>
    <mergeCell ref="RFB126:RFD126"/>
    <mergeCell ref="RFF126:RFH126"/>
    <mergeCell ref="RFJ126:RFL126"/>
    <mergeCell ref="RFM126:RFP126"/>
    <mergeCell ref="RFR126:RFT126"/>
    <mergeCell ref="RFV126:RFX126"/>
    <mergeCell ref="RFZ126:RGB126"/>
    <mergeCell ref="RGC126:RGF126"/>
    <mergeCell ref="RGH126:RGJ126"/>
    <mergeCell ref="RDQ126:RDT126"/>
    <mergeCell ref="RDV126:RDX126"/>
    <mergeCell ref="RDZ126:REB126"/>
    <mergeCell ref="RED126:REF126"/>
    <mergeCell ref="REG126:REJ126"/>
    <mergeCell ref="REL126:REN126"/>
    <mergeCell ref="REP126:RER126"/>
    <mergeCell ref="RET126:REV126"/>
    <mergeCell ref="REW126:REZ126"/>
    <mergeCell ref="RCH126:RCJ126"/>
    <mergeCell ref="RCK126:RCN126"/>
    <mergeCell ref="RCP126:RCR126"/>
    <mergeCell ref="RCT126:RCV126"/>
    <mergeCell ref="RCX126:RCZ126"/>
    <mergeCell ref="RDA126:RDD126"/>
    <mergeCell ref="RDF126:RDH126"/>
    <mergeCell ref="RDJ126:RDL126"/>
    <mergeCell ref="RDN126:RDP126"/>
    <mergeCell ref="RAX126:RAZ126"/>
    <mergeCell ref="RBB126:RBD126"/>
    <mergeCell ref="RBE126:RBH126"/>
    <mergeCell ref="RBJ126:RBL126"/>
    <mergeCell ref="RBN126:RBP126"/>
    <mergeCell ref="RBR126:RBT126"/>
    <mergeCell ref="RBU126:RBX126"/>
    <mergeCell ref="RBZ126:RCB126"/>
    <mergeCell ref="RCD126:RCF126"/>
    <mergeCell ref="QZN126:QZP126"/>
    <mergeCell ref="QZR126:QZT126"/>
    <mergeCell ref="QZV126:QZX126"/>
    <mergeCell ref="QZY126:RAB126"/>
    <mergeCell ref="RAD126:RAF126"/>
    <mergeCell ref="RAH126:RAJ126"/>
    <mergeCell ref="RAL126:RAN126"/>
    <mergeCell ref="RAO126:RAR126"/>
    <mergeCell ref="RAT126:RAV126"/>
    <mergeCell ref="QYC126:QYF126"/>
    <mergeCell ref="QYH126:QYJ126"/>
    <mergeCell ref="QYL126:QYN126"/>
    <mergeCell ref="QYP126:QYR126"/>
    <mergeCell ref="QYS126:QYV126"/>
    <mergeCell ref="QYX126:QYZ126"/>
    <mergeCell ref="QZB126:QZD126"/>
    <mergeCell ref="QZF126:QZH126"/>
    <mergeCell ref="QZI126:QZL126"/>
    <mergeCell ref="QWT126:QWV126"/>
    <mergeCell ref="QWW126:QWZ126"/>
    <mergeCell ref="QXB126:QXD126"/>
    <mergeCell ref="QXF126:QXH126"/>
    <mergeCell ref="QXJ126:QXL126"/>
    <mergeCell ref="QXM126:QXP126"/>
    <mergeCell ref="QXR126:QXT126"/>
    <mergeCell ref="QXV126:QXX126"/>
    <mergeCell ref="QXZ126:QYB126"/>
    <mergeCell ref="QVJ126:QVL126"/>
    <mergeCell ref="QVN126:QVP126"/>
    <mergeCell ref="QVQ126:QVT126"/>
    <mergeCell ref="QVV126:QVX126"/>
    <mergeCell ref="QVZ126:QWB126"/>
    <mergeCell ref="QWD126:QWF126"/>
    <mergeCell ref="QWG126:QWJ126"/>
    <mergeCell ref="QWL126:QWN126"/>
    <mergeCell ref="QWP126:QWR126"/>
    <mergeCell ref="QTZ126:QUB126"/>
    <mergeCell ref="QUD126:QUF126"/>
    <mergeCell ref="QUH126:QUJ126"/>
    <mergeCell ref="QUK126:QUN126"/>
    <mergeCell ref="QUP126:QUR126"/>
    <mergeCell ref="QUT126:QUV126"/>
    <mergeCell ref="QUX126:QUZ126"/>
    <mergeCell ref="QVA126:QVD126"/>
    <mergeCell ref="QVF126:QVH126"/>
    <mergeCell ref="QSO126:QSR126"/>
    <mergeCell ref="QST126:QSV126"/>
    <mergeCell ref="QSX126:QSZ126"/>
    <mergeCell ref="QTB126:QTD126"/>
    <mergeCell ref="QTE126:QTH126"/>
    <mergeCell ref="QTJ126:QTL126"/>
    <mergeCell ref="QTN126:QTP126"/>
    <mergeCell ref="QTR126:QTT126"/>
    <mergeCell ref="QTU126:QTX126"/>
    <mergeCell ref="QRF126:QRH126"/>
    <mergeCell ref="QRI126:QRL126"/>
    <mergeCell ref="QRN126:QRP126"/>
    <mergeCell ref="QRR126:QRT126"/>
    <mergeCell ref="QRV126:QRX126"/>
    <mergeCell ref="QRY126:QSB126"/>
    <mergeCell ref="QSD126:QSF126"/>
    <mergeCell ref="QSH126:QSJ126"/>
    <mergeCell ref="QSL126:QSN126"/>
    <mergeCell ref="QPV126:QPX126"/>
    <mergeCell ref="QPZ126:QQB126"/>
    <mergeCell ref="QQC126:QQF126"/>
    <mergeCell ref="QQH126:QQJ126"/>
    <mergeCell ref="QQL126:QQN126"/>
    <mergeCell ref="QQP126:QQR126"/>
    <mergeCell ref="QQS126:QQV126"/>
    <mergeCell ref="QQX126:QQZ126"/>
    <mergeCell ref="QRB126:QRD126"/>
    <mergeCell ref="QOL126:QON126"/>
    <mergeCell ref="QOP126:QOR126"/>
    <mergeCell ref="QOT126:QOV126"/>
    <mergeCell ref="QOW126:QOZ126"/>
    <mergeCell ref="QPB126:QPD126"/>
    <mergeCell ref="QPF126:QPH126"/>
    <mergeCell ref="QPJ126:QPL126"/>
    <mergeCell ref="QPM126:QPP126"/>
    <mergeCell ref="QPR126:QPT126"/>
    <mergeCell ref="QNA126:QND126"/>
    <mergeCell ref="QNF126:QNH126"/>
    <mergeCell ref="QNJ126:QNL126"/>
    <mergeCell ref="QNN126:QNP126"/>
    <mergeCell ref="QNQ126:QNT126"/>
    <mergeCell ref="QNV126:QNX126"/>
    <mergeCell ref="QNZ126:QOB126"/>
    <mergeCell ref="QOD126:QOF126"/>
    <mergeCell ref="QOG126:QOJ126"/>
    <mergeCell ref="QLR126:QLT126"/>
    <mergeCell ref="QLU126:QLX126"/>
    <mergeCell ref="QLZ126:QMB126"/>
    <mergeCell ref="QMD126:QMF126"/>
    <mergeCell ref="QMH126:QMJ126"/>
    <mergeCell ref="QMK126:QMN126"/>
    <mergeCell ref="QMP126:QMR126"/>
    <mergeCell ref="QMT126:QMV126"/>
    <mergeCell ref="QMX126:QMZ126"/>
    <mergeCell ref="QKH126:QKJ126"/>
    <mergeCell ref="QKL126:QKN126"/>
    <mergeCell ref="QKO126:QKR126"/>
    <mergeCell ref="QKT126:QKV126"/>
    <mergeCell ref="QKX126:QKZ126"/>
    <mergeCell ref="QLB126:QLD126"/>
    <mergeCell ref="QLE126:QLH126"/>
    <mergeCell ref="QLJ126:QLL126"/>
    <mergeCell ref="QLN126:QLP126"/>
    <mergeCell ref="QIX126:QIZ126"/>
    <mergeCell ref="QJB126:QJD126"/>
    <mergeCell ref="QJF126:QJH126"/>
    <mergeCell ref="QJI126:QJL126"/>
    <mergeCell ref="QJN126:QJP126"/>
    <mergeCell ref="QJR126:QJT126"/>
    <mergeCell ref="QJV126:QJX126"/>
    <mergeCell ref="QJY126:QKB126"/>
    <mergeCell ref="QKD126:QKF126"/>
    <mergeCell ref="QHM126:QHP126"/>
    <mergeCell ref="QHR126:QHT126"/>
    <mergeCell ref="QHV126:QHX126"/>
    <mergeCell ref="QHZ126:QIB126"/>
    <mergeCell ref="QIC126:QIF126"/>
    <mergeCell ref="QIH126:QIJ126"/>
    <mergeCell ref="QIL126:QIN126"/>
    <mergeCell ref="QIP126:QIR126"/>
    <mergeCell ref="QIS126:QIV126"/>
    <mergeCell ref="QGD126:QGF126"/>
    <mergeCell ref="QGG126:QGJ126"/>
    <mergeCell ref="QGL126:QGN126"/>
    <mergeCell ref="QGP126:QGR126"/>
    <mergeCell ref="QGT126:QGV126"/>
    <mergeCell ref="QGW126:QGZ126"/>
    <mergeCell ref="QHB126:QHD126"/>
    <mergeCell ref="QHF126:QHH126"/>
    <mergeCell ref="QHJ126:QHL126"/>
    <mergeCell ref="QET126:QEV126"/>
    <mergeCell ref="QEX126:QEZ126"/>
    <mergeCell ref="QFA126:QFD126"/>
    <mergeCell ref="QFF126:QFH126"/>
    <mergeCell ref="QFJ126:QFL126"/>
    <mergeCell ref="QFN126:QFP126"/>
    <mergeCell ref="QFQ126:QFT126"/>
    <mergeCell ref="QFV126:QFX126"/>
    <mergeCell ref="QFZ126:QGB126"/>
    <mergeCell ref="QDJ126:QDL126"/>
    <mergeCell ref="QDN126:QDP126"/>
    <mergeCell ref="QDR126:QDT126"/>
    <mergeCell ref="QDU126:QDX126"/>
    <mergeCell ref="QDZ126:QEB126"/>
    <mergeCell ref="QED126:QEF126"/>
    <mergeCell ref="QEH126:QEJ126"/>
    <mergeCell ref="QEK126:QEN126"/>
    <mergeCell ref="QEP126:QER126"/>
    <mergeCell ref="QBY126:QCB126"/>
    <mergeCell ref="QCD126:QCF126"/>
    <mergeCell ref="QCH126:QCJ126"/>
    <mergeCell ref="QCL126:QCN126"/>
    <mergeCell ref="QCO126:QCR126"/>
    <mergeCell ref="QCT126:QCV126"/>
    <mergeCell ref="QCX126:QCZ126"/>
    <mergeCell ref="QDB126:QDD126"/>
    <mergeCell ref="QDE126:QDH126"/>
    <mergeCell ref="QAP126:QAR126"/>
    <mergeCell ref="QAS126:QAV126"/>
    <mergeCell ref="QAX126:QAZ126"/>
    <mergeCell ref="QBB126:QBD126"/>
    <mergeCell ref="QBF126:QBH126"/>
    <mergeCell ref="QBI126:QBL126"/>
    <mergeCell ref="QBN126:QBP126"/>
    <mergeCell ref="QBR126:QBT126"/>
    <mergeCell ref="QBV126:QBX126"/>
    <mergeCell ref="PZF126:PZH126"/>
    <mergeCell ref="PZJ126:PZL126"/>
    <mergeCell ref="PZM126:PZP126"/>
    <mergeCell ref="PZR126:PZT126"/>
    <mergeCell ref="PZV126:PZX126"/>
    <mergeCell ref="PZZ126:QAB126"/>
    <mergeCell ref="QAC126:QAF126"/>
    <mergeCell ref="QAH126:QAJ126"/>
    <mergeCell ref="QAL126:QAN126"/>
    <mergeCell ref="PXV126:PXX126"/>
    <mergeCell ref="PXZ126:PYB126"/>
    <mergeCell ref="PYD126:PYF126"/>
    <mergeCell ref="PYG126:PYJ126"/>
    <mergeCell ref="PYL126:PYN126"/>
    <mergeCell ref="PYP126:PYR126"/>
    <mergeCell ref="PYT126:PYV126"/>
    <mergeCell ref="PYW126:PYZ126"/>
    <mergeCell ref="PZB126:PZD126"/>
    <mergeCell ref="PWK126:PWN126"/>
    <mergeCell ref="PWP126:PWR126"/>
    <mergeCell ref="PWT126:PWV126"/>
    <mergeCell ref="PWX126:PWZ126"/>
    <mergeCell ref="PXA126:PXD126"/>
    <mergeCell ref="PXF126:PXH126"/>
    <mergeCell ref="PXJ126:PXL126"/>
    <mergeCell ref="PXN126:PXP126"/>
    <mergeCell ref="PXQ126:PXT126"/>
    <mergeCell ref="PVB126:PVD126"/>
    <mergeCell ref="PVE126:PVH126"/>
    <mergeCell ref="PVJ126:PVL126"/>
    <mergeCell ref="PVN126:PVP126"/>
    <mergeCell ref="PVR126:PVT126"/>
    <mergeCell ref="PVU126:PVX126"/>
    <mergeCell ref="PVZ126:PWB126"/>
    <mergeCell ref="PWD126:PWF126"/>
    <mergeCell ref="PWH126:PWJ126"/>
    <mergeCell ref="PTR126:PTT126"/>
    <mergeCell ref="PTV126:PTX126"/>
    <mergeCell ref="PTY126:PUB126"/>
    <mergeCell ref="PUD126:PUF126"/>
    <mergeCell ref="PUH126:PUJ126"/>
    <mergeCell ref="PUL126:PUN126"/>
    <mergeCell ref="PUO126:PUR126"/>
    <mergeCell ref="PUT126:PUV126"/>
    <mergeCell ref="PUX126:PUZ126"/>
    <mergeCell ref="PSH126:PSJ126"/>
    <mergeCell ref="PSL126:PSN126"/>
    <mergeCell ref="PSP126:PSR126"/>
    <mergeCell ref="PSS126:PSV126"/>
    <mergeCell ref="PSX126:PSZ126"/>
    <mergeCell ref="PTB126:PTD126"/>
    <mergeCell ref="PTF126:PTH126"/>
    <mergeCell ref="PTI126:PTL126"/>
    <mergeCell ref="PTN126:PTP126"/>
    <mergeCell ref="PQW126:PQZ126"/>
    <mergeCell ref="PRB126:PRD126"/>
    <mergeCell ref="PRF126:PRH126"/>
    <mergeCell ref="PRJ126:PRL126"/>
    <mergeCell ref="PRM126:PRP126"/>
    <mergeCell ref="PRR126:PRT126"/>
    <mergeCell ref="PRV126:PRX126"/>
    <mergeCell ref="PRZ126:PSB126"/>
    <mergeCell ref="PSC126:PSF126"/>
    <mergeCell ref="PPN126:PPP126"/>
    <mergeCell ref="PPQ126:PPT126"/>
    <mergeCell ref="PPV126:PPX126"/>
    <mergeCell ref="PPZ126:PQB126"/>
    <mergeCell ref="PQD126:PQF126"/>
    <mergeCell ref="PQG126:PQJ126"/>
    <mergeCell ref="PQL126:PQN126"/>
    <mergeCell ref="PQP126:PQR126"/>
    <mergeCell ref="PQT126:PQV126"/>
    <mergeCell ref="POD126:POF126"/>
    <mergeCell ref="POH126:POJ126"/>
    <mergeCell ref="POK126:PON126"/>
    <mergeCell ref="POP126:POR126"/>
    <mergeCell ref="POT126:POV126"/>
    <mergeCell ref="POX126:POZ126"/>
    <mergeCell ref="PPA126:PPD126"/>
    <mergeCell ref="PPF126:PPH126"/>
    <mergeCell ref="PPJ126:PPL126"/>
    <mergeCell ref="PMT126:PMV126"/>
    <mergeCell ref="PMX126:PMZ126"/>
    <mergeCell ref="PNB126:PND126"/>
    <mergeCell ref="PNE126:PNH126"/>
    <mergeCell ref="PNJ126:PNL126"/>
    <mergeCell ref="PNN126:PNP126"/>
    <mergeCell ref="PNR126:PNT126"/>
    <mergeCell ref="PNU126:PNX126"/>
    <mergeCell ref="PNZ126:POB126"/>
    <mergeCell ref="PLI126:PLL126"/>
    <mergeCell ref="PLN126:PLP126"/>
    <mergeCell ref="PLR126:PLT126"/>
    <mergeCell ref="PLV126:PLX126"/>
    <mergeCell ref="PLY126:PMB126"/>
    <mergeCell ref="PMD126:PMF126"/>
    <mergeCell ref="PMH126:PMJ126"/>
    <mergeCell ref="PML126:PMN126"/>
    <mergeCell ref="PMO126:PMR126"/>
    <mergeCell ref="PJZ126:PKB126"/>
    <mergeCell ref="PKC126:PKF126"/>
    <mergeCell ref="PKH126:PKJ126"/>
    <mergeCell ref="PKL126:PKN126"/>
    <mergeCell ref="PKP126:PKR126"/>
    <mergeCell ref="PKS126:PKV126"/>
    <mergeCell ref="PKX126:PKZ126"/>
    <mergeCell ref="PLB126:PLD126"/>
    <mergeCell ref="PLF126:PLH126"/>
    <mergeCell ref="PIP126:PIR126"/>
    <mergeCell ref="PIT126:PIV126"/>
    <mergeCell ref="PIW126:PIZ126"/>
    <mergeCell ref="PJB126:PJD126"/>
    <mergeCell ref="PJF126:PJH126"/>
    <mergeCell ref="PJJ126:PJL126"/>
    <mergeCell ref="PJM126:PJP126"/>
    <mergeCell ref="PJR126:PJT126"/>
    <mergeCell ref="PJV126:PJX126"/>
    <mergeCell ref="PHF126:PHH126"/>
    <mergeCell ref="PHJ126:PHL126"/>
    <mergeCell ref="PHN126:PHP126"/>
    <mergeCell ref="PHQ126:PHT126"/>
    <mergeCell ref="PHV126:PHX126"/>
    <mergeCell ref="PHZ126:PIB126"/>
    <mergeCell ref="PID126:PIF126"/>
    <mergeCell ref="PIG126:PIJ126"/>
    <mergeCell ref="PIL126:PIN126"/>
    <mergeCell ref="PFU126:PFX126"/>
    <mergeCell ref="PFZ126:PGB126"/>
    <mergeCell ref="PGD126:PGF126"/>
    <mergeCell ref="PGH126:PGJ126"/>
    <mergeCell ref="PGK126:PGN126"/>
    <mergeCell ref="PGP126:PGR126"/>
    <mergeCell ref="PGT126:PGV126"/>
    <mergeCell ref="PGX126:PGZ126"/>
    <mergeCell ref="PHA126:PHD126"/>
    <mergeCell ref="PEL126:PEN126"/>
    <mergeCell ref="PEO126:PER126"/>
    <mergeCell ref="PET126:PEV126"/>
    <mergeCell ref="PEX126:PEZ126"/>
    <mergeCell ref="PFB126:PFD126"/>
    <mergeCell ref="PFE126:PFH126"/>
    <mergeCell ref="PFJ126:PFL126"/>
    <mergeCell ref="PFN126:PFP126"/>
    <mergeCell ref="PFR126:PFT126"/>
    <mergeCell ref="PDB126:PDD126"/>
    <mergeCell ref="PDF126:PDH126"/>
    <mergeCell ref="PDI126:PDL126"/>
    <mergeCell ref="PDN126:PDP126"/>
    <mergeCell ref="PDR126:PDT126"/>
    <mergeCell ref="PDV126:PDX126"/>
    <mergeCell ref="PDY126:PEB126"/>
    <mergeCell ref="PED126:PEF126"/>
    <mergeCell ref="PEH126:PEJ126"/>
    <mergeCell ref="PBR126:PBT126"/>
    <mergeCell ref="PBV126:PBX126"/>
    <mergeCell ref="PBZ126:PCB126"/>
    <mergeCell ref="PCC126:PCF126"/>
    <mergeCell ref="PCH126:PCJ126"/>
    <mergeCell ref="PCL126:PCN126"/>
    <mergeCell ref="PCP126:PCR126"/>
    <mergeCell ref="PCS126:PCV126"/>
    <mergeCell ref="PCX126:PCZ126"/>
    <mergeCell ref="PAG126:PAJ126"/>
    <mergeCell ref="PAL126:PAN126"/>
    <mergeCell ref="PAP126:PAR126"/>
    <mergeCell ref="PAT126:PAV126"/>
    <mergeCell ref="PAW126:PAZ126"/>
    <mergeCell ref="PBB126:PBD126"/>
    <mergeCell ref="PBF126:PBH126"/>
    <mergeCell ref="PBJ126:PBL126"/>
    <mergeCell ref="PBM126:PBP126"/>
    <mergeCell ref="OYX126:OYZ126"/>
    <mergeCell ref="OZA126:OZD126"/>
    <mergeCell ref="OZF126:OZH126"/>
    <mergeCell ref="OZJ126:OZL126"/>
    <mergeCell ref="OZN126:OZP126"/>
    <mergeCell ref="OZQ126:OZT126"/>
    <mergeCell ref="OZV126:OZX126"/>
    <mergeCell ref="OZZ126:PAB126"/>
    <mergeCell ref="PAD126:PAF126"/>
    <mergeCell ref="OXN126:OXP126"/>
    <mergeCell ref="OXR126:OXT126"/>
    <mergeCell ref="OXU126:OXX126"/>
    <mergeCell ref="OXZ126:OYB126"/>
    <mergeCell ref="OYD126:OYF126"/>
    <mergeCell ref="OYH126:OYJ126"/>
    <mergeCell ref="OYK126:OYN126"/>
    <mergeCell ref="OYP126:OYR126"/>
    <mergeCell ref="OYT126:OYV126"/>
    <mergeCell ref="OWD126:OWF126"/>
    <mergeCell ref="OWH126:OWJ126"/>
    <mergeCell ref="OWL126:OWN126"/>
    <mergeCell ref="OWO126:OWR126"/>
    <mergeCell ref="OWT126:OWV126"/>
    <mergeCell ref="OWX126:OWZ126"/>
    <mergeCell ref="OXB126:OXD126"/>
    <mergeCell ref="OXE126:OXH126"/>
    <mergeCell ref="OXJ126:OXL126"/>
    <mergeCell ref="OUS126:OUV126"/>
    <mergeCell ref="OUX126:OUZ126"/>
    <mergeCell ref="OVB126:OVD126"/>
    <mergeCell ref="OVF126:OVH126"/>
    <mergeCell ref="OVI126:OVL126"/>
    <mergeCell ref="OVN126:OVP126"/>
    <mergeCell ref="OVR126:OVT126"/>
    <mergeCell ref="OVV126:OVX126"/>
    <mergeCell ref="OVY126:OWB126"/>
    <mergeCell ref="OTJ126:OTL126"/>
    <mergeCell ref="OTM126:OTP126"/>
    <mergeCell ref="OTR126:OTT126"/>
    <mergeCell ref="OTV126:OTX126"/>
    <mergeCell ref="OTZ126:OUB126"/>
    <mergeCell ref="OUC126:OUF126"/>
    <mergeCell ref="OUH126:OUJ126"/>
    <mergeCell ref="OUL126:OUN126"/>
    <mergeCell ref="OUP126:OUR126"/>
    <mergeCell ref="ORZ126:OSB126"/>
    <mergeCell ref="OSD126:OSF126"/>
    <mergeCell ref="OSG126:OSJ126"/>
    <mergeCell ref="OSL126:OSN126"/>
    <mergeCell ref="OSP126:OSR126"/>
    <mergeCell ref="OST126:OSV126"/>
    <mergeCell ref="OSW126:OSZ126"/>
    <mergeCell ref="OTB126:OTD126"/>
    <mergeCell ref="OTF126:OTH126"/>
    <mergeCell ref="OQP126:OQR126"/>
    <mergeCell ref="OQT126:OQV126"/>
    <mergeCell ref="OQX126:OQZ126"/>
    <mergeCell ref="ORA126:ORD126"/>
    <mergeCell ref="ORF126:ORH126"/>
    <mergeCell ref="ORJ126:ORL126"/>
    <mergeCell ref="ORN126:ORP126"/>
    <mergeCell ref="ORQ126:ORT126"/>
    <mergeCell ref="ORV126:ORX126"/>
    <mergeCell ref="OPE126:OPH126"/>
    <mergeCell ref="OPJ126:OPL126"/>
    <mergeCell ref="OPN126:OPP126"/>
    <mergeCell ref="OPR126:OPT126"/>
    <mergeCell ref="OPU126:OPX126"/>
    <mergeCell ref="OPZ126:OQB126"/>
    <mergeCell ref="OQD126:OQF126"/>
    <mergeCell ref="OQH126:OQJ126"/>
    <mergeCell ref="OQK126:OQN126"/>
    <mergeCell ref="ONV126:ONX126"/>
    <mergeCell ref="ONY126:OOB126"/>
    <mergeCell ref="OOD126:OOF126"/>
    <mergeCell ref="OOH126:OOJ126"/>
    <mergeCell ref="OOL126:OON126"/>
    <mergeCell ref="OOO126:OOR126"/>
    <mergeCell ref="OOT126:OOV126"/>
    <mergeCell ref="OOX126:OOZ126"/>
    <mergeCell ref="OPB126:OPD126"/>
    <mergeCell ref="OML126:OMN126"/>
    <mergeCell ref="OMP126:OMR126"/>
    <mergeCell ref="OMS126:OMV126"/>
    <mergeCell ref="OMX126:OMZ126"/>
    <mergeCell ref="ONB126:OND126"/>
    <mergeCell ref="ONF126:ONH126"/>
    <mergeCell ref="ONI126:ONL126"/>
    <mergeCell ref="ONN126:ONP126"/>
    <mergeCell ref="ONR126:ONT126"/>
    <mergeCell ref="OLB126:OLD126"/>
    <mergeCell ref="OLF126:OLH126"/>
    <mergeCell ref="OLJ126:OLL126"/>
    <mergeCell ref="OLM126:OLP126"/>
    <mergeCell ref="OLR126:OLT126"/>
    <mergeCell ref="OLV126:OLX126"/>
    <mergeCell ref="OLZ126:OMB126"/>
    <mergeCell ref="OMC126:OMF126"/>
    <mergeCell ref="OMH126:OMJ126"/>
    <mergeCell ref="OJQ126:OJT126"/>
    <mergeCell ref="OJV126:OJX126"/>
    <mergeCell ref="OJZ126:OKB126"/>
    <mergeCell ref="OKD126:OKF126"/>
    <mergeCell ref="OKG126:OKJ126"/>
    <mergeCell ref="OKL126:OKN126"/>
    <mergeCell ref="OKP126:OKR126"/>
    <mergeCell ref="OKT126:OKV126"/>
    <mergeCell ref="OKW126:OKZ126"/>
    <mergeCell ref="OIH126:OIJ126"/>
    <mergeCell ref="OIK126:OIN126"/>
    <mergeCell ref="OIP126:OIR126"/>
    <mergeCell ref="OIT126:OIV126"/>
    <mergeCell ref="OIX126:OIZ126"/>
    <mergeCell ref="OJA126:OJD126"/>
    <mergeCell ref="OJF126:OJH126"/>
    <mergeCell ref="OJJ126:OJL126"/>
    <mergeCell ref="OJN126:OJP126"/>
    <mergeCell ref="OGX126:OGZ126"/>
    <mergeCell ref="OHB126:OHD126"/>
    <mergeCell ref="OHE126:OHH126"/>
    <mergeCell ref="OHJ126:OHL126"/>
    <mergeCell ref="OHN126:OHP126"/>
    <mergeCell ref="OHR126:OHT126"/>
    <mergeCell ref="OHU126:OHX126"/>
    <mergeCell ref="OHZ126:OIB126"/>
    <mergeCell ref="OID126:OIF126"/>
    <mergeCell ref="OFN126:OFP126"/>
    <mergeCell ref="OFR126:OFT126"/>
    <mergeCell ref="OFV126:OFX126"/>
    <mergeCell ref="OFY126:OGB126"/>
    <mergeCell ref="OGD126:OGF126"/>
    <mergeCell ref="OGH126:OGJ126"/>
    <mergeCell ref="OGL126:OGN126"/>
    <mergeCell ref="OGO126:OGR126"/>
    <mergeCell ref="OGT126:OGV126"/>
    <mergeCell ref="OEC126:OEF126"/>
    <mergeCell ref="OEH126:OEJ126"/>
    <mergeCell ref="OEL126:OEN126"/>
    <mergeCell ref="OEP126:OER126"/>
    <mergeCell ref="OES126:OEV126"/>
    <mergeCell ref="OEX126:OEZ126"/>
    <mergeCell ref="OFB126:OFD126"/>
    <mergeCell ref="OFF126:OFH126"/>
    <mergeCell ref="OFI126:OFL126"/>
    <mergeCell ref="OCT126:OCV126"/>
    <mergeCell ref="OCW126:OCZ126"/>
    <mergeCell ref="ODB126:ODD126"/>
    <mergeCell ref="ODF126:ODH126"/>
    <mergeCell ref="ODJ126:ODL126"/>
    <mergeCell ref="ODM126:ODP126"/>
    <mergeCell ref="ODR126:ODT126"/>
    <mergeCell ref="ODV126:ODX126"/>
    <mergeCell ref="ODZ126:OEB126"/>
    <mergeCell ref="OBJ126:OBL126"/>
    <mergeCell ref="OBN126:OBP126"/>
    <mergeCell ref="OBQ126:OBT126"/>
    <mergeCell ref="OBV126:OBX126"/>
    <mergeCell ref="OBZ126:OCB126"/>
    <mergeCell ref="OCD126:OCF126"/>
    <mergeCell ref="OCG126:OCJ126"/>
    <mergeCell ref="OCL126:OCN126"/>
    <mergeCell ref="OCP126:OCR126"/>
    <mergeCell ref="NZZ126:OAB126"/>
    <mergeCell ref="OAD126:OAF126"/>
    <mergeCell ref="OAH126:OAJ126"/>
    <mergeCell ref="OAK126:OAN126"/>
    <mergeCell ref="OAP126:OAR126"/>
    <mergeCell ref="OAT126:OAV126"/>
    <mergeCell ref="OAX126:OAZ126"/>
    <mergeCell ref="OBA126:OBD126"/>
    <mergeCell ref="OBF126:OBH126"/>
    <mergeCell ref="NYO126:NYR126"/>
    <mergeCell ref="NYT126:NYV126"/>
    <mergeCell ref="NYX126:NYZ126"/>
    <mergeCell ref="NZB126:NZD126"/>
    <mergeCell ref="NZE126:NZH126"/>
    <mergeCell ref="NZJ126:NZL126"/>
    <mergeCell ref="NZN126:NZP126"/>
    <mergeCell ref="NZR126:NZT126"/>
    <mergeCell ref="NZU126:NZX126"/>
    <mergeCell ref="NXF126:NXH126"/>
    <mergeCell ref="NXI126:NXL126"/>
    <mergeCell ref="NXN126:NXP126"/>
    <mergeCell ref="NXR126:NXT126"/>
    <mergeCell ref="NXV126:NXX126"/>
    <mergeCell ref="NXY126:NYB126"/>
    <mergeCell ref="NYD126:NYF126"/>
    <mergeCell ref="NYH126:NYJ126"/>
    <mergeCell ref="NYL126:NYN126"/>
    <mergeCell ref="NVV126:NVX126"/>
    <mergeCell ref="NVZ126:NWB126"/>
    <mergeCell ref="NWC126:NWF126"/>
    <mergeCell ref="NWH126:NWJ126"/>
    <mergeCell ref="NWL126:NWN126"/>
    <mergeCell ref="NWP126:NWR126"/>
    <mergeCell ref="NWS126:NWV126"/>
    <mergeCell ref="NWX126:NWZ126"/>
    <mergeCell ref="NXB126:NXD126"/>
    <mergeCell ref="NUL126:NUN126"/>
    <mergeCell ref="NUP126:NUR126"/>
    <mergeCell ref="NUT126:NUV126"/>
    <mergeCell ref="NUW126:NUZ126"/>
    <mergeCell ref="NVB126:NVD126"/>
    <mergeCell ref="NVF126:NVH126"/>
    <mergeCell ref="NVJ126:NVL126"/>
    <mergeCell ref="NVM126:NVP126"/>
    <mergeCell ref="NVR126:NVT126"/>
    <mergeCell ref="NTA126:NTD126"/>
    <mergeCell ref="NTF126:NTH126"/>
    <mergeCell ref="NTJ126:NTL126"/>
    <mergeCell ref="NTN126:NTP126"/>
    <mergeCell ref="NTQ126:NTT126"/>
    <mergeCell ref="NTV126:NTX126"/>
    <mergeCell ref="NTZ126:NUB126"/>
    <mergeCell ref="NUD126:NUF126"/>
    <mergeCell ref="NUG126:NUJ126"/>
    <mergeCell ref="NRR126:NRT126"/>
    <mergeCell ref="NRU126:NRX126"/>
    <mergeCell ref="NRZ126:NSB126"/>
    <mergeCell ref="NSD126:NSF126"/>
    <mergeCell ref="NSH126:NSJ126"/>
    <mergeCell ref="NSK126:NSN126"/>
    <mergeCell ref="NSP126:NSR126"/>
    <mergeCell ref="NST126:NSV126"/>
    <mergeCell ref="NSX126:NSZ126"/>
    <mergeCell ref="NQH126:NQJ126"/>
    <mergeCell ref="NQL126:NQN126"/>
    <mergeCell ref="NQO126:NQR126"/>
    <mergeCell ref="NQT126:NQV126"/>
    <mergeCell ref="NQX126:NQZ126"/>
    <mergeCell ref="NRB126:NRD126"/>
    <mergeCell ref="NRE126:NRH126"/>
    <mergeCell ref="NRJ126:NRL126"/>
    <mergeCell ref="NRN126:NRP126"/>
    <mergeCell ref="NOX126:NOZ126"/>
    <mergeCell ref="NPB126:NPD126"/>
    <mergeCell ref="NPF126:NPH126"/>
    <mergeCell ref="NPI126:NPL126"/>
    <mergeCell ref="NPN126:NPP126"/>
    <mergeCell ref="NPR126:NPT126"/>
    <mergeCell ref="NPV126:NPX126"/>
    <mergeCell ref="NPY126:NQB126"/>
    <mergeCell ref="NQD126:NQF126"/>
    <mergeCell ref="NNM126:NNP126"/>
    <mergeCell ref="NNR126:NNT126"/>
    <mergeCell ref="NNV126:NNX126"/>
    <mergeCell ref="NNZ126:NOB126"/>
    <mergeCell ref="NOC126:NOF126"/>
    <mergeCell ref="NOH126:NOJ126"/>
    <mergeCell ref="NOL126:NON126"/>
    <mergeCell ref="NOP126:NOR126"/>
    <mergeCell ref="NOS126:NOV126"/>
    <mergeCell ref="NMD126:NMF126"/>
    <mergeCell ref="NMG126:NMJ126"/>
    <mergeCell ref="NML126:NMN126"/>
    <mergeCell ref="NMP126:NMR126"/>
    <mergeCell ref="NMT126:NMV126"/>
    <mergeCell ref="NMW126:NMZ126"/>
    <mergeCell ref="NNB126:NND126"/>
    <mergeCell ref="NNF126:NNH126"/>
    <mergeCell ref="NNJ126:NNL126"/>
    <mergeCell ref="NKT126:NKV126"/>
    <mergeCell ref="NKX126:NKZ126"/>
    <mergeCell ref="NLA126:NLD126"/>
    <mergeCell ref="NLF126:NLH126"/>
    <mergeCell ref="NLJ126:NLL126"/>
    <mergeCell ref="NLN126:NLP126"/>
    <mergeCell ref="NLQ126:NLT126"/>
    <mergeCell ref="NLV126:NLX126"/>
    <mergeCell ref="NLZ126:NMB126"/>
    <mergeCell ref="NJJ126:NJL126"/>
    <mergeCell ref="NJN126:NJP126"/>
    <mergeCell ref="NJR126:NJT126"/>
    <mergeCell ref="NJU126:NJX126"/>
    <mergeCell ref="NJZ126:NKB126"/>
    <mergeCell ref="NKD126:NKF126"/>
    <mergeCell ref="NKH126:NKJ126"/>
    <mergeCell ref="NKK126:NKN126"/>
    <mergeCell ref="NKP126:NKR126"/>
    <mergeCell ref="NHY126:NIB126"/>
    <mergeCell ref="NID126:NIF126"/>
    <mergeCell ref="NIH126:NIJ126"/>
    <mergeCell ref="NIL126:NIN126"/>
    <mergeCell ref="NIO126:NIR126"/>
    <mergeCell ref="NIT126:NIV126"/>
    <mergeCell ref="NIX126:NIZ126"/>
    <mergeCell ref="NJB126:NJD126"/>
    <mergeCell ref="NJE126:NJH126"/>
    <mergeCell ref="NGP126:NGR126"/>
    <mergeCell ref="NGS126:NGV126"/>
    <mergeCell ref="NGX126:NGZ126"/>
    <mergeCell ref="NHB126:NHD126"/>
    <mergeCell ref="NHF126:NHH126"/>
    <mergeCell ref="NHI126:NHL126"/>
    <mergeCell ref="NHN126:NHP126"/>
    <mergeCell ref="NHR126:NHT126"/>
    <mergeCell ref="NHV126:NHX126"/>
    <mergeCell ref="NFF126:NFH126"/>
    <mergeCell ref="NFJ126:NFL126"/>
    <mergeCell ref="NFM126:NFP126"/>
    <mergeCell ref="NFR126:NFT126"/>
    <mergeCell ref="NFV126:NFX126"/>
    <mergeCell ref="NFZ126:NGB126"/>
    <mergeCell ref="NGC126:NGF126"/>
    <mergeCell ref="NGH126:NGJ126"/>
    <mergeCell ref="NGL126:NGN126"/>
    <mergeCell ref="NDV126:NDX126"/>
    <mergeCell ref="NDZ126:NEB126"/>
    <mergeCell ref="NED126:NEF126"/>
    <mergeCell ref="NEG126:NEJ126"/>
    <mergeCell ref="NEL126:NEN126"/>
    <mergeCell ref="NEP126:NER126"/>
    <mergeCell ref="NET126:NEV126"/>
    <mergeCell ref="NEW126:NEZ126"/>
    <mergeCell ref="NFB126:NFD126"/>
    <mergeCell ref="NCK126:NCN126"/>
    <mergeCell ref="NCP126:NCR126"/>
    <mergeCell ref="NCT126:NCV126"/>
    <mergeCell ref="NCX126:NCZ126"/>
    <mergeCell ref="NDA126:NDD126"/>
    <mergeCell ref="NDF126:NDH126"/>
    <mergeCell ref="NDJ126:NDL126"/>
    <mergeCell ref="NDN126:NDP126"/>
    <mergeCell ref="NDQ126:NDT126"/>
    <mergeCell ref="NBB126:NBD126"/>
    <mergeCell ref="NBE126:NBH126"/>
    <mergeCell ref="NBJ126:NBL126"/>
    <mergeCell ref="NBN126:NBP126"/>
    <mergeCell ref="NBR126:NBT126"/>
    <mergeCell ref="NBU126:NBX126"/>
    <mergeCell ref="NBZ126:NCB126"/>
    <mergeCell ref="NCD126:NCF126"/>
    <mergeCell ref="NCH126:NCJ126"/>
    <mergeCell ref="MZR126:MZT126"/>
    <mergeCell ref="MZV126:MZX126"/>
    <mergeCell ref="MZY126:NAB126"/>
    <mergeCell ref="NAD126:NAF126"/>
    <mergeCell ref="NAH126:NAJ126"/>
    <mergeCell ref="NAL126:NAN126"/>
    <mergeCell ref="NAO126:NAR126"/>
    <mergeCell ref="NAT126:NAV126"/>
    <mergeCell ref="NAX126:NAZ126"/>
    <mergeCell ref="MYH126:MYJ126"/>
    <mergeCell ref="MYL126:MYN126"/>
    <mergeCell ref="MYP126:MYR126"/>
    <mergeCell ref="MYS126:MYV126"/>
    <mergeCell ref="MYX126:MYZ126"/>
    <mergeCell ref="MZB126:MZD126"/>
    <mergeCell ref="MZF126:MZH126"/>
    <mergeCell ref="MZI126:MZL126"/>
    <mergeCell ref="MZN126:MZP126"/>
    <mergeCell ref="MWW126:MWZ126"/>
    <mergeCell ref="MXB126:MXD126"/>
    <mergeCell ref="MXF126:MXH126"/>
    <mergeCell ref="MXJ126:MXL126"/>
    <mergeCell ref="MXM126:MXP126"/>
    <mergeCell ref="MXR126:MXT126"/>
    <mergeCell ref="MXV126:MXX126"/>
    <mergeCell ref="MXZ126:MYB126"/>
    <mergeCell ref="MYC126:MYF126"/>
    <mergeCell ref="MVN126:MVP126"/>
    <mergeCell ref="MVQ126:MVT126"/>
    <mergeCell ref="MVV126:MVX126"/>
    <mergeCell ref="MVZ126:MWB126"/>
    <mergeCell ref="MWD126:MWF126"/>
    <mergeCell ref="MWG126:MWJ126"/>
    <mergeCell ref="MWL126:MWN126"/>
    <mergeCell ref="MWP126:MWR126"/>
    <mergeCell ref="MWT126:MWV126"/>
    <mergeCell ref="MUD126:MUF126"/>
    <mergeCell ref="MUH126:MUJ126"/>
    <mergeCell ref="MUK126:MUN126"/>
    <mergeCell ref="MUP126:MUR126"/>
    <mergeCell ref="MUT126:MUV126"/>
    <mergeCell ref="MUX126:MUZ126"/>
    <mergeCell ref="MVA126:MVD126"/>
    <mergeCell ref="MVF126:MVH126"/>
    <mergeCell ref="MVJ126:MVL126"/>
    <mergeCell ref="MST126:MSV126"/>
    <mergeCell ref="MSX126:MSZ126"/>
    <mergeCell ref="MTB126:MTD126"/>
    <mergeCell ref="MTE126:MTH126"/>
    <mergeCell ref="MTJ126:MTL126"/>
    <mergeCell ref="MTN126:MTP126"/>
    <mergeCell ref="MTR126:MTT126"/>
    <mergeCell ref="MTU126:MTX126"/>
    <mergeCell ref="MTZ126:MUB126"/>
    <mergeCell ref="MRI126:MRL126"/>
    <mergeCell ref="MRN126:MRP126"/>
    <mergeCell ref="MRR126:MRT126"/>
    <mergeCell ref="MRV126:MRX126"/>
    <mergeCell ref="MRY126:MSB126"/>
    <mergeCell ref="MSD126:MSF126"/>
    <mergeCell ref="MSH126:MSJ126"/>
    <mergeCell ref="MSL126:MSN126"/>
    <mergeCell ref="MSO126:MSR126"/>
    <mergeCell ref="MPZ126:MQB126"/>
    <mergeCell ref="MQC126:MQF126"/>
    <mergeCell ref="MQH126:MQJ126"/>
    <mergeCell ref="MQL126:MQN126"/>
    <mergeCell ref="MQP126:MQR126"/>
    <mergeCell ref="MQS126:MQV126"/>
    <mergeCell ref="MQX126:MQZ126"/>
    <mergeCell ref="MRB126:MRD126"/>
    <mergeCell ref="MRF126:MRH126"/>
    <mergeCell ref="MOP126:MOR126"/>
    <mergeCell ref="MOT126:MOV126"/>
    <mergeCell ref="MOW126:MOZ126"/>
    <mergeCell ref="MPB126:MPD126"/>
    <mergeCell ref="MPF126:MPH126"/>
    <mergeCell ref="MPJ126:MPL126"/>
    <mergeCell ref="MPM126:MPP126"/>
    <mergeCell ref="MPR126:MPT126"/>
    <mergeCell ref="MPV126:MPX126"/>
    <mergeCell ref="MNF126:MNH126"/>
    <mergeCell ref="MNJ126:MNL126"/>
    <mergeCell ref="MNN126:MNP126"/>
    <mergeCell ref="MNQ126:MNT126"/>
    <mergeCell ref="MNV126:MNX126"/>
    <mergeCell ref="MNZ126:MOB126"/>
    <mergeCell ref="MOD126:MOF126"/>
    <mergeCell ref="MOG126:MOJ126"/>
    <mergeCell ref="MOL126:MON126"/>
    <mergeCell ref="MLU126:MLX126"/>
    <mergeCell ref="MLZ126:MMB126"/>
    <mergeCell ref="MMD126:MMF126"/>
    <mergeCell ref="MMH126:MMJ126"/>
    <mergeCell ref="MMK126:MMN126"/>
    <mergeCell ref="MMP126:MMR126"/>
    <mergeCell ref="MMT126:MMV126"/>
    <mergeCell ref="MMX126:MMZ126"/>
    <mergeCell ref="MNA126:MND126"/>
    <mergeCell ref="MKL126:MKN126"/>
    <mergeCell ref="MKO126:MKR126"/>
    <mergeCell ref="MKT126:MKV126"/>
    <mergeCell ref="MKX126:MKZ126"/>
    <mergeCell ref="MLB126:MLD126"/>
    <mergeCell ref="MLE126:MLH126"/>
    <mergeCell ref="MLJ126:MLL126"/>
    <mergeCell ref="MLN126:MLP126"/>
    <mergeCell ref="MLR126:MLT126"/>
    <mergeCell ref="MJB126:MJD126"/>
    <mergeCell ref="MJF126:MJH126"/>
    <mergeCell ref="MJI126:MJL126"/>
    <mergeCell ref="MJN126:MJP126"/>
    <mergeCell ref="MJR126:MJT126"/>
    <mergeCell ref="MJV126:MJX126"/>
    <mergeCell ref="MJY126:MKB126"/>
    <mergeCell ref="MKD126:MKF126"/>
    <mergeCell ref="MKH126:MKJ126"/>
    <mergeCell ref="MHR126:MHT126"/>
    <mergeCell ref="MHV126:MHX126"/>
    <mergeCell ref="MHZ126:MIB126"/>
    <mergeCell ref="MIC126:MIF126"/>
    <mergeCell ref="MIH126:MIJ126"/>
    <mergeCell ref="MIL126:MIN126"/>
    <mergeCell ref="MIP126:MIR126"/>
    <mergeCell ref="MIS126:MIV126"/>
    <mergeCell ref="MIX126:MIZ126"/>
    <mergeCell ref="MGG126:MGJ126"/>
    <mergeCell ref="MGL126:MGN126"/>
    <mergeCell ref="MGP126:MGR126"/>
    <mergeCell ref="MGT126:MGV126"/>
    <mergeCell ref="MGW126:MGZ126"/>
    <mergeCell ref="MHB126:MHD126"/>
    <mergeCell ref="MHF126:MHH126"/>
    <mergeCell ref="MHJ126:MHL126"/>
    <mergeCell ref="MHM126:MHP126"/>
    <mergeCell ref="MEX126:MEZ126"/>
    <mergeCell ref="MFA126:MFD126"/>
    <mergeCell ref="MFF126:MFH126"/>
    <mergeCell ref="MFJ126:MFL126"/>
    <mergeCell ref="MFN126:MFP126"/>
    <mergeCell ref="MFQ126:MFT126"/>
    <mergeCell ref="MFV126:MFX126"/>
    <mergeCell ref="MFZ126:MGB126"/>
    <mergeCell ref="MGD126:MGF126"/>
    <mergeCell ref="MDN126:MDP126"/>
    <mergeCell ref="MDR126:MDT126"/>
    <mergeCell ref="MDU126:MDX126"/>
    <mergeCell ref="MDZ126:MEB126"/>
    <mergeCell ref="MED126:MEF126"/>
    <mergeCell ref="MEH126:MEJ126"/>
    <mergeCell ref="MEK126:MEN126"/>
    <mergeCell ref="MEP126:MER126"/>
    <mergeCell ref="MET126:MEV126"/>
    <mergeCell ref="MCD126:MCF126"/>
    <mergeCell ref="MCH126:MCJ126"/>
    <mergeCell ref="MCL126:MCN126"/>
    <mergeCell ref="MCO126:MCR126"/>
    <mergeCell ref="MCT126:MCV126"/>
    <mergeCell ref="MCX126:MCZ126"/>
    <mergeCell ref="MDB126:MDD126"/>
    <mergeCell ref="MDE126:MDH126"/>
    <mergeCell ref="MDJ126:MDL126"/>
    <mergeCell ref="MAS126:MAV126"/>
    <mergeCell ref="MAX126:MAZ126"/>
    <mergeCell ref="MBB126:MBD126"/>
    <mergeCell ref="MBF126:MBH126"/>
    <mergeCell ref="MBI126:MBL126"/>
    <mergeCell ref="MBN126:MBP126"/>
    <mergeCell ref="MBR126:MBT126"/>
    <mergeCell ref="MBV126:MBX126"/>
    <mergeCell ref="MBY126:MCB126"/>
    <mergeCell ref="LZJ126:LZL126"/>
    <mergeCell ref="LZM126:LZP126"/>
    <mergeCell ref="LZR126:LZT126"/>
    <mergeCell ref="LZV126:LZX126"/>
    <mergeCell ref="LZZ126:MAB126"/>
    <mergeCell ref="MAC126:MAF126"/>
    <mergeCell ref="MAH126:MAJ126"/>
    <mergeCell ref="MAL126:MAN126"/>
    <mergeCell ref="MAP126:MAR126"/>
    <mergeCell ref="LXZ126:LYB126"/>
    <mergeCell ref="LYD126:LYF126"/>
    <mergeCell ref="LYG126:LYJ126"/>
    <mergeCell ref="LYL126:LYN126"/>
    <mergeCell ref="LYP126:LYR126"/>
    <mergeCell ref="LYT126:LYV126"/>
    <mergeCell ref="LYW126:LYZ126"/>
    <mergeCell ref="LZB126:LZD126"/>
    <mergeCell ref="LZF126:LZH126"/>
    <mergeCell ref="LWP126:LWR126"/>
    <mergeCell ref="LWT126:LWV126"/>
    <mergeCell ref="LWX126:LWZ126"/>
    <mergeCell ref="LXA126:LXD126"/>
    <mergeCell ref="LXF126:LXH126"/>
    <mergeCell ref="LXJ126:LXL126"/>
    <mergeCell ref="LXN126:LXP126"/>
    <mergeCell ref="LXQ126:LXT126"/>
    <mergeCell ref="LXV126:LXX126"/>
    <mergeCell ref="LVE126:LVH126"/>
    <mergeCell ref="LVJ126:LVL126"/>
    <mergeCell ref="LVN126:LVP126"/>
    <mergeCell ref="LVR126:LVT126"/>
    <mergeCell ref="LVU126:LVX126"/>
    <mergeCell ref="LVZ126:LWB126"/>
    <mergeCell ref="LWD126:LWF126"/>
    <mergeCell ref="LWH126:LWJ126"/>
    <mergeCell ref="LWK126:LWN126"/>
    <mergeCell ref="LTV126:LTX126"/>
    <mergeCell ref="LTY126:LUB126"/>
    <mergeCell ref="LUD126:LUF126"/>
    <mergeCell ref="LUH126:LUJ126"/>
    <mergeCell ref="LUL126:LUN126"/>
    <mergeCell ref="LUO126:LUR126"/>
    <mergeCell ref="LUT126:LUV126"/>
    <mergeCell ref="LUX126:LUZ126"/>
    <mergeCell ref="LVB126:LVD126"/>
    <mergeCell ref="LSL126:LSN126"/>
    <mergeCell ref="LSP126:LSR126"/>
    <mergeCell ref="LSS126:LSV126"/>
    <mergeCell ref="LSX126:LSZ126"/>
    <mergeCell ref="LTB126:LTD126"/>
    <mergeCell ref="LTF126:LTH126"/>
    <mergeCell ref="LTI126:LTL126"/>
    <mergeCell ref="LTN126:LTP126"/>
    <mergeCell ref="LTR126:LTT126"/>
    <mergeCell ref="LRB126:LRD126"/>
    <mergeCell ref="LRF126:LRH126"/>
    <mergeCell ref="LRJ126:LRL126"/>
    <mergeCell ref="LRM126:LRP126"/>
    <mergeCell ref="LRR126:LRT126"/>
    <mergeCell ref="LRV126:LRX126"/>
    <mergeCell ref="LRZ126:LSB126"/>
    <mergeCell ref="LSC126:LSF126"/>
    <mergeCell ref="LSH126:LSJ126"/>
    <mergeCell ref="LPQ126:LPT126"/>
    <mergeCell ref="LPV126:LPX126"/>
    <mergeCell ref="LPZ126:LQB126"/>
    <mergeCell ref="LQD126:LQF126"/>
    <mergeCell ref="LQG126:LQJ126"/>
    <mergeCell ref="LQL126:LQN126"/>
    <mergeCell ref="LQP126:LQR126"/>
    <mergeCell ref="LQT126:LQV126"/>
    <mergeCell ref="LQW126:LQZ126"/>
    <mergeCell ref="LOH126:LOJ126"/>
    <mergeCell ref="LOK126:LON126"/>
    <mergeCell ref="LOP126:LOR126"/>
    <mergeCell ref="LOT126:LOV126"/>
    <mergeCell ref="LOX126:LOZ126"/>
    <mergeCell ref="LPA126:LPD126"/>
    <mergeCell ref="LPF126:LPH126"/>
    <mergeCell ref="LPJ126:LPL126"/>
    <mergeCell ref="LPN126:LPP126"/>
    <mergeCell ref="LMX126:LMZ126"/>
    <mergeCell ref="LNB126:LND126"/>
    <mergeCell ref="LNE126:LNH126"/>
    <mergeCell ref="LNJ126:LNL126"/>
    <mergeCell ref="LNN126:LNP126"/>
    <mergeCell ref="LNR126:LNT126"/>
    <mergeCell ref="LNU126:LNX126"/>
    <mergeCell ref="LNZ126:LOB126"/>
    <mergeCell ref="LOD126:LOF126"/>
    <mergeCell ref="LLN126:LLP126"/>
    <mergeCell ref="LLR126:LLT126"/>
    <mergeCell ref="LLV126:LLX126"/>
    <mergeCell ref="LLY126:LMB126"/>
    <mergeCell ref="LMD126:LMF126"/>
    <mergeCell ref="LMH126:LMJ126"/>
    <mergeCell ref="LML126:LMN126"/>
    <mergeCell ref="LMO126:LMR126"/>
    <mergeCell ref="LMT126:LMV126"/>
    <mergeCell ref="LKC126:LKF126"/>
    <mergeCell ref="LKH126:LKJ126"/>
    <mergeCell ref="LKL126:LKN126"/>
    <mergeCell ref="LKP126:LKR126"/>
    <mergeCell ref="LKS126:LKV126"/>
    <mergeCell ref="LKX126:LKZ126"/>
    <mergeCell ref="LLB126:LLD126"/>
    <mergeCell ref="LLF126:LLH126"/>
    <mergeCell ref="LLI126:LLL126"/>
    <mergeCell ref="LIT126:LIV126"/>
    <mergeCell ref="LIW126:LIZ126"/>
    <mergeCell ref="LJB126:LJD126"/>
    <mergeCell ref="LJF126:LJH126"/>
    <mergeCell ref="LJJ126:LJL126"/>
    <mergeCell ref="LJM126:LJP126"/>
    <mergeCell ref="LJR126:LJT126"/>
    <mergeCell ref="LJV126:LJX126"/>
    <mergeCell ref="LJZ126:LKB126"/>
    <mergeCell ref="LHJ126:LHL126"/>
    <mergeCell ref="LHN126:LHP126"/>
    <mergeCell ref="LHQ126:LHT126"/>
    <mergeCell ref="LHV126:LHX126"/>
    <mergeCell ref="LHZ126:LIB126"/>
    <mergeCell ref="LID126:LIF126"/>
    <mergeCell ref="LIG126:LIJ126"/>
    <mergeCell ref="LIL126:LIN126"/>
    <mergeCell ref="LIP126:LIR126"/>
    <mergeCell ref="LFZ126:LGB126"/>
    <mergeCell ref="LGD126:LGF126"/>
    <mergeCell ref="LGH126:LGJ126"/>
    <mergeCell ref="LGK126:LGN126"/>
    <mergeCell ref="LGP126:LGR126"/>
    <mergeCell ref="LGT126:LGV126"/>
    <mergeCell ref="LGX126:LGZ126"/>
    <mergeCell ref="LHA126:LHD126"/>
    <mergeCell ref="LHF126:LHH126"/>
    <mergeCell ref="LEO126:LER126"/>
    <mergeCell ref="LET126:LEV126"/>
    <mergeCell ref="LEX126:LEZ126"/>
    <mergeCell ref="LFB126:LFD126"/>
    <mergeCell ref="LFE126:LFH126"/>
    <mergeCell ref="LFJ126:LFL126"/>
    <mergeCell ref="LFN126:LFP126"/>
    <mergeCell ref="LFR126:LFT126"/>
    <mergeCell ref="LFU126:LFX126"/>
    <mergeCell ref="LDF126:LDH126"/>
    <mergeCell ref="LDI126:LDL126"/>
    <mergeCell ref="LDN126:LDP126"/>
    <mergeCell ref="LDR126:LDT126"/>
    <mergeCell ref="LDV126:LDX126"/>
    <mergeCell ref="LDY126:LEB126"/>
    <mergeCell ref="LED126:LEF126"/>
    <mergeCell ref="LEH126:LEJ126"/>
    <mergeCell ref="LEL126:LEN126"/>
    <mergeCell ref="LBV126:LBX126"/>
    <mergeCell ref="LBZ126:LCB126"/>
    <mergeCell ref="LCC126:LCF126"/>
    <mergeCell ref="LCH126:LCJ126"/>
    <mergeCell ref="LCL126:LCN126"/>
    <mergeCell ref="LCP126:LCR126"/>
    <mergeCell ref="LCS126:LCV126"/>
    <mergeCell ref="LCX126:LCZ126"/>
    <mergeCell ref="LDB126:LDD126"/>
    <mergeCell ref="LAL126:LAN126"/>
    <mergeCell ref="LAP126:LAR126"/>
    <mergeCell ref="LAT126:LAV126"/>
    <mergeCell ref="LAW126:LAZ126"/>
    <mergeCell ref="LBB126:LBD126"/>
    <mergeCell ref="LBF126:LBH126"/>
    <mergeCell ref="LBJ126:LBL126"/>
    <mergeCell ref="LBM126:LBP126"/>
    <mergeCell ref="LBR126:LBT126"/>
    <mergeCell ref="KZA126:KZD126"/>
    <mergeCell ref="KZF126:KZH126"/>
    <mergeCell ref="KZJ126:KZL126"/>
    <mergeCell ref="KZN126:KZP126"/>
    <mergeCell ref="KZQ126:KZT126"/>
    <mergeCell ref="KZV126:KZX126"/>
    <mergeCell ref="KZZ126:LAB126"/>
    <mergeCell ref="LAD126:LAF126"/>
    <mergeCell ref="LAG126:LAJ126"/>
    <mergeCell ref="KXR126:KXT126"/>
    <mergeCell ref="KXU126:KXX126"/>
    <mergeCell ref="KXZ126:KYB126"/>
    <mergeCell ref="KYD126:KYF126"/>
    <mergeCell ref="KYH126:KYJ126"/>
    <mergeCell ref="KYK126:KYN126"/>
    <mergeCell ref="KYP126:KYR126"/>
    <mergeCell ref="KYT126:KYV126"/>
    <mergeCell ref="KYX126:KYZ126"/>
    <mergeCell ref="KWH126:KWJ126"/>
    <mergeCell ref="KWL126:KWN126"/>
    <mergeCell ref="KWO126:KWR126"/>
    <mergeCell ref="KWT126:KWV126"/>
    <mergeCell ref="KWX126:KWZ126"/>
    <mergeCell ref="KXB126:KXD126"/>
    <mergeCell ref="KXE126:KXH126"/>
    <mergeCell ref="KXJ126:KXL126"/>
    <mergeCell ref="KXN126:KXP126"/>
    <mergeCell ref="KUX126:KUZ126"/>
    <mergeCell ref="KVB126:KVD126"/>
    <mergeCell ref="KVF126:KVH126"/>
    <mergeCell ref="KVI126:KVL126"/>
    <mergeCell ref="KVN126:KVP126"/>
    <mergeCell ref="KVR126:KVT126"/>
    <mergeCell ref="KVV126:KVX126"/>
    <mergeCell ref="KVY126:KWB126"/>
    <mergeCell ref="KWD126:KWF126"/>
    <mergeCell ref="KTM126:KTP126"/>
    <mergeCell ref="KTR126:KTT126"/>
    <mergeCell ref="KTV126:KTX126"/>
    <mergeCell ref="KTZ126:KUB126"/>
    <mergeCell ref="KUC126:KUF126"/>
    <mergeCell ref="KUH126:KUJ126"/>
    <mergeCell ref="KUL126:KUN126"/>
    <mergeCell ref="KUP126:KUR126"/>
    <mergeCell ref="KUS126:KUV126"/>
    <mergeCell ref="KSD126:KSF126"/>
    <mergeCell ref="KSG126:KSJ126"/>
    <mergeCell ref="KSL126:KSN126"/>
    <mergeCell ref="KSP126:KSR126"/>
    <mergeCell ref="KST126:KSV126"/>
    <mergeCell ref="KSW126:KSZ126"/>
    <mergeCell ref="KTB126:KTD126"/>
    <mergeCell ref="KTF126:KTH126"/>
    <mergeCell ref="KTJ126:KTL126"/>
    <mergeCell ref="KQT126:KQV126"/>
    <mergeCell ref="KQX126:KQZ126"/>
    <mergeCell ref="KRA126:KRD126"/>
    <mergeCell ref="KRF126:KRH126"/>
    <mergeCell ref="KRJ126:KRL126"/>
    <mergeCell ref="KRN126:KRP126"/>
    <mergeCell ref="KRQ126:KRT126"/>
    <mergeCell ref="KRV126:KRX126"/>
    <mergeCell ref="KRZ126:KSB126"/>
    <mergeCell ref="KPJ126:KPL126"/>
    <mergeCell ref="KPN126:KPP126"/>
    <mergeCell ref="KPR126:KPT126"/>
    <mergeCell ref="KPU126:KPX126"/>
    <mergeCell ref="KPZ126:KQB126"/>
    <mergeCell ref="KQD126:KQF126"/>
    <mergeCell ref="KQH126:KQJ126"/>
    <mergeCell ref="KQK126:KQN126"/>
    <mergeCell ref="KQP126:KQR126"/>
    <mergeCell ref="KNY126:KOB126"/>
    <mergeCell ref="KOD126:KOF126"/>
    <mergeCell ref="KOH126:KOJ126"/>
    <mergeCell ref="KOL126:KON126"/>
    <mergeCell ref="KOO126:KOR126"/>
    <mergeCell ref="KOT126:KOV126"/>
    <mergeCell ref="KOX126:KOZ126"/>
    <mergeCell ref="KPB126:KPD126"/>
    <mergeCell ref="KPE126:KPH126"/>
    <mergeCell ref="KMP126:KMR126"/>
    <mergeCell ref="KMS126:KMV126"/>
    <mergeCell ref="KMX126:KMZ126"/>
    <mergeCell ref="KNB126:KND126"/>
    <mergeCell ref="KNF126:KNH126"/>
    <mergeCell ref="KNI126:KNL126"/>
    <mergeCell ref="KNN126:KNP126"/>
    <mergeCell ref="KNR126:KNT126"/>
    <mergeCell ref="KNV126:KNX126"/>
    <mergeCell ref="KLF126:KLH126"/>
    <mergeCell ref="KLJ126:KLL126"/>
    <mergeCell ref="KLM126:KLP126"/>
    <mergeCell ref="KLR126:KLT126"/>
    <mergeCell ref="KLV126:KLX126"/>
    <mergeCell ref="KLZ126:KMB126"/>
    <mergeCell ref="KMC126:KMF126"/>
    <mergeCell ref="KMH126:KMJ126"/>
    <mergeCell ref="KML126:KMN126"/>
    <mergeCell ref="KJV126:KJX126"/>
    <mergeCell ref="KJZ126:KKB126"/>
    <mergeCell ref="KKD126:KKF126"/>
    <mergeCell ref="KKG126:KKJ126"/>
    <mergeCell ref="KKL126:KKN126"/>
    <mergeCell ref="KKP126:KKR126"/>
    <mergeCell ref="KKT126:KKV126"/>
    <mergeCell ref="KKW126:KKZ126"/>
    <mergeCell ref="KLB126:KLD126"/>
    <mergeCell ref="KIK126:KIN126"/>
    <mergeCell ref="KIP126:KIR126"/>
    <mergeCell ref="KIT126:KIV126"/>
    <mergeCell ref="KIX126:KIZ126"/>
    <mergeCell ref="KJA126:KJD126"/>
    <mergeCell ref="KJF126:KJH126"/>
    <mergeCell ref="KJJ126:KJL126"/>
    <mergeCell ref="KJN126:KJP126"/>
    <mergeCell ref="KJQ126:KJT126"/>
    <mergeCell ref="KHB126:KHD126"/>
    <mergeCell ref="KHE126:KHH126"/>
    <mergeCell ref="KHJ126:KHL126"/>
    <mergeCell ref="KHN126:KHP126"/>
    <mergeCell ref="KHR126:KHT126"/>
    <mergeCell ref="KHU126:KHX126"/>
    <mergeCell ref="KHZ126:KIB126"/>
    <mergeCell ref="KID126:KIF126"/>
    <mergeCell ref="KIH126:KIJ126"/>
    <mergeCell ref="KFR126:KFT126"/>
    <mergeCell ref="KFV126:KFX126"/>
    <mergeCell ref="KFY126:KGB126"/>
    <mergeCell ref="KGD126:KGF126"/>
    <mergeCell ref="KGH126:KGJ126"/>
    <mergeCell ref="KGL126:KGN126"/>
    <mergeCell ref="KGO126:KGR126"/>
    <mergeCell ref="KGT126:KGV126"/>
    <mergeCell ref="KGX126:KGZ126"/>
    <mergeCell ref="KEH126:KEJ126"/>
    <mergeCell ref="KEL126:KEN126"/>
    <mergeCell ref="KEP126:KER126"/>
    <mergeCell ref="KES126:KEV126"/>
    <mergeCell ref="KEX126:KEZ126"/>
    <mergeCell ref="KFB126:KFD126"/>
    <mergeCell ref="KFF126:KFH126"/>
    <mergeCell ref="KFI126:KFL126"/>
    <mergeCell ref="KFN126:KFP126"/>
    <mergeCell ref="KCW126:KCZ126"/>
    <mergeCell ref="KDB126:KDD126"/>
    <mergeCell ref="KDF126:KDH126"/>
    <mergeCell ref="KDJ126:KDL126"/>
    <mergeCell ref="KDM126:KDP126"/>
    <mergeCell ref="KDR126:KDT126"/>
    <mergeCell ref="KDV126:KDX126"/>
    <mergeCell ref="KDZ126:KEB126"/>
    <mergeCell ref="KEC126:KEF126"/>
    <mergeCell ref="KBN126:KBP126"/>
    <mergeCell ref="KBQ126:KBT126"/>
    <mergeCell ref="KBV126:KBX126"/>
    <mergeCell ref="KBZ126:KCB126"/>
    <mergeCell ref="KCD126:KCF126"/>
    <mergeCell ref="KCG126:KCJ126"/>
    <mergeCell ref="KCL126:KCN126"/>
    <mergeCell ref="KCP126:KCR126"/>
    <mergeCell ref="KCT126:KCV126"/>
    <mergeCell ref="KAD126:KAF126"/>
    <mergeCell ref="KAH126:KAJ126"/>
    <mergeCell ref="KAK126:KAN126"/>
    <mergeCell ref="KAP126:KAR126"/>
    <mergeCell ref="KAT126:KAV126"/>
    <mergeCell ref="KAX126:KAZ126"/>
    <mergeCell ref="KBA126:KBD126"/>
    <mergeCell ref="KBF126:KBH126"/>
    <mergeCell ref="KBJ126:KBL126"/>
    <mergeCell ref="JYT126:JYV126"/>
    <mergeCell ref="JYX126:JYZ126"/>
    <mergeCell ref="JZB126:JZD126"/>
    <mergeCell ref="JZE126:JZH126"/>
    <mergeCell ref="JZJ126:JZL126"/>
    <mergeCell ref="JZN126:JZP126"/>
    <mergeCell ref="JZR126:JZT126"/>
    <mergeCell ref="JZU126:JZX126"/>
    <mergeCell ref="JZZ126:KAB126"/>
    <mergeCell ref="JXI126:JXL126"/>
    <mergeCell ref="JXN126:JXP126"/>
    <mergeCell ref="JXR126:JXT126"/>
    <mergeCell ref="JXV126:JXX126"/>
    <mergeCell ref="JXY126:JYB126"/>
    <mergeCell ref="JYD126:JYF126"/>
    <mergeCell ref="JYH126:JYJ126"/>
    <mergeCell ref="JYL126:JYN126"/>
    <mergeCell ref="JYO126:JYR126"/>
    <mergeCell ref="JVZ126:JWB126"/>
    <mergeCell ref="JWC126:JWF126"/>
    <mergeCell ref="JWH126:JWJ126"/>
    <mergeCell ref="JWL126:JWN126"/>
    <mergeCell ref="JWP126:JWR126"/>
    <mergeCell ref="JWS126:JWV126"/>
    <mergeCell ref="JWX126:JWZ126"/>
    <mergeCell ref="JXB126:JXD126"/>
    <mergeCell ref="JXF126:JXH126"/>
    <mergeCell ref="JUP126:JUR126"/>
    <mergeCell ref="JUT126:JUV126"/>
    <mergeCell ref="JUW126:JUZ126"/>
    <mergeCell ref="JVB126:JVD126"/>
    <mergeCell ref="JVF126:JVH126"/>
    <mergeCell ref="JVJ126:JVL126"/>
    <mergeCell ref="JVM126:JVP126"/>
    <mergeCell ref="JVR126:JVT126"/>
    <mergeCell ref="JVV126:JVX126"/>
    <mergeCell ref="JTF126:JTH126"/>
    <mergeCell ref="JTJ126:JTL126"/>
    <mergeCell ref="JTN126:JTP126"/>
    <mergeCell ref="JTQ126:JTT126"/>
    <mergeCell ref="JTV126:JTX126"/>
    <mergeCell ref="JTZ126:JUB126"/>
    <mergeCell ref="JUD126:JUF126"/>
    <mergeCell ref="JUG126:JUJ126"/>
    <mergeCell ref="JUL126:JUN126"/>
    <mergeCell ref="JRU126:JRX126"/>
    <mergeCell ref="JRZ126:JSB126"/>
    <mergeCell ref="JSD126:JSF126"/>
    <mergeCell ref="JSH126:JSJ126"/>
    <mergeCell ref="JSK126:JSN126"/>
    <mergeCell ref="JSP126:JSR126"/>
    <mergeCell ref="JST126:JSV126"/>
    <mergeCell ref="JSX126:JSZ126"/>
    <mergeCell ref="JTA126:JTD126"/>
    <mergeCell ref="JQL126:JQN126"/>
    <mergeCell ref="JQO126:JQR126"/>
    <mergeCell ref="JQT126:JQV126"/>
    <mergeCell ref="JQX126:JQZ126"/>
    <mergeCell ref="JRB126:JRD126"/>
    <mergeCell ref="JRE126:JRH126"/>
    <mergeCell ref="JRJ126:JRL126"/>
    <mergeCell ref="JRN126:JRP126"/>
    <mergeCell ref="JRR126:JRT126"/>
    <mergeCell ref="JPB126:JPD126"/>
    <mergeCell ref="JPF126:JPH126"/>
    <mergeCell ref="JPI126:JPL126"/>
    <mergeCell ref="JPN126:JPP126"/>
    <mergeCell ref="JPR126:JPT126"/>
    <mergeCell ref="JPV126:JPX126"/>
    <mergeCell ref="JPY126:JQB126"/>
    <mergeCell ref="JQD126:JQF126"/>
    <mergeCell ref="JQH126:JQJ126"/>
    <mergeCell ref="JNR126:JNT126"/>
    <mergeCell ref="JNV126:JNX126"/>
    <mergeCell ref="JNZ126:JOB126"/>
    <mergeCell ref="JOC126:JOF126"/>
    <mergeCell ref="JOH126:JOJ126"/>
    <mergeCell ref="JOL126:JON126"/>
    <mergeCell ref="JOP126:JOR126"/>
    <mergeCell ref="JOS126:JOV126"/>
    <mergeCell ref="JOX126:JOZ126"/>
    <mergeCell ref="JMG126:JMJ126"/>
    <mergeCell ref="JML126:JMN126"/>
    <mergeCell ref="JMP126:JMR126"/>
    <mergeCell ref="JMT126:JMV126"/>
    <mergeCell ref="JMW126:JMZ126"/>
    <mergeCell ref="JNB126:JND126"/>
    <mergeCell ref="JNF126:JNH126"/>
    <mergeCell ref="JNJ126:JNL126"/>
    <mergeCell ref="JNM126:JNP126"/>
    <mergeCell ref="JKX126:JKZ126"/>
    <mergeCell ref="JLA126:JLD126"/>
    <mergeCell ref="JLF126:JLH126"/>
    <mergeCell ref="JLJ126:JLL126"/>
    <mergeCell ref="JLN126:JLP126"/>
    <mergeCell ref="JLQ126:JLT126"/>
    <mergeCell ref="JLV126:JLX126"/>
    <mergeCell ref="JLZ126:JMB126"/>
    <mergeCell ref="JMD126:JMF126"/>
    <mergeCell ref="JJN126:JJP126"/>
    <mergeCell ref="JJR126:JJT126"/>
    <mergeCell ref="JJU126:JJX126"/>
    <mergeCell ref="JJZ126:JKB126"/>
    <mergeCell ref="JKD126:JKF126"/>
    <mergeCell ref="JKH126:JKJ126"/>
    <mergeCell ref="JKK126:JKN126"/>
    <mergeCell ref="JKP126:JKR126"/>
    <mergeCell ref="JKT126:JKV126"/>
    <mergeCell ref="JID126:JIF126"/>
    <mergeCell ref="JIH126:JIJ126"/>
    <mergeCell ref="JIL126:JIN126"/>
    <mergeCell ref="JIO126:JIR126"/>
    <mergeCell ref="JIT126:JIV126"/>
    <mergeCell ref="JIX126:JIZ126"/>
    <mergeCell ref="JJB126:JJD126"/>
    <mergeCell ref="JJE126:JJH126"/>
    <mergeCell ref="JJJ126:JJL126"/>
    <mergeCell ref="JGS126:JGV126"/>
    <mergeCell ref="JGX126:JGZ126"/>
    <mergeCell ref="JHB126:JHD126"/>
    <mergeCell ref="JHF126:JHH126"/>
    <mergeCell ref="JHI126:JHL126"/>
    <mergeCell ref="JHN126:JHP126"/>
    <mergeCell ref="JHR126:JHT126"/>
    <mergeCell ref="JHV126:JHX126"/>
    <mergeCell ref="JHY126:JIB126"/>
    <mergeCell ref="JFJ126:JFL126"/>
    <mergeCell ref="JFM126:JFP126"/>
    <mergeCell ref="JFR126:JFT126"/>
    <mergeCell ref="JFV126:JFX126"/>
    <mergeCell ref="JFZ126:JGB126"/>
    <mergeCell ref="JGC126:JGF126"/>
    <mergeCell ref="JGH126:JGJ126"/>
    <mergeCell ref="JGL126:JGN126"/>
    <mergeCell ref="JGP126:JGR126"/>
    <mergeCell ref="JDZ126:JEB126"/>
    <mergeCell ref="JED126:JEF126"/>
    <mergeCell ref="JEG126:JEJ126"/>
    <mergeCell ref="JEL126:JEN126"/>
    <mergeCell ref="JEP126:JER126"/>
    <mergeCell ref="JET126:JEV126"/>
    <mergeCell ref="JEW126:JEZ126"/>
    <mergeCell ref="JFB126:JFD126"/>
    <mergeCell ref="JFF126:JFH126"/>
    <mergeCell ref="JCP126:JCR126"/>
    <mergeCell ref="JCT126:JCV126"/>
    <mergeCell ref="JCX126:JCZ126"/>
    <mergeCell ref="JDA126:JDD126"/>
    <mergeCell ref="JDF126:JDH126"/>
    <mergeCell ref="JDJ126:JDL126"/>
    <mergeCell ref="JDN126:JDP126"/>
    <mergeCell ref="JDQ126:JDT126"/>
    <mergeCell ref="JDV126:JDX126"/>
    <mergeCell ref="JBE126:JBH126"/>
    <mergeCell ref="JBJ126:JBL126"/>
    <mergeCell ref="JBN126:JBP126"/>
    <mergeCell ref="JBR126:JBT126"/>
    <mergeCell ref="JBU126:JBX126"/>
    <mergeCell ref="JBZ126:JCB126"/>
    <mergeCell ref="JCD126:JCF126"/>
    <mergeCell ref="JCH126:JCJ126"/>
    <mergeCell ref="JCK126:JCN126"/>
    <mergeCell ref="IZV126:IZX126"/>
    <mergeCell ref="IZY126:JAB126"/>
    <mergeCell ref="JAD126:JAF126"/>
    <mergeCell ref="JAH126:JAJ126"/>
    <mergeCell ref="JAL126:JAN126"/>
    <mergeCell ref="JAO126:JAR126"/>
    <mergeCell ref="JAT126:JAV126"/>
    <mergeCell ref="JAX126:JAZ126"/>
    <mergeCell ref="JBB126:JBD126"/>
    <mergeCell ref="IYL126:IYN126"/>
    <mergeCell ref="IYP126:IYR126"/>
    <mergeCell ref="IYS126:IYV126"/>
    <mergeCell ref="IYX126:IYZ126"/>
    <mergeCell ref="IZB126:IZD126"/>
    <mergeCell ref="IZF126:IZH126"/>
    <mergeCell ref="IZI126:IZL126"/>
    <mergeCell ref="IZN126:IZP126"/>
    <mergeCell ref="IZR126:IZT126"/>
    <mergeCell ref="IXB126:IXD126"/>
    <mergeCell ref="IXF126:IXH126"/>
    <mergeCell ref="IXJ126:IXL126"/>
    <mergeCell ref="IXM126:IXP126"/>
    <mergeCell ref="IXR126:IXT126"/>
    <mergeCell ref="IXV126:IXX126"/>
    <mergeCell ref="IXZ126:IYB126"/>
    <mergeCell ref="IYC126:IYF126"/>
    <mergeCell ref="IYH126:IYJ126"/>
    <mergeCell ref="IVQ126:IVT126"/>
    <mergeCell ref="IVV126:IVX126"/>
    <mergeCell ref="IVZ126:IWB126"/>
    <mergeCell ref="IWD126:IWF126"/>
    <mergeCell ref="IWG126:IWJ126"/>
    <mergeCell ref="IWL126:IWN126"/>
    <mergeCell ref="IWP126:IWR126"/>
    <mergeCell ref="IWT126:IWV126"/>
    <mergeCell ref="IWW126:IWZ126"/>
    <mergeCell ref="IUH126:IUJ126"/>
    <mergeCell ref="IUK126:IUN126"/>
    <mergeCell ref="IUP126:IUR126"/>
    <mergeCell ref="IUT126:IUV126"/>
    <mergeCell ref="IUX126:IUZ126"/>
    <mergeCell ref="IVA126:IVD126"/>
    <mergeCell ref="IVF126:IVH126"/>
    <mergeCell ref="IVJ126:IVL126"/>
    <mergeCell ref="IVN126:IVP126"/>
    <mergeCell ref="ISX126:ISZ126"/>
    <mergeCell ref="ITB126:ITD126"/>
    <mergeCell ref="ITE126:ITH126"/>
    <mergeCell ref="ITJ126:ITL126"/>
    <mergeCell ref="ITN126:ITP126"/>
    <mergeCell ref="ITR126:ITT126"/>
    <mergeCell ref="ITU126:ITX126"/>
    <mergeCell ref="ITZ126:IUB126"/>
    <mergeCell ref="IUD126:IUF126"/>
    <mergeCell ref="IRN126:IRP126"/>
    <mergeCell ref="IRR126:IRT126"/>
    <mergeCell ref="IRV126:IRX126"/>
    <mergeCell ref="IRY126:ISB126"/>
    <mergeCell ref="ISD126:ISF126"/>
    <mergeCell ref="ISH126:ISJ126"/>
    <mergeCell ref="ISL126:ISN126"/>
    <mergeCell ref="ISO126:ISR126"/>
    <mergeCell ref="IST126:ISV126"/>
    <mergeCell ref="IQC126:IQF126"/>
    <mergeCell ref="IQH126:IQJ126"/>
    <mergeCell ref="IQL126:IQN126"/>
    <mergeCell ref="IQP126:IQR126"/>
    <mergeCell ref="IQS126:IQV126"/>
    <mergeCell ref="IQX126:IQZ126"/>
    <mergeCell ref="IRB126:IRD126"/>
    <mergeCell ref="IRF126:IRH126"/>
    <mergeCell ref="IRI126:IRL126"/>
    <mergeCell ref="IOT126:IOV126"/>
    <mergeCell ref="IOW126:IOZ126"/>
    <mergeCell ref="IPB126:IPD126"/>
    <mergeCell ref="IPF126:IPH126"/>
    <mergeCell ref="IPJ126:IPL126"/>
    <mergeCell ref="IPM126:IPP126"/>
    <mergeCell ref="IPR126:IPT126"/>
    <mergeCell ref="IPV126:IPX126"/>
    <mergeCell ref="IPZ126:IQB126"/>
    <mergeCell ref="INJ126:INL126"/>
    <mergeCell ref="INN126:INP126"/>
    <mergeCell ref="INQ126:INT126"/>
    <mergeCell ref="INV126:INX126"/>
    <mergeCell ref="INZ126:IOB126"/>
    <mergeCell ref="IOD126:IOF126"/>
    <mergeCell ref="IOG126:IOJ126"/>
    <mergeCell ref="IOL126:ION126"/>
    <mergeCell ref="IOP126:IOR126"/>
    <mergeCell ref="ILZ126:IMB126"/>
    <mergeCell ref="IMD126:IMF126"/>
    <mergeCell ref="IMH126:IMJ126"/>
    <mergeCell ref="IMK126:IMN126"/>
    <mergeCell ref="IMP126:IMR126"/>
    <mergeCell ref="IMT126:IMV126"/>
    <mergeCell ref="IMX126:IMZ126"/>
    <mergeCell ref="INA126:IND126"/>
    <mergeCell ref="INF126:INH126"/>
    <mergeCell ref="IKO126:IKR126"/>
    <mergeCell ref="IKT126:IKV126"/>
    <mergeCell ref="IKX126:IKZ126"/>
    <mergeCell ref="ILB126:ILD126"/>
    <mergeCell ref="ILE126:ILH126"/>
    <mergeCell ref="ILJ126:ILL126"/>
    <mergeCell ref="ILN126:ILP126"/>
    <mergeCell ref="ILR126:ILT126"/>
    <mergeCell ref="ILU126:ILX126"/>
    <mergeCell ref="IJF126:IJH126"/>
    <mergeCell ref="IJI126:IJL126"/>
    <mergeCell ref="IJN126:IJP126"/>
    <mergeCell ref="IJR126:IJT126"/>
    <mergeCell ref="IJV126:IJX126"/>
    <mergeCell ref="IJY126:IKB126"/>
    <mergeCell ref="IKD126:IKF126"/>
    <mergeCell ref="IKH126:IKJ126"/>
    <mergeCell ref="IKL126:IKN126"/>
    <mergeCell ref="IHV126:IHX126"/>
    <mergeCell ref="IHZ126:IIB126"/>
    <mergeCell ref="IIC126:IIF126"/>
    <mergeCell ref="IIH126:IIJ126"/>
    <mergeCell ref="IIL126:IIN126"/>
    <mergeCell ref="IIP126:IIR126"/>
    <mergeCell ref="IIS126:IIV126"/>
    <mergeCell ref="IIX126:IIZ126"/>
    <mergeCell ref="IJB126:IJD126"/>
    <mergeCell ref="IGL126:IGN126"/>
    <mergeCell ref="IGP126:IGR126"/>
    <mergeCell ref="IGT126:IGV126"/>
    <mergeCell ref="IGW126:IGZ126"/>
    <mergeCell ref="IHB126:IHD126"/>
    <mergeCell ref="IHF126:IHH126"/>
    <mergeCell ref="IHJ126:IHL126"/>
    <mergeCell ref="IHM126:IHP126"/>
    <mergeCell ref="IHR126:IHT126"/>
    <mergeCell ref="IFA126:IFD126"/>
    <mergeCell ref="IFF126:IFH126"/>
    <mergeCell ref="IFJ126:IFL126"/>
    <mergeCell ref="IFN126:IFP126"/>
    <mergeCell ref="IFQ126:IFT126"/>
    <mergeCell ref="IFV126:IFX126"/>
    <mergeCell ref="IFZ126:IGB126"/>
    <mergeCell ref="IGD126:IGF126"/>
    <mergeCell ref="IGG126:IGJ126"/>
    <mergeCell ref="IDR126:IDT126"/>
    <mergeCell ref="IDU126:IDX126"/>
    <mergeCell ref="IDZ126:IEB126"/>
    <mergeCell ref="IED126:IEF126"/>
    <mergeCell ref="IEH126:IEJ126"/>
    <mergeCell ref="IEK126:IEN126"/>
    <mergeCell ref="IEP126:IER126"/>
    <mergeCell ref="IET126:IEV126"/>
    <mergeCell ref="IEX126:IEZ126"/>
    <mergeCell ref="ICH126:ICJ126"/>
    <mergeCell ref="ICL126:ICN126"/>
    <mergeCell ref="ICO126:ICR126"/>
    <mergeCell ref="ICT126:ICV126"/>
    <mergeCell ref="ICX126:ICZ126"/>
    <mergeCell ref="IDB126:IDD126"/>
    <mergeCell ref="IDE126:IDH126"/>
    <mergeCell ref="IDJ126:IDL126"/>
    <mergeCell ref="IDN126:IDP126"/>
    <mergeCell ref="IAX126:IAZ126"/>
    <mergeCell ref="IBB126:IBD126"/>
    <mergeCell ref="IBF126:IBH126"/>
    <mergeCell ref="IBI126:IBL126"/>
    <mergeCell ref="IBN126:IBP126"/>
    <mergeCell ref="IBR126:IBT126"/>
    <mergeCell ref="IBV126:IBX126"/>
    <mergeCell ref="IBY126:ICB126"/>
    <mergeCell ref="ICD126:ICF126"/>
    <mergeCell ref="HZM126:HZP126"/>
    <mergeCell ref="HZR126:HZT126"/>
    <mergeCell ref="HZV126:HZX126"/>
    <mergeCell ref="HZZ126:IAB126"/>
    <mergeCell ref="IAC126:IAF126"/>
    <mergeCell ref="IAH126:IAJ126"/>
    <mergeCell ref="IAL126:IAN126"/>
    <mergeCell ref="IAP126:IAR126"/>
    <mergeCell ref="IAS126:IAV126"/>
    <mergeCell ref="HYD126:HYF126"/>
    <mergeCell ref="HYG126:HYJ126"/>
    <mergeCell ref="HYL126:HYN126"/>
    <mergeCell ref="HYP126:HYR126"/>
    <mergeCell ref="HYT126:HYV126"/>
    <mergeCell ref="HYW126:HYZ126"/>
    <mergeCell ref="HZB126:HZD126"/>
    <mergeCell ref="HZF126:HZH126"/>
    <mergeCell ref="HZJ126:HZL126"/>
    <mergeCell ref="HWT126:HWV126"/>
    <mergeCell ref="HWX126:HWZ126"/>
    <mergeCell ref="HXA126:HXD126"/>
    <mergeCell ref="HXF126:HXH126"/>
    <mergeCell ref="HXJ126:HXL126"/>
    <mergeCell ref="HXN126:HXP126"/>
    <mergeCell ref="HXQ126:HXT126"/>
    <mergeCell ref="HXV126:HXX126"/>
    <mergeCell ref="HXZ126:HYB126"/>
    <mergeCell ref="HVJ126:HVL126"/>
    <mergeCell ref="HVN126:HVP126"/>
    <mergeCell ref="HVR126:HVT126"/>
    <mergeCell ref="HVU126:HVX126"/>
    <mergeCell ref="HVZ126:HWB126"/>
    <mergeCell ref="HWD126:HWF126"/>
    <mergeCell ref="HWH126:HWJ126"/>
    <mergeCell ref="HWK126:HWN126"/>
    <mergeCell ref="HWP126:HWR126"/>
    <mergeCell ref="HTY126:HUB126"/>
    <mergeCell ref="HUD126:HUF126"/>
    <mergeCell ref="HUH126:HUJ126"/>
    <mergeCell ref="HUL126:HUN126"/>
    <mergeCell ref="HUO126:HUR126"/>
    <mergeCell ref="HUT126:HUV126"/>
    <mergeCell ref="HUX126:HUZ126"/>
    <mergeCell ref="HVB126:HVD126"/>
    <mergeCell ref="HVE126:HVH126"/>
    <mergeCell ref="HSP126:HSR126"/>
    <mergeCell ref="HSS126:HSV126"/>
    <mergeCell ref="HSX126:HSZ126"/>
    <mergeCell ref="HTB126:HTD126"/>
    <mergeCell ref="HTF126:HTH126"/>
    <mergeCell ref="HTI126:HTL126"/>
    <mergeCell ref="HTN126:HTP126"/>
    <mergeCell ref="HTR126:HTT126"/>
    <mergeCell ref="HTV126:HTX126"/>
    <mergeCell ref="HRF126:HRH126"/>
    <mergeCell ref="HRJ126:HRL126"/>
    <mergeCell ref="HRM126:HRP126"/>
    <mergeCell ref="HRR126:HRT126"/>
    <mergeCell ref="HRV126:HRX126"/>
    <mergeCell ref="HRZ126:HSB126"/>
    <mergeCell ref="HSC126:HSF126"/>
    <mergeCell ref="HSH126:HSJ126"/>
    <mergeCell ref="HSL126:HSN126"/>
    <mergeCell ref="HPV126:HPX126"/>
    <mergeCell ref="HPZ126:HQB126"/>
    <mergeCell ref="HQD126:HQF126"/>
    <mergeCell ref="HQG126:HQJ126"/>
    <mergeCell ref="HQL126:HQN126"/>
    <mergeCell ref="HQP126:HQR126"/>
    <mergeCell ref="HQT126:HQV126"/>
    <mergeCell ref="HQW126:HQZ126"/>
    <mergeCell ref="HRB126:HRD126"/>
    <mergeCell ref="HOK126:HON126"/>
    <mergeCell ref="HOP126:HOR126"/>
    <mergeCell ref="HOT126:HOV126"/>
    <mergeCell ref="HOX126:HOZ126"/>
    <mergeCell ref="HPA126:HPD126"/>
    <mergeCell ref="HPF126:HPH126"/>
    <mergeCell ref="HPJ126:HPL126"/>
    <mergeCell ref="HPN126:HPP126"/>
    <mergeCell ref="HPQ126:HPT126"/>
    <mergeCell ref="HNB126:HND126"/>
    <mergeCell ref="HNE126:HNH126"/>
    <mergeCell ref="HNJ126:HNL126"/>
    <mergeCell ref="HNN126:HNP126"/>
    <mergeCell ref="HNR126:HNT126"/>
    <mergeCell ref="HNU126:HNX126"/>
    <mergeCell ref="HNZ126:HOB126"/>
    <mergeCell ref="HOD126:HOF126"/>
    <mergeCell ref="HOH126:HOJ126"/>
    <mergeCell ref="HLR126:HLT126"/>
    <mergeCell ref="HLV126:HLX126"/>
    <mergeCell ref="HLY126:HMB126"/>
    <mergeCell ref="HMD126:HMF126"/>
    <mergeCell ref="HMH126:HMJ126"/>
    <mergeCell ref="HML126:HMN126"/>
    <mergeCell ref="HMO126:HMR126"/>
    <mergeCell ref="HMT126:HMV126"/>
    <mergeCell ref="HMX126:HMZ126"/>
    <mergeCell ref="HKH126:HKJ126"/>
    <mergeCell ref="HKL126:HKN126"/>
    <mergeCell ref="HKP126:HKR126"/>
    <mergeCell ref="HKS126:HKV126"/>
    <mergeCell ref="HKX126:HKZ126"/>
    <mergeCell ref="HLB126:HLD126"/>
    <mergeCell ref="HLF126:HLH126"/>
    <mergeCell ref="HLI126:HLL126"/>
    <mergeCell ref="HLN126:HLP126"/>
    <mergeCell ref="HIW126:HIZ126"/>
    <mergeCell ref="HJB126:HJD126"/>
    <mergeCell ref="HJF126:HJH126"/>
    <mergeCell ref="HJJ126:HJL126"/>
    <mergeCell ref="HJM126:HJP126"/>
    <mergeCell ref="HJR126:HJT126"/>
    <mergeCell ref="HJV126:HJX126"/>
    <mergeCell ref="HJZ126:HKB126"/>
    <mergeCell ref="HKC126:HKF126"/>
    <mergeCell ref="HHN126:HHP126"/>
    <mergeCell ref="HHQ126:HHT126"/>
    <mergeCell ref="HHV126:HHX126"/>
    <mergeCell ref="HHZ126:HIB126"/>
    <mergeCell ref="HID126:HIF126"/>
    <mergeCell ref="HIG126:HIJ126"/>
    <mergeCell ref="HIL126:HIN126"/>
    <mergeCell ref="HIP126:HIR126"/>
    <mergeCell ref="HIT126:HIV126"/>
    <mergeCell ref="HGD126:HGF126"/>
    <mergeCell ref="HGH126:HGJ126"/>
    <mergeCell ref="HGK126:HGN126"/>
    <mergeCell ref="HGP126:HGR126"/>
    <mergeCell ref="HGT126:HGV126"/>
    <mergeCell ref="HGX126:HGZ126"/>
    <mergeCell ref="HHA126:HHD126"/>
    <mergeCell ref="HHF126:HHH126"/>
    <mergeCell ref="HHJ126:HHL126"/>
    <mergeCell ref="HET126:HEV126"/>
    <mergeCell ref="HEX126:HEZ126"/>
    <mergeCell ref="HFB126:HFD126"/>
    <mergeCell ref="HFE126:HFH126"/>
    <mergeCell ref="HFJ126:HFL126"/>
    <mergeCell ref="HFN126:HFP126"/>
    <mergeCell ref="HFR126:HFT126"/>
    <mergeCell ref="HFU126:HFX126"/>
    <mergeCell ref="HFZ126:HGB126"/>
    <mergeCell ref="HDI126:HDL126"/>
    <mergeCell ref="HDN126:HDP126"/>
    <mergeCell ref="HDR126:HDT126"/>
    <mergeCell ref="HDV126:HDX126"/>
    <mergeCell ref="HDY126:HEB126"/>
    <mergeCell ref="HED126:HEF126"/>
    <mergeCell ref="HEH126:HEJ126"/>
    <mergeCell ref="HEL126:HEN126"/>
    <mergeCell ref="HEO126:HER126"/>
    <mergeCell ref="HBZ126:HCB126"/>
    <mergeCell ref="HCC126:HCF126"/>
    <mergeCell ref="HCH126:HCJ126"/>
    <mergeCell ref="HCL126:HCN126"/>
    <mergeCell ref="HCP126:HCR126"/>
    <mergeCell ref="HCS126:HCV126"/>
    <mergeCell ref="HCX126:HCZ126"/>
    <mergeCell ref="HDB126:HDD126"/>
    <mergeCell ref="HDF126:HDH126"/>
    <mergeCell ref="HAP126:HAR126"/>
    <mergeCell ref="HAT126:HAV126"/>
    <mergeCell ref="HAW126:HAZ126"/>
    <mergeCell ref="HBB126:HBD126"/>
    <mergeCell ref="HBF126:HBH126"/>
    <mergeCell ref="HBJ126:HBL126"/>
    <mergeCell ref="HBM126:HBP126"/>
    <mergeCell ref="HBR126:HBT126"/>
    <mergeCell ref="HBV126:HBX126"/>
    <mergeCell ref="GZF126:GZH126"/>
    <mergeCell ref="GZJ126:GZL126"/>
    <mergeCell ref="GZN126:GZP126"/>
    <mergeCell ref="GZQ126:GZT126"/>
    <mergeCell ref="GZV126:GZX126"/>
    <mergeCell ref="GZZ126:HAB126"/>
    <mergeCell ref="HAD126:HAF126"/>
    <mergeCell ref="HAG126:HAJ126"/>
    <mergeCell ref="HAL126:HAN126"/>
    <mergeCell ref="GXU126:GXX126"/>
    <mergeCell ref="GXZ126:GYB126"/>
    <mergeCell ref="GYD126:GYF126"/>
    <mergeCell ref="GYH126:GYJ126"/>
    <mergeCell ref="GYK126:GYN126"/>
    <mergeCell ref="GYP126:GYR126"/>
    <mergeCell ref="GYT126:GYV126"/>
    <mergeCell ref="GYX126:GYZ126"/>
    <mergeCell ref="GZA126:GZD126"/>
    <mergeCell ref="GWL126:GWN126"/>
    <mergeCell ref="GWO126:GWR126"/>
    <mergeCell ref="GWT126:GWV126"/>
    <mergeCell ref="GWX126:GWZ126"/>
    <mergeCell ref="GXB126:GXD126"/>
    <mergeCell ref="GXE126:GXH126"/>
    <mergeCell ref="GXJ126:GXL126"/>
    <mergeCell ref="GXN126:GXP126"/>
    <mergeCell ref="GXR126:GXT126"/>
    <mergeCell ref="GVB126:GVD126"/>
    <mergeCell ref="GVF126:GVH126"/>
    <mergeCell ref="GVI126:GVL126"/>
    <mergeCell ref="GVN126:GVP126"/>
    <mergeCell ref="GVR126:GVT126"/>
    <mergeCell ref="GVV126:GVX126"/>
    <mergeCell ref="GVY126:GWB126"/>
    <mergeCell ref="GWD126:GWF126"/>
    <mergeCell ref="GWH126:GWJ126"/>
    <mergeCell ref="GTR126:GTT126"/>
    <mergeCell ref="GTV126:GTX126"/>
    <mergeCell ref="GTZ126:GUB126"/>
    <mergeCell ref="GUC126:GUF126"/>
    <mergeCell ref="GUH126:GUJ126"/>
    <mergeCell ref="GUL126:GUN126"/>
    <mergeCell ref="GUP126:GUR126"/>
    <mergeCell ref="GUS126:GUV126"/>
    <mergeCell ref="GUX126:GUZ126"/>
    <mergeCell ref="GSG126:GSJ126"/>
    <mergeCell ref="GSL126:GSN126"/>
    <mergeCell ref="GSP126:GSR126"/>
    <mergeCell ref="GST126:GSV126"/>
    <mergeCell ref="GSW126:GSZ126"/>
    <mergeCell ref="GTB126:GTD126"/>
    <mergeCell ref="GTF126:GTH126"/>
    <mergeCell ref="GTJ126:GTL126"/>
    <mergeCell ref="GTM126:GTP126"/>
    <mergeCell ref="GQX126:GQZ126"/>
    <mergeCell ref="GRA126:GRD126"/>
    <mergeCell ref="GRF126:GRH126"/>
    <mergeCell ref="GRJ126:GRL126"/>
    <mergeCell ref="GRN126:GRP126"/>
    <mergeCell ref="GRQ126:GRT126"/>
    <mergeCell ref="GRV126:GRX126"/>
    <mergeCell ref="GRZ126:GSB126"/>
    <mergeCell ref="GSD126:GSF126"/>
    <mergeCell ref="GPN126:GPP126"/>
    <mergeCell ref="GPR126:GPT126"/>
    <mergeCell ref="GPU126:GPX126"/>
    <mergeCell ref="GPZ126:GQB126"/>
    <mergeCell ref="GQD126:GQF126"/>
    <mergeCell ref="GQH126:GQJ126"/>
    <mergeCell ref="GQK126:GQN126"/>
    <mergeCell ref="GQP126:GQR126"/>
    <mergeCell ref="GQT126:GQV126"/>
    <mergeCell ref="GOD126:GOF126"/>
    <mergeCell ref="GOH126:GOJ126"/>
    <mergeCell ref="GOL126:GON126"/>
    <mergeCell ref="GOO126:GOR126"/>
    <mergeCell ref="GOT126:GOV126"/>
    <mergeCell ref="GOX126:GOZ126"/>
    <mergeCell ref="GPB126:GPD126"/>
    <mergeCell ref="GPE126:GPH126"/>
    <mergeCell ref="GPJ126:GPL126"/>
    <mergeCell ref="GMS126:GMV126"/>
    <mergeCell ref="GMX126:GMZ126"/>
    <mergeCell ref="GNB126:GND126"/>
    <mergeCell ref="GNF126:GNH126"/>
    <mergeCell ref="GNI126:GNL126"/>
    <mergeCell ref="GNN126:GNP126"/>
    <mergeCell ref="GNR126:GNT126"/>
    <mergeCell ref="GNV126:GNX126"/>
    <mergeCell ref="GNY126:GOB126"/>
    <mergeCell ref="GLJ126:GLL126"/>
    <mergeCell ref="GLM126:GLP126"/>
    <mergeCell ref="GLR126:GLT126"/>
    <mergeCell ref="GLV126:GLX126"/>
    <mergeCell ref="GLZ126:GMB126"/>
    <mergeCell ref="GMC126:GMF126"/>
    <mergeCell ref="GMH126:GMJ126"/>
    <mergeCell ref="GML126:GMN126"/>
    <mergeCell ref="GMP126:GMR126"/>
    <mergeCell ref="GJZ126:GKB126"/>
    <mergeCell ref="GKD126:GKF126"/>
    <mergeCell ref="GKG126:GKJ126"/>
    <mergeCell ref="GKL126:GKN126"/>
    <mergeCell ref="GKP126:GKR126"/>
    <mergeCell ref="GKT126:GKV126"/>
    <mergeCell ref="GKW126:GKZ126"/>
    <mergeCell ref="GLB126:GLD126"/>
    <mergeCell ref="GLF126:GLH126"/>
    <mergeCell ref="GIP126:GIR126"/>
    <mergeCell ref="GIT126:GIV126"/>
    <mergeCell ref="GIX126:GIZ126"/>
    <mergeCell ref="GJA126:GJD126"/>
    <mergeCell ref="GJF126:GJH126"/>
    <mergeCell ref="GJJ126:GJL126"/>
    <mergeCell ref="GJN126:GJP126"/>
    <mergeCell ref="GJQ126:GJT126"/>
    <mergeCell ref="GJV126:GJX126"/>
    <mergeCell ref="GHE126:GHH126"/>
    <mergeCell ref="GHJ126:GHL126"/>
    <mergeCell ref="GHN126:GHP126"/>
    <mergeCell ref="GHR126:GHT126"/>
    <mergeCell ref="GHU126:GHX126"/>
    <mergeCell ref="GHZ126:GIB126"/>
    <mergeCell ref="GID126:GIF126"/>
    <mergeCell ref="GIH126:GIJ126"/>
    <mergeCell ref="GIK126:GIN126"/>
    <mergeCell ref="GFV126:GFX126"/>
    <mergeCell ref="GFY126:GGB126"/>
    <mergeCell ref="GGD126:GGF126"/>
    <mergeCell ref="GGH126:GGJ126"/>
    <mergeCell ref="GGL126:GGN126"/>
    <mergeCell ref="GGO126:GGR126"/>
    <mergeCell ref="GGT126:GGV126"/>
    <mergeCell ref="GGX126:GGZ126"/>
    <mergeCell ref="GHB126:GHD126"/>
    <mergeCell ref="GEL126:GEN126"/>
    <mergeCell ref="GEP126:GER126"/>
    <mergeCell ref="GES126:GEV126"/>
    <mergeCell ref="GEX126:GEZ126"/>
    <mergeCell ref="GFB126:GFD126"/>
    <mergeCell ref="GFF126:GFH126"/>
    <mergeCell ref="GFI126:GFL126"/>
    <mergeCell ref="GFN126:GFP126"/>
    <mergeCell ref="GFR126:GFT126"/>
    <mergeCell ref="GDB126:GDD126"/>
    <mergeCell ref="GDF126:GDH126"/>
    <mergeCell ref="GDJ126:GDL126"/>
    <mergeCell ref="GDM126:GDP126"/>
    <mergeCell ref="GDR126:GDT126"/>
    <mergeCell ref="GDV126:GDX126"/>
    <mergeCell ref="GDZ126:GEB126"/>
    <mergeCell ref="GEC126:GEF126"/>
    <mergeCell ref="GEH126:GEJ126"/>
    <mergeCell ref="GBQ126:GBT126"/>
    <mergeCell ref="GBV126:GBX126"/>
    <mergeCell ref="GBZ126:GCB126"/>
    <mergeCell ref="GCD126:GCF126"/>
    <mergeCell ref="GCG126:GCJ126"/>
    <mergeCell ref="GCL126:GCN126"/>
    <mergeCell ref="GCP126:GCR126"/>
    <mergeCell ref="GCT126:GCV126"/>
    <mergeCell ref="GCW126:GCZ126"/>
    <mergeCell ref="GAH126:GAJ126"/>
    <mergeCell ref="GAK126:GAN126"/>
    <mergeCell ref="GAP126:GAR126"/>
    <mergeCell ref="GAT126:GAV126"/>
    <mergeCell ref="GAX126:GAZ126"/>
    <mergeCell ref="GBA126:GBD126"/>
    <mergeCell ref="GBF126:GBH126"/>
    <mergeCell ref="GBJ126:GBL126"/>
    <mergeCell ref="GBN126:GBP126"/>
    <mergeCell ref="FYX126:FYZ126"/>
    <mergeCell ref="FZB126:FZD126"/>
    <mergeCell ref="FZE126:FZH126"/>
    <mergeCell ref="FZJ126:FZL126"/>
    <mergeCell ref="FZN126:FZP126"/>
    <mergeCell ref="FZR126:FZT126"/>
    <mergeCell ref="FZU126:FZX126"/>
    <mergeCell ref="FZZ126:GAB126"/>
    <mergeCell ref="GAD126:GAF126"/>
    <mergeCell ref="FXN126:FXP126"/>
    <mergeCell ref="FXR126:FXT126"/>
    <mergeCell ref="FXV126:FXX126"/>
    <mergeCell ref="FXY126:FYB126"/>
    <mergeCell ref="FYD126:FYF126"/>
    <mergeCell ref="FYH126:FYJ126"/>
    <mergeCell ref="FYL126:FYN126"/>
    <mergeCell ref="FYO126:FYR126"/>
    <mergeCell ref="FYT126:FYV126"/>
    <mergeCell ref="FWC126:FWF126"/>
    <mergeCell ref="FWH126:FWJ126"/>
    <mergeCell ref="FWL126:FWN126"/>
    <mergeCell ref="FWP126:FWR126"/>
    <mergeCell ref="FWS126:FWV126"/>
    <mergeCell ref="FWX126:FWZ126"/>
    <mergeCell ref="FXB126:FXD126"/>
    <mergeCell ref="FXF126:FXH126"/>
    <mergeCell ref="FXI126:FXL126"/>
    <mergeCell ref="FUT126:FUV126"/>
    <mergeCell ref="FUW126:FUZ126"/>
    <mergeCell ref="FVB126:FVD126"/>
    <mergeCell ref="FVF126:FVH126"/>
    <mergeCell ref="FVJ126:FVL126"/>
    <mergeCell ref="FVM126:FVP126"/>
    <mergeCell ref="FVR126:FVT126"/>
    <mergeCell ref="FVV126:FVX126"/>
    <mergeCell ref="FVZ126:FWB126"/>
    <mergeCell ref="FTJ126:FTL126"/>
    <mergeCell ref="FTN126:FTP126"/>
    <mergeCell ref="FTQ126:FTT126"/>
    <mergeCell ref="FTV126:FTX126"/>
    <mergeCell ref="FTZ126:FUB126"/>
    <mergeCell ref="FUD126:FUF126"/>
    <mergeCell ref="FUG126:FUJ126"/>
    <mergeCell ref="FUL126:FUN126"/>
    <mergeCell ref="FUP126:FUR126"/>
    <mergeCell ref="FRZ126:FSB126"/>
    <mergeCell ref="FSD126:FSF126"/>
    <mergeCell ref="FSH126:FSJ126"/>
    <mergeCell ref="FSK126:FSN126"/>
    <mergeCell ref="FSP126:FSR126"/>
    <mergeCell ref="FST126:FSV126"/>
    <mergeCell ref="FSX126:FSZ126"/>
    <mergeCell ref="FTA126:FTD126"/>
    <mergeCell ref="FTF126:FTH126"/>
    <mergeCell ref="FQO126:FQR126"/>
    <mergeCell ref="FQT126:FQV126"/>
    <mergeCell ref="FQX126:FQZ126"/>
    <mergeCell ref="FRB126:FRD126"/>
    <mergeCell ref="FRE126:FRH126"/>
    <mergeCell ref="FRJ126:FRL126"/>
    <mergeCell ref="FRN126:FRP126"/>
    <mergeCell ref="FRR126:FRT126"/>
    <mergeCell ref="FRU126:FRX126"/>
    <mergeCell ref="FPF126:FPH126"/>
    <mergeCell ref="FPI126:FPL126"/>
    <mergeCell ref="FPN126:FPP126"/>
    <mergeCell ref="FPR126:FPT126"/>
    <mergeCell ref="FPV126:FPX126"/>
    <mergeCell ref="FPY126:FQB126"/>
    <mergeCell ref="FQD126:FQF126"/>
    <mergeCell ref="FQH126:FQJ126"/>
    <mergeCell ref="FQL126:FQN126"/>
    <mergeCell ref="FNV126:FNX126"/>
    <mergeCell ref="FNZ126:FOB126"/>
    <mergeCell ref="FOC126:FOF126"/>
    <mergeCell ref="FOH126:FOJ126"/>
    <mergeCell ref="FOL126:FON126"/>
    <mergeCell ref="FOP126:FOR126"/>
    <mergeCell ref="FOS126:FOV126"/>
    <mergeCell ref="FOX126:FOZ126"/>
    <mergeCell ref="FPB126:FPD126"/>
    <mergeCell ref="FML126:FMN126"/>
    <mergeCell ref="FMP126:FMR126"/>
    <mergeCell ref="FMT126:FMV126"/>
    <mergeCell ref="FMW126:FMZ126"/>
    <mergeCell ref="FNB126:FND126"/>
    <mergeCell ref="FNF126:FNH126"/>
    <mergeCell ref="FNJ126:FNL126"/>
    <mergeCell ref="FNM126:FNP126"/>
    <mergeCell ref="FNR126:FNT126"/>
    <mergeCell ref="FLA126:FLD126"/>
    <mergeCell ref="FLF126:FLH126"/>
    <mergeCell ref="FLJ126:FLL126"/>
    <mergeCell ref="FLN126:FLP126"/>
    <mergeCell ref="FLQ126:FLT126"/>
    <mergeCell ref="FLV126:FLX126"/>
    <mergeCell ref="FLZ126:FMB126"/>
    <mergeCell ref="FMD126:FMF126"/>
    <mergeCell ref="FMG126:FMJ126"/>
    <mergeCell ref="FJR126:FJT126"/>
    <mergeCell ref="FJU126:FJX126"/>
    <mergeCell ref="FJZ126:FKB126"/>
    <mergeCell ref="FKD126:FKF126"/>
    <mergeCell ref="FKH126:FKJ126"/>
    <mergeCell ref="FKK126:FKN126"/>
    <mergeCell ref="FKP126:FKR126"/>
    <mergeCell ref="FKT126:FKV126"/>
    <mergeCell ref="FKX126:FKZ126"/>
    <mergeCell ref="FIH126:FIJ126"/>
    <mergeCell ref="FIL126:FIN126"/>
    <mergeCell ref="FIO126:FIR126"/>
    <mergeCell ref="FIT126:FIV126"/>
    <mergeCell ref="FIX126:FIZ126"/>
    <mergeCell ref="FJB126:FJD126"/>
    <mergeCell ref="FJE126:FJH126"/>
    <mergeCell ref="FJJ126:FJL126"/>
    <mergeCell ref="FJN126:FJP126"/>
    <mergeCell ref="FGX126:FGZ126"/>
    <mergeCell ref="FHB126:FHD126"/>
    <mergeCell ref="FHF126:FHH126"/>
    <mergeCell ref="FHI126:FHL126"/>
    <mergeCell ref="FHN126:FHP126"/>
    <mergeCell ref="FHR126:FHT126"/>
    <mergeCell ref="FHV126:FHX126"/>
    <mergeCell ref="FHY126:FIB126"/>
    <mergeCell ref="FID126:FIF126"/>
    <mergeCell ref="FFM126:FFP126"/>
    <mergeCell ref="FFR126:FFT126"/>
    <mergeCell ref="FFV126:FFX126"/>
    <mergeCell ref="FFZ126:FGB126"/>
    <mergeCell ref="FGC126:FGF126"/>
    <mergeCell ref="FGH126:FGJ126"/>
    <mergeCell ref="FGL126:FGN126"/>
    <mergeCell ref="FGP126:FGR126"/>
    <mergeCell ref="FGS126:FGV126"/>
    <mergeCell ref="FED126:FEF126"/>
    <mergeCell ref="FEG126:FEJ126"/>
    <mergeCell ref="FEL126:FEN126"/>
    <mergeCell ref="FEP126:FER126"/>
    <mergeCell ref="FET126:FEV126"/>
    <mergeCell ref="FEW126:FEZ126"/>
    <mergeCell ref="FFB126:FFD126"/>
    <mergeCell ref="FFF126:FFH126"/>
    <mergeCell ref="FFJ126:FFL126"/>
    <mergeCell ref="FCT126:FCV126"/>
    <mergeCell ref="FCX126:FCZ126"/>
    <mergeCell ref="FDA126:FDD126"/>
    <mergeCell ref="FDF126:FDH126"/>
    <mergeCell ref="FDJ126:FDL126"/>
    <mergeCell ref="FDN126:FDP126"/>
    <mergeCell ref="FDQ126:FDT126"/>
    <mergeCell ref="FDV126:FDX126"/>
    <mergeCell ref="FDZ126:FEB126"/>
    <mergeCell ref="FBJ126:FBL126"/>
    <mergeCell ref="FBN126:FBP126"/>
    <mergeCell ref="FBR126:FBT126"/>
    <mergeCell ref="FBU126:FBX126"/>
    <mergeCell ref="FBZ126:FCB126"/>
    <mergeCell ref="FCD126:FCF126"/>
    <mergeCell ref="FCH126:FCJ126"/>
    <mergeCell ref="FCK126:FCN126"/>
    <mergeCell ref="FCP126:FCR126"/>
    <mergeCell ref="EZY126:FAB126"/>
    <mergeCell ref="FAD126:FAF126"/>
    <mergeCell ref="FAH126:FAJ126"/>
    <mergeCell ref="FAL126:FAN126"/>
    <mergeCell ref="FAO126:FAR126"/>
    <mergeCell ref="FAT126:FAV126"/>
    <mergeCell ref="FAX126:FAZ126"/>
    <mergeCell ref="FBB126:FBD126"/>
    <mergeCell ref="FBE126:FBH126"/>
    <mergeCell ref="EYP126:EYR126"/>
    <mergeCell ref="EYS126:EYV126"/>
    <mergeCell ref="EYX126:EYZ126"/>
    <mergeCell ref="EZB126:EZD126"/>
    <mergeCell ref="EZF126:EZH126"/>
    <mergeCell ref="EZI126:EZL126"/>
    <mergeCell ref="EZN126:EZP126"/>
    <mergeCell ref="EZR126:EZT126"/>
    <mergeCell ref="EZV126:EZX126"/>
    <mergeCell ref="EXF126:EXH126"/>
    <mergeCell ref="EXJ126:EXL126"/>
    <mergeCell ref="EXM126:EXP126"/>
    <mergeCell ref="EXR126:EXT126"/>
    <mergeCell ref="EXV126:EXX126"/>
    <mergeCell ref="EXZ126:EYB126"/>
    <mergeCell ref="EYC126:EYF126"/>
    <mergeCell ref="EYH126:EYJ126"/>
    <mergeCell ref="EYL126:EYN126"/>
    <mergeCell ref="EVV126:EVX126"/>
    <mergeCell ref="EVZ126:EWB126"/>
    <mergeCell ref="EWD126:EWF126"/>
    <mergeCell ref="EWG126:EWJ126"/>
    <mergeCell ref="EWL126:EWN126"/>
    <mergeCell ref="EWP126:EWR126"/>
    <mergeCell ref="EWT126:EWV126"/>
    <mergeCell ref="EWW126:EWZ126"/>
    <mergeCell ref="EXB126:EXD126"/>
    <mergeCell ref="EUK126:EUN126"/>
    <mergeCell ref="EUP126:EUR126"/>
    <mergeCell ref="EUT126:EUV126"/>
    <mergeCell ref="EUX126:EUZ126"/>
    <mergeCell ref="EVA126:EVD126"/>
    <mergeCell ref="EVF126:EVH126"/>
    <mergeCell ref="EVJ126:EVL126"/>
    <mergeCell ref="EVN126:EVP126"/>
    <mergeCell ref="EVQ126:EVT126"/>
    <mergeCell ref="ETB126:ETD126"/>
    <mergeCell ref="ETE126:ETH126"/>
    <mergeCell ref="ETJ126:ETL126"/>
    <mergeCell ref="ETN126:ETP126"/>
    <mergeCell ref="ETR126:ETT126"/>
    <mergeCell ref="ETU126:ETX126"/>
    <mergeCell ref="ETZ126:EUB126"/>
    <mergeCell ref="EUD126:EUF126"/>
    <mergeCell ref="EUH126:EUJ126"/>
    <mergeCell ref="ERR126:ERT126"/>
    <mergeCell ref="ERV126:ERX126"/>
    <mergeCell ref="ERY126:ESB126"/>
    <mergeCell ref="ESD126:ESF126"/>
    <mergeCell ref="ESH126:ESJ126"/>
    <mergeCell ref="ESL126:ESN126"/>
    <mergeCell ref="ESO126:ESR126"/>
    <mergeCell ref="EST126:ESV126"/>
    <mergeCell ref="ESX126:ESZ126"/>
    <mergeCell ref="EQH126:EQJ126"/>
    <mergeCell ref="EQL126:EQN126"/>
    <mergeCell ref="EQP126:EQR126"/>
    <mergeCell ref="EQS126:EQV126"/>
    <mergeCell ref="EQX126:EQZ126"/>
    <mergeCell ref="ERB126:ERD126"/>
    <mergeCell ref="ERF126:ERH126"/>
    <mergeCell ref="ERI126:ERL126"/>
    <mergeCell ref="ERN126:ERP126"/>
    <mergeCell ref="EOW126:EOZ126"/>
    <mergeCell ref="EPB126:EPD126"/>
    <mergeCell ref="EPF126:EPH126"/>
    <mergeCell ref="EPJ126:EPL126"/>
    <mergeCell ref="EPM126:EPP126"/>
    <mergeCell ref="EPR126:EPT126"/>
    <mergeCell ref="EPV126:EPX126"/>
    <mergeCell ref="EPZ126:EQB126"/>
    <mergeCell ref="EQC126:EQF126"/>
    <mergeCell ref="ENN126:ENP126"/>
    <mergeCell ref="ENQ126:ENT126"/>
    <mergeCell ref="ENV126:ENX126"/>
    <mergeCell ref="ENZ126:EOB126"/>
    <mergeCell ref="EOD126:EOF126"/>
    <mergeCell ref="EOG126:EOJ126"/>
    <mergeCell ref="EOL126:EON126"/>
    <mergeCell ref="EOP126:EOR126"/>
    <mergeCell ref="EOT126:EOV126"/>
    <mergeCell ref="EMD126:EMF126"/>
    <mergeCell ref="EMH126:EMJ126"/>
    <mergeCell ref="EMK126:EMN126"/>
    <mergeCell ref="EMP126:EMR126"/>
    <mergeCell ref="EMT126:EMV126"/>
    <mergeCell ref="EMX126:EMZ126"/>
    <mergeCell ref="ENA126:END126"/>
    <mergeCell ref="ENF126:ENH126"/>
    <mergeCell ref="ENJ126:ENL126"/>
    <mergeCell ref="EKT126:EKV126"/>
    <mergeCell ref="EKX126:EKZ126"/>
    <mergeCell ref="ELB126:ELD126"/>
    <mergeCell ref="ELE126:ELH126"/>
    <mergeCell ref="ELJ126:ELL126"/>
    <mergeCell ref="ELN126:ELP126"/>
    <mergeCell ref="ELR126:ELT126"/>
    <mergeCell ref="ELU126:ELX126"/>
    <mergeCell ref="ELZ126:EMB126"/>
    <mergeCell ref="EJI126:EJL126"/>
    <mergeCell ref="EJN126:EJP126"/>
    <mergeCell ref="EJR126:EJT126"/>
    <mergeCell ref="EJV126:EJX126"/>
    <mergeCell ref="EJY126:EKB126"/>
    <mergeCell ref="EKD126:EKF126"/>
    <mergeCell ref="EKH126:EKJ126"/>
    <mergeCell ref="EKL126:EKN126"/>
    <mergeCell ref="EKO126:EKR126"/>
    <mergeCell ref="EHZ126:EIB126"/>
    <mergeCell ref="EIC126:EIF126"/>
    <mergeCell ref="EIH126:EIJ126"/>
    <mergeCell ref="EIL126:EIN126"/>
    <mergeCell ref="EIP126:EIR126"/>
    <mergeCell ref="EIS126:EIV126"/>
    <mergeCell ref="EIX126:EIZ126"/>
    <mergeCell ref="EJB126:EJD126"/>
    <mergeCell ref="EJF126:EJH126"/>
    <mergeCell ref="EGP126:EGR126"/>
    <mergeCell ref="EGT126:EGV126"/>
    <mergeCell ref="EGW126:EGZ126"/>
    <mergeCell ref="EHB126:EHD126"/>
    <mergeCell ref="EHF126:EHH126"/>
    <mergeCell ref="EHJ126:EHL126"/>
    <mergeCell ref="EHM126:EHP126"/>
    <mergeCell ref="EHR126:EHT126"/>
    <mergeCell ref="EHV126:EHX126"/>
    <mergeCell ref="EFF126:EFH126"/>
    <mergeCell ref="EFJ126:EFL126"/>
    <mergeCell ref="EFN126:EFP126"/>
    <mergeCell ref="EFQ126:EFT126"/>
    <mergeCell ref="EFV126:EFX126"/>
    <mergeCell ref="EFZ126:EGB126"/>
    <mergeCell ref="EGD126:EGF126"/>
    <mergeCell ref="EGG126:EGJ126"/>
    <mergeCell ref="EGL126:EGN126"/>
    <mergeCell ref="EDU126:EDX126"/>
    <mergeCell ref="EDZ126:EEB126"/>
    <mergeCell ref="EED126:EEF126"/>
    <mergeCell ref="EEH126:EEJ126"/>
    <mergeCell ref="EEK126:EEN126"/>
    <mergeCell ref="EEP126:EER126"/>
    <mergeCell ref="EET126:EEV126"/>
    <mergeCell ref="EEX126:EEZ126"/>
    <mergeCell ref="EFA126:EFD126"/>
    <mergeCell ref="ECL126:ECN126"/>
    <mergeCell ref="ECO126:ECR126"/>
    <mergeCell ref="ECT126:ECV126"/>
    <mergeCell ref="ECX126:ECZ126"/>
    <mergeCell ref="EDB126:EDD126"/>
    <mergeCell ref="EDE126:EDH126"/>
    <mergeCell ref="EDJ126:EDL126"/>
    <mergeCell ref="EDN126:EDP126"/>
    <mergeCell ref="EDR126:EDT126"/>
    <mergeCell ref="EBB126:EBD126"/>
    <mergeCell ref="EBF126:EBH126"/>
    <mergeCell ref="EBI126:EBL126"/>
    <mergeCell ref="EBN126:EBP126"/>
    <mergeCell ref="EBR126:EBT126"/>
    <mergeCell ref="EBV126:EBX126"/>
    <mergeCell ref="EBY126:ECB126"/>
    <mergeCell ref="ECD126:ECF126"/>
    <mergeCell ref="ECH126:ECJ126"/>
    <mergeCell ref="DZR126:DZT126"/>
    <mergeCell ref="DZV126:DZX126"/>
    <mergeCell ref="DZZ126:EAB126"/>
    <mergeCell ref="EAC126:EAF126"/>
    <mergeCell ref="EAH126:EAJ126"/>
    <mergeCell ref="EAL126:EAN126"/>
    <mergeCell ref="EAP126:EAR126"/>
    <mergeCell ref="EAS126:EAV126"/>
    <mergeCell ref="EAX126:EAZ126"/>
    <mergeCell ref="DYG126:DYJ126"/>
    <mergeCell ref="DYL126:DYN126"/>
    <mergeCell ref="DYP126:DYR126"/>
    <mergeCell ref="DYT126:DYV126"/>
    <mergeCell ref="DYW126:DYZ126"/>
    <mergeCell ref="DZB126:DZD126"/>
    <mergeCell ref="DZF126:DZH126"/>
    <mergeCell ref="DZJ126:DZL126"/>
    <mergeCell ref="DZM126:DZP126"/>
    <mergeCell ref="DWX126:DWZ126"/>
    <mergeCell ref="DXA126:DXD126"/>
    <mergeCell ref="DXF126:DXH126"/>
    <mergeCell ref="DXJ126:DXL126"/>
    <mergeCell ref="DXN126:DXP126"/>
    <mergeCell ref="DXQ126:DXT126"/>
    <mergeCell ref="DXV126:DXX126"/>
    <mergeCell ref="DXZ126:DYB126"/>
    <mergeCell ref="DYD126:DYF126"/>
    <mergeCell ref="DVN126:DVP126"/>
    <mergeCell ref="DVR126:DVT126"/>
    <mergeCell ref="DVU126:DVX126"/>
    <mergeCell ref="DVZ126:DWB126"/>
    <mergeCell ref="DWD126:DWF126"/>
    <mergeCell ref="DWH126:DWJ126"/>
    <mergeCell ref="DWK126:DWN126"/>
    <mergeCell ref="DWP126:DWR126"/>
    <mergeCell ref="DWT126:DWV126"/>
    <mergeCell ref="DUD126:DUF126"/>
    <mergeCell ref="DUH126:DUJ126"/>
    <mergeCell ref="DUL126:DUN126"/>
    <mergeCell ref="DUO126:DUR126"/>
    <mergeCell ref="DUT126:DUV126"/>
    <mergeCell ref="DUX126:DUZ126"/>
    <mergeCell ref="DVB126:DVD126"/>
    <mergeCell ref="DVE126:DVH126"/>
    <mergeCell ref="DVJ126:DVL126"/>
    <mergeCell ref="DSS126:DSV126"/>
    <mergeCell ref="DSX126:DSZ126"/>
    <mergeCell ref="DTB126:DTD126"/>
    <mergeCell ref="DTF126:DTH126"/>
    <mergeCell ref="DTI126:DTL126"/>
    <mergeCell ref="DTN126:DTP126"/>
    <mergeCell ref="DTR126:DTT126"/>
    <mergeCell ref="DTV126:DTX126"/>
    <mergeCell ref="DTY126:DUB126"/>
    <mergeCell ref="DRJ126:DRL126"/>
    <mergeCell ref="DRM126:DRP126"/>
    <mergeCell ref="DRR126:DRT126"/>
    <mergeCell ref="DRV126:DRX126"/>
    <mergeCell ref="DRZ126:DSB126"/>
    <mergeCell ref="DSC126:DSF126"/>
    <mergeCell ref="DSH126:DSJ126"/>
    <mergeCell ref="DSL126:DSN126"/>
    <mergeCell ref="DSP126:DSR126"/>
    <mergeCell ref="DPZ126:DQB126"/>
    <mergeCell ref="DQD126:DQF126"/>
    <mergeCell ref="DQG126:DQJ126"/>
    <mergeCell ref="DQL126:DQN126"/>
    <mergeCell ref="DQP126:DQR126"/>
    <mergeCell ref="DQT126:DQV126"/>
    <mergeCell ref="DQW126:DQZ126"/>
    <mergeCell ref="DRB126:DRD126"/>
    <mergeCell ref="DRF126:DRH126"/>
    <mergeCell ref="DOP126:DOR126"/>
    <mergeCell ref="DOT126:DOV126"/>
    <mergeCell ref="DOX126:DOZ126"/>
    <mergeCell ref="DPA126:DPD126"/>
    <mergeCell ref="DPF126:DPH126"/>
    <mergeCell ref="DPJ126:DPL126"/>
    <mergeCell ref="DPN126:DPP126"/>
    <mergeCell ref="DPQ126:DPT126"/>
    <mergeCell ref="DPV126:DPX126"/>
    <mergeCell ref="DNE126:DNH126"/>
    <mergeCell ref="DNJ126:DNL126"/>
    <mergeCell ref="DNN126:DNP126"/>
    <mergeCell ref="DNR126:DNT126"/>
    <mergeCell ref="DNU126:DNX126"/>
    <mergeCell ref="DNZ126:DOB126"/>
    <mergeCell ref="DOD126:DOF126"/>
    <mergeCell ref="DOH126:DOJ126"/>
    <mergeCell ref="DOK126:DON126"/>
    <mergeCell ref="DLV126:DLX126"/>
    <mergeCell ref="DLY126:DMB126"/>
    <mergeCell ref="DMD126:DMF126"/>
    <mergeCell ref="DMH126:DMJ126"/>
    <mergeCell ref="DML126:DMN126"/>
    <mergeCell ref="DMO126:DMR126"/>
    <mergeCell ref="DMT126:DMV126"/>
    <mergeCell ref="DMX126:DMZ126"/>
    <mergeCell ref="DNB126:DND126"/>
    <mergeCell ref="DKL126:DKN126"/>
    <mergeCell ref="DKP126:DKR126"/>
    <mergeCell ref="DKS126:DKV126"/>
    <mergeCell ref="DKX126:DKZ126"/>
    <mergeCell ref="DLB126:DLD126"/>
    <mergeCell ref="DLF126:DLH126"/>
    <mergeCell ref="DLI126:DLL126"/>
    <mergeCell ref="DLN126:DLP126"/>
    <mergeCell ref="DLR126:DLT126"/>
    <mergeCell ref="DJB126:DJD126"/>
    <mergeCell ref="DJF126:DJH126"/>
    <mergeCell ref="DJJ126:DJL126"/>
    <mergeCell ref="DJM126:DJP126"/>
    <mergeCell ref="DJR126:DJT126"/>
    <mergeCell ref="DJV126:DJX126"/>
    <mergeCell ref="DJZ126:DKB126"/>
    <mergeCell ref="DKC126:DKF126"/>
    <mergeCell ref="DKH126:DKJ126"/>
    <mergeCell ref="DHQ126:DHT126"/>
    <mergeCell ref="DHV126:DHX126"/>
    <mergeCell ref="DHZ126:DIB126"/>
    <mergeCell ref="DID126:DIF126"/>
    <mergeCell ref="DIG126:DIJ126"/>
    <mergeCell ref="DIL126:DIN126"/>
    <mergeCell ref="DIP126:DIR126"/>
    <mergeCell ref="DIT126:DIV126"/>
    <mergeCell ref="DIW126:DIZ126"/>
    <mergeCell ref="DGH126:DGJ126"/>
    <mergeCell ref="DGK126:DGN126"/>
    <mergeCell ref="DGP126:DGR126"/>
    <mergeCell ref="DGT126:DGV126"/>
    <mergeCell ref="DGX126:DGZ126"/>
    <mergeCell ref="DHA126:DHD126"/>
    <mergeCell ref="DHF126:DHH126"/>
    <mergeCell ref="DHJ126:DHL126"/>
    <mergeCell ref="DHN126:DHP126"/>
    <mergeCell ref="DEX126:DEZ126"/>
    <mergeCell ref="DFB126:DFD126"/>
    <mergeCell ref="DFE126:DFH126"/>
    <mergeCell ref="DFJ126:DFL126"/>
    <mergeCell ref="DFN126:DFP126"/>
    <mergeCell ref="DFR126:DFT126"/>
    <mergeCell ref="DFU126:DFX126"/>
    <mergeCell ref="DFZ126:DGB126"/>
    <mergeCell ref="DGD126:DGF126"/>
    <mergeCell ref="DDN126:DDP126"/>
    <mergeCell ref="DDR126:DDT126"/>
    <mergeCell ref="DDV126:DDX126"/>
    <mergeCell ref="DDY126:DEB126"/>
    <mergeCell ref="DED126:DEF126"/>
    <mergeCell ref="DEH126:DEJ126"/>
    <mergeCell ref="DEL126:DEN126"/>
    <mergeCell ref="DEO126:DER126"/>
    <mergeCell ref="DET126:DEV126"/>
    <mergeCell ref="DCC126:DCF126"/>
    <mergeCell ref="DCH126:DCJ126"/>
    <mergeCell ref="DCL126:DCN126"/>
    <mergeCell ref="DCP126:DCR126"/>
    <mergeCell ref="DCS126:DCV126"/>
    <mergeCell ref="DCX126:DCZ126"/>
    <mergeCell ref="DDB126:DDD126"/>
    <mergeCell ref="DDF126:DDH126"/>
    <mergeCell ref="DDI126:DDL126"/>
    <mergeCell ref="DAT126:DAV126"/>
    <mergeCell ref="DAW126:DAZ126"/>
    <mergeCell ref="DBB126:DBD126"/>
    <mergeCell ref="DBF126:DBH126"/>
    <mergeCell ref="DBJ126:DBL126"/>
    <mergeCell ref="DBM126:DBP126"/>
    <mergeCell ref="DBR126:DBT126"/>
    <mergeCell ref="DBV126:DBX126"/>
    <mergeCell ref="DBZ126:DCB126"/>
    <mergeCell ref="CZJ126:CZL126"/>
    <mergeCell ref="CZN126:CZP126"/>
    <mergeCell ref="CZQ126:CZT126"/>
    <mergeCell ref="CZV126:CZX126"/>
    <mergeCell ref="CZZ126:DAB126"/>
    <mergeCell ref="DAD126:DAF126"/>
    <mergeCell ref="DAG126:DAJ126"/>
    <mergeCell ref="DAL126:DAN126"/>
    <mergeCell ref="DAP126:DAR126"/>
    <mergeCell ref="CXZ126:CYB126"/>
    <mergeCell ref="CYD126:CYF126"/>
    <mergeCell ref="CYH126:CYJ126"/>
    <mergeCell ref="CYK126:CYN126"/>
    <mergeCell ref="CYP126:CYR126"/>
    <mergeCell ref="CYT126:CYV126"/>
    <mergeCell ref="CYX126:CYZ126"/>
    <mergeCell ref="CZA126:CZD126"/>
    <mergeCell ref="CZF126:CZH126"/>
    <mergeCell ref="CWO126:CWR126"/>
    <mergeCell ref="CWT126:CWV126"/>
    <mergeCell ref="CWX126:CWZ126"/>
    <mergeCell ref="CXB126:CXD126"/>
    <mergeCell ref="CXE126:CXH126"/>
    <mergeCell ref="CXJ126:CXL126"/>
    <mergeCell ref="CXN126:CXP126"/>
    <mergeCell ref="CXR126:CXT126"/>
    <mergeCell ref="CXU126:CXX126"/>
    <mergeCell ref="CVF126:CVH126"/>
    <mergeCell ref="CVI126:CVL126"/>
    <mergeCell ref="CVN126:CVP126"/>
    <mergeCell ref="CVR126:CVT126"/>
    <mergeCell ref="CVV126:CVX126"/>
    <mergeCell ref="CVY126:CWB126"/>
    <mergeCell ref="CWD126:CWF126"/>
    <mergeCell ref="CWH126:CWJ126"/>
    <mergeCell ref="CWL126:CWN126"/>
    <mergeCell ref="CTV126:CTX126"/>
    <mergeCell ref="CTZ126:CUB126"/>
    <mergeCell ref="CUC126:CUF126"/>
    <mergeCell ref="CUH126:CUJ126"/>
    <mergeCell ref="CUL126:CUN126"/>
    <mergeCell ref="CUP126:CUR126"/>
    <mergeCell ref="CUS126:CUV126"/>
    <mergeCell ref="CUX126:CUZ126"/>
    <mergeCell ref="CVB126:CVD126"/>
    <mergeCell ref="CSL126:CSN126"/>
    <mergeCell ref="CSP126:CSR126"/>
    <mergeCell ref="CST126:CSV126"/>
    <mergeCell ref="CSW126:CSZ126"/>
    <mergeCell ref="CTB126:CTD126"/>
    <mergeCell ref="CTF126:CTH126"/>
    <mergeCell ref="CTJ126:CTL126"/>
    <mergeCell ref="CTM126:CTP126"/>
    <mergeCell ref="CTR126:CTT126"/>
    <mergeCell ref="CRA126:CRD126"/>
    <mergeCell ref="CRF126:CRH126"/>
    <mergeCell ref="CRJ126:CRL126"/>
    <mergeCell ref="CRN126:CRP126"/>
    <mergeCell ref="CRQ126:CRT126"/>
    <mergeCell ref="CRV126:CRX126"/>
    <mergeCell ref="CRZ126:CSB126"/>
    <mergeCell ref="CSD126:CSF126"/>
    <mergeCell ref="CSG126:CSJ126"/>
    <mergeCell ref="CPR126:CPT126"/>
    <mergeCell ref="CPU126:CPX126"/>
    <mergeCell ref="CPZ126:CQB126"/>
    <mergeCell ref="CQD126:CQF126"/>
    <mergeCell ref="CQH126:CQJ126"/>
    <mergeCell ref="CQK126:CQN126"/>
    <mergeCell ref="CQP126:CQR126"/>
    <mergeCell ref="CQT126:CQV126"/>
    <mergeCell ref="CQX126:CQZ126"/>
    <mergeCell ref="COH126:COJ126"/>
    <mergeCell ref="COL126:CON126"/>
    <mergeCell ref="COO126:COR126"/>
    <mergeCell ref="COT126:COV126"/>
    <mergeCell ref="COX126:COZ126"/>
    <mergeCell ref="CPB126:CPD126"/>
    <mergeCell ref="CPE126:CPH126"/>
    <mergeCell ref="CPJ126:CPL126"/>
    <mergeCell ref="CPN126:CPP126"/>
    <mergeCell ref="CMX126:CMZ126"/>
    <mergeCell ref="CNB126:CND126"/>
    <mergeCell ref="CNF126:CNH126"/>
    <mergeCell ref="CNI126:CNL126"/>
    <mergeCell ref="CNN126:CNP126"/>
    <mergeCell ref="CNR126:CNT126"/>
    <mergeCell ref="CNV126:CNX126"/>
    <mergeCell ref="CNY126:COB126"/>
    <mergeCell ref="COD126:COF126"/>
    <mergeCell ref="CLM126:CLP126"/>
    <mergeCell ref="CLR126:CLT126"/>
    <mergeCell ref="CLV126:CLX126"/>
    <mergeCell ref="CLZ126:CMB126"/>
    <mergeCell ref="CMC126:CMF126"/>
    <mergeCell ref="CMH126:CMJ126"/>
    <mergeCell ref="CML126:CMN126"/>
    <mergeCell ref="CMP126:CMR126"/>
    <mergeCell ref="CMS126:CMV126"/>
    <mergeCell ref="CKD126:CKF126"/>
    <mergeCell ref="CKG126:CKJ126"/>
    <mergeCell ref="CKL126:CKN126"/>
    <mergeCell ref="CKP126:CKR126"/>
    <mergeCell ref="CKT126:CKV126"/>
    <mergeCell ref="CKW126:CKZ126"/>
    <mergeCell ref="CLB126:CLD126"/>
    <mergeCell ref="CLF126:CLH126"/>
    <mergeCell ref="CLJ126:CLL126"/>
    <mergeCell ref="CIT126:CIV126"/>
    <mergeCell ref="CIX126:CIZ126"/>
    <mergeCell ref="CJA126:CJD126"/>
    <mergeCell ref="CJF126:CJH126"/>
    <mergeCell ref="CJJ126:CJL126"/>
    <mergeCell ref="CJN126:CJP126"/>
    <mergeCell ref="CJQ126:CJT126"/>
    <mergeCell ref="CJV126:CJX126"/>
    <mergeCell ref="CJZ126:CKB126"/>
    <mergeCell ref="CHJ126:CHL126"/>
    <mergeCell ref="CHN126:CHP126"/>
    <mergeCell ref="CHR126:CHT126"/>
    <mergeCell ref="CHU126:CHX126"/>
    <mergeCell ref="CHZ126:CIB126"/>
    <mergeCell ref="CID126:CIF126"/>
    <mergeCell ref="CIH126:CIJ126"/>
    <mergeCell ref="CIK126:CIN126"/>
    <mergeCell ref="CIP126:CIR126"/>
    <mergeCell ref="CFY126:CGB126"/>
    <mergeCell ref="CGD126:CGF126"/>
    <mergeCell ref="CGH126:CGJ126"/>
    <mergeCell ref="CGL126:CGN126"/>
    <mergeCell ref="CGO126:CGR126"/>
    <mergeCell ref="CGT126:CGV126"/>
    <mergeCell ref="CGX126:CGZ126"/>
    <mergeCell ref="CHB126:CHD126"/>
    <mergeCell ref="CHE126:CHH126"/>
    <mergeCell ref="CEP126:CER126"/>
    <mergeCell ref="CES126:CEV126"/>
    <mergeCell ref="CEX126:CEZ126"/>
    <mergeCell ref="CFB126:CFD126"/>
    <mergeCell ref="CFF126:CFH126"/>
    <mergeCell ref="CFI126:CFL126"/>
    <mergeCell ref="CFN126:CFP126"/>
    <mergeCell ref="CFR126:CFT126"/>
    <mergeCell ref="CFV126:CFX126"/>
    <mergeCell ref="CDF126:CDH126"/>
    <mergeCell ref="CDJ126:CDL126"/>
    <mergeCell ref="CDM126:CDP126"/>
    <mergeCell ref="CDR126:CDT126"/>
    <mergeCell ref="CDV126:CDX126"/>
    <mergeCell ref="CDZ126:CEB126"/>
    <mergeCell ref="CEC126:CEF126"/>
    <mergeCell ref="CEH126:CEJ126"/>
    <mergeCell ref="CEL126:CEN126"/>
    <mergeCell ref="CBV126:CBX126"/>
    <mergeCell ref="CBZ126:CCB126"/>
    <mergeCell ref="CCD126:CCF126"/>
    <mergeCell ref="CCG126:CCJ126"/>
    <mergeCell ref="CCL126:CCN126"/>
    <mergeCell ref="CCP126:CCR126"/>
    <mergeCell ref="CCT126:CCV126"/>
    <mergeCell ref="CCW126:CCZ126"/>
    <mergeCell ref="CDB126:CDD126"/>
    <mergeCell ref="CAK126:CAN126"/>
    <mergeCell ref="CAP126:CAR126"/>
    <mergeCell ref="CAT126:CAV126"/>
    <mergeCell ref="CAX126:CAZ126"/>
    <mergeCell ref="CBA126:CBD126"/>
    <mergeCell ref="CBF126:CBH126"/>
    <mergeCell ref="CBJ126:CBL126"/>
    <mergeCell ref="CBN126:CBP126"/>
    <mergeCell ref="CBQ126:CBT126"/>
    <mergeCell ref="BZB126:BZD126"/>
    <mergeCell ref="BZE126:BZH126"/>
    <mergeCell ref="BZJ126:BZL126"/>
    <mergeCell ref="BZN126:BZP126"/>
    <mergeCell ref="BZR126:BZT126"/>
    <mergeCell ref="BZU126:BZX126"/>
    <mergeCell ref="BZZ126:CAB126"/>
    <mergeCell ref="CAD126:CAF126"/>
    <mergeCell ref="CAH126:CAJ126"/>
    <mergeCell ref="BXR126:BXT126"/>
    <mergeCell ref="BXV126:BXX126"/>
    <mergeCell ref="BXY126:BYB126"/>
    <mergeCell ref="BYD126:BYF126"/>
    <mergeCell ref="BYH126:BYJ126"/>
    <mergeCell ref="BYL126:BYN126"/>
    <mergeCell ref="BYO126:BYR126"/>
    <mergeCell ref="BYT126:BYV126"/>
    <mergeCell ref="BYX126:BYZ126"/>
    <mergeCell ref="BWH126:BWJ126"/>
    <mergeCell ref="BWL126:BWN126"/>
    <mergeCell ref="BWP126:BWR126"/>
    <mergeCell ref="BWS126:BWV126"/>
    <mergeCell ref="BWX126:BWZ126"/>
    <mergeCell ref="BXB126:BXD126"/>
    <mergeCell ref="BXF126:BXH126"/>
    <mergeCell ref="BXI126:BXL126"/>
    <mergeCell ref="BXN126:BXP126"/>
    <mergeCell ref="BUW126:BUZ126"/>
    <mergeCell ref="BVB126:BVD126"/>
    <mergeCell ref="BVF126:BVH126"/>
    <mergeCell ref="BVJ126:BVL126"/>
    <mergeCell ref="BVM126:BVP126"/>
    <mergeCell ref="BVR126:BVT126"/>
    <mergeCell ref="BVV126:BVX126"/>
    <mergeCell ref="BVZ126:BWB126"/>
    <mergeCell ref="BWC126:BWF126"/>
    <mergeCell ref="BTN126:BTP126"/>
    <mergeCell ref="BTQ126:BTT126"/>
    <mergeCell ref="BTV126:BTX126"/>
    <mergeCell ref="BTZ126:BUB126"/>
    <mergeCell ref="BUD126:BUF126"/>
    <mergeCell ref="BUG126:BUJ126"/>
    <mergeCell ref="BUL126:BUN126"/>
    <mergeCell ref="BUP126:BUR126"/>
    <mergeCell ref="BUT126:BUV126"/>
    <mergeCell ref="BSD126:BSF126"/>
    <mergeCell ref="BSH126:BSJ126"/>
    <mergeCell ref="BSK126:BSN126"/>
    <mergeCell ref="BSP126:BSR126"/>
    <mergeCell ref="BST126:BSV126"/>
    <mergeCell ref="BSX126:BSZ126"/>
    <mergeCell ref="BTA126:BTD126"/>
    <mergeCell ref="BTF126:BTH126"/>
    <mergeCell ref="BTJ126:BTL126"/>
    <mergeCell ref="BQT126:BQV126"/>
    <mergeCell ref="BQX126:BQZ126"/>
    <mergeCell ref="BRB126:BRD126"/>
    <mergeCell ref="BRE126:BRH126"/>
    <mergeCell ref="BRJ126:BRL126"/>
    <mergeCell ref="BRN126:BRP126"/>
    <mergeCell ref="BRR126:BRT126"/>
    <mergeCell ref="BRU126:BRX126"/>
    <mergeCell ref="BRZ126:BSB126"/>
    <mergeCell ref="BPI126:BPL126"/>
    <mergeCell ref="BPN126:BPP126"/>
    <mergeCell ref="BPR126:BPT126"/>
    <mergeCell ref="BPV126:BPX126"/>
    <mergeCell ref="BPY126:BQB126"/>
    <mergeCell ref="BQD126:BQF126"/>
    <mergeCell ref="BQH126:BQJ126"/>
    <mergeCell ref="BQL126:BQN126"/>
    <mergeCell ref="BQO126:BQR126"/>
    <mergeCell ref="BNZ126:BOB126"/>
    <mergeCell ref="BOC126:BOF126"/>
    <mergeCell ref="BOH126:BOJ126"/>
    <mergeCell ref="BOL126:BON126"/>
    <mergeCell ref="BOP126:BOR126"/>
    <mergeCell ref="BOS126:BOV126"/>
    <mergeCell ref="BOX126:BOZ126"/>
    <mergeCell ref="BPB126:BPD126"/>
    <mergeCell ref="BPF126:BPH126"/>
    <mergeCell ref="BMP126:BMR126"/>
    <mergeCell ref="BMT126:BMV126"/>
    <mergeCell ref="BMW126:BMZ126"/>
    <mergeCell ref="BNB126:BND126"/>
    <mergeCell ref="BNF126:BNH126"/>
    <mergeCell ref="BNJ126:BNL126"/>
    <mergeCell ref="BNM126:BNP126"/>
    <mergeCell ref="BNR126:BNT126"/>
    <mergeCell ref="BNV126:BNX126"/>
    <mergeCell ref="BLF126:BLH126"/>
    <mergeCell ref="BLJ126:BLL126"/>
    <mergeCell ref="BLN126:BLP126"/>
    <mergeCell ref="BLQ126:BLT126"/>
    <mergeCell ref="BLV126:BLX126"/>
    <mergeCell ref="BLZ126:BMB126"/>
    <mergeCell ref="BMD126:BMF126"/>
    <mergeCell ref="BMG126:BMJ126"/>
    <mergeCell ref="BML126:BMN126"/>
    <mergeCell ref="BJU126:BJX126"/>
    <mergeCell ref="BJZ126:BKB126"/>
    <mergeCell ref="BKD126:BKF126"/>
    <mergeCell ref="BKH126:BKJ126"/>
    <mergeCell ref="BKK126:BKN126"/>
    <mergeCell ref="BKP126:BKR126"/>
    <mergeCell ref="BKT126:BKV126"/>
    <mergeCell ref="BKX126:BKZ126"/>
    <mergeCell ref="BLA126:BLD126"/>
    <mergeCell ref="BIL126:BIN126"/>
    <mergeCell ref="BIO126:BIR126"/>
    <mergeCell ref="BIT126:BIV126"/>
    <mergeCell ref="BIX126:BIZ126"/>
    <mergeCell ref="BJB126:BJD126"/>
    <mergeCell ref="BJE126:BJH126"/>
    <mergeCell ref="BJJ126:BJL126"/>
    <mergeCell ref="BJN126:BJP126"/>
    <mergeCell ref="BJR126:BJT126"/>
    <mergeCell ref="BHB126:BHD126"/>
    <mergeCell ref="BHF126:BHH126"/>
    <mergeCell ref="BHI126:BHL126"/>
    <mergeCell ref="BHN126:BHP126"/>
    <mergeCell ref="BHR126:BHT126"/>
    <mergeCell ref="BHV126:BHX126"/>
    <mergeCell ref="BHY126:BIB126"/>
    <mergeCell ref="BID126:BIF126"/>
    <mergeCell ref="BIH126:BIJ126"/>
    <mergeCell ref="BFR126:BFT126"/>
    <mergeCell ref="BFV126:BFX126"/>
    <mergeCell ref="BFZ126:BGB126"/>
    <mergeCell ref="BGC126:BGF126"/>
    <mergeCell ref="BGH126:BGJ126"/>
    <mergeCell ref="BGL126:BGN126"/>
    <mergeCell ref="BGP126:BGR126"/>
    <mergeCell ref="BGS126:BGV126"/>
    <mergeCell ref="BGX126:BGZ126"/>
    <mergeCell ref="BEG126:BEJ126"/>
    <mergeCell ref="BEL126:BEN126"/>
    <mergeCell ref="BEP126:BER126"/>
    <mergeCell ref="BET126:BEV126"/>
    <mergeCell ref="BEW126:BEZ126"/>
    <mergeCell ref="BFB126:BFD126"/>
    <mergeCell ref="BFF126:BFH126"/>
    <mergeCell ref="BFJ126:BFL126"/>
    <mergeCell ref="BFM126:BFP126"/>
    <mergeCell ref="BCX126:BCZ126"/>
    <mergeCell ref="BDA126:BDD126"/>
    <mergeCell ref="BDF126:BDH126"/>
    <mergeCell ref="BDJ126:BDL126"/>
    <mergeCell ref="BDN126:BDP126"/>
    <mergeCell ref="BDQ126:BDT126"/>
    <mergeCell ref="BDV126:BDX126"/>
    <mergeCell ref="BDZ126:BEB126"/>
    <mergeCell ref="BED126:BEF126"/>
    <mergeCell ref="BBN126:BBP126"/>
    <mergeCell ref="BBR126:BBT126"/>
    <mergeCell ref="BBU126:BBX126"/>
    <mergeCell ref="BBZ126:BCB126"/>
    <mergeCell ref="BCD126:BCF126"/>
    <mergeCell ref="BCH126:BCJ126"/>
    <mergeCell ref="BCK126:BCN126"/>
    <mergeCell ref="BCP126:BCR126"/>
    <mergeCell ref="BCT126:BCV126"/>
    <mergeCell ref="BAD126:BAF126"/>
    <mergeCell ref="BAH126:BAJ126"/>
    <mergeCell ref="BAL126:BAN126"/>
    <mergeCell ref="BAO126:BAR126"/>
    <mergeCell ref="BAT126:BAV126"/>
    <mergeCell ref="BAX126:BAZ126"/>
    <mergeCell ref="BBB126:BBD126"/>
    <mergeCell ref="BBE126:BBH126"/>
    <mergeCell ref="BBJ126:BBL126"/>
    <mergeCell ref="AYS126:AYV126"/>
    <mergeCell ref="AYX126:AYZ126"/>
    <mergeCell ref="AZB126:AZD126"/>
    <mergeCell ref="AZF126:AZH126"/>
    <mergeCell ref="AZI126:AZL126"/>
    <mergeCell ref="AZN126:AZP126"/>
    <mergeCell ref="AZR126:AZT126"/>
    <mergeCell ref="AZV126:AZX126"/>
    <mergeCell ref="AZY126:BAB126"/>
    <mergeCell ref="AXJ126:AXL126"/>
    <mergeCell ref="AXM126:AXP126"/>
    <mergeCell ref="AXR126:AXT126"/>
    <mergeCell ref="AXV126:AXX126"/>
    <mergeCell ref="AXZ126:AYB126"/>
    <mergeCell ref="AYC126:AYF126"/>
    <mergeCell ref="AYH126:AYJ126"/>
    <mergeCell ref="AYL126:AYN126"/>
    <mergeCell ref="AYP126:AYR126"/>
    <mergeCell ref="AVZ126:AWB126"/>
    <mergeCell ref="AWD126:AWF126"/>
    <mergeCell ref="AWG126:AWJ126"/>
    <mergeCell ref="AWL126:AWN126"/>
    <mergeCell ref="AWP126:AWR126"/>
    <mergeCell ref="AWT126:AWV126"/>
    <mergeCell ref="AWW126:AWZ126"/>
    <mergeCell ref="AXB126:AXD126"/>
    <mergeCell ref="AXF126:AXH126"/>
    <mergeCell ref="AUP126:AUR126"/>
    <mergeCell ref="AUT126:AUV126"/>
    <mergeCell ref="AUX126:AUZ126"/>
    <mergeCell ref="AVA126:AVD126"/>
    <mergeCell ref="AVF126:AVH126"/>
    <mergeCell ref="AVJ126:AVL126"/>
    <mergeCell ref="AVN126:AVP126"/>
    <mergeCell ref="AVQ126:AVT126"/>
    <mergeCell ref="AVV126:AVX126"/>
    <mergeCell ref="ATE126:ATH126"/>
    <mergeCell ref="ATJ126:ATL126"/>
    <mergeCell ref="ATN126:ATP126"/>
    <mergeCell ref="ATR126:ATT126"/>
    <mergeCell ref="ATU126:ATX126"/>
    <mergeCell ref="ATZ126:AUB126"/>
    <mergeCell ref="AUD126:AUF126"/>
    <mergeCell ref="AUH126:AUJ126"/>
    <mergeCell ref="AUK126:AUN126"/>
    <mergeCell ref="ARV126:ARX126"/>
    <mergeCell ref="ARY126:ASB126"/>
    <mergeCell ref="ASD126:ASF126"/>
    <mergeCell ref="ASH126:ASJ126"/>
    <mergeCell ref="ASL126:ASN126"/>
    <mergeCell ref="ASO126:ASR126"/>
    <mergeCell ref="AST126:ASV126"/>
    <mergeCell ref="ASX126:ASZ126"/>
    <mergeCell ref="ATB126:ATD126"/>
    <mergeCell ref="AQL126:AQN126"/>
    <mergeCell ref="AQP126:AQR126"/>
    <mergeCell ref="AQS126:AQV126"/>
    <mergeCell ref="AQX126:AQZ126"/>
    <mergeCell ref="ARB126:ARD126"/>
    <mergeCell ref="ARF126:ARH126"/>
    <mergeCell ref="ARI126:ARL126"/>
    <mergeCell ref="ARN126:ARP126"/>
    <mergeCell ref="ARR126:ART126"/>
    <mergeCell ref="APB126:APD126"/>
    <mergeCell ref="APF126:APH126"/>
    <mergeCell ref="APJ126:APL126"/>
    <mergeCell ref="APM126:APP126"/>
    <mergeCell ref="APR126:APT126"/>
    <mergeCell ref="APV126:APX126"/>
    <mergeCell ref="APZ126:AQB126"/>
    <mergeCell ref="AQC126:AQF126"/>
    <mergeCell ref="AQH126:AQJ126"/>
    <mergeCell ref="ANQ126:ANT126"/>
    <mergeCell ref="ANV126:ANX126"/>
    <mergeCell ref="ANZ126:AOB126"/>
    <mergeCell ref="AOD126:AOF126"/>
    <mergeCell ref="AOG126:AOJ126"/>
    <mergeCell ref="AOL126:AON126"/>
    <mergeCell ref="AOP126:AOR126"/>
    <mergeCell ref="AOT126:AOV126"/>
    <mergeCell ref="AOW126:AOZ126"/>
    <mergeCell ref="AMH126:AMJ126"/>
    <mergeCell ref="AMK126:AMN126"/>
    <mergeCell ref="AMP126:AMR126"/>
    <mergeCell ref="AMT126:AMV126"/>
    <mergeCell ref="AMX126:AMZ126"/>
    <mergeCell ref="ANA126:AND126"/>
    <mergeCell ref="ANF126:ANH126"/>
    <mergeCell ref="ANJ126:ANL126"/>
    <mergeCell ref="ANN126:ANP126"/>
    <mergeCell ref="AKX126:AKZ126"/>
    <mergeCell ref="ALB126:ALD126"/>
    <mergeCell ref="ALE126:ALH126"/>
    <mergeCell ref="ALJ126:ALL126"/>
    <mergeCell ref="ALN126:ALP126"/>
    <mergeCell ref="ALR126:ALT126"/>
    <mergeCell ref="ALU126:ALX126"/>
    <mergeCell ref="ALZ126:AMB126"/>
    <mergeCell ref="AMD126:AMF126"/>
    <mergeCell ref="AJN126:AJP126"/>
    <mergeCell ref="AJR126:AJT126"/>
    <mergeCell ref="AJV126:AJX126"/>
    <mergeCell ref="AJY126:AKB126"/>
    <mergeCell ref="AKD126:AKF126"/>
    <mergeCell ref="AKH126:AKJ126"/>
    <mergeCell ref="AKL126:AKN126"/>
    <mergeCell ref="AKO126:AKR126"/>
    <mergeCell ref="AKT126:AKV126"/>
    <mergeCell ref="AIC126:AIF126"/>
    <mergeCell ref="AIH126:AIJ126"/>
    <mergeCell ref="AIL126:AIN126"/>
    <mergeCell ref="AIP126:AIR126"/>
    <mergeCell ref="AIS126:AIV126"/>
    <mergeCell ref="AIX126:AIZ126"/>
    <mergeCell ref="AJB126:AJD126"/>
    <mergeCell ref="AJF126:AJH126"/>
    <mergeCell ref="AJI126:AJL126"/>
    <mergeCell ref="AGT126:AGV126"/>
    <mergeCell ref="AGW126:AGZ126"/>
    <mergeCell ref="AHB126:AHD126"/>
    <mergeCell ref="AHF126:AHH126"/>
    <mergeCell ref="AHJ126:AHL126"/>
    <mergeCell ref="AHM126:AHP126"/>
    <mergeCell ref="AHR126:AHT126"/>
    <mergeCell ref="AHV126:AHX126"/>
    <mergeCell ref="AHZ126:AIB126"/>
    <mergeCell ref="AFJ126:AFL126"/>
    <mergeCell ref="AFN126:AFP126"/>
    <mergeCell ref="AFQ126:AFT126"/>
    <mergeCell ref="AFV126:AFX126"/>
    <mergeCell ref="AFZ126:AGB126"/>
    <mergeCell ref="AGD126:AGF126"/>
    <mergeCell ref="AGG126:AGJ126"/>
    <mergeCell ref="AGL126:AGN126"/>
    <mergeCell ref="AGP126:AGR126"/>
    <mergeCell ref="ADZ126:AEB126"/>
    <mergeCell ref="AED126:AEF126"/>
    <mergeCell ref="AEH126:AEJ126"/>
    <mergeCell ref="AEK126:AEN126"/>
    <mergeCell ref="AEP126:AER126"/>
    <mergeCell ref="AET126:AEV126"/>
    <mergeCell ref="AEX126:AEZ126"/>
    <mergeCell ref="AFA126:AFD126"/>
    <mergeCell ref="AFF126:AFH126"/>
    <mergeCell ref="ACO126:ACR126"/>
    <mergeCell ref="ACT126:ACV126"/>
    <mergeCell ref="ACX126:ACZ126"/>
    <mergeCell ref="ADB126:ADD126"/>
    <mergeCell ref="ADE126:ADH126"/>
    <mergeCell ref="ADJ126:ADL126"/>
    <mergeCell ref="ADN126:ADP126"/>
    <mergeCell ref="ADR126:ADT126"/>
    <mergeCell ref="ADU126:ADX126"/>
    <mergeCell ref="ABF126:ABH126"/>
    <mergeCell ref="ABI126:ABL126"/>
    <mergeCell ref="ABN126:ABP126"/>
    <mergeCell ref="ABR126:ABT126"/>
    <mergeCell ref="ABV126:ABX126"/>
    <mergeCell ref="ABY126:ACB126"/>
    <mergeCell ref="ACD126:ACF126"/>
    <mergeCell ref="ACH126:ACJ126"/>
    <mergeCell ref="ACL126:ACN126"/>
    <mergeCell ref="ZV126:ZX126"/>
    <mergeCell ref="ZZ126:AAB126"/>
    <mergeCell ref="AAC126:AAF126"/>
    <mergeCell ref="AAH126:AAJ126"/>
    <mergeCell ref="AAL126:AAN126"/>
    <mergeCell ref="AAP126:AAR126"/>
    <mergeCell ref="AAS126:AAV126"/>
    <mergeCell ref="AAX126:AAZ126"/>
    <mergeCell ref="ABB126:ABD126"/>
    <mergeCell ref="YL126:YN126"/>
    <mergeCell ref="YP126:YR126"/>
    <mergeCell ref="YT126:YV126"/>
    <mergeCell ref="YW126:YZ126"/>
    <mergeCell ref="ZB126:ZD126"/>
    <mergeCell ref="ZF126:ZH126"/>
    <mergeCell ref="ZJ126:ZL126"/>
    <mergeCell ref="ZM126:ZP126"/>
    <mergeCell ref="ZR126:ZT126"/>
    <mergeCell ref="XA126:XD126"/>
    <mergeCell ref="XF126:XH126"/>
    <mergeCell ref="XJ126:XL126"/>
    <mergeCell ref="XN126:XP126"/>
    <mergeCell ref="XQ126:XT126"/>
    <mergeCell ref="XV126:XX126"/>
    <mergeCell ref="XZ126:YB126"/>
    <mergeCell ref="YD126:YF126"/>
    <mergeCell ref="YG126:YJ126"/>
    <mergeCell ref="VZ126:WB126"/>
    <mergeCell ref="WD126:WF126"/>
    <mergeCell ref="WH126:WJ126"/>
    <mergeCell ref="WK126:WN126"/>
    <mergeCell ref="WP126:WR126"/>
    <mergeCell ref="WT126:WV126"/>
    <mergeCell ref="WX126:WZ126"/>
    <mergeCell ref="UH126:UJ126"/>
    <mergeCell ref="UL126:UN126"/>
    <mergeCell ref="UO126:UR126"/>
    <mergeCell ref="UT126:UV126"/>
    <mergeCell ref="UX126:UZ126"/>
    <mergeCell ref="VB126:VD126"/>
    <mergeCell ref="VE126:VH126"/>
    <mergeCell ref="VJ126:VL126"/>
    <mergeCell ref="VN126:VP126"/>
    <mergeCell ref="SX126:SZ126"/>
    <mergeCell ref="TB126:TD126"/>
    <mergeCell ref="TF126:TH126"/>
    <mergeCell ref="TI126:TL126"/>
    <mergeCell ref="TN126:TP126"/>
    <mergeCell ref="TR126:TT126"/>
    <mergeCell ref="TV126:TX126"/>
    <mergeCell ref="TY126:UB126"/>
    <mergeCell ref="UD126:UF126"/>
    <mergeCell ref="RM126:RP126"/>
    <mergeCell ref="RR126:RT126"/>
    <mergeCell ref="RV126:RX126"/>
    <mergeCell ref="RZ126:SB126"/>
    <mergeCell ref="SC126:SF126"/>
    <mergeCell ref="SH126:SJ126"/>
    <mergeCell ref="SL126:SN126"/>
    <mergeCell ref="SP126:SR126"/>
    <mergeCell ref="SS126:SV126"/>
    <mergeCell ref="QW126:QZ126"/>
    <mergeCell ref="RB126:RD126"/>
    <mergeCell ref="RF126:RH126"/>
    <mergeCell ref="RJ126:RL126"/>
    <mergeCell ref="OT126:OV126"/>
    <mergeCell ref="OX126:OZ126"/>
    <mergeCell ref="PA126:PD126"/>
    <mergeCell ref="PF126:PH126"/>
    <mergeCell ref="PJ126:PL126"/>
    <mergeCell ref="PN126:PP126"/>
    <mergeCell ref="PQ126:PT126"/>
    <mergeCell ref="PV126:PX126"/>
    <mergeCell ref="PZ126:QB126"/>
    <mergeCell ref="NJ126:NL126"/>
    <mergeCell ref="NN126:NP126"/>
    <mergeCell ref="NR126:NT126"/>
    <mergeCell ref="NU126:NX126"/>
    <mergeCell ref="NZ126:OB126"/>
    <mergeCell ref="OD126:OF126"/>
    <mergeCell ref="OH126:OJ126"/>
    <mergeCell ref="OK126:ON126"/>
    <mergeCell ref="OP126:OR126"/>
    <mergeCell ref="LY126:MB126"/>
    <mergeCell ref="MD126:MF126"/>
    <mergeCell ref="MH126:MJ126"/>
    <mergeCell ref="ML126:MN126"/>
    <mergeCell ref="MO126:MR126"/>
    <mergeCell ref="MT126:MV126"/>
    <mergeCell ref="MX126:MZ126"/>
    <mergeCell ref="NB126:ND126"/>
    <mergeCell ref="NE126:NH126"/>
    <mergeCell ref="VR126:VT126"/>
    <mergeCell ref="VU126:VX126"/>
    <mergeCell ref="LV126:LX126"/>
    <mergeCell ref="JF126:JH126"/>
    <mergeCell ref="JJ126:JL126"/>
    <mergeCell ref="JM126:JP126"/>
    <mergeCell ref="JR126:JT126"/>
    <mergeCell ref="JV126:JX126"/>
    <mergeCell ref="JZ126:KB126"/>
    <mergeCell ref="KC126:KF126"/>
    <mergeCell ref="KH126:KJ126"/>
    <mergeCell ref="KL126:KN126"/>
    <mergeCell ref="HV126:HX126"/>
    <mergeCell ref="HZ126:IB126"/>
    <mergeCell ref="ID126:IF126"/>
    <mergeCell ref="IG126:IJ126"/>
    <mergeCell ref="IL126:IN126"/>
    <mergeCell ref="IP126:IR126"/>
    <mergeCell ref="IT126:IV126"/>
    <mergeCell ref="IW126:IZ126"/>
    <mergeCell ref="JB126:JD126"/>
    <mergeCell ref="GK126:GN126"/>
    <mergeCell ref="GP126:GR126"/>
    <mergeCell ref="GT126:GV126"/>
    <mergeCell ref="GX126:GZ126"/>
    <mergeCell ref="HA126:HD126"/>
    <mergeCell ref="HF126:HH126"/>
    <mergeCell ref="HJ126:HL126"/>
    <mergeCell ref="HN126:HP126"/>
    <mergeCell ref="HQ126:HT126"/>
    <mergeCell ref="QD126:QF126"/>
    <mergeCell ref="QG126:QJ126"/>
    <mergeCell ref="QL126:QN126"/>
    <mergeCell ref="QP126:QR126"/>
    <mergeCell ref="QT126:QV126"/>
    <mergeCell ref="GH126:GJ126"/>
    <mergeCell ref="DR126:DT126"/>
    <mergeCell ref="DV126:DX126"/>
    <mergeCell ref="DY126:EB126"/>
    <mergeCell ref="ED126:EF126"/>
    <mergeCell ref="EH126:EJ126"/>
    <mergeCell ref="EL126:EN126"/>
    <mergeCell ref="EO126:ER126"/>
    <mergeCell ref="ET126:EV126"/>
    <mergeCell ref="EX126:EZ126"/>
    <mergeCell ref="CH126:CJ126"/>
    <mergeCell ref="CL126:CN126"/>
    <mergeCell ref="CP126:CR126"/>
    <mergeCell ref="CS126:CV126"/>
    <mergeCell ref="CX126:CZ126"/>
    <mergeCell ref="DB126:DD126"/>
    <mergeCell ref="DF126:DH126"/>
    <mergeCell ref="DI126:DL126"/>
    <mergeCell ref="DN126:DP126"/>
    <mergeCell ref="XEH125:XEJ125"/>
    <mergeCell ref="XEL125:XEN125"/>
    <mergeCell ref="XEP125:XER125"/>
    <mergeCell ref="XET125:XEV125"/>
    <mergeCell ref="XEX125:XEZ125"/>
    <mergeCell ref="XFB125:XFD125"/>
    <mergeCell ref="WWD125:WWF125"/>
    <mergeCell ref="WWH125:WWJ125"/>
    <mergeCell ref="WWL125:WWN125"/>
    <mergeCell ref="WWP125:WWR125"/>
    <mergeCell ref="WWT125:WWV125"/>
    <mergeCell ref="WWX125:WWZ125"/>
    <mergeCell ref="WXB125:WXD125"/>
    <mergeCell ref="WXF125:WXH125"/>
    <mergeCell ref="WUP125:WUR125"/>
    <mergeCell ref="WUT125:WUV125"/>
    <mergeCell ref="WUX125:WUZ125"/>
    <mergeCell ref="WVB125:WVD125"/>
    <mergeCell ref="WVF125:WVH125"/>
    <mergeCell ref="WVJ125:WVL125"/>
    <mergeCell ref="WVN125:WVP125"/>
    <mergeCell ref="WVR125:WVT125"/>
    <mergeCell ref="WVV125:WVX125"/>
    <mergeCell ref="WTF125:WTH125"/>
    <mergeCell ref="WTJ125:WTL125"/>
    <mergeCell ref="WTN125:WTP125"/>
    <mergeCell ref="WTR125:WTT125"/>
    <mergeCell ref="WTV125:WTX125"/>
    <mergeCell ref="WTZ125:WUB125"/>
    <mergeCell ref="WUD125:WUF125"/>
    <mergeCell ref="WUH125:WUJ125"/>
    <mergeCell ref="WUL125:WUN125"/>
    <mergeCell ref="WRV125:WRX125"/>
    <mergeCell ref="WRZ125:WSB125"/>
    <mergeCell ref="WSD125:WSF125"/>
    <mergeCell ref="WSH125:WSJ125"/>
    <mergeCell ref="WSL125:WSN125"/>
    <mergeCell ref="KP126:KR126"/>
    <mergeCell ref="KS126:KV126"/>
    <mergeCell ref="KX126:KZ126"/>
    <mergeCell ref="LB126:LD126"/>
    <mergeCell ref="LF126:LH126"/>
    <mergeCell ref="LI126:LL126"/>
    <mergeCell ref="LN126:LP126"/>
    <mergeCell ref="LR126:LT126"/>
    <mergeCell ref="AT126:AV126"/>
    <mergeCell ref="AW126:AZ126"/>
    <mergeCell ref="BB126:BD126"/>
    <mergeCell ref="BF126:BH126"/>
    <mergeCell ref="BJ126:BL126"/>
    <mergeCell ref="BM126:BP126"/>
    <mergeCell ref="BR126:BT126"/>
    <mergeCell ref="BV126:BX126"/>
    <mergeCell ref="BZ126:CB126"/>
    <mergeCell ref="CC126:CF126"/>
    <mergeCell ref="XCX125:XCZ125"/>
    <mergeCell ref="XDB125:XDD125"/>
    <mergeCell ref="XDF125:XDH125"/>
    <mergeCell ref="XDJ125:XDL125"/>
    <mergeCell ref="XDN125:XDP125"/>
    <mergeCell ref="XDR125:XDT125"/>
    <mergeCell ref="XDV125:XDX125"/>
    <mergeCell ref="XDZ125:XEB125"/>
    <mergeCell ref="XED125:XEF125"/>
    <mergeCell ref="XBN125:XBP125"/>
    <mergeCell ref="XBR125:XBT125"/>
    <mergeCell ref="XBV125:XBX125"/>
    <mergeCell ref="XBZ125:XCB125"/>
    <mergeCell ref="XCD125:XCF125"/>
    <mergeCell ref="XCH125:XCJ125"/>
    <mergeCell ref="XCL125:XCN125"/>
    <mergeCell ref="XCP125:XCR125"/>
    <mergeCell ref="XCT125:XCV125"/>
    <mergeCell ref="XAD125:XAF125"/>
    <mergeCell ref="XAH125:XAJ125"/>
    <mergeCell ref="XAL125:XAN125"/>
    <mergeCell ref="XAP125:XAR125"/>
    <mergeCell ref="XAT125:XAV125"/>
    <mergeCell ref="XAX125:XAZ125"/>
    <mergeCell ref="XBB125:XBD125"/>
    <mergeCell ref="XBF125:XBH125"/>
    <mergeCell ref="XBJ125:XBL125"/>
    <mergeCell ref="WYT125:WYV125"/>
    <mergeCell ref="WYX125:WYZ125"/>
    <mergeCell ref="WZB125:WZD125"/>
    <mergeCell ref="WZF125:WZH125"/>
    <mergeCell ref="WZJ125:WZL125"/>
    <mergeCell ref="WZN125:WZP125"/>
    <mergeCell ref="WZR125:WZT125"/>
    <mergeCell ref="WZV125:WZX125"/>
    <mergeCell ref="WZZ125:XAB125"/>
    <mergeCell ref="WXJ125:WXL125"/>
    <mergeCell ref="WXN125:WXP125"/>
    <mergeCell ref="WXR125:WXT125"/>
    <mergeCell ref="WXV125:WXX125"/>
    <mergeCell ref="WXZ125:WYB125"/>
    <mergeCell ref="WYD125:WYF125"/>
    <mergeCell ref="WYH125:WYJ125"/>
    <mergeCell ref="WYL125:WYN125"/>
    <mergeCell ref="WYP125:WYR125"/>
    <mergeCell ref="WVZ125:WWB125"/>
    <mergeCell ref="FB126:FD126"/>
    <mergeCell ref="FE126:FH126"/>
    <mergeCell ref="FJ126:FL126"/>
    <mergeCell ref="FN126:FP126"/>
    <mergeCell ref="FR126:FT126"/>
    <mergeCell ref="FU126:FX126"/>
    <mergeCell ref="FZ126:GB126"/>
    <mergeCell ref="GD126:GF126"/>
    <mergeCell ref="WSP125:WSR125"/>
    <mergeCell ref="WST125:WSV125"/>
    <mergeCell ref="WSX125:WSZ125"/>
    <mergeCell ref="WTB125:WTD125"/>
    <mergeCell ref="WQL125:WQN125"/>
    <mergeCell ref="WQP125:WQR125"/>
    <mergeCell ref="WQT125:WQV125"/>
    <mergeCell ref="WQX125:WQZ125"/>
    <mergeCell ref="WRB125:WRD125"/>
    <mergeCell ref="WRF125:WRH125"/>
    <mergeCell ref="WRJ125:WRL125"/>
    <mergeCell ref="WRN125:WRP125"/>
    <mergeCell ref="WRR125:WRT125"/>
    <mergeCell ref="WPB125:WPD125"/>
    <mergeCell ref="WPF125:WPH125"/>
    <mergeCell ref="WPJ125:WPL125"/>
    <mergeCell ref="WPN125:WPP125"/>
    <mergeCell ref="WPR125:WPT125"/>
    <mergeCell ref="WPV125:WPX125"/>
    <mergeCell ref="WPZ125:WQB125"/>
    <mergeCell ref="WQD125:WQF125"/>
    <mergeCell ref="WQH125:WQJ125"/>
    <mergeCell ref="WNR125:WNT125"/>
    <mergeCell ref="WNV125:WNX125"/>
    <mergeCell ref="WNZ125:WOB125"/>
    <mergeCell ref="WOD125:WOF125"/>
    <mergeCell ref="WOH125:WOJ125"/>
    <mergeCell ref="WOL125:WON125"/>
    <mergeCell ref="WOP125:WOR125"/>
    <mergeCell ref="WOT125:WOV125"/>
    <mergeCell ref="WOX125:WOZ125"/>
    <mergeCell ref="WMH125:WMJ125"/>
    <mergeCell ref="WML125:WMN125"/>
    <mergeCell ref="WMP125:WMR125"/>
    <mergeCell ref="WMT125:WMV125"/>
    <mergeCell ref="WMX125:WMZ125"/>
    <mergeCell ref="WNB125:WND125"/>
    <mergeCell ref="WNF125:WNH125"/>
    <mergeCell ref="WNJ125:WNL125"/>
    <mergeCell ref="WNN125:WNP125"/>
    <mergeCell ref="WKX125:WKZ125"/>
    <mergeCell ref="WLB125:WLD125"/>
    <mergeCell ref="WLF125:WLH125"/>
    <mergeCell ref="WLJ125:WLL125"/>
    <mergeCell ref="WLN125:WLP125"/>
    <mergeCell ref="WLR125:WLT125"/>
    <mergeCell ref="WLV125:WLX125"/>
    <mergeCell ref="WLZ125:WMB125"/>
    <mergeCell ref="WMD125:WMF125"/>
    <mergeCell ref="WJN125:WJP125"/>
    <mergeCell ref="WJR125:WJT125"/>
    <mergeCell ref="WJV125:WJX125"/>
    <mergeCell ref="WJZ125:WKB125"/>
    <mergeCell ref="WKD125:WKF125"/>
    <mergeCell ref="WKH125:WKJ125"/>
    <mergeCell ref="WKL125:WKN125"/>
    <mergeCell ref="WKP125:WKR125"/>
    <mergeCell ref="WKT125:WKV125"/>
    <mergeCell ref="WID125:WIF125"/>
    <mergeCell ref="WIH125:WIJ125"/>
    <mergeCell ref="WIL125:WIN125"/>
    <mergeCell ref="WIP125:WIR125"/>
    <mergeCell ref="WIT125:WIV125"/>
    <mergeCell ref="WIX125:WIZ125"/>
    <mergeCell ref="WJB125:WJD125"/>
    <mergeCell ref="WJF125:WJH125"/>
    <mergeCell ref="WJJ125:WJL125"/>
    <mergeCell ref="WGT125:WGV125"/>
    <mergeCell ref="WGX125:WGZ125"/>
    <mergeCell ref="WHB125:WHD125"/>
    <mergeCell ref="WHF125:WHH125"/>
    <mergeCell ref="WHJ125:WHL125"/>
    <mergeCell ref="WHN125:WHP125"/>
    <mergeCell ref="WHR125:WHT125"/>
    <mergeCell ref="WHV125:WHX125"/>
    <mergeCell ref="WHZ125:WIB125"/>
    <mergeCell ref="WFJ125:WFL125"/>
    <mergeCell ref="WFN125:WFP125"/>
    <mergeCell ref="WFR125:WFT125"/>
    <mergeCell ref="WFV125:WFX125"/>
    <mergeCell ref="WFZ125:WGB125"/>
    <mergeCell ref="WGD125:WGF125"/>
    <mergeCell ref="WGH125:WGJ125"/>
    <mergeCell ref="WGL125:WGN125"/>
    <mergeCell ref="WGP125:WGR125"/>
    <mergeCell ref="WDZ125:WEB125"/>
    <mergeCell ref="WED125:WEF125"/>
    <mergeCell ref="WEH125:WEJ125"/>
    <mergeCell ref="WEL125:WEN125"/>
    <mergeCell ref="WEP125:WER125"/>
    <mergeCell ref="WET125:WEV125"/>
    <mergeCell ref="WEX125:WEZ125"/>
    <mergeCell ref="WFB125:WFD125"/>
    <mergeCell ref="WFF125:WFH125"/>
    <mergeCell ref="WCP125:WCR125"/>
    <mergeCell ref="WCT125:WCV125"/>
    <mergeCell ref="WCX125:WCZ125"/>
    <mergeCell ref="WDB125:WDD125"/>
    <mergeCell ref="WDF125:WDH125"/>
    <mergeCell ref="WDJ125:WDL125"/>
    <mergeCell ref="WDN125:WDP125"/>
    <mergeCell ref="WDR125:WDT125"/>
    <mergeCell ref="WDV125:WDX125"/>
    <mergeCell ref="WBF125:WBH125"/>
    <mergeCell ref="WBJ125:WBL125"/>
    <mergeCell ref="WBN125:WBP125"/>
    <mergeCell ref="WBR125:WBT125"/>
    <mergeCell ref="WBV125:WBX125"/>
    <mergeCell ref="WBZ125:WCB125"/>
    <mergeCell ref="WCD125:WCF125"/>
    <mergeCell ref="WCH125:WCJ125"/>
    <mergeCell ref="WCL125:WCN125"/>
    <mergeCell ref="VZV125:VZX125"/>
    <mergeCell ref="VZZ125:WAB125"/>
    <mergeCell ref="WAD125:WAF125"/>
    <mergeCell ref="WAH125:WAJ125"/>
    <mergeCell ref="WAL125:WAN125"/>
    <mergeCell ref="WAP125:WAR125"/>
    <mergeCell ref="WAT125:WAV125"/>
    <mergeCell ref="WAX125:WAZ125"/>
    <mergeCell ref="WBB125:WBD125"/>
    <mergeCell ref="VYL125:VYN125"/>
    <mergeCell ref="VYP125:VYR125"/>
    <mergeCell ref="VYT125:VYV125"/>
    <mergeCell ref="VYX125:VYZ125"/>
    <mergeCell ref="VZB125:VZD125"/>
    <mergeCell ref="VZF125:VZH125"/>
    <mergeCell ref="VZJ125:VZL125"/>
    <mergeCell ref="VZN125:VZP125"/>
    <mergeCell ref="VZR125:VZT125"/>
    <mergeCell ref="VXB125:VXD125"/>
    <mergeCell ref="VXF125:VXH125"/>
    <mergeCell ref="VXJ125:VXL125"/>
    <mergeCell ref="VXN125:VXP125"/>
    <mergeCell ref="VXR125:VXT125"/>
    <mergeCell ref="VXV125:VXX125"/>
    <mergeCell ref="VXZ125:VYB125"/>
    <mergeCell ref="VYD125:VYF125"/>
    <mergeCell ref="VYH125:VYJ125"/>
    <mergeCell ref="VVR125:VVT125"/>
    <mergeCell ref="VVV125:VVX125"/>
    <mergeCell ref="VVZ125:VWB125"/>
    <mergeCell ref="VWD125:VWF125"/>
    <mergeCell ref="VWH125:VWJ125"/>
    <mergeCell ref="VWL125:VWN125"/>
    <mergeCell ref="VWP125:VWR125"/>
    <mergeCell ref="VWT125:VWV125"/>
    <mergeCell ref="VWX125:VWZ125"/>
    <mergeCell ref="VUH125:VUJ125"/>
    <mergeCell ref="VUL125:VUN125"/>
    <mergeCell ref="VUP125:VUR125"/>
    <mergeCell ref="VUT125:VUV125"/>
    <mergeCell ref="VUX125:VUZ125"/>
    <mergeCell ref="VVB125:VVD125"/>
    <mergeCell ref="VVF125:VVH125"/>
    <mergeCell ref="VVJ125:VVL125"/>
    <mergeCell ref="VVN125:VVP125"/>
    <mergeCell ref="VSX125:VSZ125"/>
    <mergeCell ref="VTB125:VTD125"/>
    <mergeCell ref="VTF125:VTH125"/>
    <mergeCell ref="VTJ125:VTL125"/>
    <mergeCell ref="VTN125:VTP125"/>
    <mergeCell ref="VTR125:VTT125"/>
    <mergeCell ref="VTV125:VTX125"/>
    <mergeCell ref="VTZ125:VUB125"/>
    <mergeCell ref="VUD125:VUF125"/>
    <mergeCell ref="VRN125:VRP125"/>
    <mergeCell ref="VRR125:VRT125"/>
    <mergeCell ref="VRV125:VRX125"/>
    <mergeCell ref="VRZ125:VSB125"/>
    <mergeCell ref="VSD125:VSF125"/>
    <mergeCell ref="VSH125:VSJ125"/>
    <mergeCell ref="VSL125:VSN125"/>
    <mergeCell ref="VSP125:VSR125"/>
    <mergeCell ref="VST125:VSV125"/>
    <mergeCell ref="VQD125:VQF125"/>
    <mergeCell ref="VQH125:VQJ125"/>
    <mergeCell ref="VQL125:VQN125"/>
    <mergeCell ref="VQP125:VQR125"/>
    <mergeCell ref="VQT125:VQV125"/>
    <mergeCell ref="VQX125:VQZ125"/>
    <mergeCell ref="VRB125:VRD125"/>
    <mergeCell ref="VRF125:VRH125"/>
    <mergeCell ref="VRJ125:VRL125"/>
    <mergeCell ref="VOT125:VOV125"/>
    <mergeCell ref="VOX125:VOZ125"/>
    <mergeCell ref="VPB125:VPD125"/>
    <mergeCell ref="VPF125:VPH125"/>
    <mergeCell ref="VPJ125:VPL125"/>
    <mergeCell ref="VPN125:VPP125"/>
    <mergeCell ref="VPR125:VPT125"/>
    <mergeCell ref="VPV125:VPX125"/>
    <mergeCell ref="VPZ125:VQB125"/>
    <mergeCell ref="VNJ125:VNL125"/>
    <mergeCell ref="VNN125:VNP125"/>
    <mergeCell ref="VNR125:VNT125"/>
    <mergeCell ref="VNV125:VNX125"/>
    <mergeCell ref="VNZ125:VOB125"/>
    <mergeCell ref="VOD125:VOF125"/>
    <mergeCell ref="VOH125:VOJ125"/>
    <mergeCell ref="VOL125:VON125"/>
    <mergeCell ref="VOP125:VOR125"/>
    <mergeCell ref="VLZ125:VMB125"/>
    <mergeCell ref="VMD125:VMF125"/>
    <mergeCell ref="VMH125:VMJ125"/>
    <mergeCell ref="VML125:VMN125"/>
    <mergeCell ref="VMP125:VMR125"/>
    <mergeCell ref="VMT125:VMV125"/>
    <mergeCell ref="VMX125:VMZ125"/>
    <mergeCell ref="VNB125:VND125"/>
    <mergeCell ref="VNF125:VNH125"/>
    <mergeCell ref="VKP125:VKR125"/>
    <mergeCell ref="VKT125:VKV125"/>
    <mergeCell ref="VKX125:VKZ125"/>
    <mergeCell ref="VLB125:VLD125"/>
    <mergeCell ref="VLF125:VLH125"/>
    <mergeCell ref="VLJ125:VLL125"/>
    <mergeCell ref="VLN125:VLP125"/>
    <mergeCell ref="VLR125:VLT125"/>
    <mergeCell ref="VLV125:VLX125"/>
    <mergeCell ref="VJF125:VJH125"/>
    <mergeCell ref="VJJ125:VJL125"/>
    <mergeCell ref="VJN125:VJP125"/>
    <mergeCell ref="VJR125:VJT125"/>
    <mergeCell ref="VJV125:VJX125"/>
    <mergeCell ref="VJZ125:VKB125"/>
    <mergeCell ref="VKD125:VKF125"/>
    <mergeCell ref="VKH125:VKJ125"/>
    <mergeCell ref="VKL125:VKN125"/>
    <mergeCell ref="VHV125:VHX125"/>
    <mergeCell ref="VHZ125:VIB125"/>
    <mergeCell ref="VID125:VIF125"/>
    <mergeCell ref="VIH125:VIJ125"/>
    <mergeCell ref="VIL125:VIN125"/>
    <mergeCell ref="VIP125:VIR125"/>
    <mergeCell ref="VIT125:VIV125"/>
    <mergeCell ref="VIX125:VIZ125"/>
    <mergeCell ref="VJB125:VJD125"/>
    <mergeCell ref="VGL125:VGN125"/>
    <mergeCell ref="VGP125:VGR125"/>
    <mergeCell ref="VGT125:VGV125"/>
    <mergeCell ref="VGX125:VGZ125"/>
    <mergeCell ref="VHB125:VHD125"/>
    <mergeCell ref="VHF125:VHH125"/>
    <mergeCell ref="VHJ125:VHL125"/>
    <mergeCell ref="VHN125:VHP125"/>
    <mergeCell ref="VHR125:VHT125"/>
    <mergeCell ref="VFB125:VFD125"/>
    <mergeCell ref="VFF125:VFH125"/>
    <mergeCell ref="VFJ125:VFL125"/>
    <mergeCell ref="VFN125:VFP125"/>
    <mergeCell ref="VFR125:VFT125"/>
    <mergeCell ref="VFV125:VFX125"/>
    <mergeCell ref="VFZ125:VGB125"/>
    <mergeCell ref="VGD125:VGF125"/>
    <mergeCell ref="VGH125:VGJ125"/>
    <mergeCell ref="VDR125:VDT125"/>
    <mergeCell ref="VDV125:VDX125"/>
    <mergeCell ref="VDZ125:VEB125"/>
    <mergeCell ref="VED125:VEF125"/>
    <mergeCell ref="VEH125:VEJ125"/>
    <mergeCell ref="VEL125:VEN125"/>
    <mergeCell ref="VEP125:VER125"/>
    <mergeCell ref="VET125:VEV125"/>
    <mergeCell ref="VEX125:VEZ125"/>
    <mergeCell ref="VCH125:VCJ125"/>
    <mergeCell ref="VCL125:VCN125"/>
    <mergeCell ref="VCP125:VCR125"/>
    <mergeCell ref="VCT125:VCV125"/>
    <mergeCell ref="VCX125:VCZ125"/>
    <mergeCell ref="VDB125:VDD125"/>
    <mergeCell ref="VDF125:VDH125"/>
    <mergeCell ref="VDJ125:VDL125"/>
    <mergeCell ref="VDN125:VDP125"/>
    <mergeCell ref="VAX125:VAZ125"/>
    <mergeCell ref="VBB125:VBD125"/>
    <mergeCell ref="VBF125:VBH125"/>
    <mergeCell ref="VBJ125:VBL125"/>
    <mergeCell ref="VBN125:VBP125"/>
    <mergeCell ref="VBR125:VBT125"/>
    <mergeCell ref="VBV125:VBX125"/>
    <mergeCell ref="VBZ125:VCB125"/>
    <mergeCell ref="VCD125:VCF125"/>
    <mergeCell ref="UZN125:UZP125"/>
    <mergeCell ref="UZR125:UZT125"/>
    <mergeCell ref="UZV125:UZX125"/>
    <mergeCell ref="UZZ125:VAB125"/>
    <mergeCell ref="VAD125:VAF125"/>
    <mergeCell ref="VAH125:VAJ125"/>
    <mergeCell ref="VAL125:VAN125"/>
    <mergeCell ref="VAP125:VAR125"/>
    <mergeCell ref="VAT125:VAV125"/>
    <mergeCell ref="UYD125:UYF125"/>
    <mergeCell ref="UYH125:UYJ125"/>
    <mergeCell ref="UYL125:UYN125"/>
    <mergeCell ref="UYP125:UYR125"/>
    <mergeCell ref="UYT125:UYV125"/>
    <mergeCell ref="UYX125:UYZ125"/>
    <mergeCell ref="UZB125:UZD125"/>
    <mergeCell ref="UZF125:UZH125"/>
    <mergeCell ref="UZJ125:UZL125"/>
    <mergeCell ref="UWT125:UWV125"/>
    <mergeCell ref="UWX125:UWZ125"/>
    <mergeCell ref="UXB125:UXD125"/>
    <mergeCell ref="UXF125:UXH125"/>
    <mergeCell ref="UXJ125:UXL125"/>
    <mergeCell ref="UXN125:UXP125"/>
    <mergeCell ref="UXR125:UXT125"/>
    <mergeCell ref="UXV125:UXX125"/>
    <mergeCell ref="UXZ125:UYB125"/>
    <mergeCell ref="UVJ125:UVL125"/>
    <mergeCell ref="UVN125:UVP125"/>
    <mergeCell ref="UVR125:UVT125"/>
    <mergeCell ref="UVV125:UVX125"/>
    <mergeCell ref="UVZ125:UWB125"/>
    <mergeCell ref="UWD125:UWF125"/>
    <mergeCell ref="UWH125:UWJ125"/>
    <mergeCell ref="UWL125:UWN125"/>
    <mergeCell ref="UWP125:UWR125"/>
    <mergeCell ref="UTZ125:UUB125"/>
    <mergeCell ref="UUD125:UUF125"/>
    <mergeCell ref="UUH125:UUJ125"/>
    <mergeCell ref="UUL125:UUN125"/>
    <mergeCell ref="UUP125:UUR125"/>
    <mergeCell ref="UUT125:UUV125"/>
    <mergeCell ref="UUX125:UUZ125"/>
    <mergeCell ref="UVB125:UVD125"/>
    <mergeCell ref="UVF125:UVH125"/>
    <mergeCell ref="USP125:USR125"/>
    <mergeCell ref="UST125:USV125"/>
    <mergeCell ref="USX125:USZ125"/>
    <mergeCell ref="UTB125:UTD125"/>
    <mergeCell ref="UTF125:UTH125"/>
    <mergeCell ref="UTJ125:UTL125"/>
    <mergeCell ref="UTN125:UTP125"/>
    <mergeCell ref="UTR125:UTT125"/>
    <mergeCell ref="UTV125:UTX125"/>
    <mergeCell ref="URF125:URH125"/>
    <mergeCell ref="URJ125:URL125"/>
    <mergeCell ref="URN125:URP125"/>
    <mergeCell ref="URR125:URT125"/>
    <mergeCell ref="URV125:URX125"/>
    <mergeCell ref="URZ125:USB125"/>
    <mergeCell ref="USD125:USF125"/>
    <mergeCell ref="USH125:USJ125"/>
    <mergeCell ref="USL125:USN125"/>
    <mergeCell ref="UPV125:UPX125"/>
    <mergeCell ref="UPZ125:UQB125"/>
    <mergeCell ref="UQD125:UQF125"/>
    <mergeCell ref="UQH125:UQJ125"/>
    <mergeCell ref="UQL125:UQN125"/>
    <mergeCell ref="UQP125:UQR125"/>
    <mergeCell ref="UQT125:UQV125"/>
    <mergeCell ref="UQX125:UQZ125"/>
    <mergeCell ref="URB125:URD125"/>
    <mergeCell ref="UOL125:UON125"/>
    <mergeCell ref="UOP125:UOR125"/>
    <mergeCell ref="UOT125:UOV125"/>
    <mergeCell ref="UOX125:UOZ125"/>
    <mergeCell ref="UPB125:UPD125"/>
    <mergeCell ref="UPF125:UPH125"/>
    <mergeCell ref="UPJ125:UPL125"/>
    <mergeCell ref="UPN125:UPP125"/>
    <mergeCell ref="UPR125:UPT125"/>
    <mergeCell ref="UNB125:UND125"/>
    <mergeCell ref="UNF125:UNH125"/>
    <mergeCell ref="UNJ125:UNL125"/>
    <mergeCell ref="UNN125:UNP125"/>
    <mergeCell ref="UNR125:UNT125"/>
    <mergeCell ref="UNV125:UNX125"/>
    <mergeCell ref="UNZ125:UOB125"/>
    <mergeCell ref="UOD125:UOF125"/>
    <mergeCell ref="UOH125:UOJ125"/>
    <mergeCell ref="ULR125:ULT125"/>
    <mergeCell ref="ULV125:ULX125"/>
    <mergeCell ref="ULZ125:UMB125"/>
    <mergeCell ref="UMD125:UMF125"/>
    <mergeCell ref="UMH125:UMJ125"/>
    <mergeCell ref="UML125:UMN125"/>
    <mergeCell ref="UMP125:UMR125"/>
    <mergeCell ref="UMT125:UMV125"/>
    <mergeCell ref="UMX125:UMZ125"/>
    <mergeCell ref="UKH125:UKJ125"/>
    <mergeCell ref="UKL125:UKN125"/>
    <mergeCell ref="UKP125:UKR125"/>
    <mergeCell ref="UKT125:UKV125"/>
    <mergeCell ref="UKX125:UKZ125"/>
    <mergeCell ref="ULB125:ULD125"/>
    <mergeCell ref="ULF125:ULH125"/>
    <mergeCell ref="ULJ125:ULL125"/>
    <mergeCell ref="ULN125:ULP125"/>
    <mergeCell ref="UIX125:UIZ125"/>
    <mergeCell ref="UJB125:UJD125"/>
    <mergeCell ref="UJF125:UJH125"/>
    <mergeCell ref="UJJ125:UJL125"/>
    <mergeCell ref="UJN125:UJP125"/>
    <mergeCell ref="UJR125:UJT125"/>
    <mergeCell ref="UJV125:UJX125"/>
    <mergeCell ref="UJZ125:UKB125"/>
    <mergeCell ref="UKD125:UKF125"/>
    <mergeCell ref="UHN125:UHP125"/>
    <mergeCell ref="UHR125:UHT125"/>
    <mergeCell ref="UHV125:UHX125"/>
    <mergeCell ref="UHZ125:UIB125"/>
    <mergeCell ref="UID125:UIF125"/>
    <mergeCell ref="UIH125:UIJ125"/>
    <mergeCell ref="UIL125:UIN125"/>
    <mergeCell ref="UIP125:UIR125"/>
    <mergeCell ref="UIT125:UIV125"/>
    <mergeCell ref="UGD125:UGF125"/>
    <mergeCell ref="UGH125:UGJ125"/>
    <mergeCell ref="UGL125:UGN125"/>
    <mergeCell ref="UGP125:UGR125"/>
    <mergeCell ref="UGT125:UGV125"/>
    <mergeCell ref="UGX125:UGZ125"/>
    <mergeCell ref="UHB125:UHD125"/>
    <mergeCell ref="UHF125:UHH125"/>
    <mergeCell ref="UHJ125:UHL125"/>
    <mergeCell ref="UET125:UEV125"/>
    <mergeCell ref="UEX125:UEZ125"/>
    <mergeCell ref="UFB125:UFD125"/>
    <mergeCell ref="UFF125:UFH125"/>
    <mergeCell ref="UFJ125:UFL125"/>
    <mergeCell ref="UFN125:UFP125"/>
    <mergeCell ref="UFR125:UFT125"/>
    <mergeCell ref="UFV125:UFX125"/>
    <mergeCell ref="UFZ125:UGB125"/>
    <mergeCell ref="UDJ125:UDL125"/>
    <mergeCell ref="UDN125:UDP125"/>
    <mergeCell ref="UDR125:UDT125"/>
    <mergeCell ref="UDV125:UDX125"/>
    <mergeCell ref="UDZ125:UEB125"/>
    <mergeCell ref="UED125:UEF125"/>
    <mergeCell ref="UEH125:UEJ125"/>
    <mergeCell ref="UEL125:UEN125"/>
    <mergeCell ref="UEP125:UER125"/>
    <mergeCell ref="UBZ125:UCB125"/>
    <mergeCell ref="UCD125:UCF125"/>
    <mergeCell ref="UCH125:UCJ125"/>
    <mergeCell ref="UCL125:UCN125"/>
    <mergeCell ref="UCP125:UCR125"/>
    <mergeCell ref="UCT125:UCV125"/>
    <mergeCell ref="UCX125:UCZ125"/>
    <mergeCell ref="UDB125:UDD125"/>
    <mergeCell ref="UDF125:UDH125"/>
    <mergeCell ref="UAP125:UAR125"/>
    <mergeCell ref="UAT125:UAV125"/>
    <mergeCell ref="UAX125:UAZ125"/>
    <mergeCell ref="UBB125:UBD125"/>
    <mergeCell ref="UBF125:UBH125"/>
    <mergeCell ref="UBJ125:UBL125"/>
    <mergeCell ref="UBN125:UBP125"/>
    <mergeCell ref="UBR125:UBT125"/>
    <mergeCell ref="UBV125:UBX125"/>
    <mergeCell ref="TZF125:TZH125"/>
    <mergeCell ref="TZJ125:TZL125"/>
    <mergeCell ref="TZN125:TZP125"/>
    <mergeCell ref="TZR125:TZT125"/>
    <mergeCell ref="TZV125:TZX125"/>
    <mergeCell ref="TZZ125:UAB125"/>
    <mergeCell ref="UAD125:UAF125"/>
    <mergeCell ref="UAH125:UAJ125"/>
    <mergeCell ref="UAL125:UAN125"/>
    <mergeCell ref="TXV125:TXX125"/>
    <mergeCell ref="TXZ125:TYB125"/>
    <mergeCell ref="TYD125:TYF125"/>
    <mergeCell ref="TYH125:TYJ125"/>
    <mergeCell ref="TYL125:TYN125"/>
    <mergeCell ref="TYP125:TYR125"/>
    <mergeCell ref="TYT125:TYV125"/>
    <mergeCell ref="TYX125:TYZ125"/>
    <mergeCell ref="TZB125:TZD125"/>
    <mergeCell ref="TWL125:TWN125"/>
    <mergeCell ref="TWP125:TWR125"/>
    <mergeCell ref="TWT125:TWV125"/>
    <mergeCell ref="TWX125:TWZ125"/>
    <mergeCell ref="TXB125:TXD125"/>
    <mergeCell ref="TXF125:TXH125"/>
    <mergeCell ref="TXJ125:TXL125"/>
    <mergeCell ref="TXN125:TXP125"/>
    <mergeCell ref="TXR125:TXT125"/>
    <mergeCell ref="TVB125:TVD125"/>
    <mergeCell ref="TVF125:TVH125"/>
    <mergeCell ref="TVJ125:TVL125"/>
    <mergeCell ref="TVN125:TVP125"/>
    <mergeCell ref="TVR125:TVT125"/>
    <mergeCell ref="TVV125:TVX125"/>
    <mergeCell ref="TVZ125:TWB125"/>
    <mergeCell ref="TWD125:TWF125"/>
    <mergeCell ref="TWH125:TWJ125"/>
    <mergeCell ref="TTR125:TTT125"/>
    <mergeCell ref="TTV125:TTX125"/>
    <mergeCell ref="TTZ125:TUB125"/>
    <mergeCell ref="TUD125:TUF125"/>
    <mergeCell ref="TUH125:TUJ125"/>
    <mergeCell ref="TUL125:TUN125"/>
    <mergeCell ref="TUP125:TUR125"/>
    <mergeCell ref="TUT125:TUV125"/>
    <mergeCell ref="TUX125:TUZ125"/>
    <mergeCell ref="TSH125:TSJ125"/>
    <mergeCell ref="TSL125:TSN125"/>
    <mergeCell ref="TSP125:TSR125"/>
    <mergeCell ref="TST125:TSV125"/>
    <mergeCell ref="TSX125:TSZ125"/>
    <mergeCell ref="TTB125:TTD125"/>
    <mergeCell ref="TTF125:TTH125"/>
    <mergeCell ref="TTJ125:TTL125"/>
    <mergeCell ref="TTN125:TTP125"/>
    <mergeCell ref="TQX125:TQZ125"/>
    <mergeCell ref="TRB125:TRD125"/>
    <mergeCell ref="TRF125:TRH125"/>
    <mergeCell ref="TRJ125:TRL125"/>
    <mergeCell ref="TRN125:TRP125"/>
    <mergeCell ref="TRR125:TRT125"/>
    <mergeCell ref="TRV125:TRX125"/>
    <mergeCell ref="TRZ125:TSB125"/>
    <mergeCell ref="TSD125:TSF125"/>
    <mergeCell ref="TPN125:TPP125"/>
    <mergeCell ref="TPR125:TPT125"/>
    <mergeCell ref="TPV125:TPX125"/>
    <mergeCell ref="TPZ125:TQB125"/>
    <mergeCell ref="TQD125:TQF125"/>
    <mergeCell ref="TQH125:TQJ125"/>
    <mergeCell ref="TQL125:TQN125"/>
    <mergeCell ref="TQP125:TQR125"/>
    <mergeCell ref="TQT125:TQV125"/>
    <mergeCell ref="TOD125:TOF125"/>
    <mergeCell ref="TOH125:TOJ125"/>
    <mergeCell ref="TOL125:TON125"/>
    <mergeCell ref="TOP125:TOR125"/>
    <mergeCell ref="TOT125:TOV125"/>
    <mergeCell ref="TOX125:TOZ125"/>
    <mergeCell ref="TPB125:TPD125"/>
    <mergeCell ref="TPF125:TPH125"/>
    <mergeCell ref="TPJ125:TPL125"/>
    <mergeCell ref="TMT125:TMV125"/>
    <mergeCell ref="TMX125:TMZ125"/>
    <mergeCell ref="TNB125:TND125"/>
    <mergeCell ref="TNF125:TNH125"/>
    <mergeCell ref="TNJ125:TNL125"/>
    <mergeCell ref="TNN125:TNP125"/>
    <mergeCell ref="TNR125:TNT125"/>
    <mergeCell ref="TNV125:TNX125"/>
    <mergeCell ref="TNZ125:TOB125"/>
    <mergeCell ref="TLJ125:TLL125"/>
    <mergeCell ref="TLN125:TLP125"/>
    <mergeCell ref="TLR125:TLT125"/>
    <mergeCell ref="TLV125:TLX125"/>
    <mergeCell ref="TLZ125:TMB125"/>
    <mergeCell ref="TMD125:TMF125"/>
    <mergeCell ref="TMH125:TMJ125"/>
    <mergeCell ref="TML125:TMN125"/>
    <mergeCell ref="TMP125:TMR125"/>
    <mergeCell ref="TJZ125:TKB125"/>
    <mergeCell ref="TKD125:TKF125"/>
    <mergeCell ref="TKH125:TKJ125"/>
    <mergeCell ref="TKL125:TKN125"/>
    <mergeCell ref="TKP125:TKR125"/>
    <mergeCell ref="TKT125:TKV125"/>
    <mergeCell ref="TKX125:TKZ125"/>
    <mergeCell ref="TLB125:TLD125"/>
    <mergeCell ref="TLF125:TLH125"/>
    <mergeCell ref="TIP125:TIR125"/>
    <mergeCell ref="TIT125:TIV125"/>
    <mergeCell ref="TIX125:TIZ125"/>
    <mergeCell ref="TJB125:TJD125"/>
    <mergeCell ref="TJF125:TJH125"/>
    <mergeCell ref="TJJ125:TJL125"/>
    <mergeCell ref="TJN125:TJP125"/>
    <mergeCell ref="TJR125:TJT125"/>
    <mergeCell ref="TJV125:TJX125"/>
    <mergeCell ref="THF125:THH125"/>
    <mergeCell ref="THJ125:THL125"/>
    <mergeCell ref="THN125:THP125"/>
    <mergeCell ref="THR125:THT125"/>
    <mergeCell ref="THV125:THX125"/>
    <mergeCell ref="THZ125:TIB125"/>
    <mergeCell ref="TID125:TIF125"/>
    <mergeCell ref="TIH125:TIJ125"/>
    <mergeCell ref="TIL125:TIN125"/>
    <mergeCell ref="TFV125:TFX125"/>
    <mergeCell ref="TFZ125:TGB125"/>
    <mergeCell ref="TGD125:TGF125"/>
    <mergeCell ref="TGH125:TGJ125"/>
    <mergeCell ref="TGL125:TGN125"/>
    <mergeCell ref="TGP125:TGR125"/>
    <mergeCell ref="TGT125:TGV125"/>
    <mergeCell ref="TGX125:TGZ125"/>
    <mergeCell ref="THB125:THD125"/>
    <mergeCell ref="TEL125:TEN125"/>
    <mergeCell ref="TEP125:TER125"/>
    <mergeCell ref="TET125:TEV125"/>
    <mergeCell ref="TEX125:TEZ125"/>
    <mergeCell ref="TFB125:TFD125"/>
    <mergeCell ref="TFF125:TFH125"/>
    <mergeCell ref="TFJ125:TFL125"/>
    <mergeCell ref="TFN125:TFP125"/>
    <mergeCell ref="TFR125:TFT125"/>
    <mergeCell ref="TDB125:TDD125"/>
    <mergeCell ref="TDF125:TDH125"/>
    <mergeCell ref="TDJ125:TDL125"/>
    <mergeCell ref="TDN125:TDP125"/>
    <mergeCell ref="TDR125:TDT125"/>
    <mergeCell ref="TDV125:TDX125"/>
    <mergeCell ref="TDZ125:TEB125"/>
    <mergeCell ref="TED125:TEF125"/>
    <mergeCell ref="TEH125:TEJ125"/>
    <mergeCell ref="TBR125:TBT125"/>
    <mergeCell ref="TBV125:TBX125"/>
    <mergeCell ref="TBZ125:TCB125"/>
    <mergeCell ref="TCD125:TCF125"/>
    <mergeCell ref="TCH125:TCJ125"/>
    <mergeCell ref="TCL125:TCN125"/>
    <mergeCell ref="TCP125:TCR125"/>
    <mergeCell ref="TCT125:TCV125"/>
    <mergeCell ref="TCX125:TCZ125"/>
    <mergeCell ref="TAH125:TAJ125"/>
    <mergeCell ref="TAL125:TAN125"/>
    <mergeCell ref="TAP125:TAR125"/>
    <mergeCell ref="TAT125:TAV125"/>
    <mergeCell ref="TAX125:TAZ125"/>
    <mergeCell ref="TBB125:TBD125"/>
    <mergeCell ref="TBF125:TBH125"/>
    <mergeCell ref="TBJ125:TBL125"/>
    <mergeCell ref="TBN125:TBP125"/>
    <mergeCell ref="SYX125:SYZ125"/>
    <mergeCell ref="SZB125:SZD125"/>
    <mergeCell ref="SZF125:SZH125"/>
    <mergeCell ref="SZJ125:SZL125"/>
    <mergeCell ref="SZN125:SZP125"/>
    <mergeCell ref="SZR125:SZT125"/>
    <mergeCell ref="SZV125:SZX125"/>
    <mergeCell ref="SZZ125:TAB125"/>
    <mergeCell ref="TAD125:TAF125"/>
    <mergeCell ref="SXN125:SXP125"/>
    <mergeCell ref="SXR125:SXT125"/>
    <mergeCell ref="SXV125:SXX125"/>
    <mergeCell ref="SXZ125:SYB125"/>
    <mergeCell ref="SYD125:SYF125"/>
    <mergeCell ref="SYH125:SYJ125"/>
    <mergeCell ref="SYL125:SYN125"/>
    <mergeCell ref="SYP125:SYR125"/>
    <mergeCell ref="SYT125:SYV125"/>
    <mergeCell ref="SWD125:SWF125"/>
    <mergeCell ref="SWH125:SWJ125"/>
    <mergeCell ref="SWL125:SWN125"/>
    <mergeCell ref="SWP125:SWR125"/>
    <mergeCell ref="SWT125:SWV125"/>
    <mergeCell ref="SWX125:SWZ125"/>
    <mergeCell ref="SXB125:SXD125"/>
    <mergeCell ref="SXF125:SXH125"/>
    <mergeCell ref="SXJ125:SXL125"/>
    <mergeCell ref="SUT125:SUV125"/>
    <mergeCell ref="SUX125:SUZ125"/>
    <mergeCell ref="SVB125:SVD125"/>
    <mergeCell ref="SVF125:SVH125"/>
    <mergeCell ref="SVJ125:SVL125"/>
    <mergeCell ref="SVN125:SVP125"/>
    <mergeCell ref="SVR125:SVT125"/>
    <mergeCell ref="SVV125:SVX125"/>
    <mergeCell ref="SVZ125:SWB125"/>
    <mergeCell ref="STJ125:STL125"/>
    <mergeCell ref="STN125:STP125"/>
    <mergeCell ref="STR125:STT125"/>
    <mergeCell ref="STV125:STX125"/>
    <mergeCell ref="STZ125:SUB125"/>
    <mergeCell ref="SUD125:SUF125"/>
    <mergeCell ref="SUH125:SUJ125"/>
    <mergeCell ref="SUL125:SUN125"/>
    <mergeCell ref="SUP125:SUR125"/>
    <mergeCell ref="SRZ125:SSB125"/>
    <mergeCell ref="SSD125:SSF125"/>
    <mergeCell ref="SSH125:SSJ125"/>
    <mergeCell ref="SSL125:SSN125"/>
    <mergeCell ref="SSP125:SSR125"/>
    <mergeCell ref="SST125:SSV125"/>
    <mergeCell ref="SSX125:SSZ125"/>
    <mergeCell ref="STB125:STD125"/>
    <mergeCell ref="STF125:STH125"/>
    <mergeCell ref="SQP125:SQR125"/>
    <mergeCell ref="SQT125:SQV125"/>
    <mergeCell ref="SQX125:SQZ125"/>
    <mergeCell ref="SRB125:SRD125"/>
    <mergeCell ref="SRF125:SRH125"/>
    <mergeCell ref="SRJ125:SRL125"/>
    <mergeCell ref="SRN125:SRP125"/>
    <mergeCell ref="SRR125:SRT125"/>
    <mergeCell ref="SRV125:SRX125"/>
    <mergeCell ref="SPF125:SPH125"/>
    <mergeCell ref="SPJ125:SPL125"/>
    <mergeCell ref="SPN125:SPP125"/>
    <mergeCell ref="SPR125:SPT125"/>
    <mergeCell ref="SPV125:SPX125"/>
    <mergeCell ref="SPZ125:SQB125"/>
    <mergeCell ref="SQD125:SQF125"/>
    <mergeCell ref="SQH125:SQJ125"/>
    <mergeCell ref="SQL125:SQN125"/>
    <mergeCell ref="SNV125:SNX125"/>
    <mergeCell ref="SNZ125:SOB125"/>
    <mergeCell ref="SOD125:SOF125"/>
    <mergeCell ref="SOH125:SOJ125"/>
    <mergeCell ref="SOL125:SON125"/>
    <mergeCell ref="SOP125:SOR125"/>
    <mergeCell ref="SOT125:SOV125"/>
    <mergeCell ref="SOX125:SOZ125"/>
    <mergeCell ref="SPB125:SPD125"/>
    <mergeCell ref="SML125:SMN125"/>
    <mergeCell ref="SMP125:SMR125"/>
    <mergeCell ref="SMT125:SMV125"/>
    <mergeCell ref="SMX125:SMZ125"/>
    <mergeCell ref="SNB125:SND125"/>
    <mergeCell ref="SNF125:SNH125"/>
    <mergeCell ref="SNJ125:SNL125"/>
    <mergeCell ref="SNN125:SNP125"/>
    <mergeCell ref="SNR125:SNT125"/>
    <mergeCell ref="SLB125:SLD125"/>
    <mergeCell ref="SLF125:SLH125"/>
    <mergeCell ref="SLJ125:SLL125"/>
    <mergeCell ref="SLN125:SLP125"/>
    <mergeCell ref="SLR125:SLT125"/>
    <mergeCell ref="SLV125:SLX125"/>
    <mergeCell ref="SLZ125:SMB125"/>
    <mergeCell ref="SMD125:SMF125"/>
    <mergeCell ref="SMH125:SMJ125"/>
    <mergeCell ref="SJR125:SJT125"/>
    <mergeCell ref="SJV125:SJX125"/>
    <mergeCell ref="SJZ125:SKB125"/>
    <mergeCell ref="SKD125:SKF125"/>
    <mergeCell ref="SKH125:SKJ125"/>
    <mergeCell ref="SKL125:SKN125"/>
    <mergeCell ref="SKP125:SKR125"/>
    <mergeCell ref="SKT125:SKV125"/>
    <mergeCell ref="SKX125:SKZ125"/>
    <mergeCell ref="SIH125:SIJ125"/>
    <mergeCell ref="SIL125:SIN125"/>
    <mergeCell ref="SIP125:SIR125"/>
    <mergeCell ref="SIT125:SIV125"/>
    <mergeCell ref="SIX125:SIZ125"/>
    <mergeCell ref="SJB125:SJD125"/>
    <mergeCell ref="SJF125:SJH125"/>
    <mergeCell ref="SJJ125:SJL125"/>
    <mergeCell ref="SJN125:SJP125"/>
    <mergeCell ref="SGX125:SGZ125"/>
    <mergeCell ref="SHB125:SHD125"/>
    <mergeCell ref="SHF125:SHH125"/>
    <mergeCell ref="SHJ125:SHL125"/>
    <mergeCell ref="SHN125:SHP125"/>
    <mergeCell ref="SHR125:SHT125"/>
    <mergeCell ref="SHV125:SHX125"/>
    <mergeCell ref="SHZ125:SIB125"/>
    <mergeCell ref="SID125:SIF125"/>
    <mergeCell ref="SFN125:SFP125"/>
    <mergeCell ref="SFR125:SFT125"/>
    <mergeCell ref="SFV125:SFX125"/>
    <mergeCell ref="SFZ125:SGB125"/>
    <mergeCell ref="SGD125:SGF125"/>
    <mergeCell ref="SGH125:SGJ125"/>
    <mergeCell ref="SGL125:SGN125"/>
    <mergeCell ref="SGP125:SGR125"/>
    <mergeCell ref="SGT125:SGV125"/>
    <mergeCell ref="SED125:SEF125"/>
    <mergeCell ref="SEH125:SEJ125"/>
    <mergeCell ref="SEL125:SEN125"/>
    <mergeCell ref="SEP125:SER125"/>
    <mergeCell ref="SET125:SEV125"/>
    <mergeCell ref="SEX125:SEZ125"/>
    <mergeCell ref="SFB125:SFD125"/>
    <mergeCell ref="SFF125:SFH125"/>
    <mergeCell ref="SFJ125:SFL125"/>
    <mergeCell ref="SCT125:SCV125"/>
    <mergeCell ref="SCX125:SCZ125"/>
    <mergeCell ref="SDB125:SDD125"/>
    <mergeCell ref="SDF125:SDH125"/>
    <mergeCell ref="SDJ125:SDL125"/>
    <mergeCell ref="SDN125:SDP125"/>
    <mergeCell ref="SDR125:SDT125"/>
    <mergeCell ref="SDV125:SDX125"/>
    <mergeCell ref="SDZ125:SEB125"/>
    <mergeCell ref="SBJ125:SBL125"/>
    <mergeCell ref="SBN125:SBP125"/>
    <mergeCell ref="SBR125:SBT125"/>
    <mergeCell ref="SBV125:SBX125"/>
    <mergeCell ref="SBZ125:SCB125"/>
    <mergeCell ref="SCD125:SCF125"/>
    <mergeCell ref="SCH125:SCJ125"/>
    <mergeCell ref="SCL125:SCN125"/>
    <mergeCell ref="SCP125:SCR125"/>
    <mergeCell ref="RZZ125:SAB125"/>
    <mergeCell ref="SAD125:SAF125"/>
    <mergeCell ref="SAH125:SAJ125"/>
    <mergeCell ref="SAL125:SAN125"/>
    <mergeCell ref="SAP125:SAR125"/>
    <mergeCell ref="SAT125:SAV125"/>
    <mergeCell ref="SAX125:SAZ125"/>
    <mergeCell ref="SBB125:SBD125"/>
    <mergeCell ref="SBF125:SBH125"/>
    <mergeCell ref="RYP125:RYR125"/>
    <mergeCell ref="RYT125:RYV125"/>
    <mergeCell ref="RYX125:RYZ125"/>
    <mergeCell ref="RZB125:RZD125"/>
    <mergeCell ref="RZF125:RZH125"/>
    <mergeCell ref="RZJ125:RZL125"/>
    <mergeCell ref="RZN125:RZP125"/>
    <mergeCell ref="RZR125:RZT125"/>
    <mergeCell ref="RZV125:RZX125"/>
    <mergeCell ref="RXF125:RXH125"/>
    <mergeCell ref="RXJ125:RXL125"/>
    <mergeCell ref="RXN125:RXP125"/>
    <mergeCell ref="RXR125:RXT125"/>
    <mergeCell ref="RXV125:RXX125"/>
    <mergeCell ref="RXZ125:RYB125"/>
    <mergeCell ref="RYD125:RYF125"/>
    <mergeCell ref="RYH125:RYJ125"/>
    <mergeCell ref="RYL125:RYN125"/>
    <mergeCell ref="RVV125:RVX125"/>
    <mergeCell ref="RVZ125:RWB125"/>
    <mergeCell ref="RWD125:RWF125"/>
    <mergeCell ref="RWH125:RWJ125"/>
    <mergeCell ref="RWL125:RWN125"/>
    <mergeCell ref="RWP125:RWR125"/>
    <mergeCell ref="RWT125:RWV125"/>
    <mergeCell ref="RWX125:RWZ125"/>
    <mergeCell ref="RXB125:RXD125"/>
    <mergeCell ref="RUL125:RUN125"/>
    <mergeCell ref="RUP125:RUR125"/>
    <mergeCell ref="RUT125:RUV125"/>
    <mergeCell ref="RUX125:RUZ125"/>
    <mergeCell ref="RVB125:RVD125"/>
    <mergeCell ref="RVF125:RVH125"/>
    <mergeCell ref="RVJ125:RVL125"/>
    <mergeCell ref="RVN125:RVP125"/>
    <mergeCell ref="RVR125:RVT125"/>
    <mergeCell ref="RTB125:RTD125"/>
    <mergeCell ref="RTF125:RTH125"/>
    <mergeCell ref="RTJ125:RTL125"/>
    <mergeCell ref="RTN125:RTP125"/>
    <mergeCell ref="RTR125:RTT125"/>
    <mergeCell ref="RTV125:RTX125"/>
    <mergeCell ref="RTZ125:RUB125"/>
    <mergeCell ref="RUD125:RUF125"/>
    <mergeCell ref="RUH125:RUJ125"/>
    <mergeCell ref="RRR125:RRT125"/>
    <mergeCell ref="RRV125:RRX125"/>
    <mergeCell ref="RRZ125:RSB125"/>
    <mergeCell ref="RSD125:RSF125"/>
    <mergeCell ref="RSH125:RSJ125"/>
    <mergeCell ref="RSL125:RSN125"/>
    <mergeCell ref="RSP125:RSR125"/>
    <mergeCell ref="RST125:RSV125"/>
    <mergeCell ref="RSX125:RSZ125"/>
    <mergeCell ref="RQH125:RQJ125"/>
    <mergeCell ref="RQL125:RQN125"/>
    <mergeCell ref="RQP125:RQR125"/>
    <mergeCell ref="RQT125:RQV125"/>
    <mergeCell ref="RQX125:RQZ125"/>
    <mergeCell ref="RRB125:RRD125"/>
    <mergeCell ref="RRF125:RRH125"/>
    <mergeCell ref="RRJ125:RRL125"/>
    <mergeCell ref="RRN125:RRP125"/>
    <mergeCell ref="ROX125:ROZ125"/>
    <mergeCell ref="RPB125:RPD125"/>
    <mergeCell ref="RPF125:RPH125"/>
    <mergeCell ref="RPJ125:RPL125"/>
    <mergeCell ref="RPN125:RPP125"/>
    <mergeCell ref="RPR125:RPT125"/>
    <mergeCell ref="RPV125:RPX125"/>
    <mergeCell ref="RPZ125:RQB125"/>
    <mergeCell ref="RQD125:RQF125"/>
    <mergeCell ref="RNN125:RNP125"/>
    <mergeCell ref="RNR125:RNT125"/>
    <mergeCell ref="RNV125:RNX125"/>
    <mergeCell ref="RNZ125:ROB125"/>
    <mergeCell ref="ROD125:ROF125"/>
    <mergeCell ref="ROH125:ROJ125"/>
    <mergeCell ref="ROL125:RON125"/>
    <mergeCell ref="ROP125:ROR125"/>
    <mergeCell ref="ROT125:ROV125"/>
    <mergeCell ref="RMD125:RMF125"/>
    <mergeCell ref="RMH125:RMJ125"/>
    <mergeCell ref="RML125:RMN125"/>
    <mergeCell ref="RMP125:RMR125"/>
    <mergeCell ref="RMT125:RMV125"/>
    <mergeCell ref="RMX125:RMZ125"/>
    <mergeCell ref="RNB125:RND125"/>
    <mergeCell ref="RNF125:RNH125"/>
    <mergeCell ref="RNJ125:RNL125"/>
    <mergeCell ref="RKT125:RKV125"/>
    <mergeCell ref="RKX125:RKZ125"/>
    <mergeCell ref="RLB125:RLD125"/>
    <mergeCell ref="RLF125:RLH125"/>
    <mergeCell ref="RLJ125:RLL125"/>
    <mergeCell ref="RLN125:RLP125"/>
    <mergeCell ref="RLR125:RLT125"/>
    <mergeCell ref="RLV125:RLX125"/>
    <mergeCell ref="RLZ125:RMB125"/>
    <mergeCell ref="RJJ125:RJL125"/>
    <mergeCell ref="RJN125:RJP125"/>
    <mergeCell ref="RJR125:RJT125"/>
    <mergeCell ref="RJV125:RJX125"/>
    <mergeCell ref="RJZ125:RKB125"/>
    <mergeCell ref="RKD125:RKF125"/>
    <mergeCell ref="RKH125:RKJ125"/>
    <mergeCell ref="RKL125:RKN125"/>
    <mergeCell ref="RKP125:RKR125"/>
    <mergeCell ref="RHZ125:RIB125"/>
    <mergeCell ref="RID125:RIF125"/>
    <mergeCell ref="RIH125:RIJ125"/>
    <mergeCell ref="RIL125:RIN125"/>
    <mergeCell ref="RIP125:RIR125"/>
    <mergeCell ref="RIT125:RIV125"/>
    <mergeCell ref="RIX125:RIZ125"/>
    <mergeCell ref="RJB125:RJD125"/>
    <mergeCell ref="RJF125:RJH125"/>
    <mergeCell ref="RGP125:RGR125"/>
    <mergeCell ref="RGT125:RGV125"/>
    <mergeCell ref="RGX125:RGZ125"/>
    <mergeCell ref="RHB125:RHD125"/>
    <mergeCell ref="RHF125:RHH125"/>
    <mergeCell ref="RHJ125:RHL125"/>
    <mergeCell ref="RHN125:RHP125"/>
    <mergeCell ref="RHR125:RHT125"/>
    <mergeCell ref="RHV125:RHX125"/>
    <mergeCell ref="RFF125:RFH125"/>
    <mergeCell ref="RFJ125:RFL125"/>
    <mergeCell ref="RFN125:RFP125"/>
    <mergeCell ref="RFR125:RFT125"/>
    <mergeCell ref="RFV125:RFX125"/>
    <mergeCell ref="RFZ125:RGB125"/>
    <mergeCell ref="RGD125:RGF125"/>
    <mergeCell ref="RGH125:RGJ125"/>
    <mergeCell ref="RGL125:RGN125"/>
    <mergeCell ref="RDV125:RDX125"/>
    <mergeCell ref="RDZ125:REB125"/>
    <mergeCell ref="RED125:REF125"/>
    <mergeCell ref="REH125:REJ125"/>
    <mergeCell ref="REL125:REN125"/>
    <mergeCell ref="REP125:RER125"/>
    <mergeCell ref="RET125:REV125"/>
    <mergeCell ref="REX125:REZ125"/>
    <mergeCell ref="RFB125:RFD125"/>
    <mergeCell ref="RCL125:RCN125"/>
    <mergeCell ref="RCP125:RCR125"/>
    <mergeCell ref="RCT125:RCV125"/>
    <mergeCell ref="RCX125:RCZ125"/>
    <mergeCell ref="RDB125:RDD125"/>
    <mergeCell ref="RDF125:RDH125"/>
    <mergeCell ref="RDJ125:RDL125"/>
    <mergeCell ref="RDN125:RDP125"/>
    <mergeCell ref="RDR125:RDT125"/>
    <mergeCell ref="RBB125:RBD125"/>
    <mergeCell ref="RBF125:RBH125"/>
    <mergeCell ref="RBJ125:RBL125"/>
    <mergeCell ref="RBN125:RBP125"/>
    <mergeCell ref="RBR125:RBT125"/>
    <mergeCell ref="RBV125:RBX125"/>
    <mergeCell ref="RBZ125:RCB125"/>
    <mergeCell ref="RCD125:RCF125"/>
    <mergeCell ref="RCH125:RCJ125"/>
    <mergeCell ref="QZR125:QZT125"/>
    <mergeCell ref="QZV125:QZX125"/>
    <mergeCell ref="QZZ125:RAB125"/>
    <mergeCell ref="RAD125:RAF125"/>
    <mergeCell ref="RAH125:RAJ125"/>
    <mergeCell ref="RAL125:RAN125"/>
    <mergeCell ref="RAP125:RAR125"/>
    <mergeCell ref="RAT125:RAV125"/>
    <mergeCell ref="RAX125:RAZ125"/>
    <mergeCell ref="QYH125:QYJ125"/>
    <mergeCell ref="QYL125:QYN125"/>
    <mergeCell ref="QYP125:QYR125"/>
    <mergeCell ref="QYT125:QYV125"/>
    <mergeCell ref="QYX125:QYZ125"/>
    <mergeCell ref="QZB125:QZD125"/>
    <mergeCell ref="QZF125:QZH125"/>
    <mergeCell ref="QZJ125:QZL125"/>
    <mergeCell ref="QZN125:QZP125"/>
    <mergeCell ref="QWX125:QWZ125"/>
    <mergeCell ref="QXB125:QXD125"/>
    <mergeCell ref="QXF125:QXH125"/>
    <mergeCell ref="QXJ125:QXL125"/>
    <mergeCell ref="QXN125:QXP125"/>
    <mergeCell ref="QXR125:QXT125"/>
    <mergeCell ref="QXV125:QXX125"/>
    <mergeCell ref="QXZ125:QYB125"/>
    <mergeCell ref="QYD125:QYF125"/>
    <mergeCell ref="QVN125:QVP125"/>
    <mergeCell ref="QVR125:QVT125"/>
    <mergeCell ref="QVV125:QVX125"/>
    <mergeCell ref="QVZ125:QWB125"/>
    <mergeCell ref="QWD125:QWF125"/>
    <mergeCell ref="QWH125:QWJ125"/>
    <mergeCell ref="QWL125:QWN125"/>
    <mergeCell ref="QWP125:QWR125"/>
    <mergeCell ref="QWT125:QWV125"/>
    <mergeCell ref="QUD125:QUF125"/>
    <mergeCell ref="QUH125:QUJ125"/>
    <mergeCell ref="QUL125:QUN125"/>
    <mergeCell ref="QUP125:QUR125"/>
    <mergeCell ref="QUT125:QUV125"/>
    <mergeCell ref="QUX125:QUZ125"/>
    <mergeCell ref="QVB125:QVD125"/>
    <mergeCell ref="QVF125:QVH125"/>
    <mergeCell ref="QVJ125:QVL125"/>
    <mergeCell ref="QST125:QSV125"/>
    <mergeCell ref="QSX125:QSZ125"/>
    <mergeCell ref="QTB125:QTD125"/>
    <mergeCell ref="QTF125:QTH125"/>
    <mergeCell ref="QTJ125:QTL125"/>
    <mergeCell ref="QTN125:QTP125"/>
    <mergeCell ref="QTR125:QTT125"/>
    <mergeCell ref="QTV125:QTX125"/>
    <mergeCell ref="QTZ125:QUB125"/>
    <mergeCell ref="QRJ125:QRL125"/>
    <mergeCell ref="QRN125:QRP125"/>
    <mergeCell ref="QRR125:QRT125"/>
    <mergeCell ref="QRV125:QRX125"/>
    <mergeCell ref="QRZ125:QSB125"/>
    <mergeCell ref="QSD125:QSF125"/>
    <mergeCell ref="QSH125:QSJ125"/>
    <mergeCell ref="QSL125:QSN125"/>
    <mergeCell ref="QSP125:QSR125"/>
    <mergeCell ref="QPZ125:QQB125"/>
    <mergeCell ref="QQD125:QQF125"/>
    <mergeCell ref="QQH125:QQJ125"/>
    <mergeCell ref="QQL125:QQN125"/>
    <mergeCell ref="QQP125:QQR125"/>
    <mergeCell ref="QQT125:QQV125"/>
    <mergeCell ref="QQX125:QQZ125"/>
    <mergeCell ref="QRB125:QRD125"/>
    <mergeCell ref="QRF125:QRH125"/>
    <mergeCell ref="QOP125:QOR125"/>
    <mergeCell ref="QOT125:QOV125"/>
    <mergeCell ref="QOX125:QOZ125"/>
    <mergeCell ref="QPB125:QPD125"/>
    <mergeCell ref="QPF125:QPH125"/>
    <mergeCell ref="QPJ125:QPL125"/>
    <mergeCell ref="QPN125:QPP125"/>
    <mergeCell ref="QPR125:QPT125"/>
    <mergeCell ref="QPV125:QPX125"/>
    <mergeCell ref="QNF125:QNH125"/>
    <mergeCell ref="QNJ125:QNL125"/>
    <mergeCell ref="QNN125:QNP125"/>
    <mergeCell ref="QNR125:QNT125"/>
    <mergeCell ref="QNV125:QNX125"/>
    <mergeCell ref="QNZ125:QOB125"/>
    <mergeCell ref="QOD125:QOF125"/>
    <mergeCell ref="QOH125:QOJ125"/>
    <mergeCell ref="QOL125:QON125"/>
    <mergeCell ref="QLV125:QLX125"/>
    <mergeCell ref="QLZ125:QMB125"/>
    <mergeCell ref="QMD125:QMF125"/>
    <mergeCell ref="QMH125:QMJ125"/>
    <mergeCell ref="QML125:QMN125"/>
    <mergeCell ref="QMP125:QMR125"/>
    <mergeCell ref="QMT125:QMV125"/>
    <mergeCell ref="QMX125:QMZ125"/>
    <mergeCell ref="QNB125:QND125"/>
    <mergeCell ref="QKL125:QKN125"/>
    <mergeCell ref="QKP125:QKR125"/>
    <mergeCell ref="QKT125:QKV125"/>
    <mergeCell ref="QKX125:QKZ125"/>
    <mergeCell ref="QLB125:QLD125"/>
    <mergeCell ref="QLF125:QLH125"/>
    <mergeCell ref="QLJ125:QLL125"/>
    <mergeCell ref="QLN125:QLP125"/>
    <mergeCell ref="QLR125:QLT125"/>
    <mergeCell ref="QJB125:QJD125"/>
    <mergeCell ref="QJF125:QJH125"/>
    <mergeCell ref="QJJ125:QJL125"/>
    <mergeCell ref="QJN125:QJP125"/>
    <mergeCell ref="QJR125:QJT125"/>
    <mergeCell ref="QJV125:QJX125"/>
    <mergeCell ref="QJZ125:QKB125"/>
    <mergeCell ref="QKD125:QKF125"/>
    <mergeCell ref="QKH125:QKJ125"/>
    <mergeCell ref="QHR125:QHT125"/>
    <mergeCell ref="QHV125:QHX125"/>
    <mergeCell ref="QHZ125:QIB125"/>
    <mergeCell ref="QID125:QIF125"/>
    <mergeCell ref="QIH125:QIJ125"/>
    <mergeCell ref="QIL125:QIN125"/>
    <mergeCell ref="QIP125:QIR125"/>
    <mergeCell ref="QIT125:QIV125"/>
    <mergeCell ref="QIX125:QIZ125"/>
    <mergeCell ref="QGH125:QGJ125"/>
    <mergeCell ref="QGL125:QGN125"/>
    <mergeCell ref="QGP125:QGR125"/>
    <mergeCell ref="QGT125:QGV125"/>
    <mergeCell ref="QGX125:QGZ125"/>
    <mergeCell ref="QHB125:QHD125"/>
    <mergeCell ref="QHF125:QHH125"/>
    <mergeCell ref="QHJ125:QHL125"/>
    <mergeCell ref="QHN125:QHP125"/>
    <mergeCell ref="QEX125:QEZ125"/>
    <mergeCell ref="QFB125:QFD125"/>
    <mergeCell ref="QFF125:QFH125"/>
    <mergeCell ref="QFJ125:QFL125"/>
    <mergeCell ref="QFN125:QFP125"/>
    <mergeCell ref="QFR125:QFT125"/>
    <mergeCell ref="QFV125:QFX125"/>
    <mergeCell ref="QFZ125:QGB125"/>
    <mergeCell ref="QGD125:QGF125"/>
    <mergeCell ref="QDN125:QDP125"/>
    <mergeCell ref="QDR125:QDT125"/>
    <mergeCell ref="QDV125:QDX125"/>
    <mergeCell ref="QDZ125:QEB125"/>
    <mergeCell ref="QED125:QEF125"/>
    <mergeCell ref="QEH125:QEJ125"/>
    <mergeCell ref="QEL125:QEN125"/>
    <mergeCell ref="QEP125:QER125"/>
    <mergeCell ref="QET125:QEV125"/>
    <mergeCell ref="QCD125:QCF125"/>
    <mergeCell ref="QCH125:QCJ125"/>
    <mergeCell ref="QCL125:QCN125"/>
    <mergeCell ref="QCP125:QCR125"/>
    <mergeCell ref="QCT125:QCV125"/>
    <mergeCell ref="QCX125:QCZ125"/>
    <mergeCell ref="QDB125:QDD125"/>
    <mergeCell ref="QDF125:QDH125"/>
    <mergeCell ref="QDJ125:QDL125"/>
    <mergeCell ref="QAT125:QAV125"/>
    <mergeCell ref="QAX125:QAZ125"/>
    <mergeCell ref="QBB125:QBD125"/>
    <mergeCell ref="QBF125:QBH125"/>
    <mergeCell ref="QBJ125:QBL125"/>
    <mergeCell ref="QBN125:QBP125"/>
    <mergeCell ref="QBR125:QBT125"/>
    <mergeCell ref="QBV125:QBX125"/>
    <mergeCell ref="QBZ125:QCB125"/>
    <mergeCell ref="PZJ125:PZL125"/>
    <mergeCell ref="PZN125:PZP125"/>
    <mergeCell ref="PZR125:PZT125"/>
    <mergeCell ref="PZV125:PZX125"/>
    <mergeCell ref="PZZ125:QAB125"/>
    <mergeCell ref="QAD125:QAF125"/>
    <mergeCell ref="QAH125:QAJ125"/>
    <mergeCell ref="QAL125:QAN125"/>
    <mergeCell ref="QAP125:QAR125"/>
    <mergeCell ref="PXZ125:PYB125"/>
    <mergeCell ref="PYD125:PYF125"/>
    <mergeCell ref="PYH125:PYJ125"/>
    <mergeCell ref="PYL125:PYN125"/>
    <mergeCell ref="PYP125:PYR125"/>
    <mergeCell ref="PYT125:PYV125"/>
    <mergeCell ref="PYX125:PYZ125"/>
    <mergeCell ref="PZB125:PZD125"/>
    <mergeCell ref="PZF125:PZH125"/>
    <mergeCell ref="PWP125:PWR125"/>
    <mergeCell ref="PWT125:PWV125"/>
    <mergeCell ref="PWX125:PWZ125"/>
    <mergeCell ref="PXB125:PXD125"/>
    <mergeCell ref="PXF125:PXH125"/>
    <mergeCell ref="PXJ125:PXL125"/>
    <mergeCell ref="PXN125:PXP125"/>
    <mergeCell ref="PXR125:PXT125"/>
    <mergeCell ref="PXV125:PXX125"/>
    <mergeCell ref="PVF125:PVH125"/>
    <mergeCell ref="PVJ125:PVL125"/>
    <mergeCell ref="PVN125:PVP125"/>
    <mergeCell ref="PVR125:PVT125"/>
    <mergeCell ref="PVV125:PVX125"/>
    <mergeCell ref="PVZ125:PWB125"/>
    <mergeCell ref="PWD125:PWF125"/>
    <mergeCell ref="PWH125:PWJ125"/>
    <mergeCell ref="PWL125:PWN125"/>
    <mergeCell ref="PTV125:PTX125"/>
    <mergeCell ref="PTZ125:PUB125"/>
    <mergeCell ref="PUD125:PUF125"/>
    <mergeCell ref="PUH125:PUJ125"/>
    <mergeCell ref="PUL125:PUN125"/>
    <mergeCell ref="PUP125:PUR125"/>
    <mergeCell ref="PUT125:PUV125"/>
    <mergeCell ref="PUX125:PUZ125"/>
    <mergeCell ref="PVB125:PVD125"/>
    <mergeCell ref="PSL125:PSN125"/>
    <mergeCell ref="PSP125:PSR125"/>
    <mergeCell ref="PST125:PSV125"/>
    <mergeCell ref="PSX125:PSZ125"/>
    <mergeCell ref="PTB125:PTD125"/>
    <mergeCell ref="PTF125:PTH125"/>
    <mergeCell ref="PTJ125:PTL125"/>
    <mergeCell ref="PTN125:PTP125"/>
    <mergeCell ref="PTR125:PTT125"/>
    <mergeCell ref="PRB125:PRD125"/>
    <mergeCell ref="PRF125:PRH125"/>
    <mergeCell ref="PRJ125:PRL125"/>
    <mergeCell ref="PRN125:PRP125"/>
    <mergeCell ref="PRR125:PRT125"/>
    <mergeCell ref="PRV125:PRX125"/>
    <mergeCell ref="PRZ125:PSB125"/>
    <mergeCell ref="PSD125:PSF125"/>
    <mergeCell ref="PSH125:PSJ125"/>
    <mergeCell ref="PPR125:PPT125"/>
    <mergeCell ref="PPV125:PPX125"/>
    <mergeCell ref="PPZ125:PQB125"/>
    <mergeCell ref="PQD125:PQF125"/>
    <mergeCell ref="PQH125:PQJ125"/>
    <mergeCell ref="PQL125:PQN125"/>
    <mergeCell ref="PQP125:PQR125"/>
    <mergeCell ref="PQT125:PQV125"/>
    <mergeCell ref="PQX125:PQZ125"/>
    <mergeCell ref="POH125:POJ125"/>
    <mergeCell ref="POL125:PON125"/>
    <mergeCell ref="POP125:POR125"/>
    <mergeCell ref="POT125:POV125"/>
    <mergeCell ref="POX125:POZ125"/>
    <mergeCell ref="PPB125:PPD125"/>
    <mergeCell ref="PPF125:PPH125"/>
    <mergeCell ref="PPJ125:PPL125"/>
    <mergeCell ref="PPN125:PPP125"/>
    <mergeCell ref="PMX125:PMZ125"/>
    <mergeCell ref="PNB125:PND125"/>
    <mergeCell ref="PNF125:PNH125"/>
    <mergeCell ref="PNJ125:PNL125"/>
    <mergeCell ref="PNN125:PNP125"/>
    <mergeCell ref="PNR125:PNT125"/>
    <mergeCell ref="PNV125:PNX125"/>
    <mergeCell ref="PNZ125:POB125"/>
    <mergeCell ref="POD125:POF125"/>
    <mergeCell ref="PLN125:PLP125"/>
    <mergeCell ref="PLR125:PLT125"/>
    <mergeCell ref="PLV125:PLX125"/>
    <mergeCell ref="PLZ125:PMB125"/>
    <mergeCell ref="PMD125:PMF125"/>
    <mergeCell ref="PMH125:PMJ125"/>
    <mergeCell ref="PML125:PMN125"/>
    <mergeCell ref="PMP125:PMR125"/>
    <mergeCell ref="PMT125:PMV125"/>
    <mergeCell ref="PKD125:PKF125"/>
    <mergeCell ref="PKH125:PKJ125"/>
    <mergeCell ref="PKL125:PKN125"/>
    <mergeCell ref="PKP125:PKR125"/>
    <mergeCell ref="PKT125:PKV125"/>
    <mergeCell ref="PKX125:PKZ125"/>
    <mergeCell ref="PLB125:PLD125"/>
    <mergeCell ref="PLF125:PLH125"/>
    <mergeCell ref="PLJ125:PLL125"/>
    <mergeCell ref="PIT125:PIV125"/>
    <mergeCell ref="PIX125:PIZ125"/>
    <mergeCell ref="PJB125:PJD125"/>
    <mergeCell ref="PJF125:PJH125"/>
    <mergeCell ref="PJJ125:PJL125"/>
    <mergeCell ref="PJN125:PJP125"/>
    <mergeCell ref="PJR125:PJT125"/>
    <mergeCell ref="PJV125:PJX125"/>
    <mergeCell ref="PJZ125:PKB125"/>
    <mergeCell ref="PHJ125:PHL125"/>
    <mergeCell ref="PHN125:PHP125"/>
    <mergeCell ref="PHR125:PHT125"/>
    <mergeCell ref="PHV125:PHX125"/>
    <mergeCell ref="PHZ125:PIB125"/>
    <mergeCell ref="PID125:PIF125"/>
    <mergeCell ref="PIH125:PIJ125"/>
    <mergeCell ref="PIL125:PIN125"/>
    <mergeCell ref="PIP125:PIR125"/>
    <mergeCell ref="PFZ125:PGB125"/>
    <mergeCell ref="PGD125:PGF125"/>
    <mergeCell ref="PGH125:PGJ125"/>
    <mergeCell ref="PGL125:PGN125"/>
    <mergeCell ref="PGP125:PGR125"/>
    <mergeCell ref="PGT125:PGV125"/>
    <mergeCell ref="PGX125:PGZ125"/>
    <mergeCell ref="PHB125:PHD125"/>
    <mergeCell ref="PHF125:PHH125"/>
    <mergeCell ref="PEP125:PER125"/>
    <mergeCell ref="PET125:PEV125"/>
    <mergeCell ref="PEX125:PEZ125"/>
    <mergeCell ref="PFB125:PFD125"/>
    <mergeCell ref="PFF125:PFH125"/>
    <mergeCell ref="PFJ125:PFL125"/>
    <mergeCell ref="PFN125:PFP125"/>
    <mergeCell ref="PFR125:PFT125"/>
    <mergeCell ref="PFV125:PFX125"/>
    <mergeCell ref="PDF125:PDH125"/>
    <mergeCell ref="PDJ125:PDL125"/>
    <mergeCell ref="PDN125:PDP125"/>
    <mergeCell ref="PDR125:PDT125"/>
    <mergeCell ref="PDV125:PDX125"/>
    <mergeCell ref="PDZ125:PEB125"/>
    <mergeCell ref="PED125:PEF125"/>
    <mergeCell ref="PEH125:PEJ125"/>
    <mergeCell ref="PEL125:PEN125"/>
    <mergeCell ref="PBV125:PBX125"/>
    <mergeCell ref="PBZ125:PCB125"/>
    <mergeCell ref="PCD125:PCF125"/>
    <mergeCell ref="PCH125:PCJ125"/>
    <mergeCell ref="PCL125:PCN125"/>
    <mergeCell ref="PCP125:PCR125"/>
    <mergeCell ref="PCT125:PCV125"/>
    <mergeCell ref="PCX125:PCZ125"/>
    <mergeCell ref="PDB125:PDD125"/>
    <mergeCell ref="PAL125:PAN125"/>
    <mergeCell ref="PAP125:PAR125"/>
    <mergeCell ref="PAT125:PAV125"/>
    <mergeCell ref="PAX125:PAZ125"/>
    <mergeCell ref="PBB125:PBD125"/>
    <mergeCell ref="PBF125:PBH125"/>
    <mergeCell ref="PBJ125:PBL125"/>
    <mergeCell ref="PBN125:PBP125"/>
    <mergeCell ref="PBR125:PBT125"/>
    <mergeCell ref="OZB125:OZD125"/>
    <mergeCell ref="OZF125:OZH125"/>
    <mergeCell ref="OZJ125:OZL125"/>
    <mergeCell ref="OZN125:OZP125"/>
    <mergeCell ref="OZR125:OZT125"/>
    <mergeCell ref="OZV125:OZX125"/>
    <mergeCell ref="OZZ125:PAB125"/>
    <mergeCell ref="PAD125:PAF125"/>
    <mergeCell ref="PAH125:PAJ125"/>
    <mergeCell ref="OXR125:OXT125"/>
    <mergeCell ref="OXV125:OXX125"/>
    <mergeCell ref="OXZ125:OYB125"/>
    <mergeCell ref="OYD125:OYF125"/>
    <mergeCell ref="OYH125:OYJ125"/>
    <mergeCell ref="OYL125:OYN125"/>
    <mergeCell ref="OYP125:OYR125"/>
    <mergeCell ref="OYT125:OYV125"/>
    <mergeCell ref="OYX125:OYZ125"/>
    <mergeCell ref="OWH125:OWJ125"/>
    <mergeCell ref="OWL125:OWN125"/>
    <mergeCell ref="OWP125:OWR125"/>
    <mergeCell ref="OWT125:OWV125"/>
    <mergeCell ref="OWX125:OWZ125"/>
    <mergeCell ref="OXB125:OXD125"/>
    <mergeCell ref="OXF125:OXH125"/>
    <mergeCell ref="OXJ125:OXL125"/>
    <mergeCell ref="OXN125:OXP125"/>
    <mergeCell ref="OUX125:OUZ125"/>
    <mergeCell ref="OVB125:OVD125"/>
    <mergeCell ref="OVF125:OVH125"/>
    <mergeCell ref="OVJ125:OVL125"/>
    <mergeCell ref="OVN125:OVP125"/>
    <mergeCell ref="OVR125:OVT125"/>
    <mergeCell ref="OVV125:OVX125"/>
    <mergeCell ref="OVZ125:OWB125"/>
    <mergeCell ref="OWD125:OWF125"/>
    <mergeCell ref="OTN125:OTP125"/>
    <mergeCell ref="OTR125:OTT125"/>
    <mergeCell ref="OTV125:OTX125"/>
    <mergeCell ref="OTZ125:OUB125"/>
    <mergeCell ref="OUD125:OUF125"/>
    <mergeCell ref="OUH125:OUJ125"/>
    <mergeCell ref="OUL125:OUN125"/>
    <mergeCell ref="OUP125:OUR125"/>
    <mergeCell ref="OUT125:OUV125"/>
    <mergeCell ref="OSD125:OSF125"/>
    <mergeCell ref="OSH125:OSJ125"/>
    <mergeCell ref="OSL125:OSN125"/>
    <mergeCell ref="OSP125:OSR125"/>
    <mergeCell ref="OST125:OSV125"/>
    <mergeCell ref="OSX125:OSZ125"/>
    <mergeCell ref="OTB125:OTD125"/>
    <mergeCell ref="OTF125:OTH125"/>
    <mergeCell ref="OTJ125:OTL125"/>
    <mergeCell ref="OQT125:OQV125"/>
    <mergeCell ref="OQX125:OQZ125"/>
    <mergeCell ref="ORB125:ORD125"/>
    <mergeCell ref="ORF125:ORH125"/>
    <mergeCell ref="ORJ125:ORL125"/>
    <mergeCell ref="ORN125:ORP125"/>
    <mergeCell ref="ORR125:ORT125"/>
    <mergeCell ref="ORV125:ORX125"/>
    <mergeCell ref="ORZ125:OSB125"/>
    <mergeCell ref="OPJ125:OPL125"/>
    <mergeCell ref="OPN125:OPP125"/>
    <mergeCell ref="OPR125:OPT125"/>
    <mergeCell ref="OPV125:OPX125"/>
    <mergeCell ref="OPZ125:OQB125"/>
    <mergeCell ref="OQD125:OQF125"/>
    <mergeCell ref="OQH125:OQJ125"/>
    <mergeCell ref="OQL125:OQN125"/>
    <mergeCell ref="OQP125:OQR125"/>
    <mergeCell ref="ONZ125:OOB125"/>
    <mergeCell ref="OOD125:OOF125"/>
    <mergeCell ref="OOH125:OOJ125"/>
    <mergeCell ref="OOL125:OON125"/>
    <mergeCell ref="OOP125:OOR125"/>
    <mergeCell ref="OOT125:OOV125"/>
    <mergeCell ref="OOX125:OOZ125"/>
    <mergeCell ref="OPB125:OPD125"/>
    <mergeCell ref="OPF125:OPH125"/>
    <mergeCell ref="OMP125:OMR125"/>
    <mergeCell ref="OMT125:OMV125"/>
    <mergeCell ref="OMX125:OMZ125"/>
    <mergeCell ref="ONB125:OND125"/>
    <mergeCell ref="ONF125:ONH125"/>
    <mergeCell ref="ONJ125:ONL125"/>
    <mergeCell ref="ONN125:ONP125"/>
    <mergeCell ref="ONR125:ONT125"/>
    <mergeCell ref="ONV125:ONX125"/>
    <mergeCell ref="OLF125:OLH125"/>
    <mergeCell ref="OLJ125:OLL125"/>
    <mergeCell ref="OLN125:OLP125"/>
    <mergeCell ref="OLR125:OLT125"/>
    <mergeCell ref="OLV125:OLX125"/>
    <mergeCell ref="OLZ125:OMB125"/>
    <mergeCell ref="OMD125:OMF125"/>
    <mergeCell ref="OMH125:OMJ125"/>
    <mergeCell ref="OML125:OMN125"/>
    <mergeCell ref="OJV125:OJX125"/>
    <mergeCell ref="OJZ125:OKB125"/>
    <mergeCell ref="OKD125:OKF125"/>
    <mergeCell ref="OKH125:OKJ125"/>
    <mergeCell ref="OKL125:OKN125"/>
    <mergeCell ref="OKP125:OKR125"/>
    <mergeCell ref="OKT125:OKV125"/>
    <mergeCell ref="OKX125:OKZ125"/>
    <mergeCell ref="OLB125:OLD125"/>
    <mergeCell ref="OIL125:OIN125"/>
    <mergeCell ref="OIP125:OIR125"/>
    <mergeCell ref="OIT125:OIV125"/>
    <mergeCell ref="OIX125:OIZ125"/>
    <mergeCell ref="OJB125:OJD125"/>
    <mergeCell ref="OJF125:OJH125"/>
    <mergeCell ref="OJJ125:OJL125"/>
    <mergeCell ref="OJN125:OJP125"/>
    <mergeCell ref="OJR125:OJT125"/>
    <mergeCell ref="OHB125:OHD125"/>
    <mergeCell ref="OHF125:OHH125"/>
    <mergeCell ref="OHJ125:OHL125"/>
    <mergeCell ref="OHN125:OHP125"/>
    <mergeCell ref="OHR125:OHT125"/>
    <mergeCell ref="OHV125:OHX125"/>
    <mergeCell ref="OHZ125:OIB125"/>
    <mergeCell ref="OID125:OIF125"/>
    <mergeCell ref="OIH125:OIJ125"/>
    <mergeCell ref="OFR125:OFT125"/>
    <mergeCell ref="OFV125:OFX125"/>
    <mergeCell ref="OFZ125:OGB125"/>
    <mergeCell ref="OGD125:OGF125"/>
    <mergeCell ref="OGH125:OGJ125"/>
    <mergeCell ref="OGL125:OGN125"/>
    <mergeCell ref="OGP125:OGR125"/>
    <mergeCell ref="OGT125:OGV125"/>
    <mergeCell ref="OGX125:OGZ125"/>
    <mergeCell ref="OEH125:OEJ125"/>
    <mergeCell ref="OEL125:OEN125"/>
    <mergeCell ref="OEP125:OER125"/>
    <mergeCell ref="OET125:OEV125"/>
    <mergeCell ref="OEX125:OEZ125"/>
    <mergeCell ref="OFB125:OFD125"/>
    <mergeCell ref="OFF125:OFH125"/>
    <mergeCell ref="OFJ125:OFL125"/>
    <mergeCell ref="OFN125:OFP125"/>
    <mergeCell ref="OCX125:OCZ125"/>
    <mergeCell ref="ODB125:ODD125"/>
    <mergeCell ref="ODF125:ODH125"/>
    <mergeCell ref="ODJ125:ODL125"/>
    <mergeCell ref="ODN125:ODP125"/>
    <mergeCell ref="ODR125:ODT125"/>
    <mergeCell ref="ODV125:ODX125"/>
    <mergeCell ref="ODZ125:OEB125"/>
    <mergeCell ref="OED125:OEF125"/>
    <mergeCell ref="OBN125:OBP125"/>
    <mergeCell ref="OBR125:OBT125"/>
    <mergeCell ref="OBV125:OBX125"/>
    <mergeCell ref="OBZ125:OCB125"/>
    <mergeCell ref="OCD125:OCF125"/>
    <mergeCell ref="OCH125:OCJ125"/>
    <mergeCell ref="OCL125:OCN125"/>
    <mergeCell ref="OCP125:OCR125"/>
    <mergeCell ref="OCT125:OCV125"/>
    <mergeCell ref="OAD125:OAF125"/>
    <mergeCell ref="OAH125:OAJ125"/>
    <mergeCell ref="OAL125:OAN125"/>
    <mergeCell ref="OAP125:OAR125"/>
    <mergeCell ref="OAT125:OAV125"/>
    <mergeCell ref="OAX125:OAZ125"/>
    <mergeCell ref="OBB125:OBD125"/>
    <mergeCell ref="OBF125:OBH125"/>
    <mergeCell ref="OBJ125:OBL125"/>
    <mergeCell ref="NYT125:NYV125"/>
    <mergeCell ref="NYX125:NYZ125"/>
    <mergeCell ref="NZB125:NZD125"/>
    <mergeCell ref="NZF125:NZH125"/>
    <mergeCell ref="NZJ125:NZL125"/>
    <mergeCell ref="NZN125:NZP125"/>
    <mergeCell ref="NZR125:NZT125"/>
    <mergeCell ref="NZV125:NZX125"/>
    <mergeCell ref="NZZ125:OAB125"/>
    <mergeCell ref="NXJ125:NXL125"/>
    <mergeCell ref="NXN125:NXP125"/>
    <mergeCell ref="NXR125:NXT125"/>
    <mergeCell ref="NXV125:NXX125"/>
    <mergeCell ref="NXZ125:NYB125"/>
    <mergeCell ref="NYD125:NYF125"/>
    <mergeCell ref="NYH125:NYJ125"/>
    <mergeCell ref="NYL125:NYN125"/>
    <mergeCell ref="NYP125:NYR125"/>
    <mergeCell ref="NVZ125:NWB125"/>
    <mergeCell ref="NWD125:NWF125"/>
    <mergeCell ref="NWH125:NWJ125"/>
    <mergeCell ref="NWL125:NWN125"/>
    <mergeCell ref="NWP125:NWR125"/>
    <mergeCell ref="NWT125:NWV125"/>
    <mergeCell ref="NWX125:NWZ125"/>
    <mergeCell ref="NXB125:NXD125"/>
    <mergeCell ref="NXF125:NXH125"/>
    <mergeCell ref="NUP125:NUR125"/>
    <mergeCell ref="NUT125:NUV125"/>
    <mergeCell ref="NUX125:NUZ125"/>
    <mergeCell ref="NVB125:NVD125"/>
    <mergeCell ref="NVF125:NVH125"/>
    <mergeCell ref="NVJ125:NVL125"/>
    <mergeCell ref="NVN125:NVP125"/>
    <mergeCell ref="NVR125:NVT125"/>
    <mergeCell ref="NVV125:NVX125"/>
    <mergeCell ref="NTF125:NTH125"/>
    <mergeCell ref="NTJ125:NTL125"/>
    <mergeCell ref="NTN125:NTP125"/>
    <mergeCell ref="NTR125:NTT125"/>
    <mergeCell ref="NTV125:NTX125"/>
    <mergeCell ref="NTZ125:NUB125"/>
    <mergeCell ref="NUD125:NUF125"/>
    <mergeCell ref="NUH125:NUJ125"/>
    <mergeCell ref="NUL125:NUN125"/>
    <mergeCell ref="NRV125:NRX125"/>
    <mergeCell ref="NRZ125:NSB125"/>
    <mergeCell ref="NSD125:NSF125"/>
    <mergeCell ref="NSH125:NSJ125"/>
    <mergeCell ref="NSL125:NSN125"/>
    <mergeCell ref="NSP125:NSR125"/>
    <mergeCell ref="NST125:NSV125"/>
    <mergeCell ref="NSX125:NSZ125"/>
    <mergeCell ref="NTB125:NTD125"/>
    <mergeCell ref="NQL125:NQN125"/>
    <mergeCell ref="NQP125:NQR125"/>
    <mergeCell ref="NQT125:NQV125"/>
    <mergeCell ref="NQX125:NQZ125"/>
    <mergeCell ref="NRB125:NRD125"/>
    <mergeCell ref="NRF125:NRH125"/>
    <mergeCell ref="NRJ125:NRL125"/>
    <mergeCell ref="NRN125:NRP125"/>
    <mergeCell ref="NRR125:NRT125"/>
    <mergeCell ref="NPB125:NPD125"/>
    <mergeCell ref="NPF125:NPH125"/>
    <mergeCell ref="NPJ125:NPL125"/>
    <mergeCell ref="NPN125:NPP125"/>
    <mergeCell ref="NPR125:NPT125"/>
    <mergeCell ref="NPV125:NPX125"/>
    <mergeCell ref="NPZ125:NQB125"/>
    <mergeCell ref="NQD125:NQF125"/>
    <mergeCell ref="NQH125:NQJ125"/>
    <mergeCell ref="NNR125:NNT125"/>
    <mergeCell ref="NNV125:NNX125"/>
    <mergeCell ref="NNZ125:NOB125"/>
    <mergeCell ref="NOD125:NOF125"/>
    <mergeCell ref="NOH125:NOJ125"/>
    <mergeCell ref="NOL125:NON125"/>
    <mergeCell ref="NOP125:NOR125"/>
    <mergeCell ref="NOT125:NOV125"/>
    <mergeCell ref="NOX125:NOZ125"/>
    <mergeCell ref="NMH125:NMJ125"/>
    <mergeCell ref="NML125:NMN125"/>
    <mergeCell ref="NMP125:NMR125"/>
    <mergeCell ref="NMT125:NMV125"/>
    <mergeCell ref="NMX125:NMZ125"/>
    <mergeCell ref="NNB125:NND125"/>
    <mergeCell ref="NNF125:NNH125"/>
    <mergeCell ref="NNJ125:NNL125"/>
    <mergeCell ref="NNN125:NNP125"/>
    <mergeCell ref="NKX125:NKZ125"/>
    <mergeCell ref="NLB125:NLD125"/>
    <mergeCell ref="NLF125:NLH125"/>
    <mergeCell ref="NLJ125:NLL125"/>
    <mergeCell ref="NLN125:NLP125"/>
    <mergeCell ref="NLR125:NLT125"/>
    <mergeCell ref="NLV125:NLX125"/>
    <mergeCell ref="NLZ125:NMB125"/>
    <mergeCell ref="NMD125:NMF125"/>
    <mergeCell ref="NJN125:NJP125"/>
    <mergeCell ref="NJR125:NJT125"/>
    <mergeCell ref="NJV125:NJX125"/>
    <mergeCell ref="NJZ125:NKB125"/>
    <mergeCell ref="NKD125:NKF125"/>
    <mergeCell ref="NKH125:NKJ125"/>
    <mergeCell ref="NKL125:NKN125"/>
    <mergeCell ref="NKP125:NKR125"/>
    <mergeCell ref="NKT125:NKV125"/>
    <mergeCell ref="NID125:NIF125"/>
    <mergeCell ref="NIH125:NIJ125"/>
    <mergeCell ref="NIL125:NIN125"/>
    <mergeCell ref="NIP125:NIR125"/>
    <mergeCell ref="NIT125:NIV125"/>
    <mergeCell ref="NIX125:NIZ125"/>
    <mergeCell ref="NJB125:NJD125"/>
    <mergeCell ref="NJF125:NJH125"/>
    <mergeCell ref="NJJ125:NJL125"/>
    <mergeCell ref="NGT125:NGV125"/>
    <mergeCell ref="NGX125:NGZ125"/>
    <mergeCell ref="NHB125:NHD125"/>
    <mergeCell ref="NHF125:NHH125"/>
    <mergeCell ref="NHJ125:NHL125"/>
    <mergeCell ref="NHN125:NHP125"/>
    <mergeCell ref="NHR125:NHT125"/>
    <mergeCell ref="NHV125:NHX125"/>
    <mergeCell ref="NHZ125:NIB125"/>
    <mergeCell ref="NFJ125:NFL125"/>
    <mergeCell ref="NFN125:NFP125"/>
    <mergeCell ref="NFR125:NFT125"/>
    <mergeCell ref="NFV125:NFX125"/>
    <mergeCell ref="NFZ125:NGB125"/>
    <mergeCell ref="NGD125:NGF125"/>
    <mergeCell ref="NGH125:NGJ125"/>
    <mergeCell ref="NGL125:NGN125"/>
    <mergeCell ref="NGP125:NGR125"/>
    <mergeCell ref="NDZ125:NEB125"/>
    <mergeCell ref="NED125:NEF125"/>
    <mergeCell ref="NEH125:NEJ125"/>
    <mergeCell ref="NEL125:NEN125"/>
    <mergeCell ref="NEP125:NER125"/>
    <mergeCell ref="NET125:NEV125"/>
    <mergeCell ref="NEX125:NEZ125"/>
    <mergeCell ref="NFB125:NFD125"/>
    <mergeCell ref="NFF125:NFH125"/>
    <mergeCell ref="NCP125:NCR125"/>
    <mergeCell ref="NCT125:NCV125"/>
    <mergeCell ref="NCX125:NCZ125"/>
    <mergeCell ref="NDB125:NDD125"/>
    <mergeCell ref="NDF125:NDH125"/>
    <mergeCell ref="NDJ125:NDL125"/>
    <mergeCell ref="NDN125:NDP125"/>
    <mergeCell ref="NDR125:NDT125"/>
    <mergeCell ref="NDV125:NDX125"/>
    <mergeCell ref="NBF125:NBH125"/>
    <mergeCell ref="NBJ125:NBL125"/>
    <mergeCell ref="NBN125:NBP125"/>
    <mergeCell ref="NBR125:NBT125"/>
    <mergeCell ref="NBV125:NBX125"/>
    <mergeCell ref="NBZ125:NCB125"/>
    <mergeCell ref="NCD125:NCF125"/>
    <mergeCell ref="NCH125:NCJ125"/>
    <mergeCell ref="NCL125:NCN125"/>
    <mergeCell ref="MZV125:MZX125"/>
    <mergeCell ref="MZZ125:NAB125"/>
    <mergeCell ref="NAD125:NAF125"/>
    <mergeCell ref="NAH125:NAJ125"/>
    <mergeCell ref="NAL125:NAN125"/>
    <mergeCell ref="NAP125:NAR125"/>
    <mergeCell ref="NAT125:NAV125"/>
    <mergeCell ref="NAX125:NAZ125"/>
    <mergeCell ref="NBB125:NBD125"/>
    <mergeCell ref="MYL125:MYN125"/>
    <mergeCell ref="MYP125:MYR125"/>
    <mergeCell ref="MYT125:MYV125"/>
    <mergeCell ref="MYX125:MYZ125"/>
    <mergeCell ref="MZB125:MZD125"/>
    <mergeCell ref="MZF125:MZH125"/>
    <mergeCell ref="MZJ125:MZL125"/>
    <mergeCell ref="MZN125:MZP125"/>
    <mergeCell ref="MZR125:MZT125"/>
    <mergeCell ref="MXB125:MXD125"/>
    <mergeCell ref="MXF125:MXH125"/>
    <mergeCell ref="MXJ125:MXL125"/>
    <mergeCell ref="MXN125:MXP125"/>
    <mergeCell ref="MXR125:MXT125"/>
    <mergeCell ref="MXV125:MXX125"/>
    <mergeCell ref="MXZ125:MYB125"/>
    <mergeCell ref="MYD125:MYF125"/>
    <mergeCell ref="MYH125:MYJ125"/>
    <mergeCell ref="MVR125:MVT125"/>
    <mergeCell ref="MVV125:MVX125"/>
    <mergeCell ref="MVZ125:MWB125"/>
    <mergeCell ref="MWD125:MWF125"/>
    <mergeCell ref="MWH125:MWJ125"/>
    <mergeCell ref="MWL125:MWN125"/>
    <mergeCell ref="MWP125:MWR125"/>
    <mergeCell ref="MWT125:MWV125"/>
    <mergeCell ref="MWX125:MWZ125"/>
    <mergeCell ref="MUH125:MUJ125"/>
    <mergeCell ref="MUL125:MUN125"/>
    <mergeCell ref="MUP125:MUR125"/>
    <mergeCell ref="MUT125:MUV125"/>
    <mergeCell ref="MUX125:MUZ125"/>
    <mergeCell ref="MVB125:MVD125"/>
    <mergeCell ref="MVF125:MVH125"/>
    <mergeCell ref="MVJ125:MVL125"/>
    <mergeCell ref="MVN125:MVP125"/>
    <mergeCell ref="MSX125:MSZ125"/>
    <mergeCell ref="MTB125:MTD125"/>
    <mergeCell ref="MTF125:MTH125"/>
    <mergeCell ref="MTJ125:MTL125"/>
    <mergeCell ref="MTN125:MTP125"/>
    <mergeCell ref="MTR125:MTT125"/>
    <mergeCell ref="MTV125:MTX125"/>
    <mergeCell ref="MTZ125:MUB125"/>
    <mergeCell ref="MUD125:MUF125"/>
    <mergeCell ref="MRN125:MRP125"/>
    <mergeCell ref="MRR125:MRT125"/>
    <mergeCell ref="MRV125:MRX125"/>
    <mergeCell ref="MRZ125:MSB125"/>
    <mergeCell ref="MSD125:MSF125"/>
    <mergeCell ref="MSH125:MSJ125"/>
    <mergeCell ref="MSL125:MSN125"/>
    <mergeCell ref="MSP125:MSR125"/>
    <mergeCell ref="MST125:MSV125"/>
    <mergeCell ref="MQD125:MQF125"/>
    <mergeCell ref="MQH125:MQJ125"/>
    <mergeCell ref="MQL125:MQN125"/>
    <mergeCell ref="MQP125:MQR125"/>
    <mergeCell ref="MQT125:MQV125"/>
    <mergeCell ref="MQX125:MQZ125"/>
    <mergeCell ref="MRB125:MRD125"/>
    <mergeCell ref="MRF125:MRH125"/>
    <mergeCell ref="MRJ125:MRL125"/>
    <mergeCell ref="MOT125:MOV125"/>
    <mergeCell ref="MOX125:MOZ125"/>
    <mergeCell ref="MPB125:MPD125"/>
    <mergeCell ref="MPF125:MPH125"/>
    <mergeCell ref="MPJ125:MPL125"/>
    <mergeCell ref="MPN125:MPP125"/>
    <mergeCell ref="MPR125:MPT125"/>
    <mergeCell ref="MPV125:MPX125"/>
    <mergeCell ref="MPZ125:MQB125"/>
    <mergeCell ref="MNJ125:MNL125"/>
    <mergeCell ref="MNN125:MNP125"/>
    <mergeCell ref="MNR125:MNT125"/>
    <mergeCell ref="MNV125:MNX125"/>
    <mergeCell ref="MNZ125:MOB125"/>
    <mergeCell ref="MOD125:MOF125"/>
    <mergeCell ref="MOH125:MOJ125"/>
    <mergeCell ref="MOL125:MON125"/>
    <mergeCell ref="MOP125:MOR125"/>
    <mergeCell ref="MLZ125:MMB125"/>
    <mergeCell ref="MMD125:MMF125"/>
    <mergeCell ref="MMH125:MMJ125"/>
    <mergeCell ref="MML125:MMN125"/>
    <mergeCell ref="MMP125:MMR125"/>
    <mergeCell ref="MMT125:MMV125"/>
    <mergeCell ref="MMX125:MMZ125"/>
    <mergeCell ref="MNB125:MND125"/>
    <mergeCell ref="MNF125:MNH125"/>
    <mergeCell ref="MKP125:MKR125"/>
    <mergeCell ref="MKT125:MKV125"/>
    <mergeCell ref="MKX125:MKZ125"/>
    <mergeCell ref="MLB125:MLD125"/>
    <mergeCell ref="MLF125:MLH125"/>
    <mergeCell ref="MLJ125:MLL125"/>
    <mergeCell ref="MLN125:MLP125"/>
    <mergeCell ref="MLR125:MLT125"/>
    <mergeCell ref="MLV125:MLX125"/>
    <mergeCell ref="MJF125:MJH125"/>
    <mergeCell ref="MJJ125:MJL125"/>
    <mergeCell ref="MJN125:MJP125"/>
    <mergeCell ref="MJR125:MJT125"/>
    <mergeCell ref="MJV125:MJX125"/>
    <mergeCell ref="MJZ125:MKB125"/>
    <mergeCell ref="MKD125:MKF125"/>
    <mergeCell ref="MKH125:MKJ125"/>
    <mergeCell ref="MKL125:MKN125"/>
    <mergeCell ref="MHV125:MHX125"/>
    <mergeCell ref="MHZ125:MIB125"/>
    <mergeCell ref="MID125:MIF125"/>
    <mergeCell ref="MIH125:MIJ125"/>
    <mergeCell ref="MIL125:MIN125"/>
    <mergeCell ref="MIP125:MIR125"/>
    <mergeCell ref="MIT125:MIV125"/>
    <mergeCell ref="MIX125:MIZ125"/>
    <mergeCell ref="MJB125:MJD125"/>
    <mergeCell ref="MGL125:MGN125"/>
    <mergeCell ref="MGP125:MGR125"/>
    <mergeCell ref="MGT125:MGV125"/>
    <mergeCell ref="MGX125:MGZ125"/>
    <mergeCell ref="MHB125:MHD125"/>
    <mergeCell ref="MHF125:MHH125"/>
    <mergeCell ref="MHJ125:MHL125"/>
    <mergeCell ref="MHN125:MHP125"/>
    <mergeCell ref="MHR125:MHT125"/>
    <mergeCell ref="MFB125:MFD125"/>
    <mergeCell ref="MFF125:MFH125"/>
    <mergeCell ref="MFJ125:MFL125"/>
    <mergeCell ref="MFN125:MFP125"/>
    <mergeCell ref="MFR125:MFT125"/>
    <mergeCell ref="MFV125:MFX125"/>
    <mergeCell ref="MFZ125:MGB125"/>
    <mergeCell ref="MGD125:MGF125"/>
    <mergeCell ref="MGH125:MGJ125"/>
    <mergeCell ref="MDR125:MDT125"/>
    <mergeCell ref="MDV125:MDX125"/>
    <mergeCell ref="MDZ125:MEB125"/>
    <mergeCell ref="MED125:MEF125"/>
    <mergeCell ref="MEH125:MEJ125"/>
    <mergeCell ref="MEL125:MEN125"/>
    <mergeCell ref="MEP125:MER125"/>
    <mergeCell ref="MET125:MEV125"/>
    <mergeCell ref="MEX125:MEZ125"/>
    <mergeCell ref="MCH125:MCJ125"/>
    <mergeCell ref="MCL125:MCN125"/>
    <mergeCell ref="MCP125:MCR125"/>
    <mergeCell ref="MCT125:MCV125"/>
    <mergeCell ref="MCX125:MCZ125"/>
    <mergeCell ref="MDB125:MDD125"/>
    <mergeCell ref="MDF125:MDH125"/>
    <mergeCell ref="MDJ125:MDL125"/>
    <mergeCell ref="MDN125:MDP125"/>
    <mergeCell ref="MAX125:MAZ125"/>
    <mergeCell ref="MBB125:MBD125"/>
    <mergeCell ref="MBF125:MBH125"/>
    <mergeCell ref="MBJ125:MBL125"/>
    <mergeCell ref="MBN125:MBP125"/>
    <mergeCell ref="MBR125:MBT125"/>
    <mergeCell ref="MBV125:MBX125"/>
    <mergeCell ref="MBZ125:MCB125"/>
    <mergeCell ref="MCD125:MCF125"/>
    <mergeCell ref="LZN125:LZP125"/>
    <mergeCell ref="LZR125:LZT125"/>
    <mergeCell ref="LZV125:LZX125"/>
    <mergeCell ref="LZZ125:MAB125"/>
    <mergeCell ref="MAD125:MAF125"/>
    <mergeCell ref="MAH125:MAJ125"/>
    <mergeCell ref="MAL125:MAN125"/>
    <mergeCell ref="MAP125:MAR125"/>
    <mergeCell ref="MAT125:MAV125"/>
    <mergeCell ref="LYD125:LYF125"/>
    <mergeCell ref="LYH125:LYJ125"/>
    <mergeCell ref="LYL125:LYN125"/>
    <mergeCell ref="LYP125:LYR125"/>
    <mergeCell ref="LYT125:LYV125"/>
    <mergeCell ref="LYX125:LYZ125"/>
    <mergeCell ref="LZB125:LZD125"/>
    <mergeCell ref="LZF125:LZH125"/>
    <mergeCell ref="LZJ125:LZL125"/>
    <mergeCell ref="LWT125:LWV125"/>
    <mergeCell ref="LWX125:LWZ125"/>
    <mergeCell ref="LXB125:LXD125"/>
    <mergeCell ref="LXF125:LXH125"/>
    <mergeCell ref="LXJ125:LXL125"/>
    <mergeCell ref="LXN125:LXP125"/>
    <mergeCell ref="LXR125:LXT125"/>
    <mergeCell ref="LXV125:LXX125"/>
    <mergeCell ref="LXZ125:LYB125"/>
    <mergeCell ref="LVJ125:LVL125"/>
    <mergeCell ref="LVN125:LVP125"/>
    <mergeCell ref="LVR125:LVT125"/>
    <mergeCell ref="LVV125:LVX125"/>
    <mergeCell ref="LVZ125:LWB125"/>
    <mergeCell ref="LWD125:LWF125"/>
    <mergeCell ref="LWH125:LWJ125"/>
    <mergeCell ref="LWL125:LWN125"/>
    <mergeCell ref="LWP125:LWR125"/>
    <mergeCell ref="LTZ125:LUB125"/>
    <mergeCell ref="LUD125:LUF125"/>
    <mergeCell ref="LUH125:LUJ125"/>
    <mergeCell ref="LUL125:LUN125"/>
    <mergeCell ref="LUP125:LUR125"/>
    <mergeCell ref="LUT125:LUV125"/>
    <mergeCell ref="LUX125:LUZ125"/>
    <mergeCell ref="LVB125:LVD125"/>
    <mergeCell ref="LVF125:LVH125"/>
    <mergeCell ref="LSP125:LSR125"/>
    <mergeCell ref="LST125:LSV125"/>
    <mergeCell ref="LSX125:LSZ125"/>
    <mergeCell ref="LTB125:LTD125"/>
    <mergeCell ref="LTF125:LTH125"/>
    <mergeCell ref="LTJ125:LTL125"/>
    <mergeCell ref="LTN125:LTP125"/>
    <mergeCell ref="LTR125:LTT125"/>
    <mergeCell ref="LTV125:LTX125"/>
    <mergeCell ref="LRF125:LRH125"/>
    <mergeCell ref="LRJ125:LRL125"/>
    <mergeCell ref="LRN125:LRP125"/>
    <mergeCell ref="LRR125:LRT125"/>
    <mergeCell ref="LRV125:LRX125"/>
    <mergeCell ref="LRZ125:LSB125"/>
    <mergeCell ref="LSD125:LSF125"/>
    <mergeCell ref="LSH125:LSJ125"/>
    <mergeCell ref="LSL125:LSN125"/>
    <mergeCell ref="LPV125:LPX125"/>
    <mergeCell ref="LPZ125:LQB125"/>
    <mergeCell ref="LQD125:LQF125"/>
    <mergeCell ref="LQH125:LQJ125"/>
    <mergeCell ref="LQL125:LQN125"/>
    <mergeCell ref="LQP125:LQR125"/>
    <mergeCell ref="LQT125:LQV125"/>
    <mergeCell ref="LQX125:LQZ125"/>
    <mergeCell ref="LRB125:LRD125"/>
    <mergeCell ref="LOL125:LON125"/>
    <mergeCell ref="LOP125:LOR125"/>
    <mergeCell ref="LOT125:LOV125"/>
    <mergeCell ref="LOX125:LOZ125"/>
    <mergeCell ref="LPB125:LPD125"/>
    <mergeCell ref="LPF125:LPH125"/>
    <mergeCell ref="LPJ125:LPL125"/>
    <mergeCell ref="LPN125:LPP125"/>
    <mergeCell ref="LPR125:LPT125"/>
    <mergeCell ref="LNB125:LND125"/>
    <mergeCell ref="LNF125:LNH125"/>
    <mergeCell ref="LNJ125:LNL125"/>
    <mergeCell ref="LNN125:LNP125"/>
    <mergeCell ref="LNR125:LNT125"/>
    <mergeCell ref="LNV125:LNX125"/>
    <mergeCell ref="LNZ125:LOB125"/>
    <mergeCell ref="LOD125:LOF125"/>
    <mergeCell ref="LOH125:LOJ125"/>
    <mergeCell ref="LLR125:LLT125"/>
    <mergeCell ref="LLV125:LLX125"/>
    <mergeCell ref="LLZ125:LMB125"/>
    <mergeCell ref="LMD125:LMF125"/>
    <mergeCell ref="LMH125:LMJ125"/>
    <mergeCell ref="LML125:LMN125"/>
    <mergeCell ref="LMP125:LMR125"/>
    <mergeCell ref="LMT125:LMV125"/>
    <mergeCell ref="LMX125:LMZ125"/>
    <mergeCell ref="LKH125:LKJ125"/>
    <mergeCell ref="LKL125:LKN125"/>
    <mergeCell ref="LKP125:LKR125"/>
    <mergeCell ref="LKT125:LKV125"/>
    <mergeCell ref="LKX125:LKZ125"/>
    <mergeCell ref="LLB125:LLD125"/>
    <mergeCell ref="LLF125:LLH125"/>
    <mergeCell ref="LLJ125:LLL125"/>
    <mergeCell ref="LLN125:LLP125"/>
    <mergeCell ref="LIX125:LIZ125"/>
    <mergeCell ref="LJB125:LJD125"/>
    <mergeCell ref="LJF125:LJH125"/>
    <mergeCell ref="LJJ125:LJL125"/>
    <mergeCell ref="LJN125:LJP125"/>
    <mergeCell ref="LJR125:LJT125"/>
    <mergeCell ref="LJV125:LJX125"/>
    <mergeCell ref="LJZ125:LKB125"/>
    <mergeCell ref="LKD125:LKF125"/>
    <mergeCell ref="LHN125:LHP125"/>
    <mergeCell ref="LHR125:LHT125"/>
    <mergeCell ref="LHV125:LHX125"/>
    <mergeCell ref="LHZ125:LIB125"/>
    <mergeCell ref="LID125:LIF125"/>
    <mergeCell ref="LIH125:LIJ125"/>
    <mergeCell ref="LIL125:LIN125"/>
    <mergeCell ref="LIP125:LIR125"/>
    <mergeCell ref="LIT125:LIV125"/>
    <mergeCell ref="LGD125:LGF125"/>
    <mergeCell ref="LGH125:LGJ125"/>
    <mergeCell ref="LGL125:LGN125"/>
    <mergeCell ref="LGP125:LGR125"/>
    <mergeCell ref="LGT125:LGV125"/>
    <mergeCell ref="LGX125:LGZ125"/>
    <mergeCell ref="LHB125:LHD125"/>
    <mergeCell ref="LHF125:LHH125"/>
    <mergeCell ref="LHJ125:LHL125"/>
    <mergeCell ref="LET125:LEV125"/>
    <mergeCell ref="LEX125:LEZ125"/>
    <mergeCell ref="LFB125:LFD125"/>
    <mergeCell ref="LFF125:LFH125"/>
    <mergeCell ref="LFJ125:LFL125"/>
    <mergeCell ref="LFN125:LFP125"/>
    <mergeCell ref="LFR125:LFT125"/>
    <mergeCell ref="LFV125:LFX125"/>
    <mergeCell ref="LFZ125:LGB125"/>
    <mergeCell ref="LDJ125:LDL125"/>
    <mergeCell ref="LDN125:LDP125"/>
    <mergeCell ref="LDR125:LDT125"/>
    <mergeCell ref="LDV125:LDX125"/>
    <mergeCell ref="LDZ125:LEB125"/>
    <mergeCell ref="LED125:LEF125"/>
    <mergeCell ref="LEH125:LEJ125"/>
    <mergeCell ref="LEL125:LEN125"/>
    <mergeCell ref="LEP125:LER125"/>
    <mergeCell ref="LBZ125:LCB125"/>
    <mergeCell ref="LCD125:LCF125"/>
    <mergeCell ref="LCH125:LCJ125"/>
    <mergeCell ref="LCL125:LCN125"/>
    <mergeCell ref="LCP125:LCR125"/>
    <mergeCell ref="LCT125:LCV125"/>
    <mergeCell ref="LCX125:LCZ125"/>
    <mergeCell ref="LDB125:LDD125"/>
    <mergeCell ref="LDF125:LDH125"/>
    <mergeCell ref="LAP125:LAR125"/>
    <mergeCell ref="LAT125:LAV125"/>
    <mergeCell ref="LAX125:LAZ125"/>
    <mergeCell ref="LBB125:LBD125"/>
    <mergeCell ref="LBF125:LBH125"/>
    <mergeCell ref="LBJ125:LBL125"/>
    <mergeCell ref="LBN125:LBP125"/>
    <mergeCell ref="LBR125:LBT125"/>
    <mergeCell ref="LBV125:LBX125"/>
    <mergeCell ref="KZF125:KZH125"/>
    <mergeCell ref="KZJ125:KZL125"/>
    <mergeCell ref="KZN125:KZP125"/>
    <mergeCell ref="KZR125:KZT125"/>
    <mergeCell ref="KZV125:KZX125"/>
    <mergeCell ref="KZZ125:LAB125"/>
    <mergeCell ref="LAD125:LAF125"/>
    <mergeCell ref="LAH125:LAJ125"/>
    <mergeCell ref="LAL125:LAN125"/>
    <mergeCell ref="KXV125:KXX125"/>
    <mergeCell ref="KXZ125:KYB125"/>
    <mergeCell ref="KYD125:KYF125"/>
    <mergeCell ref="KYH125:KYJ125"/>
    <mergeCell ref="KYL125:KYN125"/>
    <mergeCell ref="KYP125:KYR125"/>
    <mergeCell ref="KYT125:KYV125"/>
    <mergeCell ref="KYX125:KYZ125"/>
    <mergeCell ref="KZB125:KZD125"/>
    <mergeCell ref="KWL125:KWN125"/>
    <mergeCell ref="KWP125:KWR125"/>
    <mergeCell ref="KWT125:KWV125"/>
    <mergeCell ref="KWX125:KWZ125"/>
    <mergeCell ref="KXB125:KXD125"/>
    <mergeCell ref="KXF125:KXH125"/>
    <mergeCell ref="KXJ125:KXL125"/>
    <mergeCell ref="KXN125:KXP125"/>
    <mergeCell ref="KXR125:KXT125"/>
    <mergeCell ref="KVB125:KVD125"/>
    <mergeCell ref="KVF125:KVH125"/>
    <mergeCell ref="KVJ125:KVL125"/>
    <mergeCell ref="KVN125:KVP125"/>
    <mergeCell ref="KVR125:KVT125"/>
    <mergeCell ref="KVV125:KVX125"/>
    <mergeCell ref="KVZ125:KWB125"/>
    <mergeCell ref="KWD125:KWF125"/>
    <mergeCell ref="KWH125:KWJ125"/>
    <mergeCell ref="KTR125:KTT125"/>
    <mergeCell ref="KTV125:KTX125"/>
    <mergeCell ref="KTZ125:KUB125"/>
    <mergeCell ref="KUD125:KUF125"/>
    <mergeCell ref="KUH125:KUJ125"/>
    <mergeCell ref="KUL125:KUN125"/>
    <mergeCell ref="KUP125:KUR125"/>
    <mergeCell ref="KUT125:KUV125"/>
    <mergeCell ref="KUX125:KUZ125"/>
    <mergeCell ref="KSH125:KSJ125"/>
    <mergeCell ref="KSL125:KSN125"/>
    <mergeCell ref="KSP125:KSR125"/>
    <mergeCell ref="KST125:KSV125"/>
    <mergeCell ref="KSX125:KSZ125"/>
    <mergeCell ref="KTB125:KTD125"/>
    <mergeCell ref="KTF125:KTH125"/>
    <mergeCell ref="KTJ125:KTL125"/>
    <mergeCell ref="KTN125:KTP125"/>
    <mergeCell ref="KQX125:KQZ125"/>
    <mergeCell ref="KRB125:KRD125"/>
    <mergeCell ref="KRF125:KRH125"/>
    <mergeCell ref="KRJ125:KRL125"/>
    <mergeCell ref="KRN125:KRP125"/>
    <mergeCell ref="KRR125:KRT125"/>
    <mergeCell ref="KRV125:KRX125"/>
    <mergeCell ref="KRZ125:KSB125"/>
    <mergeCell ref="KSD125:KSF125"/>
    <mergeCell ref="KPN125:KPP125"/>
    <mergeCell ref="KPR125:KPT125"/>
    <mergeCell ref="KPV125:KPX125"/>
    <mergeCell ref="KPZ125:KQB125"/>
    <mergeCell ref="KQD125:KQF125"/>
    <mergeCell ref="KQH125:KQJ125"/>
    <mergeCell ref="KQL125:KQN125"/>
    <mergeCell ref="KQP125:KQR125"/>
    <mergeCell ref="KQT125:KQV125"/>
    <mergeCell ref="KOD125:KOF125"/>
    <mergeCell ref="KOH125:KOJ125"/>
    <mergeCell ref="KOL125:KON125"/>
    <mergeCell ref="KOP125:KOR125"/>
    <mergeCell ref="KOT125:KOV125"/>
    <mergeCell ref="KOX125:KOZ125"/>
    <mergeCell ref="KPB125:KPD125"/>
    <mergeCell ref="KPF125:KPH125"/>
    <mergeCell ref="KPJ125:KPL125"/>
    <mergeCell ref="KMT125:KMV125"/>
    <mergeCell ref="KMX125:KMZ125"/>
    <mergeCell ref="KNB125:KND125"/>
    <mergeCell ref="KNF125:KNH125"/>
    <mergeCell ref="KNJ125:KNL125"/>
    <mergeCell ref="KNN125:KNP125"/>
    <mergeCell ref="KNR125:KNT125"/>
    <mergeCell ref="KNV125:KNX125"/>
    <mergeCell ref="KNZ125:KOB125"/>
    <mergeCell ref="KLJ125:KLL125"/>
    <mergeCell ref="KLN125:KLP125"/>
    <mergeCell ref="KLR125:KLT125"/>
    <mergeCell ref="KLV125:KLX125"/>
    <mergeCell ref="KLZ125:KMB125"/>
    <mergeCell ref="KMD125:KMF125"/>
    <mergeCell ref="KMH125:KMJ125"/>
    <mergeCell ref="KML125:KMN125"/>
    <mergeCell ref="KMP125:KMR125"/>
    <mergeCell ref="KJZ125:KKB125"/>
    <mergeCell ref="KKD125:KKF125"/>
    <mergeCell ref="KKH125:KKJ125"/>
    <mergeCell ref="KKL125:KKN125"/>
    <mergeCell ref="KKP125:KKR125"/>
    <mergeCell ref="KKT125:KKV125"/>
    <mergeCell ref="KKX125:KKZ125"/>
    <mergeCell ref="KLB125:KLD125"/>
    <mergeCell ref="KLF125:KLH125"/>
    <mergeCell ref="KIP125:KIR125"/>
    <mergeCell ref="KIT125:KIV125"/>
    <mergeCell ref="KIX125:KIZ125"/>
    <mergeCell ref="KJB125:KJD125"/>
    <mergeCell ref="KJF125:KJH125"/>
    <mergeCell ref="KJJ125:KJL125"/>
    <mergeCell ref="KJN125:KJP125"/>
    <mergeCell ref="KJR125:KJT125"/>
    <mergeCell ref="KJV125:KJX125"/>
    <mergeCell ref="KHF125:KHH125"/>
    <mergeCell ref="KHJ125:KHL125"/>
    <mergeCell ref="KHN125:KHP125"/>
    <mergeCell ref="KHR125:KHT125"/>
    <mergeCell ref="KHV125:KHX125"/>
    <mergeCell ref="KHZ125:KIB125"/>
    <mergeCell ref="KID125:KIF125"/>
    <mergeCell ref="KIH125:KIJ125"/>
    <mergeCell ref="KIL125:KIN125"/>
    <mergeCell ref="KFV125:KFX125"/>
    <mergeCell ref="KFZ125:KGB125"/>
    <mergeCell ref="KGD125:KGF125"/>
    <mergeCell ref="KGH125:KGJ125"/>
    <mergeCell ref="KGL125:KGN125"/>
    <mergeCell ref="KGP125:KGR125"/>
    <mergeCell ref="KGT125:KGV125"/>
    <mergeCell ref="KGX125:KGZ125"/>
    <mergeCell ref="KHB125:KHD125"/>
    <mergeCell ref="KEL125:KEN125"/>
    <mergeCell ref="KEP125:KER125"/>
    <mergeCell ref="KET125:KEV125"/>
    <mergeCell ref="KEX125:KEZ125"/>
    <mergeCell ref="KFB125:KFD125"/>
    <mergeCell ref="KFF125:KFH125"/>
    <mergeCell ref="KFJ125:KFL125"/>
    <mergeCell ref="KFN125:KFP125"/>
    <mergeCell ref="KFR125:KFT125"/>
    <mergeCell ref="KDB125:KDD125"/>
    <mergeCell ref="KDF125:KDH125"/>
    <mergeCell ref="KDJ125:KDL125"/>
    <mergeCell ref="KDN125:KDP125"/>
    <mergeCell ref="KDR125:KDT125"/>
    <mergeCell ref="KDV125:KDX125"/>
    <mergeCell ref="KDZ125:KEB125"/>
    <mergeCell ref="KED125:KEF125"/>
    <mergeCell ref="KEH125:KEJ125"/>
    <mergeCell ref="KBR125:KBT125"/>
    <mergeCell ref="KBV125:KBX125"/>
    <mergeCell ref="KBZ125:KCB125"/>
    <mergeCell ref="KCD125:KCF125"/>
    <mergeCell ref="KCH125:KCJ125"/>
    <mergeCell ref="KCL125:KCN125"/>
    <mergeCell ref="KCP125:KCR125"/>
    <mergeCell ref="KCT125:KCV125"/>
    <mergeCell ref="KCX125:KCZ125"/>
    <mergeCell ref="KAH125:KAJ125"/>
    <mergeCell ref="KAL125:KAN125"/>
    <mergeCell ref="KAP125:KAR125"/>
    <mergeCell ref="KAT125:KAV125"/>
    <mergeCell ref="KAX125:KAZ125"/>
    <mergeCell ref="KBB125:KBD125"/>
    <mergeCell ref="KBF125:KBH125"/>
    <mergeCell ref="KBJ125:KBL125"/>
    <mergeCell ref="KBN125:KBP125"/>
    <mergeCell ref="JYX125:JYZ125"/>
    <mergeCell ref="JZB125:JZD125"/>
    <mergeCell ref="JZF125:JZH125"/>
    <mergeCell ref="JZJ125:JZL125"/>
    <mergeCell ref="JZN125:JZP125"/>
    <mergeCell ref="JZR125:JZT125"/>
    <mergeCell ref="JZV125:JZX125"/>
    <mergeCell ref="JZZ125:KAB125"/>
    <mergeCell ref="KAD125:KAF125"/>
    <mergeCell ref="JXN125:JXP125"/>
    <mergeCell ref="JXR125:JXT125"/>
    <mergeCell ref="JXV125:JXX125"/>
    <mergeCell ref="JXZ125:JYB125"/>
    <mergeCell ref="JYD125:JYF125"/>
    <mergeCell ref="JYH125:JYJ125"/>
    <mergeCell ref="JYL125:JYN125"/>
    <mergeCell ref="JYP125:JYR125"/>
    <mergeCell ref="JYT125:JYV125"/>
    <mergeCell ref="JWD125:JWF125"/>
    <mergeCell ref="JWH125:JWJ125"/>
    <mergeCell ref="JWL125:JWN125"/>
    <mergeCell ref="JWP125:JWR125"/>
    <mergeCell ref="JWT125:JWV125"/>
    <mergeCell ref="JWX125:JWZ125"/>
    <mergeCell ref="JXB125:JXD125"/>
    <mergeCell ref="JXF125:JXH125"/>
    <mergeCell ref="JXJ125:JXL125"/>
    <mergeCell ref="JUT125:JUV125"/>
    <mergeCell ref="JUX125:JUZ125"/>
    <mergeCell ref="JVB125:JVD125"/>
    <mergeCell ref="JVF125:JVH125"/>
    <mergeCell ref="JVJ125:JVL125"/>
    <mergeCell ref="JVN125:JVP125"/>
    <mergeCell ref="JVR125:JVT125"/>
    <mergeCell ref="JVV125:JVX125"/>
    <mergeCell ref="JVZ125:JWB125"/>
    <mergeCell ref="JTJ125:JTL125"/>
    <mergeCell ref="JTN125:JTP125"/>
    <mergeCell ref="JTR125:JTT125"/>
    <mergeCell ref="JTV125:JTX125"/>
    <mergeCell ref="JTZ125:JUB125"/>
    <mergeCell ref="JUD125:JUF125"/>
    <mergeCell ref="JUH125:JUJ125"/>
    <mergeCell ref="JUL125:JUN125"/>
    <mergeCell ref="JUP125:JUR125"/>
    <mergeCell ref="JRZ125:JSB125"/>
    <mergeCell ref="JSD125:JSF125"/>
    <mergeCell ref="JSH125:JSJ125"/>
    <mergeCell ref="JSL125:JSN125"/>
    <mergeCell ref="JSP125:JSR125"/>
    <mergeCell ref="JST125:JSV125"/>
    <mergeCell ref="JSX125:JSZ125"/>
    <mergeCell ref="JTB125:JTD125"/>
    <mergeCell ref="JTF125:JTH125"/>
    <mergeCell ref="JQP125:JQR125"/>
    <mergeCell ref="JQT125:JQV125"/>
    <mergeCell ref="JQX125:JQZ125"/>
    <mergeCell ref="JRB125:JRD125"/>
    <mergeCell ref="JRF125:JRH125"/>
    <mergeCell ref="JRJ125:JRL125"/>
    <mergeCell ref="JRN125:JRP125"/>
    <mergeCell ref="JRR125:JRT125"/>
    <mergeCell ref="JRV125:JRX125"/>
    <mergeCell ref="JPF125:JPH125"/>
    <mergeCell ref="JPJ125:JPL125"/>
    <mergeCell ref="JPN125:JPP125"/>
    <mergeCell ref="JPR125:JPT125"/>
    <mergeCell ref="JPV125:JPX125"/>
    <mergeCell ref="JPZ125:JQB125"/>
    <mergeCell ref="JQD125:JQF125"/>
    <mergeCell ref="JQH125:JQJ125"/>
    <mergeCell ref="JQL125:JQN125"/>
    <mergeCell ref="JNV125:JNX125"/>
    <mergeCell ref="JNZ125:JOB125"/>
    <mergeCell ref="JOD125:JOF125"/>
    <mergeCell ref="JOH125:JOJ125"/>
    <mergeCell ref="JOL125:JON125"/>
    <mergeCell ref="JOP125:JOR125"/>
    <mergeCell ref="JOT125:JOV125"/>
    <mergeCell ref="JOX125:JOZ125"/>
    <mergeCell ref="JPB125:JPD125"/>
    <mergeCell ref="JML125:JMN125"/>
    <mergeCell ref="JMP125:JMR125"/>
    <mergeCell ref="JMT125:JMV125"/>
    <mergeCell ref="JMX125:JMZ125"/>
    <mergeCell ref="JNB125:JND125"/>
    <mergeCell ref="JNF125:JNH125"/>
    <mergeCell ref="JNJ125:JNL125"/>
    <mergeCell ref="JNN125:JNP125"/>
    <mergeCell ref="JNR125:JNT125"/>
    <mergeCell ref="JLB125:JLD125"/>
    <mergeCell ref="JLF125:JLH125"/>
    <mergeCell ref="JLJ125:JLL125"/>
    <mergeCell ref="JLN125:JLP125"/>
    <mergeCell ref="JLR125:JLT125"/>
    <mergeCell ref="JLV125:JLX125"/>
    <mergeCell ref="JLZ125:JMB125"/>
    <mergeCell ref="JMD125:JMF125"/>
    <mergeCell ref="JMH125:JMJ125"/>
    <mergeCell ref="JJR125:JJT125"/>
    <mergeCell ref="JJV125:JJX125"/>
    <mergeCell ref="JJZ125:JKB125"/>
    <mergeCell ref="JKD125:JKF125"/>
    <mergeCell ref="JKH125:JKJ125"/>
    <mergeCell ref="JKL125:JKN125"/>
    <mergeCell ref="JKP125:JKR125"/>
    <mergeCell ref="JKT125:JKV125"/>
    <mergeCell ref="JKX125:JKZ125"/>
    <mergeCell ref="JIH125:JIJ125"/>
    <mergeCell ref="JIL125:JIN125"/>
    <mergeCell ref="JIP125:JIR125"/>
    <mergeCell ref="JIT125:JIV125"/>
    <mergeCell ref="JIX125:JIZ125"/>
    <mergeCell ref="JJB125:JJD125"/>
    <mergeCell ref="JJF125:JJH125"/>
    <mergeCell ref="JJJ125:JJL125"/>
    <mergeCell ref="JJN125:JJP125"/>
    <mergeCell ref="JGX125:JGZ125"/>
    <mergeCell ref="JHB125:JHD125"/>
    <mergeCell ref="JHF125:JHH125"/>
    <mergeCell ref="JHJ125:JHL125"/>
    <mergeCell ref="JHN125:JHP125"/>
    <mergeCell ref="JHR125:JHT125"/>
    <mergeCell ref="JHV125:JHX125"/>
    <mergeCell ref="JHZ125:JIB125"/>
    <mergeCell ref="JID125:JIF125"/>
    <mergeCell ref="JFN125:JFP125"/>
    <mergeCell ref="JFR125:JFT125"/>
    <mergeCell ref="JFV125:JFX125"/>
    <mergeCell ref="JFZ125:JGB125"/>
    <mergeCell ref="JGD125:JGF125"/>
    <mergeCell ref="JGH125:JGJ125"/>
    <mergeCell ref="JGL125:JGN125"/>
    <mergeCell ref="JGP125:JGR125"/>
    <mergeCell ref="JGT125:JGV125"/>
    <mergeCell ref="JED125:JEF125"/>
    <mergeCell ref="JEH125:JEJ125"/>
    <mergeCell ref="JEL125:JEN125"/>
    <mergeCell ref="JEP125:JER125"/>
    <mergeCell ref="JET125:JEV125"/>
    <mergeCell ref="JEX125:JEZ125"/>
    <mergeCell ref="JFB125:JFD125"/>
    <mergeCell ref="JFF125:JFH125"/>
    <mergeCell ref="JFJ125:JFL125"/>
    <mergeCell ref="JCT125:JCV125"/>
    <mergeCell ref="JCX125:JCZ125"/>
    <mergeCell ref="JDB125:JDD125"/>
    <mergeCell ref="JDF125:JDH125"/>
    <mergeCell ref="JDJ125:JDL125"/>
    <mergeCell ref="JDN125:JDP125"/>
    <mergeCell ref="JDR125:JDT125"/>
    <mergeCell ref="JDV125:JDX125"/>
    <mergeCell ref="JDZ125:JEB125"/>
    <mergeCell ref="JBJ125:JBL125"/>
    <mergeCell ref="JBN125:JBP125"/>
    <mergeCell ref="JBR125:JBT125"/>
    <mergeCell ref="JBV125:JBX125"/>
    <mergeCell ref="JBZ125:JCB125"/>
    <mergeCell ref="JCD125:JCF125"/>
    <mergeCell ref="JCH125:JCJ125"/>
    <mergeCell ref="JCL125:JCN125"/>
    <mergeCell ref="JCP125:JCR125"/>
    <mergeCell ref="IZZ125:JAB125"/>
    <mergeCell ref="JAD125:JAF125"/>
    <mergeCell ref="JAH125:JAJ125"/>
    <mergeCell ref="JAL125:JAN125"/>
    <mergeCell ref="JAP125:JAR125"/>
    <mergeCell ref="JAT125:JAV125"/>
    <mergeCell ref="JAX125:JAZ125"/>
    <mergeCell ref="JBB125:JBD125"/>
    <mergeCell ref="JBF125:JBH125"/>
    <mergeCell ref="IYP125:IYR125"/>
    <mergeCell ref="IYT125:IYV125"/>
    <mergeCell ref="IYX125:IYZ125"/>
    <mergeCell ref="IZB125:IZD125"/>
    <mergeCell ref="IZF125:IZH125"/>
    <mergeCell ref="IZJ125:IZL125"/>
    <mergeCell ref="IZN125:IZP125"/>
    <mergeCell ref="IZR125:IZT125"/>
    <mergeCell ref="IZV125:IZX125"/>
    <mergeCell ref="IXF125:IXH125"/>
    <mergeCell ref="IXJ125:IXL125"/>
    <mergeCell ref="IXN125:IXP125"/>
    <mergeCell ref="IXR125:IXT125"/>
    <mergeCell ref="IXV125:IXX125"/>
    <mergeCell ref="IXZ125:IYB125"/>
    <mergeCell ref="IYD125:IYF125"/>
    <mergeCell ref="IYH125:IYJ125"/>
    <mergeCell ref="IYL125:IYN125"/>
    <mergeCell ref="IVV125:IVX125"/>
    <mergeCell ref="IVZ125:IWB125"/>
    <mergeCell ref="IWD125:IWF125"/>
    <mergeCell ref="IWH125:IWJ125"/>
    <mergeCell ref="IWL125:IWN125"/>
    <mergeCell ref="IWP125:IWR125"/>
    <mergeCell ref="IWT125:IWV125"/>
    <mergeCell ref="IWX125:IWZ125"/>
    <mergeCell ref="IXB125:IXD125"/>
    <mergeCell ref="IUL125:IUN125"/>
    <mergeCell ref="IUP125:IUR125"/>
    <mergeCell ref="IUT125:IUV125"/>
    <mergeCell ref="IUX125:IUZ125"/>
    <mergeCell ref="IVB125:IVD125"/>
    <mergeCell ref="IVF125:IVH125"/>
    <mergeCell ref="IVJ125:IVL125"/>
    <mergeCell ref="IVN125:IVP125"/>
    <mergeCell ref="IVR125:IVT125"/>
    <mergeCell ref="ITB125:ITD125"/>
    <mergeCell ref="ITF125:ITH125"/>
    <mergeCell ref="ITJ125:ITL125"/>
    <mergeCell ref="ITN125:ITP125"/>
    <mergeCell ref="ITR125:ITT125"/>
    <mergeCell ref="ITV125:ITX125"/>
    <mergeCell ref="ITZ125:IUB125"/>
    <mergeCell ref="IUD125:IUF125"/>
    <mergeCell ref="IUH125:IUJ125"/>
    <mergeCell ref="IRR125:IRT125"/>
    <mergeCell ref="IRV125:IRX125"/>
    <mergeCell ref="IRZ125:ISB125"/>
    <mergeCell ref="ISD125:ISF125"/>
    <mergeCell ref="ISH125:ISJ125"/>
    <mergeCell ref="ISL125:ISN125"/>
    <mergeCell ref="ISP125:ISR125"/>
    <mergeCell ref="IST125:ISV125"/>
    <mergeCell ref="ISX125:ISZ125"/>
    <mergeCell ref="IQH125:IQJ125"/>
    <mergeCell ref="IQL125:IQN125"/>
    <mergeCell ref="IQP125:IQR125"/>
    <mergeCell ref="IQT125:IQV125"/>
    <mergeCell ref="IQX125:IQZ125"/>
    <mergeCell ref="IRB125:IRD125"/>
    <mergeCell ref="IRF125:IRH125"/>
    <mergeCell ref="IRJ125:IRL125"/>
    <mergeCell ref="IRN125:IRP125"/>
    <mergeCell ref="IOX125:IOZ125"/>
    <mergeCell ref="IPB125:IPD125"/>
    <mergeCell ref="IPF125:IPH125"/>
    <mergeCell ref="IPJ125:IPL125"/>
    <mergeCell ref="IPN125:IPP125"/>
    <mergeCell ref="IPR125:IPT125"/>
    <mergeCell ref="IPV125:IPX125"/>
    <mergeCell ref="IPZ125:IQB125"/>
    <mergeCell ref="IQD125:IQF125"/>
    <mergeCell ref="INN125:INP125"/>
    <mergeCell ref="INR125:INT125"/>
    <mergeCell ref="INV125:INX125"/>
    <mergeCell ref="INZ125:IOB125"/>
    <mergeCell ref="IOD125:IOF125"/>
    <mergeCell ref="IOH125:IOJ125"/>
    <mergeCell ref="IOL125:ION125"/>
    <mergeCell ref="IOP125:IOR125"/>
    <mergeCell ref="IOT125:IOV125"/>
    <mergeCell ref="IMD125:IMF125"/>
    <mergeCell ref="IMH125:IMJ125"/>
    <mergeCell ref="IML125:IMN125"/>
    <mergeCell ref="IMP125:IMR125"/>
    <mergeCell ref="IMT125:IMV125"/>
    <mergeCell ref="IMX125:IMZ125"/>
    <mergeCell ref="INB125:IND125"/>
    <mergeCell ref="INF125:INH125"/>
    <mergeCell ref="INJ125:INL125"/>
    <mergeCell ref="IKT125:IKV125"/>
    <mergeCell ref="IKX125:IKZ125"/>
    <mergeCell ref="ILB125:ILD125"/>
    <mergeCell ref="ILF125:ILH125"/>
    <mergeCell ref="ILJ125:ILL125"/>
    <mergeCell ref="ILN125:ILP125"/>
    <mergeCell ref="ILR125:ILT125"/>
    <mergeCell ref="ILV125:ILX125"/>
    <mergeCell ref="ILZ125:IMB125"/>
    <mergeCell ref="IJJ125:IJL125"/>
    <mergeCell ref="IJN125:IJP125"/>
    <mergeCell ref="IJR125:IJT125"/>
    <mergeCell ref="IJV125:IJX125"/>
    <mergeCell ref="IJZ125:IKB125"/>
    <mergeCell ref="IKD125:IKF125"/>
    <mergeCell ref="IKH125:IKJ125"/>
    <mergeCell ref="IKL125:IKN125"/>
    <mergeCell ref="IKP125:IKR125"/>
    <mergeCell ref="IHZ125:IIB125"/>
    <mergeCell ref="IID125:IIF125"/>
    <mergeCell ref="IIH125:IIJ125"/>
    <mergeCell ref="IIL125:IIN125"/>
    <mergeCell ref="IIP125:IIR125"/>
    <mergeCell ref="IIT125:IIV125"/>
    <mergeCell ref="IIX125:IIZ125"/>
    <mergeCell ref="IJB125:IJD125"/>
    <mergeCell ref="IJF125:IJH125"/>
    <mergeCell ref="IGP125:IGR125"/>
    <mergeCell ref="IGT125:IGV125"/>
    <mergeCell ref="IGX125:IGZ125"/>
    <mergeCell ref="IHB125:IHD125"/>
    <mergeCell ref="IHF125:IHH125"/>
    <mergeCell ref="IHJ125:IHL125"/>
    <mergeCell ref="IHN125:IHP125"/>
    <mergeCell ref="IHR125:IHT125"/>
    <mergeCell ref="IHV125:IHX125"/>
    <mergeCell ref="IFF125:IFH125"/>
    <mergeCell ref="IFJ125:IFL125"/>
    <mergeCell ref="IFN125:IFP125"/>
    <mergeCell ref="IFR125:IFT125"/>
    <mergeCell ref="IFV125:IFX125"/>
    <mergeCell ref="IFZ125:IGB125"/>
    <mergeCell ref="IGD125:IGF125"/>
    <mergeCell ref="IGH125:IGJ125"/>
    <mergeCell ref="IGL125:IGN125"/>
    <mergeCell ref="IDV125:IDX125"/>
    <mergeCell ref="IDZ125:IEB125"/>
    <mergeCell ref="IED125:IEF125"/>
    <mergeCell ref="IEH125:IEJ125"/>
    <mergeCell ref="IEL125:IEN125"/>
    <mergeCell ref="IEP125:IER125"/>
    <mergeCell ref="IET125:IEV125"/>
    <mergeCell ref="IEX125:IEZ125"/>
    <mergeCell ref="IFB125:IFD125"/>
    <mergeCell ref="ICL125:ICN125"/>
    <mergeCell ref="ICP125:ICR125"/>
    <mergeCell ref="ICT125:ICV125"/>
    <mergeCell ref="ICX125:ICZ125"/>
    <mergeCell ref="IDB125:IDD125"/>
    <mergeCell ref="IDF125:IDH125"/>
    <mergeCell ref="IDJ125:IDL125"/>
    <mergeCell ref="IDN125:IDP125"/>
    <mergeCell ref="IDR125:IDT125"/>
    <mergeCell ref="IBB125:IBD125"/>
    <mergeCell ref="IBF125:IBH125"/>
    <mergeCell ref="IBJ125:IBL125"/>
    <mergeCell ref="IBN125:IBP125"/>
    <mergeCell ref="IBR125:IBT125"/>
    <mergeCell ref="IBV125:IBX125"/>
    <mergeCell ref="IBZ125:ICB125"/>
    <mergeCell ref="ICD125:ICF125"/>
    <mergeCell ref="ICH125:ICJ125"/>
    <mergeCell ref="HZR125:HZT125"/>
    <mergeCell ref="HZV125:HZX125"/>
    <mergeCell ref="HZZ125:IAB125"/>
    <mergeCell ref="IAD125:IAF125"/>
    <mergeCell ref="IAH125:IAJ125"/>
    <mergeCell ref="IAL125:IAN125"/>
    <mergeCell ref="IAP125:IAR125"/>
    <mergeCell ref="IAT125:IAV125"/>
    <mergeCell ref="IAX125:IAZ125"/>
    <mergeCell ref="HYH125:HYJ125"/>
    <mergeCell ref="HYL125:HYN125"/>
    <mergeCell ref="HYP125:HYR125"/>
    <mergeCell ref="HYT125:HYV125"/>
    <mergeCell ref="HYX125:HYZ125"/>
    <mergeCell ref="HZB125:HZD125"/>
    <mergeCell ref="HZF125:HZH125"/>
    <mergeCell ref="HZJ125:HZL125"/>
    <mergeCell ref="HZN125:HZP125"/>
    <mergeCell ref="HWX125:HWZ125"/>
    <mergeCell ref="HXB125:HXD125"/>
    <mergeCell ref="HXF125:HXH125"/>
    <mergeCell ref="HXJ125:HXL125"/>
    <mergeCell ref="HXN125:HXP125"/>
    <mergeCell ref="HXR125:HXT125"/>
    <mergeCell ref="HXV125:HXX125"/>
    <mergeCell ref="HXZ125:HYB125"/>
    <mergeCell ref="HYD125:HYF125"/>
    <mergeCell ref="HVN125:HVP125"/>
    <mergeCell ref="HVR125:HVT125"/>
    <mergeCell ref="HVV125:HVX125"/>
    <mergeCell ref="HVZ125:HWB125"/>
    <mergeCell ref="HWD125:HWF125"/>
    <mergeCell ref="HWH125:HWJ125"/>
    <mergeCell ref="HWL125:HWN125"/>
    <mergeCell ref="HWP125:HWR125"/>
    <mergeCell ref="HWT125:HWV125"/>
    <mergeCell ref="HUD125:HUF125"/>
    <mergeCell ref="HUH125:HUJ125"/>
    <mergeCell ref="HUL125:HUN125"/>
    <mergeCell ref="HUP125:HUR125"/>
    <mergeCell ref="HUT125:HUV125"/>
    <mergeCell ref="HUX125:HUZ125"/>
    <mergeCell ref="HVB125:HVD125"/>
    <mergeCell ref="HVF125:HVH125"/>
    <mergeCell ref="HVJ125:HVL125"/>
    <mergeCell ref="HST125:HSV125"/>
    <mergeCell ref="HSX125:HSZ125"/>
    <mergeCell ref="HTB125:HTD125"/>
    <mergeCell ref="HTF125:HTH125"/>
    <mergeCell ref="HTJ125:HTL125"/>
    <mergeCell ref="HTN125:HTP125"/>
    <mergeCell ref="HTR125:HTT125"/>
    <mergeCell ref="HTV125:HTX125"/>
    <mergeCell ref="HTZ125:HUB125"/>
    <mergeCell ref="HRJ125:HRL125"/>
    <mergeCell ref="HRN125:HRP125"/>
    <mergeCell ref="HRR125:HRT125"/>
    <mergeCell ref="HRV125:HRX125"/>
    <mergeCell ref="HRZ125:HSB125"/>
    <mergeCell ref="HSD125:HSF125"/>
    <mergeCell ref="HSH125:HSJ125"/>
    <mergeCell ref="HSL125:HSN125"/>
    <mergeCell ref="HSP125:HSR125"/>
    <mergeCell ref="HPZ125:HQB125"/>
    <mergeCell ref="HQD125:HQF125"/>
    <mergeCell ref="HQH125:HQJ125"/>
    <mergeCell ref="HQL125:HQN125"/>
    <mergeCell ref="HQP125:HQR125"/>
    <mergeCell ref="HQT125:HQV125"/>
    <mergeCell ref="HQX125:HQZ125"/>
    <mergeCell ref="HRB125:HRD125"/>
    <mergeCell ref="HRF125:HRH125"/>
    <mergeCell ref="HOP125:HOR125"/>
    <mergeCell ref="HOT125:HOV125"/>
    <mergeCell ref="HOX125:HOZ125"/>
    <mergeCell ref="HPB125:HPD125"/>
    <mergeCell ref="HPF125:HPH125"/>
    <mergeCell ref="HPJ125:HPL125"/>
    <mergeCell ref="HPN125:HPP125"/>
    <mergeCell ref="HPR125:HPT125"/>
    <mergeCell ref="HPV125:HPX125"/>
    <mergeCell ref="HNF125:HNH125"/>
    <mergeCell ref="HNJ125:HNL125"/>
    <mergeCell ref="HNN125:HNP125"/>
    <mergeCell ref="HNR125:HNT125"/>
    <mergeCell ref="HNV125:HNX125"/>
    <mergeCell ref="HNZ125:HOB125"/>
    <mergeCell ref="HOD125:HOF125"/>
    <mergeCell ref="HOH125:HOJ125"/>
    <mergeCell ref="HOL125:HON125"/>
    <mergeCell ref="HLV125:HLX125"/>
    <mergeCell ref="HLZ125:HMB125"/>
    <mergeCell ref="HMD125:HMF125"/>
    <mergeCell ref="HMH125:HMJ125"/>
    <mergeCell ref="HML125:HMN125"/>
    <mergeCell ref="HMP125:HMR125"/>
    <mergeCell ref="HMT125:HMV125"/>
    <mergeCell ref="HMX125:HMZ125"/>
    <mergeCell ref="HNB125:HND125"/>
    <mergeCell ref="HKL125:HKN125"/>
    <mergeCell ref="HKP125:HKR125"/>
    <mergeCell ref="HKT125:HKV125"/>
    <mergeCell ref="HKX125:HKZ125"/>
    <mergeCell ref="HLB125:HLD125"/>
    <mergeCell ref="HLF125:HLH125"/>
    <mergeCell ref="HLJ125:HLL125"/>
    <mergeCell ref="HLN125:HLP125"/>
    <mergeCell ref="HLR125:HLT125"/>
    <mergeCell ref="HJB125:HJD125"/>
    <mergeCell ref="HJF125:HJH125"/>
    <mergeCell ref="HJJ125:HJL125"/>
    <mergeCell ref="HJN125:HJP125"/>
    <mergeCell ref="HJR125:HJT125"/>
    <mergeCell ref="HJV125:HJX125"/>
    <mergeCell ref="HJZ125:HKB125"/>
    <mergeCell ref="HKD125:HKF125"/>
    <mergeCell ref="HKH125:HKJ125"/>
    <mergeCell ref="HHR125:HHT125"/>
    <mergeCell ref="HHV125:HHX125"/>
    <mergeCell ref="HHZ125:HIB125"/>
    <mergeCell ref="HID125:HIF125"/>
    <mergeCell ref="HIH125:HIJ125"/>
    <mergeCell ref="HIL125:HIN125"/>
    <mergeCell ref="HIP125:HIR125"/>
    <mergeCell ref="HIT125:HIV125"/>
    <mergeCell ref="HIX125:HIZ125"/>
    <mergeCell ref="HGH125:HGJ125"/>
    <mergeCell ref="HGL125:HGN125"/>
    <mergeCell ref="HGP125:HGR125"/>
    <mergeCell ref="HGT125:HGV125"/>
    <mergeCell ref="HGX125:HGZ125"/>
    <mergeCell ref="HHB125:HHD125"/>
    <mergeCell ref="HHF125:HHH125"/>
    <mergeCell ref="HHJ125:HHL125"/>
    <mergeCell ref="HHN125:HHP125"/>
    <mergeCell ref="HEX125:HEZ125"/>
    <mergeCell ref="HFB125:HFD125"/>
    <mergeCell ref="HFF125:HFH125"/>
    <mergeCell ref="HFJ125:HFL125"/>
    <mergeCell ref="HFN125:HFP125"/>
    <mergeCell ref="HFR125:HFT125"/>
    <mergeCell ref="HFV125:HFX125"/>
    <mergeCell ref="HFZ125:HGB125"/>
    <mergeCell ref="HGD125:HGF125"/>
    <mergeCell ref="HDN125:HDP125"/>
    <mergeCell ref="HDR125:HDT125"/>
    <mergeCell ref="HDV125:HDX125"/>
    <mergeCell ref="HDZ125:HEB125"/>
    <mergeCell ref="HED125:HEF125"/>
    <mergeCell ref="HEH125:HEJ125"/>
    <mergeCell ref="HEL125:HEN125"/>
    <mergeCell ref="HEP125:HER125"/>
    <mergeCell ref="HET125:HEV125"/>
    <mergeCell ref="HCD125:HCF125"/>
    <mergeCell ref="HCH125:HCJ125"/>
    <mergeCell ref="HCL125:HCN125"/>
    <mergeCell ref="HCP125:HCR125"/>
    <mergeCell ref="HCT125:HCV125"/>
    <mergeCell ref="HCX125:HCZ125"/>
    <mergeCell ref="HDB125:HDD125"/>
    <mergeCell ref="HDF125:HDH125"/>
    <mergeCell ref="HDJ125:HDL125"/>
    <mergeCell ref="HAT125:HAV125"/>
    <mergeCell ref="HAX125:HAZ125"/>
    <mergeCell ref="HBB125:HBD125"/>
    <mergeCell ref="HBF125:HBH125"/>
    <mergeCell ref="HBJ125:HBL125"/>
    <mergeCell ref="HBN125:HBP125"/>
    <mergeCell ref="HBR125:HBT125"/>
    <mergeCell ref="HBV125:HBX125"/>
    <mergeCell ref="HBZ125:HCB125"/>
    <mergeCell ref="GZJ125:GZL125"/>
    <mergeCell ref="GZN125:GZP125"/>
    <mergeCell ref="GZR125:GZT125"/>
    <mergeCell ref="GZV125:GZX125"/>
    <mergeCell ref="GZZ125:HAB125"/>
    <mergeCell ref="HAD125:HAF125"/>
    <mergeCell ref="HAH125:HAJ125"/>
    <mergeCell ref="HAL125:HAN125"/>
    <mergeCell ref="HAP125:HAR125"/>
    <mergeCell ref="GXZ125:GYB125"/>
    <mergeCell ref="GYD125:GYF125"/>
    <mergeCell ref="GYH125:GYJ125"/>
    <mergeCell ref="GYL125:GYN125"/>
    <mergeCell ref="GYP125:GYR125"/>
    <mergeCell ref="GYT125:GYV125"/>
    <mergeCell ref="GYX125:GYZ125"/>
    <mergeCell ref="GZB125:GZD125"/>
    <mergeCell ref="GZF125:GZH125"/>
    <mergeCell ref="GWP125:GWR125"/>
    <mergeCell ref="GWT125:GWV125"/>
    <mergeCell ref="GWX125:GWZ125"/>
    <mergeCell ref="GXB125:GXD125"/>
    <mergeCell ref="GXF125:GXH125"/>
    <mergeCell ref="GXJ125:GXL125"/>
    <mergeCell ref="GXN125:GXP125"/>
    <mergeCell ref="GXR125:GXT125"/>
    <mergeCell ref="GXV125:GXX125"/>
    <mergeCell ref="GVF125:GVH125"/>
    <mergeCell ref="GVJ125:GVL125"/>
    <mergeCell ref="GVN125:GVP125"/>
    <mergeCell ref="GVR125:GVT125"/>
    <mergeCell ref="GVV125:GVX125"/>
    <mergeCell ref="GVZ125:GWB125"/>
    <mergeCell ref="GWD125:GWF125"/>
    <mergeCell ref="GWH125:GWJ125"/>
    <mergeCell ref="GWL125:GWN125"/>
    <mergeCell ref="GTV125:GTX125"/>
    <mergeCell ref="GTZ125:GUB125"/>
    <mergeCell ref="GUD125:GUF125"/>
    <mergeCell ref="GUH125:GUJ125"/>
    <mergeCell ref="GUL125:GUN125"/>
    <mergeCell ref="GUP125:GUR125"/>
    <mergeCell ref="GUT125:GUV125"/>
    <mergeCell ref="GUX125:GUZ125"/>
    <mergeCell ref="GVB125:GVD125"/>
    <mergeCell ref="GSL125:GSN125"/>
    <mergeCell ref="GSP125:GSR125"/>
    <mergeCell ref="GST125:GSV125"/>
    <mergeCell ref="GSX125:GSZ125"/>
    <mergeCell ref="GTB125:GTD125"/>
    <mergeCell ref="GTF125:GTH125"/>
    <mergeCell ref="GTJ125:GTL125"/>
    <mergeCell ref="GTN125:GTP125"/>
    <mergeCell ref="GTR125:GTT125"/>
    <mergeCell ref="GRB125:GRD125"/>
    <mergeCell ref="GRF125:GRH125"/>
    <mergeCell ref="GRJ125:GRL125"/>
    <mergeCell ref="GRN125:GRP125"/>
    <mergeCell ref="GRR125:GRT125"/>
    <mergeCell ref="GRV125:GRX125"/>
    <mergeCell ref="GRZ125:GSB125"/>
    <mergeCell ref="GSD125:GSF125"/>
    <mergeCell ref="GSH125:GSJ125"/>
    <mergeCell ref="GPR125:GPT125"/>
    <mergeCell ref="GPV125:GPX125"/>
    <mergeCell ref="GPZ125:GQB125"/>
    <mergeCell ref="GQD125:GQF125"/>
    <mergeCell ref="GQH125:GQJ125"/>
    <mergeCell ref="GQL125:GQN125"/>
    <mergeCell ref="GQP125:GQR125"/>
    <mergeCell ref="GQT125:GQV125"/>
    <mergeCell ref="GQX125:GQZ125"/>
    <mergeCell ref="GOH125:GOJ125"/>
    <mergeCell ref="GOL125:GON125"/>
    <mergeCell ref="GOP125:GOR125"/>
    <mergeCell ref="GOT125:GOV125"/>
    <mergeCell ref="GOX125:GOZ125"/>
    <mergeCell ref="GPB125:GPD125"/>
    <mergeCell ref="GPF125:GPH125"/>
    <mergeCell ref="GPJ125:GPL125"/>
    <mergeCell ref="GPN125:GPP125"/>
    <mergeCell ref="GMX125:GMZ125"/>
    <mergeCell ref="GNB125:GND125"/>
    <mergeCell ref="GNF125:GNH125"/>
    <mergeCell ref="GNJ125:GNL125"/>
    <mergeCell ref="GNN125:GNP125"/>
    <mergeCell ref="GNR125:GNT125"/>
    <mergeCell ref="GNV125:GNX125"/>
    <mergeCell ref="GNZ125:GOB125"/>
    <mergeCell ref="GOD125:GOF125"/>
    <mergeCell ref="GLN125:GLP125"/>
    <mergeCell ref="GLR125:GLT125"/>
    <mergeCell ref="GLV125:GLX125"/>
    <mergeCell ref="GLZ125:GMB125"/>
    <mergeCell ref="GMD125:GMF125"/>
    <mergeCell ref="GMH125:GMJ125"/>
    <mergeCell ref="GML125:GMN125"/>
    <mergeCell ref="GMP125:GMR125"/>
    <mergeCell ref="GMT125:GMV125"/>
    <mergeCell ref="GKD125:GKF125"/>
    <mergeCell ref="GKH125:GKJ125"/>
    <mergeCell ref="GKL125:GKN125"/>
    <mergeCell ref="GKP125:GKR125"/>
    <mergeCell ref="GKT125:GKV125"/>
    <mergeCell ref="GKX125:GKZ125"/>
    <mergeCell ref="GLB125:GLD125"/>
    <mergeCell ref="GLF125:GLH125"/>
    <mergeCell ref="GLJ125:GLL125"/>
    <mergeCell ref="GIT125:GIV125"/>
    <mergeCell ref="GIX125:GIZ125"/>
    <mergeCell ref="GJB125:GJD125"/>
    <mergeCell ref="GJF125:GJH125"/>
    <mergeCell ref="GJJ125:GJL125"/>
    <mergeCell ref="GJN125:GJP125"/>
    <mergeCell ref="GJR125:GJT125"/>
    <mergeCell ref="GJV125:GJX125"/>
    <mergeCell ref="GJZ125:GKB125"/>
    <mergeCell ref="GHJ125:GHL125"/>
    <mergeCell ref="GHN125:GHP125"/>
    <mergeCell ref="GHR125:GHT125"/>
    <mergeCell ref="GHV125:GHX125"/>
    <mergeCell ref="GHZ125:GIB125"/>
    <mergeCell ref="GID125:GIF125"/>
    <mergeCell ref="GIH125:GIJ125"/>
    <mergeCell ref="GIL125:GIN125"/>
    <mergeCell ref="GIP125:GIR125"/>
    <mergeCell ref="GFZ125:GGB125"/>
    <mergeCell ref="GGD125:GGF125"/>
    <mergeCell ref="GGH125:GGJ125"/>
    <mergeCell ref="GGL125:GGN125"/>
    <mergeCell ref="GGP125:GGR125"/>
    <mergeCell ref="GGT125:GGV125"/>
    <mergeCell ref="GGX125:GGZ125"/>
    <mergeCell ref="GHB125:GHD125"/>
    <mergeCell ref="GHF125:GHH125"/>
    <mergeCell ref="GEP125:GER125"/>
    <mergeCell ref="GET125:GEV125"/>
    <mergeCell ref="GEX125:GEZ125"/>
    <mergeCell ref="GFB125:GFD125"/>
    <mergeCell ref="GFF125:GFH125"/>
    <mergeCell ref="GFJ125:GFL125"/>
    <mergeCell ref="GFN125:GFP125"/>
    <mergeCell ref="GFR125:GFT125"/>
    <mergeCell ref="GFV125:GFX125"/>
    <mergeCell ref="GDF125:GDH125"/>
    <mergeCell ref="GDJ125:GDL125"/>
    <mergeCell ref="GDN125:GDP125"/>
    <mergeCell ref="GDR125:GDT125"/>
    <mergeCell ref="GDV125:GDX125"/>
    <mergeCell ref="GDZ125:GEB125"/>
    <mergeCell ref="GED125:GEF125"/>
    <mergeCell ref="GEH125:GEJ125"/>
    <mergeCell ref="GEL125:GEN125"/>
    <mergeCell ref="GBV125:GBX125"/>
    <mergeCell ref="GBZ125:GCB125"/>
    <mergeCell ref="GCD125:GCF125"/>
    <mergeCell ref="GCH125:GCJ125"/>
    <mergeCell ref="GCL125:GCN125"/>
    <mergeCell ref="GCP125:GCR125"/>
    <mergeCell ref="GCT125:GCV125"/>
    <mergeCell ref="GCX125:GCZ125"/>
    <mergeCell ref="GDB125:GDD125"/>
    <mergeCell ref="GAL125:GAN125"/>
    <mergeCell ref="GAP125:GAR125"/>
    <mergeCell ref="GAT125:GAV125"/>
    <mergeCell ref="GAX125:GAZ125"/>
    <mergeCell ref="GBB125:GBD125"/>
    <mergeCell ref="GBF125:GBH125"/>
    <mergeCell ref="GBJ125:GBL125"/>
    <mergeCell ref="GBN125:GBP125"/>
    <mergeCell ref="GBR125:GBT125"/>
    <mergeCell ref="FZB125:FZD125"/>
    <mergeCell ref="FZF125:FZH125"/>
    <mergeCell ref="FZJ125:FZL125"/>
    <mergeCell ref="FZN125:FZP125"/>
    <mergeCell ref="FZR125:FZT125"/>
    <mergeCell ref="FZV125:FZX125"/>
    <mergeCell ref="FZZ125:GAB125"/>
    <mergeCell ref="GAD125:GAF125"/>
    <mergeCell ref="GAH125:GAJ125"/>
    <mergeCell ref="FXR125:FXT125"/>
    <mergeCell ref="FXV125:FXX125"/>
    <mergeCell ref="FXZ125:FYB125"/>
    <mergeCell ref="FYD125:FYF125"/>
    <mergeCell ref="FYH125:FYJ125"/>
    <mergeCell ref="FYL125:FYN125"/>
    <mergeCell ref="FYP125:FYR125"/>
    <mergeCell ref="FYT125:FYV125"/>
    <mergeCell ref="FYX125:FYZ125"/>
    <mergeCell ref="FWH125:FWJ125"/>
    <mergeCell ref="FWL125:FWN125"/>
    <mergeCell ref="FWP125:FWR125"/>
    <mergeCell ref="FWT125:FWV125"/>
    <mergeCell ref="FWX125:FWZ125"/>
    <mergeCell ref="FXB125:FXD125"/>
    <mergeCell ref="FXF125:FXH125"/>
    <mergeCell ref="FXJ125:FXL125"/>
    <mergeCell ref="FXN125:FXP125"/>
    <mergeCell ref="FUX125:FUZ125"/>
    <mergeCell ref="FVB125:FVD125"/>
    <mergeCell ref="FVF125:FVH125"/>
    <mergeCell ref="FVJ125:FVL125"/>
    <mergeCell ref="FVN125:FVP125"/>
    <mergeCell ref="FVR125:FVT125"/>
    <mergeCell ref="FVV125:FVX125"/>
    <mergeCell ref="FVZ125:FWB125"/>
    <mergeCell ref="FWD125:FWF125"/>
    <mergeCell ref="FTN125:FTP125"/>
    <mergeCell ref="FTR125:FTT125"/>
    <mergeCell ref="FTV125:FTX125"/>
    <mergeCell ref="FTZ125:FUB125"/>
    <mergeCell ref="FUD125:FUF125"/>
    <mergeCell ref="FUH125:FUJ125"/>
    <mergeCell ref="FUL125:FUN125"/>
    <mergeCell ref="FUP125:FUR125"/>
    <mergeCell ref="FUT125:FUV125"/>
    <mergeCell ref="FSD125:FSF125"/>
    <mergeCell ref="FSH125:FSJ125"/>
    <mergeCell ref="FSL125:FSN125"/>
    <mergeCell ref="FSP125:FSR125"/>
    <mergeCell ref="FST125:FSV125"/>
    <mergeCell ref="FSX125:FSZ125"/>
    <mergeCell ref="FTB125:FTD125"/>
    <mergeCell ref="FTF125:FTH125"/>
    <mergeCell ref="FTJ125:FTL125"/>
    <mergeCell ref="FQT125:FQV125"/>
    <mergeCell ref="FQX125:FQZ125"/>
    <mergeCell ref="FRB125:FRD125"/>
    <mergeCell ref="FRF125:FRH125"/>
    <mergeCell ref="FRJ125:FRL125"/>
    <mergeCell ref="FRN125:FRP125"/>
    <mergeCell ref="FRR125:FRT125"/>
    <mergeCell ref="FRV125:FRX125"/>
    <mergeCell ref="FRZ125:FSB125"/>
    <mergeCell ref="FPJ125:FPL125"/>
    <mergeCell ref="FPN125:FPP125"/>
    <mergeCell ref="FPR125:FPT125"/>
    <mergeCell ref="FPV125:FPX125"/>
    <mergeCell ref="FPZ125:FQB125"/>
    <mergeCell ref="FQD125:FQF125"/>
    <mergeCell ref="FQH125:FQJ125"/>
    <mergeCell ref="FQL125:FQN125"/>
    <mergeCell ref="FQP125:FQR125"/>
    <mergeCell ref="FNZ125:FOB125"/>
    <mergeCell ref="FOD125:FOF125"/>
    <mergeCell ref="FOH125:FOJ125"/>
    <mergeCell ref="FOL125:FON125"/>
    <mergeCell ref="FOP125:FOR125"/>
    <mergeCell ref="FOT125:FOV125"/>
    <mergeCell ref="FOX125:FOZ125"/>
    <mergeCell ref="FPB125:FPD125"/>
    <mergeCell ref="FPF125:FPH125"/>
    <mergeCell ref="FMP125:FMR125"/>
    <mergeCell ref="FMT125:FMV125"/>
    <mergeCell ref="FMX125:FMZ125"/>
    <mergeCell ref="FNB125:FND125"/>
    <mergeCell ref="FNF125:FNH125"/>
    <mergeCell ref="FNJ125:FNL125"/>
    <mergeCell ref="FNN125:FNP125"/>
    <mergeCell ref="FNR125:FNT125"/>
    <mergeCell ref="FNV125:FNX125"/>
    <mergeCell ref="FLF125:FLH125"/>
    <mergeCell ref="FLJ125:FLL125"/>
    <mergeCell ref="FLN125:FLP125"/>
    <mergeCell ref="FLR125:FLT125"/>
    <mergeCell ref="FLV125:FLX125"/>
    <mergeCell ref="FLZ125:FMB125"/>
    <mergeCell ref="FMD125:FMF125"/>
    <mergeCell ref="FMH125:FMJ125"/>
    <mergeCell ref="FML125:FMN125"/>
    <mergeCell ref="FJV125:FJX125"/>
    <mergeCell ref="FJZ125:FKB125"/>
    <mergeCell ref="FKD125:FKF125"/>
    <mergeCell ref="FKH125:FKJ125"/>
    <mergeCell ref="FKL125:FKN125"/>
    <mergeCell ref="FKP125:FKR125"/>
    <mergeCell ref="FKT125:FKV125"/>
    <mergeCell ref="FKX125:FKZ125"/>
    <mergeCell ref="FLB125:FLD125"/>
    <mergeCell ref="FIL125:FIN125"/>
    <mergeCell ref="FIP125:FIR125"/>
    <mergeCell ref="FIT125:FIV125"/>
    <mergeCell ref="FIX125:FIZ125"/>
    <mergeCell ref="FJB125:FJD125"/>
    <mergeCell ref="FJF125:FJH125"/>
    <mergeCell ref="FJJ125:FJL125"/>
    <mergeCell ref="FJN125:FJP125"/>
    <mergeCell ref="FJR125:FJT125"/>
    <mergeCell ref="FHB125:FHD125"/>
    <mergeCell ref="FHF125:FHH125"/>
    <mergeCell ref="FHJ125:FHL125"/>
    <mergeCell ref="FHN125:FHP125"/>
    <mergeCell ref="FHR125:FHT125"/>
    <mergeCell ref="FHV125:FHX125"/>
    <mergeCell ref="FHZ125:FIB125"/>
    <mergeCell ref="FID125:FIF125"/>
    <mergeCell ref="FIH125:FIJ125"/>
    <mergeCell ref="FFR125:FFT125"/>
    <mergeCell ref="FFV125:FFX125"/>
    <mergeCell ref="FFZ125:FGB125"/>
    <mergeCell ref="FGD125:FGF125"/>
    <mergeCell ref="FGH125:FGJ125"/>
    <mergeCell ref="FGL125:FGN125"/>
    <mergeCell ref="FGP125:FGR125"/>
    <mergeCell ref="FGT125:FGV125"/>
    <mergeCell ref="FGX125:FGZ125"/>
    <mergeCell ref="FEH125:FEJ125"/>
    <mergeCell ref="FEL125:FEN125"/>
    <mergeCell ref="FEP125:FER125"/>
    <mergeCell ref="FET125:FEV125"/>
    <mergeCell ref="FEX125:FEZ125"/>
    <mergeCell ref="FFB125:FFD125"/>
    <mergeCell ref="FFF125:FFH125"/>
    <mergeCell ref="FFJ125:FFL125"/>
    <mergeCell ref="FFN125:FFP125"/>
    <mergeCell ref="FCX125:FCZ125"/>
    <mergeCell ref="FDB125:FDD125"/>
    <mergeCell ref="FDF125:FDH125"/>
    <mergeCell ref="FDJ125:FDL125"/>
    <mergeCell ref="FDN125:FDP125"/>
    <mergeCell ref="FDR125:FDT125"/>
    <mergeCell ref="FDV125:FDX125"/>
    <mergeCell ref="FDZ125:FEB125"/>
    <mergeCell ref="FED125:FEF125"/>
    <mergeCell ref="FBN125:FBP125"/>
    <mergeCell ref="FBR125:FBT125"/>
    <mergeCell ref="FBV125:FBX125"/>
    <mergeCell ref="FBZ125:FCB125"/>
    <mergeCell ref="FCD125:FCF125"/>
    <mergeCell ref="FCH125:FCJ125"/>
    <mergeCell ref="FCL125:FCN125"/>
    <mergeCell ref="FCP125:FCR125"/>
    <mergeCell ref="FCT125:FCV125"/>
    <mergeCell ref="FAD125:FAF125"/>
    <mergeCell ref="FAH125:FAJ125"/>
    <mergeCell ref="FAL125:FAN125"/>
    <mergeCell ref="FAP125:FAR125"/>
    <mergeCell ref="FAT125:FAV125"/>
    <mergeCell ref="FAX125:FAZ125"/>
    <mergeCell ref="FBB125:FBD125"/>
    <mergeCell ref="FBF125:FBH125"/>
    <mergeCell ref="FBJ125:FBL125"/>
    <mergeCell ref="EYT125:EYV125"/>
    <mergeCell ref="EYX125:EYZ125"/>
    <mergeCell ref="EZB125:EZD125"/>
    <mergeCell ref="EZF125:EZH125"/>
    <mergeCell ref="EZJ125:EZL125"/>
    <mergeCell ref="EZN125:EZP125"/>
    <mergeCell ref="EZR125:EZT125"/>
    <mergeCell ref="EZV125:EZX125"/>
    <mergeCell ref="EZZ125:FAB125"/>
    <mergeCell ref="EXJ125:EXL125"/>
    <mergeCell ref="EXN125:EXP125"/>
    <mergeCell ref="EXR125:EXT125"/>
    <mergeCell ref="EXV125:EXX125"/>
    <mergeCell ref="EXZ125:EYB125"/>
    <mergeCell ref="EYD125:EYF125"/>
    <mergeCell ref="EYH125:EYJ125"/>
    <mergeCell ref="EYL125:EYN125"/>
    <mergeCell ref="EYP125:EYR125"/>
    <mergeCell ref="EVZ125:EWB125"/>
    <mergeCell ref="EWD125:EWF125"/>
    <mergeCell ref="EWH125:EWJ125"/>
    <mergeCell ref="EWL125:EWN125"/>
    <mergeCell ref="EWP125:EWR125"/>
    <mergeCell ref="EWT125:EWV125"/>
    <mergeCell ref="EWX125:EWZ125"/>
    <mergeCell ref="EXB125:EXD125"/>
    <mergeCell ref="EXF125:EXH125"/>
    <mergeCell ref="EUP125:EUR125"/>
    <mergeCell ref="EUT125:EUV125"/>
    <mergeCell ref="EUX125:EUZ125"/>
    <mergeCell ref="EVB125:EVD125"/>
    <mergeCell ref="EVF125:EVH125"/>
    <mergeCell ref="EVJ125:EVL125"/>
    <mergeCell ref="EVN125:EVP125"/>
    <mergeCell ref="EVR125:EVT125"/>
    <mergeCell ref="EVV125:EVX125"/>
    <mergeCell ref="ETF125:ETH125"/>
    <mergeCell ref="ETJ125:ETL125"/>
    <mergeCell ref="ETN125:ETP125"/>
    <mergeCell ref="ETR125:ETT125"/>
    <mergeCell ref="ETV125:ETX125"/>
    <mergeCell ref="ETZ125:EUB125"/>
    <mergeCell ref="EUD125:EUF125"/>
    <mergeCell ref="EUH125:EUJ125"/>
    <mergeCell ref="EUL125:EUN125"/>
    <mergeCell ref="ERV125:ERX125"/>
    <mergeCell ref="ERZ125:ESB125"/>
    <mergeCell ref="ESD125:ESF125"/>
    <mergeCell ref="ESH125:ESJ125"/>
    <mergeCell ref="ESL125:ESN125"/>
    <mergeCell ref="ESP125:ESR125"/>
    <mergeCell ref="EST125:ESV125"/>
    <mergeCell ref="ESX125:ESZ125"/>
    <mergeCell ref="ETB125:ETD125"/>
    <mergeCell ref="EQL125:EQN125"/>
    <mergeCell ref="EQP125:EQR125"/>
    <mergeCell ref="EQT125:EQV125"/>
    <mergeCell ref="EQX125:EQZ125"/>
    <mergeCell ref="ERB125:ERD125"/>
    <mergeCell ref="ERF125:ERH125"/>
    <mergeCell ref="ERJ125:ERL125"/>
    <mergeCell ref="ERN125:ERP125"/>
    <mergeCell ref="ERR125:ERT125"/>
    <mergeCell ref="EPB125:EPD125"/>
    <mergeCell ref="EPF125:EPH125"/>
    <mergeCell ref="EPJ125:EPL125"/>
    <mergeCell ref="EPN125:EPP125"/>
    <mergeCell ref="EPR125:EPT125"/>
    <mergeCell ref="EPV125:EPX125"/>
    <mergeCell ref="EPZ125:EQB125"/>
    <mergeCell ref="EQD125:EQF125"/>
    <mergeCell ref="EQH125:EQJ125"/>
    <mergeCell ref="ENR125:ENT125"/>
    <mergeCell ref="ENV125:ENX125"/>
    <mergeCell ref="ENZ125:EOB125"/>
    <mergeCell ref="EOD125:EOF125"/>
    <mergeCell ref="EOH125:EOJ125"/>
    <mergeCell ref="EOL125:EON125"/>
    <mergeCell ref="EOP125:EOR125"/>
    <mergeCell ref="EOT125:EOV125"/>
    <mergeCell ref="EOX125:EOZ125"/>
    <mergeCell ref="EMH125:EMJ125"/>
    <mergeCell ref="EML125:EMN125"/>
    <mergeCell ref="EMP125:EMR125"/>
    <mergeCell ref="EMT125:EMV125"/>
    <mergeCell ref="EMX125:EMZ125"/>
    <mergeCell ref="ENB125:END125"/>
    <mergeCell ref="ENF125:ENH125"/>
    <mergeCell ref="ENJ125:ENL125"/>
    <mergeCell ref="ENN125:ENP125"/>
    <mergeCell ref="EKX125:EKZ125"/>
    <mergeCell ref="ELB125:ELD125"/>
    <mergeCell ref="ELF125:ELH125"/>
    <mergeCell ref="ELJ125:ELL125"/>
    <mergeCell ref="ELN125:ELP125"/>
    <mergeCell ref="ELR125:ELT125"/>
    <mergeCell ref="ELV125:ELX125"/>
    <mergeCell ref="ELZ125:EMB125"/>
    <mergeCell ref="EMD125:EMF125"/>
    <mergeCell ref="EJN125:EJP125"/>
    <mergeCell ref="EJR125:EJT125"/>
    <mergeCell ref="EJV125:EJX125"/>
    <mergeCell ref="EJZ125:EKB125"/>
    <mergeCell ref="EKD125:EKF125"/>
    <mergeCell ref="EKH125:EKJ125"/>
    <mergeCell ref="EKL125:EKN125"/>
    <mergeCell ref="EKP125:EKR125"/>
    <mergeCell ref="EKT125:EKV125"/>
    <mergeCell ref="EID125:EIF125"/>
    <mergeCell ref="EIH125:EIJ125"/>
    <mergeCell ref="EIL125:EIN125"/>
    <mergeCell ref="EIP125:EIR125"/>
    <mergeCell ref="EIT125:EIV125"/>
    <mergeCell ref="EIX125:EIZ125"/>
    <mergeCell ref="EJB125:EJD125"/>
    <mergeCell ref="EJF125:EJH125"/>
    <mergeCell ref="EJJ125:EJL125"/>
    <mergeCell ref="EGT125:EGV125"/>
    <mergeCell ref="EGX125:EGZ125"/>
    <mergeCell ref="EHB125:EHD125"/>
    <mergeCell ref="EHF125:EHH125"/>
    <mergeCell ref="EHJ125:EHL125"/>
    <mergeCell ref="EHN125:EHP125"/>
    <mergeCell ref="EHR125:EHT125"/>
    <mergeCell ref="EHV125:EHX125"/>
    <mergeCell ref="EHZ125:EIB125"/>
    <mergeCell ref="EFJ125:EFL125"/>
    <mergeCell ref="EFN125:EFP125"/>
    <mergeCell ref="EFR125:EFT125"/>
    <mergeCell ref="EFV125:EFX125"/>
    <mergeCell ref="EFZ125:EGB125"/>
    <mergeCell ref="EGD125:EGF125"/>
    <mergeCell ref="EGH125:EGJ125"/>
    <mergeCell ref="EGL125:EGN125"/>
    <mergeCell ref="EGP125:EGR125"/>
    <mergeCell ref="EDZ125:EEB125"/>
    <mergeCell ref="EED125:EEF125"/>
    <mergeCell ref="EEH125:EEJ125"/>
    <mergeCell ref="EEL125:EEN125"/>
    <mergeCell ref="EEP125:EER125"/>
    <mergeCell ref="EET125:EEV125"/>
    <mergeCell ref="EEX125:EEZ125"/>
    <mergeCell ref="EFB125:EFD125"/>
    <mergeCell ref="EFF125:EFH125"/>
    <mergeCell ref="ECP125:ECR125"/>
    <mergeCell ref="ECT125:ECV125"/>
    <mergeCell ref="ECX125:ECZ125"/>
    <mergeCell ref="EDB125:EDD125"/>
    <mergeCell ref="EDF125:EDH125"/>
    <mergeCell ref="EDJ125:EDL125"/>
    <mergeCell ref="EDN125:EDP125"/>
    <mergeCell ref="EDR125:EDT125"/>
    <mergeCell ref="EDV125:EDX125"/>
    <mergeCell ref="EBF125:EBH125"/>
    <mergeCell ref="EBJ125:EBL125"/>
    <mergeCell ref="EBN125:EBP125"/>
    <mergeCell ref="EBR125:EBT125"/>
    <mergeCell ref="EBV125:EBX125"/>
    <mergeCell ref="EBZ125:ECB125"/>
    <mergeCell ref="ECD125:ECF125"/>
    <mergeCell ref="ECH125:ECJ125"/>
    <mergeCell ref="ECL125:ECN125"/>
    <mergeCell ref="DZV125:DZX125"/>
    <mergeCell ref="DZZ125:EAB125"/>
    <mergeCell ref="EAD125:EAF125"/>
    <mergeCell ref="EAH125:EAJ125"/>
    <mergeCell ref="EAL125:EAN125"/>
    <mergeCell ref="EAP125:EAR125"/>
    <mergeCell ref="EAT125:EAV125"/>
    <mergeCell ref="EAX125:EAZ125"/>
    <mergeCell ref="EBB125:EBD125"/>
    <mergeCell ref="DYL125:DYN125"/>
    <mergeCell ref="DYP125:DYR125"/>
    <mergeCell ref="DYT125:DYV125"/>
    <mergeCell ref="DYX125:DYZ125"/>
    <mergeCell ref="DZB125:DZD125"/>
    <mergeCell ref="DZF125:DZH125"/>
    <mergeCell ref="DZJ125:DZL125"/>
    <mergeCell ref="DZN125:DZP125"/>
    <mergeCell ref="DZR125:DZT125"/>
    <mergeCell ref="DXB125:DXD125"/>
    <mergeCell ref="DXF125:DXH125"/>
    <mergeCell ref="DXJ125:DXL125"/>
    <mergeCell ref="DXN125:DXP125"/>
    <mergeCell ref="DXR125:DXT125"/>
    <mergeCell ref="DXV125:DXX125"/>
    <mergeCell ref="DXZ125:DYB125"/>
    <mergeCell ref="DYD125:DYF125"/>
    <mergeCell ref="DYH125:DYJ125"/>
    <mergeCell ref="DVR125:DVT125"/>
    <mergeCell ref="DVV125:DVX125"/>
    <mergeCell ref="DVZ125:DWB125"/>
    <mergeCell ref="DWD125:DWF125"/>
    <mergeCell ref="DWH125:DWJ125"/>
    <mergeCell ref="DWL125:DWN125"/>
    <mergeCell ref="DWP125:DWR125"/>
    <mergeCell ref="DWT125:DWV125"/>
    <mergeCell ref="DWX125:DWZ125"/>
    <mergeCell ref="DUH125:DUJ125"/>
    <mergeCell ref="DUL125:DUN125"/>
    <mergeCell ref="DUP125:DUR125"/>
    <mergeCell ref="DUT125:DUV125"/>
    <mergeCell ref="DUX125:DUZ125"/>
    <mergeCell ref="DVB125:DVD125"/>
    <mergeCell ref="DVF125:DVH125"/>
    <mergeCell ref="DVJ125:DVL125"/>
    <mergeCell ref="DVN125:DVP125"/>
    <mergeCell ref="DSX125:DSZ125"/>
    <mergeCell ref="DTB125:DTD125"/>
    <mergeCell ref="DTF125:DTH125"/>
    <mergeCell ref="DTJ125:DTL125"/>
    <mergeCell ref="DTN125:DTP125"/>
    <mergeCell ref="DTR125:DTT125"/>
    <mergeCell ref="DTV125:DTX125"/>
    <mergeCell ref="DTZ125:DUB125"/>
    <mergeCell ref="DUD125:DUF125"/>
    <mergeCell ref="DRN125:DRP125"/>
    <mergeCell ref="DRR125:DRT125"/>
    <mergeCell ref="DRV125:DRX125"/>
    <mergeCell ref="DRZ125:DSB125"/>
    <mergeCell ref="DSD125:DSF125"/>
    <mergeCell ref="DSH125:DSJ125"/>
    <mergeCell ref="DSL125:DSN125"/>
    <mergeCell ref="DSP125:DSR125"/>
    <mergeCell ref="DST125:DSV125"/>
    <mergeCell ref="DQD125:DQF125"/>
    <mergeCell ref="DQH125:DQJ125"/>
    <mergeCell ref="DQL125:DQN125"/>
    <mergeCell ref="DQP125:DQR125"/>
    <mergeCell ref="DQT125:DQV125"/>
    <mergeCell ref="DQX125:DQZ125"/>
    <mergeCell ref="DRB125:DRD125"/>
    <mergeCell ref="DRF125:DRH125"/>
    <mergeCell ref="DRJ125:DRL125"/>
    <mergeCell ref="DOT125:DOV125"/>
    <mergeCell ref="DOX125:DOZ125"/>
    <mergeCell ref="DPB125:DPD125"/>
    <mergeCell ref="DPF125:DPH125"/>
    <mergeCell ref="DPJ125:DPL125"/>
    <mergeCell ref="DPN125:DPP125"/>
    <mergeCell ref="DPR125:DPT125"/>
    <mergeCell ref="DPV125:DPX125"/>
    <mergeCell ref="DPZ125:DQB125"/>
    <mergeCell ref="DNJ125:DNL125"/>
    <mergeCell ref="DNN125:DNP125"/>
    <mergeCell ref="DNR125:DNT125"/>
    <mergeCell ref="DNV125:DNX125"/>
    <mergeCell ref="DNZ125:DOB125"/>
    <mergeCell ref="DOD125:DOF125"/>
    <mergeCell ref="DOH125:DOJ125"/>
    <mergeCell ref="DOL125:DON125"/>
    <mergeCell ref="DOP125:DOR125"/>
    <mergeCell ref="DLZ125:DMB125"/>
    <mergeCell ref="DMD125:DMF125"/>
    <mergeCell ref="DMH125:DMJ125"/>
    <mergeCell ref="DML125:DMN125"/>
    <mergeCell ref="DMP125:DMR125"/>
    <mergeCell ref="DMT125:DMV125"/>
    <mergeCell ref="DMX125:DMZ125"/>
    <mergeCell ref="DNB125:DND125"/>
    <mergeCell ref="DNF125:DNH125"/>
    <mergeCell ref="DKP125:DKR125"/>
    <mergeCell ref="DKT125:DKV125"/>
    <mergeCell ref="DKX125:DKZ125"/>
    <mergeCell ref="DLB125:DLD125"/>
    <mergeCell ref="DLF125:DLH125"/>
    <mergeCell ref="DLJ125:DLL125"/>
    <mergeCell ref="DLN125:DLP125"/>
    <mergeCell ref="DLR125:DLT125"/>
    <mergeCell ref="DLV125:DLX125"/>
    <mergeCell ref="DJF125:DJH125"/>
    <mergeCell ref="DJJ125:DJL125"/>
    <mergeCell ref="DJN125:DJP125"/>
    <mergeCell ref="DJR125:DJT125"/>
    <mergeCell ref="DJV125:DJX125"/>
    <mergeCell ref="DJZ125:DKB125"/>
    <mergeCell ref="DKD125:DKF125"/>
    <mergeCell ref="DKH125:DKJ125"/>
    <mergeCell ref="DKL125:DKN125"/>
    <mergeCell ref="DHV125:DHX125"/>
    <mergeCell ref="DHZ125:DIB125"/>
    <mergeCell ref="DID125:DIF125"/>
    <mergeCell ref="DIH125:DIJ125"/>
    <mergeCell ref="DIL125:DIN125"/>
    <mergeCell ref="DIP125:DIR125"/>
    <mergeCell ref="DIT125:DIV125"/>
    <mergeCell ref="DIX125:DIZ125"/>
    <mergeCell ref="DJB125:DJD125"/>
    <mergeCell ref="DGL125:DGN125"/>
    <mergeCell ref="DGP125:DGR125"/>
    <mergeCell ref="DGT125:DGV125"/>
    <mergeCell ref="DGX125:DGZ125"/>
    <mergeCell ref="DHB125:DHD125"/>
    <mergeCell ref="DHF125:DHH125"/>
    <mergeCell ref="DHJ125:DHL125"/>
    <mergeCell ref="DHN125:DHP125"/>
    <mergeCell ref="DHR125:DHT125"/>
    <mergeCell ref="DFB125:DFD125"/>
    <mergeCell ref="DFF125:DFH125"/>
    <mergeCell ref="DFJ125:DFL125"/>
    <mergeCell ref="DFN125:DFP125"/>
    <mergeCell ref="DFR125:DFT125"/>
    <mergeCell ref="DFV125:DFX125"/>
    <mergeCell ref="DFZ125:DGB125"/>
    <mergeCell ref="DGD125:DGF125"/>
    <mergeCell ref="DGH125:DGJ125"/>
    <mergeCell ref="DDR125:DDT125"/>
    <mergeCell ref="DDV125:DDX125"/>
    <mergeCell ref="DDZ125:DEB125"/>
    <mergeCell ref="DED125:DEF125"/>
    <mergeCell ref="DEH125:DEJ125"/>
    <mergeCell ref="DEL125:DEN125"/>
    <mergeCell ref="DEP125:DER125"/>
    <mergeCell ref="DET125:DEV125"/>
    <mergeCell ref="DEX125:DEZ125"/>
    <mergeCell ref="DCH125:DCJ125"/>
    <mergeCell ref="DCL125:DCN125"/>
    <mergeCell ref="DCP125:DCR125"/>
    <mergeCell ref="DCT125:DCV125"/>
    <mergeCell ref="DCX125:DCZ125"/>
    <mergeCell ref="DDB125:DDD125"/>
    <mergeCell ref="DDF125:DDH125"/>
    <mergeCell ref="DDJ125:DDL125"/>
    <mergeCell ref="DDN125:DDP125"/>
    <mergeCell ref="DAX125:DAZ125"/>
    <mergeCell ref="DBB125:DBD125"/>
    <mergeCell ref="DBF125:DBH125"/>
    <mergeCell ref="DBJ125:DBL125"/>
    <mergeCell ref="DBN125:DBP125"/>
    <mergeCell ref="DBR125:DBT125"/>
    <mergeCell ref="DBV125:DBX125"/>
    <mergeCell ref="DBZ125:DCB125"/>
    <mergeCell ref="DCD125:DCF125"/>
    <mergeCell ref="CZN125:CZP125"/>
    <mergeCell ref="CZR125:CZT125"/>
    <mergeCell ref="CZV125:CZX125"/>
    <mergeCell ref="CZZ125:DAB125"/>
    <mergeCell ref="DAD125:DAF125"/>
    <mergeCell ref="DAH125:DAJ125"/>
    <mergeCell ref="DAL125:DAN125"/>
    <mergeCell ref="DAP125:DAR125"/>
    <mergeCell ref="DAT125:DAV125"/>
    <mergeCell ref="CYD125:CYF125"/>
    <mergeCell ref="CYH125:CYJ125"/>
    <mergeCell ref="CYL125:CYN125"/>
    <mergeCell ref="CYP125:CYR125"/>
    <mergeCell ref="CYT125:CYV125"/>
    <mergeCell ref="CYX125:CYZ125"/>
    <mergeCell ref="CZB125:CZD125"/>
    <mergeCell ref="CZF125:CZH125"/>
    <mergeCell ref="CZJ125:CZL125"/>
    <mergeCell ref="CWT125:CWV125"/>
    <mergeCell ref="CWX125:CWZ125"/>
    <mergeCell ref="CXB125:CXD125"/>
    <mergeCell ref="CXF125:CXH125"/>
    <mergeCell ref="CXJ125:CXL125"/>
    <mergeCell ref="CXN125:CXP125"/>
    <mergeCell ref="CXR125:CXT125"/>
    <mergeCell ref="CXV125:CXX125"/>
    <mergeCell ref="CXZ125:CYB125"/>
    <mergeCell ref="CVJ125:CVL125"/>
    <mergeCell ref="CVN125:CVP125"/>
    <mergeCell ref="CVR125:CVT125"/>
    <mergeCell ref="CVV125:CVX125"/>
    <mergeCell ref="CVZ125:CWB125"/>
    <mergeCell ref="CWD125:CWF125"/>
    <mergeCell ref="CWH125:CWJ125"/>
    <mergeCell ref="CWL125:CWN125"/>
    <mergeCell ref="CWP125:CWR125"/>
    <mergeCell ref="CTZ125:CUB125"/>
    <mergeCell ref="CUD125:CUF125"/>
    <mergeCell ref="CUH125:CUJ125"/>
    <mergeCell ref="CUL125:CUN125"/>
    <mergeCell ref="CUP125:CUR125"/>
    <mergeCell ref="CUT125:CUV125"/>
    <mergeCell ref="CUX125:CUZ125"/>
    <mergeCell ref="CVB125:CVD125"/>
    <mergeCell ref="CVF125:CVH125"/>
    <mergeCell ref="CSP125:CSR125"/>
    <mergeCell ref="CST125:CSV125"/>
    <mergeCell ref="CSX125:CSZ125"/>
    <mergeCell ref="CTB125:CTD125"/>
    <mergeCell ref="CTF125:CTH125"/>
    <mergeCell ref="CTJ125:CTL125"/>
    <mergeCell ref="CTN125:CTP125"/>
    <mergeCell ref="CTR125:CTT125"/>
    <mergeCell ref="CTV125:CTX125"/>
    <mergeCell ref="CRF125:CRH125"/>
    <mergeCell ref="CRJ125:CRL125"/>
    <mergeCell ref="CRN125:CRP125"/>
    <mergeCell ref="CRR125:CRT125"/>
    <mergeCell ref="CRV125:CRX125"/>
    <mergeCell ref="CRZ125:CSB125"/>
    <mergeCell ref="CSD125:CSF125"/>
    <mergeCell ref="CSH125:CSJ125"/>
    <mergeCell ref="CSL125:CSN125"/>
    <mergeCell ref="CPV125:CPX125"/>
    <mergeCell ref="CPZ125:CQB125"/>
    <mergeCell ref="CQD125:CQF125"/>
    <mergeCell ref="CQH125:CQJ125"/>
    <mergeCell ref="CQL125:CQN125"/>
    <mergeCell ref="CQP125:CQR125"/>
    <mergeCell ref="CQT125:CQV125"/>
    <mergeCell ref="CQX125:CQZ125"/>
    <mergeCell ref="CRB125:CRD125"/>
    <mergeCell ref="COL125:CON125"/>
    <mergeCell ref="COP125:COR125"/>
    <mergeCell ref="COT125:COV125"/>
    <mergeCell ref="COX125:COZ125"/>
    <mergeCell ref="CPB125:CPD125"/>
    <mergeCell ref="CPF125:CPH125"/>
    <mergeCell ref="CPJ125:CPL125"/>
    <mergeCell ref="CPN125:CPP125"/>
    <mergeCell ref="CPR125:CPT125"/>
    <mergeCell ref="CNB125:CND125"/>
    <mergeCell ref="CNF125:CNH125"/>
    <mergeCell ref="CNJ125:CNL125"/>
    <mergeCell ref="CNN125:CNP125"/>
    <mergeCell ref="CNR125:CNT125"/>
    <mergeCell ref="CNV125:CNX125"/>
    <mergeCell ref="CNZ125:COB125"/>
    <mergeCell ref="COD125:COF125"/>
    <mergeCell ref="COH125:COJ125"/>
    <mergeCell ref="CLR125:CLT125"/>
    <mergeCell ref="CLV125:CLX125"/>
    <mergeCell ref="CLZ125:CMB125"/>
    <mergeCell ref="CMD125:CMF125"/>
    <mergeCell ref="CMH125:CMJ125"/>
    <mergeCell ref="CML125:CMN125"/>
    <mergeCell ref="CMP125:CMR125"/>
    <mergeCell ref="CMT125:CMV125"/>
    <mergeCell ref="CMX125:CMZ125"/>
    <mergeCell ref="CKH125:CKJ125"/>
    <mergeCell ref="CKL125:CKN125"/>
    <mergeCell ref="CKP125:CKR125"/>
    <mergeCell ref="CKT125:CKV125"/>
    <mergeCell ref="CKX125:CKZ125"/>
    <mergeCell ref="CLB125:CLD125"/>
    <mergeCell ref="CLF125:CLH125"/>
    <mergeCell ref="CLJ125:CLL125"/>
    <mergeCell ref="CLN125:CLP125"/>
    <mergeCell ref="CIX125:CIZ125"/>
    <mergeCell ref="CJB125:CJD125"/>
    <mergeCell ref="CJF125:CJH125"/>
    <mergeCell ref="CJJ125:CJL125"/>
    <mergeCell ref="CJN125:CJP125"/>
    <mergeCell ref="CJR125:CJT125"/>
    <mergeCell ref="CJV125:CJX125"/>
    <mergeCell ref="CJZ125:CKB125"/>
    <mergeCell ref="CKD125:CKF125"/>
    <mergeCell ref="CHN125:CHP125"/>
    <mergeCell ref="CHR125:CHT125"/>
    <mergeCell ref="CHV125:CHX125"/>
    <mergeCell ref="CHZ125:CIB125"/>
    <mergeCell ref="CID125:CIF125"/>
    <mergeCell ref="CIH125:CIJ125"/>
    <mergeCell ref="CIL125:CIN125"/>
    <mergeCell ref="CIP125:CIR125"/>
    <mergeCell ref="CIT125:CIV125"/>
    <mergeCell ref="CGD125:CGF125"/>
    <mergeCell ref="CGH125:CGJ125"/>
    <mergeCell ref="CGL125:CGN125"/>
    <mergeCell ref="CGP125:CGR125"/>
    <mergeCell ref="CGT125:CGV125"/>
    <mergeCell ref="CGX125:CGZ125"/>
    <mergeCell ref="CHB125:CHD125"/>
    <mergeCell ref="CHF125:CHH125"/>
    <mergeCell ref="CHJ125:CHL125"/>
    <mergeCell ref="CET125:CEV125"/>
    <mergeCell ref="CEX125:CEZ125"/>
    <mergeCell ref="CFB125:CFD125"/>
    <mergeCell ref="CFF125:CFH125"/>
    <mergeCell ref="CFJ125:CFL125"/>
    <mergeCell ref="CFN125:CFP125"/>
    <mergeCell ref="CFR125:CFT125"/>
    <mergeCell ref="CFV125:CFX125"/>
    <mergeCell ref="CFZ125:CGB125"/>
    <mergeCell ref="CDJ125:CDL125"/>
    <mergeCell ref="CDN125:CDP125"/>
    <mergeCell ref="CDR125:CDT125"/>
    <mergeCell ref="CDV125:CDX125"/>
    <mergeCell ref="CDZ125:CEB125"/>
    <mergeCell ref="CED125:CEF125"/>
    <mergeCell ref="CEH125:CEJ125"/>
    <mergeCell ref="CEL125:CEN125"/>
    <mergeCell ref="CEP125:CER125"/>
    <mergeCell ref="CBZ125:CCB125"/>
    <mergeCell ref="CCD125:CCF125"/>
    <mergeCell ref="CCH125:CCJ125"/>
    <mergeCell ref="CCL125:CCN125"/>
    <mergeCell ref="CCP125:CCR125"/>
    <mergeCell ref="CCT125:CCV125"/>
    <mergeCell ref="CCX125:CCZ125"/>
    <mergeCell ref="CDB125:CDD125"/>
    <mergeCell ref="CDF125:CDH125"/>
    <mergeCell ref="CAP125:CAR125"/>
    <mergeCell ref="CAT125:CAV125"/>
    <mergeCell ref="CAX125:CAZ125"/>
    <mergeCell ref="CBB125:CBD125"/>
    <mergeCell ref="CBF125:CBH125"/>
    <mergeCell ref="CBJ125:CBL125"/>
    <mergeCell ref="CBN125:CBP125"/>
    <mergeCell ref="CBR125:CBT125"/>
    <mergeCell ref="CBV125:CBX125"/>
    <mergeCell ref="BZF125:BZH125"/>
    <mergeCell ref="BZJ125:BZL125"/>
    <mergeCell ref="BZN125:BZP125"/>
    <mergeCell ref="BZR125:BZT125"/>
    <mergeCell ref="BZV125:BZX125"/>
    <mergeCell ref="BZZ125:CAB125"/>
    <mergeCell ref="CAD125:CAF125"/>
    <mergeCell ref="CAH125:CAJ125"/>
    <mergeCell ref="CAL125:CAN125"/>
    <mergeCell ref="BXV125:BXX125"/>
    <mergeCell ref="BXZ125:BYB125"/>
    <mergeCell ref="BYD125:BYF125"/>
    <mergeCell ref="BYH125:BYJ125"/>
    <mergeCell ref="BYL125:BYN125"/>
    <mergeCell ref="BYP125:BYR125"/>
    <mergeCell ref="BYT125:BYV125"/>
    <mergeCell ref="BYX125:BYZ125"/>
    <mergeCell ref="BZB125:BZD125"/>
    <mergeCell ref="BWL125:BWN125"/>
    <mergeCell ref="BWP125:BWR125"/>
    <mergeCell ref="BWT125:BWV125"/>
    <mergeCell ref="BWX125:BWZ125"/>
    <mergeCell ref="BXB125:BXD125"/>
    <mergeCell ref="BXF125:BXH125"/>
    <mergeCell ref="BXJ125:BXL125"/>
    <mergeCell ref="BXN125:BXP125"/>
    <mergeCell ref="BXR125:BXT125"/>
    <mergeCell ref="BVB125:BVD125"/>
    <mergeCell ref="BVF125:BVH125"/>
    <mergeCell ref="BVJ125:BVL125"/>
    <mergeCell ref="BVN125:BVP125"/>
    <mergeCell ref="BVR125:BVT125"/>
    <mergeCell ref="BVV125:BVX125"/>
    <mergeCell ref="BVZ125:BWB125"/>
    <mergeCell ref="BWD125:BWF125"/>
    <mergeCell ref="BWH125:BWJ125"/>
    <mergeCell ref="BTR125:BTT125"/>
    <mergeCell ref="BTV125:BTX125"/>
    <mergeCell ref="BTZ125:BUB125"/>
    <mergeCell ref="BUD125:BUF125"/>
    <mergeCell ref="BUH125:BUJ125"/>
    <mergeCell ref="BUL125:BUN125"/>
    <mergeCell ref="BUP125:BUR125"/>
    <mergeCell ref="BUT125:BUV125"/>
    <mergeCell ref="BUX125:BUZ125"/>
    <mergeCell ref="BSH125:BSJ125"/>
    <mergeCell ref="BSL125:BSN125"/>
    <mergeCell ref="BSP125:BSR125"/>
    <mergeCell ref="BST125:BSV125"/>
    <mergeCell ref="BSX125:BSZ125"/>
    <mergeCell ref="BTB125:BTD125"/>
    <mergeCell ref="BTF125:BTH125"/>
    <mergeCell ref="BTJ125:BTL125"/>
    <mergeCell ref="BTN125:BTP125"/>
    <mergeCell ref="BQX125:BQZ125"/>
    <mergeCell ref="BRB125:BRD125"/>
    <mergeCell ref="BRF125:BRH125"/>
    <mergeCell ref="BRJ125:BRL125"/>
    <mergeCell ref="BRN125:BRP125"/>
    <mergeCell ref="BRR125:BRT125"/>
    <mergeCell ref="BRV125:BRX125"/>
    <mergeCell ref="BRZ125:BSB125"/>
    <mergeCell ref="BSD125:BSF125"/>
    <mergeCell ref="BPN125:BPP125"/>
    <mergeCell ref="BPR125:BPT125"/>
    <mergeCell ref="BPV125:BPX125"/>
    <mergeCell ref="BPZ125:BQB125"/>
    <mergeCell ref="BQD125:BQF125"/>
    <mergeCell ref="BQH125:BQJ125"/>
    <mergeCell ref="BQL125:BQN125"/>
    <mergeCell ref="BQP125:BQR125"/>
    <mergeCell ref="BQT125:BQV125"/>
    <mergeCell ref="BOD125:BOF125"/>
    <mergeCell ref="BOH125:BOJ125"/>
    <mergeCell ref="BOL125:BON125"/>
    <mergeCell ref="BOP125:BOR125"/>
    <mergeCell ref="BOT125:BOV125"/>
    <mergeCell ref="BOX125:BOZ125"/>
    <mergeCell ref="BPB125:BPD125"/>
    <mergeCell ref="BPF125:BPH125"/>
    <mergeCell ref="BPJ125:BPL125"/>
    <mergeCell ref="BMT125:BMV125"/>
    <mergeCell ref="BMX125:BMZ125"/>
    <mergeCell ref="BNB125:BND125"/>
    <mergeCell ref="BNF125:BNH125"/>
    <mergeCell ref="BNJ125:BNL125"/>
    <mergeCell ref="BNN125:BNP125"/>
    <mergeCell ref="BNR125:BNT125"/>
    <mergeCell ref="BNV125:BNX125"/>
    <mergeCell ref="BNZ125:BOB125"/>
    <mergeCell ref="BLJ125:BLL125"/>
    <mergeCell ref="BLN125:BLP125"/>
    <mergeCell ref="BLR125:BLT125"/>
    <mergeCell ref="BLV125:BLX125"/>
    <mergeCell ref="BLZ125:BMB125"/>
    <mergeCell ref="BMD125:BMF125"/>
    <mergeCell ref="BMH125:BMJ125"/>
    <mergeCell ref="BML125:BMN125"/>
    <mergeCell ref="BMP125:BMR125"/>
    <mergeCell ref="BJZ125:BKB125"/>
    <mergeCell ref="BKD125:BKF125"/>
    <mergeCell ref="BKH125:BKJ125"/>
    <mergeCell ref="BKL125:BKN125"/>
    <mergeCell ref="BKP125:BKR125"/>
    <mergeCell ref="BKT125:BKV125"/>
    <mergeCell ref="BKX125:BKZ125"/>
    <mergeCell ref="BLB125:BLD125"/>
    <mergeCell ref="BLF125:BLH125"/>
    <mergeCell ref="BIP125:BIR125"/>
    <mergeCell ref="BIT125:BIV125"/>
    <mergeCell ref="BIX125:BIZ125"/>
    <mergeCell ref="BJB125:BJD125"/>
    <mergeCell ref="BJF125:BJH125"/>
    <mergeCell ref="BJJ125:BJL125"/>
    <mergeCell ref="BJN125:BJP125"/>
    <mergeCell ref="BJR125:BJT125"/>
    <mergeCell ref="BJV125:BJX125"/>
    <mergeCell ref="BHF125:BHH125"/>
    <mergeCell ref="BHJ125:BHL125"/>
    <mergeCell ref="BHN125:BHP125"/>
    <mergeCell ref="BHR125:BHT125"/>
    <mergeCell ref="BHV125:BHX125"/>
    <mergeCell ref="BHZ125:BIB125"/>
    <mergeCell ref="BID125:BIF125"/>
    <mergeCell ref="BIH125:BIJ125"/>
    <mergeCell ref="BIL125:BIN125"/>
    <mergeCell ref="BFV125:BFX125"/>
    <mergeCell ref="BFZ125:BGB125"/>
    <mergeCell ref="BGD125:BGF125"/>
    <mergeCell ref="BGH125:BGJ125"/>
    <mergeCell ref="BGL125:BGN125"/>
    <mergeCell ref="BGP125:BGR125"/>
    <mergeCell ref="BGT125:BGV125"/>
    <mergeCell ref="BGX125:BGZ125"/>
    <mergeCell ref="BHB125:BHD125"/>
    <mergeCell ref="BEL125:BEN125"/>
    <mergeCell ref="BEP125:BER125"/>
    <mergeCell ref="BET125:BEV125"/>
    <mergeCell ref="BEX125:BEZ125"/>
    <mergeCell ref="BFB125:BFD125"/>
    <mergeCell ref="BFF125:BFH125"/>
    <mergeCell ref="BFJ125:BFL125"/>
    <mergeCell ref="BFN125:BFP125"/>
    <mergeCell ref="BFR125:BFT125"/>
    <mergeCell ref="BDB125:BDD125"/>
    <mergeCell ref="BDF125:BDH125"/>
    <mergeCell ref="BDJ125:BDL125"/>
    <mergeCell ref="BDN125:BDP125"/>
    <mergeCell ref="BDR125:BDT125"/>
    <mergeCell ref="BDV125:BDX125"/>
    <mergeCell ref="BDZ125:BEB125"/>
    <mergeCell ref="BED125:BEF125"/>
    <mergeCell ref="BEH125:BEJ125"/>
    <mergeCell ref="BBR125:BBT125"/>
    <mergeCell ref="BBV125:BBX125"/>
    <mergeCell ref="BBZ125:BCB125"/>
    <mergeCell ref="BCD125:BCF125"/>
    <mergeCell ref="BCH125:BCJ125"/>
    <mergeCell ref="BCL125:BCN125"/>
    <mergeCell ref="BCP125:BCR125"/>
    <mergeCell ref="BCT125:BCV125"/>
    <mergeCell ref="BCX125:BCZ125"/>
    <mergeCell ref="BAH125:BAJ125"/>
    <mergeCell ref="BAL125:BAN125"/>
    <mergeCell ref="BAP125:BAR125"/>
    <mergeCell ref="BAT125:BAV125"/>
    <mergeCell ref="BAX125:BAZ125"/>
    <mergeCell ref="BBB125:BBD125"/>
    <mergeCell ref="BBF125:BBH125"/>
    <mergeCell ref="BBJ125:BBL125"/>
    <mergeCell ref="BBN125:BBP125"/>
    <mergeCell ref="AYX125:AYZ125"/>
    <mergeCell ref="AZB125:AZD125"/>
    <mergeCell ref="AZF125:AZH125"/>
    <mergeCell ref="AZJ125:AZL125"/>
    <mergeCell ref="AZN125:AZP125"/>
    <mergeCell ref="AZR125:AZT125"/>
    <mergeCell ref="AZV125:AZX125"/>
    <mergeCell ref="AZZ125:BAB125"/>
    <mergeCell ref="BAD125:BAF125"/>
    <mergeCell ref="AXN125:AXP125"/>
    <mergeCell ref="AXR125:AXT125"/>
    <mergeCell ref="AXV125:AXX125"/>
    <mergeCell ref="AXZ125:AYB125"/>
    <mergeCell ref="AYD125:AYF125"/>
    <mergeCell ref="AYH125:AYJ125"/>
    <mergeCell ref="AYL125:AYN125"/>
    <mergeCell ref="AYP125:AYR125"/>
    <mergeCell ref="AYT125:AYV125"/>
    <mergeCell ref="AWD125:AWF125"/>
    <mergeCell ref="AWH125:AWJ125"/>
    <mergeCell ref="AWL125:AWN125"/>
    <mergeCell ref="AWP125:AWR125"/>
    <mergeCell ref="AWT125:AWV125"/>
    <mergeCell ref="AWX125:AWZ125"/>
    <mergeCell ref="AXB125:AXD125"/>
    <mergeCell ref="AXF125:AXH125"/>
    <mergeCell ref="AXJ125:AXL125"/>
    <mergeCell ref="AUT125:AUV125"/>
    <mergeCell ref="AUX125:AUZ125"/>
    <mergeCell ref="AVB125:AVD125"/>
    <mergeCell ref="AVF125:AVH125"/>
    <mergeCell ref="AVJ125:AVL125"/>
    <mergeCell ref="AVN125:AVP125"/>
    <mergeCell ref="AVR125:AVT125"/>
    <mergeCell ref="AVV125:AVX125"/>
    <mergeCell ref="AVZ125:AWB125"/>
    <mergeCell ref="ATJ125:ATL125"/>
    <mergeCell ref="ATN125:ATP125"/>
    <mergeCell ref="ATR125:ATT125"/>
    <mergeCell ref="ATV125:ATX125"/>
    <mergeCell ref="ATZ125:AUB125"/>
    <mergeCell ref="AUD125:AUF125"/>
    <mergeCell ref="AUH125:AUJ125"/>
    <mergeCell ref="AUL125:AUN125"/>
    <mergeCell ref="AUP125:AUR125"/>
    <mergeCell ref="ARZ125:ASB125"/>
    <mergeCell ref="ASD125:ASF125"/>
    <mergeCell ref="ASH125:ASJ125"/>
    <mergeCell ref="ASL125:ASN125"/>
    <mergeCell ref="ASP125:ASR125"/>
    <mergeCell ref="AST125:ASV125"/>
    <mergeCell ref="ASX125:ASZ125"/>
    <mergeCell ref="ATB125:ATD125"/>
    <mergeCell ref="ATF125:ATH125"/>
    <mergeCell ref="AQP125:AQR125"/>
    <mergeCell ref="AQT125:AQV125"/>
    <mergeCell ref="AQX125:AQZ125"/>
    <mergeCell ref="ARB125:ARD125"/>
    <mergeCell ref="ARF125:ARH125"/>
    <mergeCell ref="ARJ125:ARL125"/>
    <mergeCell ref="ARN125:ARP125"/>
    <mergeCell ref="ARR125:ART125"/>
    <mergeCell ref="ARV125:ARX125"/>
    <mergeCell ref="APF125:APH125"/>
    <mergeCell ref="APJ125:APL125"/>
    <mergeCell ref="APN125:APP125"/>
    <mergeCell ref="APR125:APT125"/>
    <mergeCell ref="APV125:APX125"/>
    <mergeCell ref="APZ125:AQB125"/>
    <mergeCell ref="AQD125:AQF125"/>
    <mergeCell ref="AQH125:AQJ125"/>
    <mergeCell ref="AQL125:AQN125"/>
    <mergeCell ref="ANV125:ANX125"/>
    <mergeCell ref="ANZ125:AOB125"/>
    <mergeCell ref="AOD125:AOF125"/>
    <mergeCell ref="AOH125:AOJ125"/>
    <mergeCell ref="AOL125:AON125"/>
    <mergeCell ref="AOP125:AOR125"/>
    <mergeCell ref="AOT125:AOV125"/>
    <mergeCell ref="AOX125:AOZ125"/>
    <mergeCell ref="APB125:APD125"/>
    <mergeCell ref="AML125:AMN125"/>
    <mergeCell ref="AMP125:AMR125"/>
    <mergeCell ref="AMT125:AMV125"/>
    <mergeCell ref="AMX125:AMZ125"/>
    <mergeCell ref="ANB125:AND125"/>
    <mergeCell ref="ANF125:ANH125"/>
    <mergeCell ref="ANJ125:ANL125"/>
    <mergeCell ref="ANN125:ANP125"/>
    <mergeCell ref="ANR125:ANT125"/>
    <mergeCell ref="ALB125:ALD125"/>
    <mergeCell ref="ALF125:ALH125"/>
    <mergeCell ref="ALJ125:ALL125"/>
    <mergeCell ref="ALN125:ALP125"/>
    <mergeCell ref="ALR125:ALT125"/>
    <mergeCell ref="ALV125:ALX125"/>
    <mergeCell ref="ALZ125:AMB125"/>
    <mergeCell ref="AMD125:AMF125"/>
    <mergeCell ref="AMH125:AMJ125"/>
    <mergeCell ref="AJR125:AJT125"/>
    <mergeCell ref="AJV125:AJX125"/>
    <mergeCell ref="AJZ125:AKB125"/>
    <mergeCell ref="AKD125:AKF125"/>
    <mergeCell ref="AKH125:AKJ125"/>
    <mergeCell ref="AKL125:AKN125"/>
    <mergeCell ref="AKP125:AKR125"/>
    <mergeCell ref="AKT125:AKV125"/>
    <mergeCell ref="AKX125:AKZ125"/>
    <mergeCell ref="AIH125:AIJ125"/>
    <mergeCell ref="AIL125:AIN125"/>
    <mergeCell ref="AIP125:AIR125"/>
    <mergeCell ref="AIT125:AIV125"/>
    <mergeCell ref="AIX125:AIZ125"/>
    <mergeCell ref="AJB125:AJD125"/>
    <mergeCell ref="AJF125:AJH125"/>
    <mergeCell ref="AJJ125:AJL125"/>
    <mergeCell ref="AJN125:AJP125"/>
    <mergeCell ref="AGX125:AGZ125"/>
    <mergeCell ref="AHB125:AHD125"/>
    <mergeCell ref="AHF125:AHH125"/>
    <mergeCell ref="AHJ125:AHL125"/>
    <mergeCell ref="AHN125:AHP125"/>
    <mergeCell ref="AHR125:AHT125"/>
    <mergeCell ref="AHV125:AHX125"/>
    <mergeCell ref="AHZ125:AIB125"/>
    <mergeCell ref="AID125:AIF125"/>
    <mergeCell ref="AFN125:AFP125"/>
    <mergeCell ref="AFR125:AFT125"/>
    <mergeCell ref="AFV125:AFX125"/>
    <mergeCell ref="AFZ125:AGB125"/>
    <mergeCell ref="AGD125:AGF125"/>
    <mergeCell ref="AGH125:AGJ125"/>
    <mergeCell ref="AGL125:AGN125"/>
    <mergeCell ref="AGP125:AGR125"/>
    <mergeCell ref="AGT125:AGV125"/>
    <mergeCell ref="AED125:AEF125"/>
    <mergeCell ref="AEH125:AEJ125"/>
    <mergeCell ref="AEL125:AEN125"/>
    <mergeCell ref="AEP125:AER125"/>
    <mergeCell ref="AET125:AEV125"/>
    <mergeCell ref="AEX125:AEZ125"/>
    <mergeCell ref="AFB125:AFD125"/>
    <mergeCell ref="AFF125:AFH125"/>
    <mergeCell ref="AFJ125:AFL125"/>
    <mergeCell ref="ACT125:ACV125"/>
    <mergeCell ref="ACX125:ACZ125"/>
    <mergeCell ref="ADB125:ADD125"/>
    <mergeCell ref="ADF125:ADH125"/>
    <mergeCell ref="ADJ125:ADL125"/>
    <mergeCell ref="ADN125:ADP125"/>
    <mergeCell ref="ADR125:ADT125"/>
    <mergeCell ref="ADV125:ADX125"/>
    <mergeCell ref="ADZ125:AEB125"/>
    <mergeCell ref="ABJ125:ABL125"/>
    <mergeCell ref="ABN125:ABP125"/>
    <mergeCell ref="ABR125:ABT125"/>
    <mergeCell ref="ABV125:ABX125"/>
    <mergeCell ref="ABZ125:ACB125"/>
    <mergeCell ref="ACD125:ACF125"/>
    <mergeCell ref="ACH125:ACJ125"/>
    <mergeCell ref="ACL125:ACN125"/>
    <mergeCell ref="ACP125:ACR125"/>
    <mergeCell ref="ZZ125:AAB125"/>
    <mergeCell ref="AAD125:AAF125"/>
    <mergeCell ref="AAH125:AAJ125"/>
    <mergeCell ref="AAL125:AAN125"/>
    <mergeCell ref="AAP125:AAR125"/>
    <mergeCell ref="AAT125:AAV125"/>
    <mergeCell ref="AAX125:AAZ125"/>
    <mergeCell ref="ABB125:ABD125"/>
    <mergeCell ref="ABF125:ABH125"/>
    <mergeCell ref="YP125:YR125"/>
    <mergeCell ref="YT125:YV125"/>
    <mergeCell ref="YX125:YZ125"/>
    <mergeCell ref="ZB125:ZD125"/>
    <mergeCell ref="ZF125:ZH125"/>
    <mergeCell ref="ZJ125:ZL125"/>
    <mergeCell ref="ZN125:ZP125"/>
    <mergeCell ref="ZR125:ZT125"/>
    <mergeCell ref="ZV125:ZX125"/>
    <mergeCell ref="XF125:XH125"/>
    <mergeCell ref="XJ125:XL125"/>
    <mergeCell ref="XN125:XP125"/>
    <mergeCell ref="XR125:XT125"/>
    <mergeCell ref="XV125:XX125"/>
    <mergeCell ref="XZ125:YB125"/>
    <mergeCell ref="YD125:YF125"/>
    <mergeCell ref="YH125:YJ125"/>
    <mergeCell ref="YL125:YN125"/>
    <mergeCell ref="VZ125:WB125"/>
    <mergeCell ref="WD125:WF125"/>
    <mergeCell ref="WH125:WJ125"/>
    <mergeCell ref="WL125:WN125"/>
    <mergeCell ref="WP125:WR125"/>
    <mergeCell ref="WT125:WV125"/>
    <mergeCell ref="WX125:WZ125"/>
    <mergeCell ref="XB125:XD125"/>
    <mergeCell ref="UL125:UN125"/>
    <mergeCell ref="UP125:UR125"/>
    <mergeCell ref="UT125:UV125"/>
    <mergeCell ref="UX125:UZ125"/>
    <mergeCell ref="VB125:VD125"/>
    <mergeCell ref="VF125:VH125"/>
    <mergeCell ref="VJ125:VL125"/>
    <mergeCell ref="VN125:VP125"/>
    <mergeCell ref="VR125:VT125"/>
    <mergeCell ref="TB125:TD125"/>
    <mergeCell ref="TF125:TH125"/>
    <mergeCell ref="TJ125:TL125"/>
    <mergeCell ref="TN125:TP125"/>
    <mergeCell ref="TR125:TT125"/>
    <mergeCell ref="TV125:TX125"/>
    <mergeCell ref="TZ125:UB125"/>
    <mergeCell ref="UD125:UF125"/>
    <mergeCell ref="UH125:UJ125"/>
    <mergeCell ref="RR125:RT125"/>
    <mergeCell ref="RV125:RX125"/>
    <mergeCell ref="RZ125:SB125"/>
    <mergeCell ref="SD125:SF125"/>
    <mergeCell ref="SH125:SJ125"/>
    <mergeCell ref="SL125:SN125"/>
    <mergeCell ref="SP125:SR125"/>
    <mergeCell ref="ST125:SV125"/>
    <mergeCell ref="SX125:SZ125"/>
    <mergeCell ref="QX125:QZ125"/>
    <mergeCell ref="RB125:RD125"/>
    <mergeCell ref="RF125:RH125"/>
    <mergeCell ref="RJ125:RL125"/>
    <mergeCell ref="RN125:RP125"/>
    <mergeCell ref="OX125:OZ125"/>
    <mergeCell ref="PB125:PD125"/>
    <mergeCell ref="PF125:PH125"/>
    <mergeCell ref="PJ125:PL125"/>
    <mergeCell ref="PN125:PP125"/>
    <mergeCell ref="PR125:PT125"/>
    <mergeCell ref="PV125:PX125"/>
    <mergeCell ref="PZ125:QB125"/>
    <mergeCell ref="QD125:QF125"/>
    <mergeCell ref="NN125:NP125"/>
    <mergeCell ref="NR125:NT125"/>
    <mergeCell ref="NV125:NX125"/>
    <mergeCell ref="NZ125:OB125"/>
    <mergeCell ref="OD125:OF125"/>
    <mergeCell ref="OH125:OJ125"/>
    <mergeCell ref="OL125:ON125"/>
    <mergeCell ref="OP125:OR125"/>
    <mergeCell ref="OT125:OV125"/>
    <mergeCell ref="MD125:MF125"/>
    <mergeCell ref="MH125:MJ125"/>
    <mergeCell ref="ML125:MN125"/>
    <mergeCell ref="MP125:MR125"/>
    <mergeCell ref="MT125:MV125"/>
    <mergeCell ref="MX125:MZ125"/>
    <mergeCell ref="NB125:ND125"/>
    <mergeCell ref="NF125:NH125"/>
    <mergeCell ref="NJ125:NL125"/>
    <mergeCell ref="VV125:VX125"/>
    <mergeCell ref="LV125:LX125"/>
    <mergeCell ref="LZ125:MB125"/>
    <mergeCell ref="JJ125:JL125"/>
    <mergeCell ref="JN125:JP125"/>
    <mergeCell ref="JR125:JT125"/>
    <mergeCell ref="JV125:JX125"/>
    <mergeCell ref="JZ125:KB125"/>
    <mergeCell ref="KD125:KF125"/>
    <mergeCell ref="KH125:KJ125"/>
    <mergeCell ref="KL125:KN125"/>
    <mergeCell ref="KP125:KR125"/>
    <mergeCell ref="HZ125:IB125"/>
    <mergeCell ref="ID125:IF125"/>
    <mergeCell ref="IH125:IJ125"/>
    <mergeCell ref="IL125:IN125"/>
    <mergeCell ref="IP125:IR125"/>
    <mergeCell ref="IT125:IV125"/>
    <mergeCell ref="IX125:IZ125"/>
    <mergeCell ref="JB125:JD125"/>
    <mergeCell ref="JF125:JH125"/>
    <mergeCell ref="GP125:GR125"/>
    <mergeCell ref="GT125:GV125"/>
    <mergeCell ref="GX125:GZ125"/>
    <mergeCell ref="HB125:HD125"/>
    <mergeCell ref="HF125:HH125"/>
    <mergeCell ref="HJ125:HL125"/>
    <mergeCell ref="HN125:HP125"/>
    <mergeCell ref="HR125:HT125"/>
    <mergeCell ref="HV125:HX125"/>
    <mergeCell ref="QH125:QJ125"/>
    <mergeCell ref="QL125:QN125"/>
    <mergeCell ref="QP125:QR125"/>
    <mergeCell ref="QT125:QV125"/>
    <mergeCell ref="GH125:GJ125"/>
    <mergeCell ref="GL125:GN125"/>
    <mergeCell ref="DV125:DX125"/>
    <mergeCell ref="DZ125:EB125"/>
    <mergeCell ref="ED125:EF125"/>
    <mergeCell ref="EH125:EJ125"/>
    <mergeCell ref="EL125:EN125"/>
    <mergeCell ref="EP125:ER125"/>
    <mergeCell ref="ET125:EV125"/>
    <mergeCell ref="EX125:EZ125"/>
    <mergeCell ref="FB125:FD125"/>
    <mergeCell ref="CL125:CN125"/>
    <mergeCell ref="CP125:CR125"/>
    <mergeCell ref="CT125:CV125"/>
    <mergeCell ref="CX125:CZ125"/>
    <mergeCell ref="DB125:DD125"/>
    <mergeCell ref="DF125:DH125"/>
    <mergeCell ref="DJ125:DL125"/>
    <mergeCell ref="DN125:DP125"/>
    <mergeCell ref="DR125:DT125"/>
    <mergeCell ref="XEH124:XEJ124"/>
    <mergeCell ref="XEL124:XEN124"/>
    <mergeCell ref="XEP124:XER124"/>
    <mergeCell ref="XET124:XEV124"/>
    <mergeCell ref="XEX124:XEZ124"/>
    <mergeCell ref="XFB124:XFD124"/>
    <mergeCell ref="WWD124:WWF124"/>
    <mergeCell ref="WWH124:WWJ124"/>
    <mergeCell ref="WWL124:WWN124"/>
    <mergeCell ref="WWP124:WWR124"/>
    <mergeCell ref="WWT124:WWV124"/>
    <mergeCell ref="WWX124:WWZ124"/>
    <mergeCell ref="WXB124:WXD124"/>
    <mergeCell ref="WXF124:WXH124"/>
    <mergeCell ref="WUP124:WUR124"/>
    <mergeCell ref="WUT124:WUV124"/>
    <mergeCell ref="WUX124:WUZ124"/>
    <mergeCell ref="WVB124:WVD124"/>
    <mergeCell ref="WVF124:WVH124"/>
    <mergeCell ref="WVJ124:WVL124"/>
    <mergeCell ref="WVN124:WVP124"/>
    <mergeCell ref="WVR124:WVT124"/>
    <mergeCell ref="WVV124:WVX124"/>
    <mergeCell ref="WTF124:WTH124"/>
    <mergeCell ref="WTJ124:WTL124"/>
    <mergeCell ref="WTN124:WTP124"/>
    <mergeCell ref="WTR124:WTT124"/>
    <mergeCell ref="WTV124:WTX124"/>
    <mergeCell ref="WTZ124:WUB124"/>
    <mergeCell ref="WUD124:WUF124"/>
    <mergeCell ref="WUH124:WUJ124"/>
    <mergeCell ref="WUL124:WUN124"/>
    <mergeCell ref="WRV124:WRX124"/>
    <mergeCell ref="WRZ124:WSB124"/>
    <mergeCell ref="WSD124:WSF124"/>
    <mergeCell ref="WSH124:WSJ124"/>
    <mergeCell ref="WSL124:WSN124"/>
    <mergeCell ref="KT125:KV125"/>
    <mergeCell ref="KX125:KZ125"/>
    <mergeCell ref="LB125:LD125"/>
    <mergeCell ref="LF125:LH125"/>
    <mergeCell ref="LJ125:LL125"/>
    <mergeCell ref="LN125:LP125"/>
    <mergeCell ref="LR125:LT125"/>
    <mergeCell ref="AT125:AV125"/>
    <mergeCell ref="AX125:AZ125"/>
    <mergeCell ref="BB125:BD125"/>
    <mergeCell ref="BF125:BH125"/>
    <mergeCell ref="BJ125:BL125"/>
    <mergeCell ref="BN125:BP125"/>
    <mergeCell ref="BR125:BT125"/>
    <mergeCell ref="BV125:BX125"/>
    <mergeCell ref="BZ125:CB125"/>
    <mergeCell ref="CD125:CF125"/>
    <mergeCell ref="CH125:CJ125"/>
    <mergeCell ref="XCX124:XCZ124"/>
    <mergeCell ref="XDB124:XDD124"/>
    <mergeCell ref="XDF124:XDH124"/>
    <mergeCell ref="XDJ124:XDL124"/>
    <mergeCell ref="XDN124:XDP124"/>
    <mergeCell ref="XDR124:XDT124"/>
    <mergeCell ref="XDV124:XDX124"/>
    <mergeCell ref="XDZ124:XEB124"/>
    <mergeCell ref="XED124:XEF124"/>
    <mergeCell ref="XBN124:XBP124"/>
    <mergeCell ref="XBR124:XBT124"/>
    <mergeCell ref="XBV124:XBX124"/>
    <mergeCell ref="XBZ124:XCB124"/>
    <mergeCell ref="XCD124:XCF124"/>
    <mergeCell ref="XCH124:XCJ124"/>
    <mergeCell ref="XCL124:XCN124"/>
    <mergeCell ref="XCP124:XCR124"/>
    <mergeCell ref="XCT124:XCV124"/>
    <mergeCell ref="XAD124:XAF124"/>
    <mergeCell ref="XAH124:XAJ124"/>
    <mergeCell ref="XAL124:XAN124"/>
    <mergeCell ref="XAP124:XAR124"/>
    <mergeCell ref="XAT124:XAV124"/>
    <mergeCell ref="XAX124:XAZ124"/>
    <mergeCell ref="XBB124:XBD124"/>
    <mergeCell ref="XBF124:XBH124"/>
    <mergeCell ref="XBJ124:XBL124"/>
    <mergeCell ref="WYT124:WYV124"/>
    <mergeCell ref="WYX124:WYZ124"/>
    <mergeCell ref="WZB124:WZD124"/>
    <mergeCell ref="WZF124:WZH124"/>
    <mergeCell ref="WZJ124:WZL124"/>
    <mergeCell ref="WZN124:WZP124"/>
    <mergeCell ref="WZR124:WZT124"/>
    <mergeCell ref="WZV124:WZX124"/>
    <mergeCell ref="WZZ124:XAB124"/>
    <mergeCell ref="WXJ124:WXL124"/>
    <mergeCell ref="WXN124:WXP124"/>
    <mergeCell ref="WXR124:WXT124"/>
    <mergeCell ref="WXV124:WXX124"/>
    <mergeCell ref="WXZ124:WYB124"/>
    <mergeCell ref="WYD124:WYF124"/>
    <mergeCell ref="WYH124:WYJ124"/>
    <mergeCell ref="WYL124:WYN124"/>
    <mergeCell ref="WYP124:WYR124"/>
    <mergeCell ref="WVZ124:WWB124"/>
    <mergeCell ref="FF125:FH125"/>
    <mergeCell ref="FJ125:FL125"/>
    <mergeCell ref="FN125:FP125"/>
    <mergeCell ref="FR125:FT125"/>
    <mergeCell ref="FV125:FX125"/>
    <mergeCell ref="FZ125:GB125"/>
    <mergeCell ref="GD125:GF125"/>
    <mergeCell ref="WSP124:WSR124"/>
    <mergeCell ref="WST124:WSV124"/>
    <mergeCell ref="WSX124:WSZ124"/>
    <mergeCell ref="WTB124:WTD124"/>
    <mergeCell ref="WQL124:WQN124"/>
    <mergeCell ref="WQP124:WQR124"/>
    <mergeCell ref="WQT124:WQV124"/>
    <mergeCell ref="WQX124:WQZ124"/>
    <mergeCell ref="WRB124:WRD124"/>
    <mergeCell ref="WRF124:WRH124"/>
    <mergeCell ref="WRJ124:WRL124"/>
    <mergeCell ref="WRN124:WRP124"/>
    <mergeCell ref="WRR124:WRT124"/>
    <mergeCell ref="WPB124:WPD124"/>
    <mergeCell ref="WPF124:WPH124"/>
    <mergeCell ref="WPJ124:WPL124"/>
    <mergeCell ref="WPN124:WPP124"/>
    <mergeCell ref="WPR124:WPT124"/>
    <mergeCell ref="WPV124:WPX124"/>
    <mergeCell ref="WPZ124:WQB124"/>
    <mergeCell ref="WQD124:WQF124"/>
    <mergeCell ref="WQH124:WQJ124"/>
    <mergeCell ref="WNR124:WNT124"/>
    <mergeCell ref="WNV124:WNX124"/>
    <mergeCell ref="WNZ124:WOB124"/>
    <mergeCell ref="WOD124:WOF124"/>
    <mergeCell ref="WOH124:WOJ124"/>
    <mergeCell ref="WOL124:WON124"/>
    <mergeCell ref="WOP124:WOR124"/>
    <mergeCell ref="WOT124:WOV124"/>
    <mergeCell ref="WOX124:WOZ124"/>
    <mergeCell ref="WMH124:WMJ124"/>
    <mergeCell ref="WML124:WMN124"/>
    <mergeCell ref="WMP124:WMR124"/>
    <mergeCell ref="WMT124:WMV124"/>
    <mergeCell ref="WMX124:WMZ124"/>
    <mergeCell ref="WNB124:WND124"/>
    <mergeCell ref="WNF124:WNH124"/>
    <mergeCell ref="WNJ124:WNL124"/>
    <mergeCell ref="WNN124:WNP124"/>
    <mergeCell ref="WKX124:WKZ124"/>
    <mergeCell ref="WLB124:WLD124"/>
    <mergeCell ref="WLF124:WLH124"/>
    <mergeCell ref="WLJ124:WLL124"/>
    <mergeCell ref="WLN124:WLP124"/>
    <mergeCell ref="WLR124:WLT124"/>
    <mergeCell ref="WLV124:WLX124"/>
    <mergeCell ref="WLZ124:WMB124"/>
    <mergeCell ref="WMD124:WMF124"/>
    <mergeCell ref="WJN124:WJP124"/>
    <mergeCell ref="WJR124:WJT124"/>
    <mergeCell ref="WJV124:WJX124"/>
    <mergeCell ref="WJZ124:WKB124"/>
    <mergeCell ref="WKD124:WKF124"/>
    <mergeCell ref="WKH124:WKJ124"/>
    <mergeCell ref="WKL124:WKN124"/>
    <mergeCell ref="WKP124:WKR124"/>
    <mergeCell ref="WKT124:WKV124"/>
    <mergeCell ref="WID124:WIF124"/>
    <mergeCell ref="WIH124:WIJ124"/>
    <mergeCell ref="WIL124:WIN124"/>
    <mergeCell ref="WIP124:WIR124"/>
    <mergeCell ref="WIT124:WIV124"/>
    <mergeCell ref="WIX124:WIZ124"/>
    <mergeCell ref="WJB124:WJD124"/>
    <mergeCell ref="WJF124:WJH124"/>
    <mergeCell ref="WJJ124:WJL124"/>
    <mergeCell ref="WGT124:WGV124"/>
    <mergeCell ref="WGX124:WGZ124"/>
    <mergeCell ref="WHB124:WHD124"/>
    <mergeCell ref="WHF124:WHH124"/>
    <mergeCell ref="WHJ124:WHL124"/>
    <mergeCell ref="WHN124:WHP124"/>
    <mergeCell ref="WHR124:WHT124"/>
    <mergeCell ref="WHV124:WHX124"/>
    <mergeCell ref="WHZ124:WIB124"/>
    <mergeCell ref="WFJ124:WFL124"/>
    <mergeCell ref="WFN124:WFP124"/>
    <mergeCell ref="WFR124:WFT124"/>
    <mergeCell ref="WFV124:WFX124"/>
    <mergeCell ref="WFZ124:WGB124"/>
    <mergeCell ref="WGD124:WGF124"/>
    <mergeCell ref="WGH124:WGJ124"/>
    <mergeCell ref="WGL124:WGN124"/>
    <mergeCell ref="WGP124:WGR124"/>
    <mergeCell ref="WDZ124:WEB124"/>
    <mergeCell ref="WED124:WEF124"/>
    <mergeCell ref="WEH124:WEJ124"/>
    <mergeCell ref="WEL124:WEN124"/>
    <mergeCell ref="WEP124:WER124"/>
    <mergeCell ref="WET124:WEV124"/>
    <mergeCell ref="WEX124:WEZ124"/>
    <mergeCell ref="WFB124:WFD124"/>
    <mergeCell ref="WFF124:WFH124"/>
    <mergeCell ref="WCP124:WCR124"/>
    <mergeCell ref="WCT124:WCV124"/>
    <mergeCell ref="WCX124:WCZ124"/>
    <mergeCell ref="WDB124:WDD124"/>
    <mergeCell ref="WDF124:WDH124"/>
    <mergeCell ref="WDJ124:WDL124"/>
    <mergeCell ref="WDN124:WDP124"/>
    <mergeCell ref="WDR124:WDT124"/>
    <mergeCell ref="WDV124:WDX124"/>
    <mergeCell ref="WBF124:WBH124"/>
    <mergeCell ref="WBJ124:WBL124"/>
    <mergeCell ref="WBN124:WBP124"/>
    <mergeCell ref="WBR124:WBT124"/>
    <mergeCell ref="WBV124:WBX124"/>
    <mergeCell ref="WBZ124:WCB124"/>
    <mergeCell ref="WCD124:WCF124"/>
    <mergeCell ref="WCH124:WCJ124"/>
    <mergeCell ref="WCL124:WCN124"/>
    <mergeCell ref="VZV124:VZX124"/>
    <mergeCell ref="VZZ124:WAB124"/>
    <mergeCell ref="WAD124:WAF124"/>
    <mergeCell ref="WAH124:WAJ124"/>
    <mergeCell ref="WAL124:WAN124"/>
    <mergeCell ref="WAP124:WAR124"/>
    <mergeCell ref="WAT124:WAV124"/>
    <mergeCell ref="WAX124:WAZ124"/>
    <mergeCell ref="WBB124:WBD124"/>
    <mergeCell ref="VYL124:VYN124"/>
    <mergeCell ref="VYP124:VYR124"/>
    <mergeCell ref="VYT124:VYV124"/>
    <mergeCell ref="VYX124:VYZ124"/>
    <mergeCell ref="VZB124:VZD124"/>
    <mergeCell ref="VZF124:VZH124"/>
    <mergeCell ref="VZJ124:VZL124"/>
    <mergeCell ref="VZN124:VZP124"/>
    <mergeCell ref="VZR124:VZT124"/>
    <mergeCell ref="VXB124:VXD124"/>
    <mergeCell ref="VXF124:VXH124"/>
    <mergeCell ref="VXJ124:VXL124"/>
    <mergeCell ref="VXN124:VXP124"/>
    <mergeCell ref="VXR124:VXT124"/>
    <mergeCell ref="VXV124:VXX124"/>
    <mergeCell ref="VXZ124:VYB124"/>
    <mergeCell ref="VYD124:VYF124"/>
    <mergeCell ref="VYH124:VYJ124"/>
    <mergeCell ref="VVR124:VVT124"/>
    <mergeCell ref="VVV124:VVX124"/>
    <mergeCell ref="VVZ124:VWB124"/>
    <mergeCell ref="VWD124:VWF124"/>
    <mergeCell ref="VWH124:VWJ124"/>
    <mergeCell ref="VWL124:VWN124"/>
    <mergeCell ref="VWP124:VWR124"/>
    <mergeCell ref="VWT124:VWV124"/>
    <mergeCell ref="VWX124:VWZ124"/>
    <mergeCell ref="VUH124:VUJ124"/>
    <mergeCell ref="VUL124:VUN124"/>
    <mergeCell ref="VUP124:VUR124"/>
    <mergeCell ref="VUT124:VUV124"/>
    <mergeCell ref="VUX124:VUZ124"/>
    <mergeCell ref="VVB124:VVD124"/>
    <mergeCell ref="VVF124:VVH124"/>
    <mergeCell ref="VVJ124:VVL124"/>
    <mergeCell ref="VVN124:VVP124"/>
    <mergeCell ref="VSX124:VSZ124"/>
    <mergeCell ref="VTB124:VTD124"/>
    <mergeCell ref="VTF124:VTH124"/>
    <mergeCell ref="VTJ124:VTL124"/>
    <mergeCell ref="VTN124:VTP124"/>
    <mergeCell ref="VTR124:VTT124"/>
    <mergeCell ref="VTV124:VTX124"/>
    <mergeCell ref="VTZ124:VUB124"/>
    <mergeCell ref="VUD124:VUF124"/>
    <mergeCell ref="VRN124:VRP124"/>
    <mergeCell ref="VRR124:VRT124"/>
    <mergeCell ref="VRV124:VRX124"/>
    <mergeCell ref="VRZ124:VSB124"/>
    <mergeCell ref="VSD124:VSF124"/>
    <mergeCell ref="VSH124:VSJ124"/>
    <mergeCell ref="VSL124:VSN124"/>
    <mergeCell ref="VSP124:VSR124"/>
    <mergeCell ref="VST124:VSV124"/>
    <mergeCell ref="VQD124:VQF124"/>
    <mergeCell ref="VQH124:VQJ124"/>
    <mergeCell ref="VQL124:VQN124"/>
    <mergeCell ref="VQP124:VQR124"/>
    <mergeCell ref="VQT124:VQV124"/>
    <mergeCell ref="VQX124:VQZ124"/>
    <mergeCell ref="VRB124:VRD124"/>
    <mergeCell ref="VRF124:VRH124"/>
    <mergeCell ref="VRJ124:VRL124"/>
    <mergeCell ref="VOT124:VOV124"/>
    <mergeCell ref="VOX124:VOZ124"/>
    <mergeCell ref="VPB124:VPD124"/>
    <mergeCell ref="VPF124:VPH124"/>
    <mergeCell ref="VPJ124:VPL124"/>
    <mergeCell ref="VPN124:VPP124"/>
    <mergeCell ref="VPR124:VPT124"/>
    <mergeCell ref="VPV124:VPX124"/>
    <mergeCell ref="VPZ124:VQB124"/>
    <mergeCell ref="VNJ124:VNL124"/>
    <mergeCell ref="VNN124:VNP124"/>
    <mergeCell ref="VNR124:VNT124"/>
    <mergeCell ref="VNV124:VNX124"/>
    <mergeCell ref="VNZ124:VOB124"/>
    <mergeCell ref="VOD124:VOF124"/>
    <mergeCell ref="VOH124:VOJ124"/>
    <mergeCell ref="VOL124:VON124"/>
    <mergeCell ref="VOP124:VOR124"/>
    <mergeCell ref="VLZ124:VMB124"/>
    <mergeCell ref="VMD124:VMF124"/>
    <mergeCell ref="VMH124:VMJ124"/>
    <mergeCell ref="VML124:VMN124"/>
    <mergeCell ref="VMP124:VMR124"/>
    <mergeCell ref="VMT124:VMV124"/>
    <mergeCell ref="VMX124:VMZ124"/>
    <mergeCell ref="VNB124:VND124"/>
    <mergeCell ref="VNF124:VNH124"/>
    <mergeCell ref="VKP124:VKR124"/>
    <mergeCell ref="VKT124:VKV124"/>
    <mergeCell ref="VKX124:VKZ124"/>
    <mergeCell ref="VLB124:VLD124"/>
    <mergeCell ref="VLF124:VLH124"/>
    <mergeCell ref="VLJ124:VLL124"/>
    <mergeCell ref="VLN124:VLP124"/>
    <mergeCell ref="VLR124:VLT124"/>
    <mergeCell ref="VLV124:VLX124"/>
    <mergeCell ref="VJF124:VJH124"/>
    <mergeCell ref="VJJ124:VJL124"/>
    <mergeCell ref="VJN124:VJP124"/>
    <mergeCell ref="VJR124:VJT124"/>
    <mergeCell ref="VJV124:VJX124"/>
    <mergeCell ref="VJZ124:VKB124"/>
    <mergeCell ref="VKD124:VKF124"/>
    <mergeCell ref="VKH124:VKJ124"/>
    <mergeCell ref="VKL124:VKN124"/>
    <mergeCell ref="VHV124:VHX124"/>
    <mergeCell ref="VHZ124:VIB124"/>
    <mergeCell ref="VID124:VIF124"/>
    <mergeCell ref="VIH124:VIJ124"/>
    <mergeCell ref="VIL124:VIN124"/>
    <mergeCell ref="VIP124:VIR124"/>
    <mergeCell ref="VIT124:VIV124"/>
    <mergeCell ref="VIX124:VIZ124"/>
    <mergeCell ref="VJB124:VJD124"/>
    <mergeCell ref="VGL124:VGN124"/>
    <mergeCell ref="VGP124:VGR124"/>
    <mergeCell ref="VGT124:VGV124"/>
    <mergeCell ref="VGX124:VGZ124"/>
    <mergeCell ref="VHB124:VHD124"/>
    <mergeCell ref="VHF124:VHH124"/>
    <mergeCell ref="VHJ124:VHL124"/>
    <mergeCell ref="VHN124:VHP124"/>
    <mergeCell ref="VHR124:VHT124"/>
    <mergeCell ref="VFB124:VFD124"/>
    <mergeCell ref="VFF124:VFH124"/>
    <mergeCell ref="VFJ124:VFL124"/>
    <mergeCell ref="VFN124:VFP124"/>
    <mergeCell ref="VFR124:VFT124"/>
    <mergeCell ref="VFV124:VFX124"/>
    <mergeCell ref="VFZ124:VGB124"/>
    <mergeCell ref="VGD124:VGF124"/>
    <mergeCell ref="VGH124:VGJ124"/>
    <mergeCell ref="VDR124:VDT124"/>
    <mergeCell ref="VDV124:VDX124"/>
    <mergeCell ref="VDZ124:VEB124"/>
    <mergeCell ref="VED124:VEF124"/>
    <mergeCell ref="VEH124:VEJ124"/>
    <mergeCell ref="VEL124:VEN124"/>
    <mergeCell ref="VEP124:VER124"/>
    <mergeCell ref="VET124:VEV124"/>
    <mergeCell ref="VEX124:VEZ124"/>
    <mergeCell ref="VCH124:VCJ124"/>
    <mergeCell ref="VCL124:VCN124"/>
    <mergeCell ref="VCP124:VCR124"/>
    <mergeCell ref="VCT124:VCV124"/>
    <mergeCell ref="VCX124:VCZ124"/>
    <mergeCell ref="VDB124:VDD124"/>
    <mergeCell ref="VDF124:VDH124"/>
    <mergeCell ref="VDJ124:VDL124"/>
    <mergeCell ref="VDN124:VDP124"/>
    <mergeCell ref="VAX124:VAZ124"/>
    <mergeCell ref="VBB124:VBD124"/>
    <mergeCell ref="VBF124:VBH124"/>
    <mergeCell ref="VBJ124:VBL124"/>
    <mergeCell ref="VBN124:VBP124"/>
    <mergeCell ref="VBR124:VBT124"/>
    <mergeCell ref="VBV124:VBX124"/>
    <mergeCell ref="VBZ124:VCB124"/>
    <mergeCell ref="VCD124:VCF124"/>
    <mergeCell ref="UZN124:UZP124"/>
    <mergeCell ref="UZR124:UZT124"/>
    <mergeCell ref="UZV124:UZX124"/>
    <mergeCell ref="UZZ124:VAB124"/>
    <mergeCell ref="VAD124:VAF124"/>
    <mergeCell ref="VAH124:VAJ124"/>
    <mergeCell ref="VAL124:VAN124"/>
    <mergeCell ref="VAP124:VAR124"/>
    <mergeCell ref="VAT124:VAV124"/>
    <mergeCell ref="UYD124:UYF124"/>
    <mergeCell ref="UYH124:UYJ124"/>
    <mergeCell ref="UYL124:UYN124"/>
    <mergeCell ref="UYP124:UYR124"/>
    <mergeCell ref="UYT124:UYV124"/>
    <mergeCell ref="UYX124:UYZ124"/>
    <mergeCell ref="UZB124:UZD124"/>
    <mergeCell ref="UZF124:UZH124"/>
    <mergeCell ref="UZJ124:UZL124"/>
    <mergeCell ref="UWT124:UWV124"/>
    <mergeCell ref="UWX124:UWZ124"/>
    <mergeCell ref="UXB124:UXD124"/>
    <mergeCell ref="UXF124:UXH124"/>
    <mergeCell ref="UXJ124:UXL124"/>
    <mergeCell ref="UXN124:UXP124"/>
    <mergeCell ref="UXR124:UXT124"/>
    <mergeCell ref="UXV124:UXX124"/>
    <mergeCell ref="UXZ124:UYB124"/>
    <mergeCell ref="UVJ124:UVL124"/>
    <mergeCell ref="UVN124:UVP124"/>
    <mergeCell ref="UVR124:UVT124"/>
    <mergeCell ref="UVV124:UVX124"/>
    <mergeCell ref="UVZ124:UWB124"/>
    <mergeCell ref="UWD124:UWF124"/>
    <mergeCell ref="UWH124:UWJ124"/>
    <mergeCell ref="UWL124:UWN124"/>
    <mergeCell ref="UWP124:UWR124"/>
    <mergeCell ref="UTZ124:UUB124"/>
    <mergeCell ref="UUD124:UUF124"/>
    <mergeCell ref="UUH124:UUJ124"/>
    <mergeCell ref="UUL124:UUN124"/>
    <mergeCell ref="UUP124:UUR124"/>
    <mergeCell ref="UUT124:UUV124"/>
    <mergeCell ref="UUX124:UUZ124"/>
    <mergeCell ref="UVB124:UVD124"/>
    <mergeCell ref="UVF124:UVH124"/>
    <mergeCell ref="USP124:USR124"/>
    <mergeCell ref="UST124:USV124"/>
    <mergeCell ref="USX124:USZ124"/>
    <mergeCell ref="UTB124:UTD124"/>
    <mergeCell ref="UTF124:UTH124"/>
    <mergeCell ref="UTJ124:UTL124"/>
    <mergeCell ref="UTN124:UTP124"/>
    <mergeCell ref="UTR124:UTT124"/>
    <mergeCell ref="UTV124:UTX124"/>
    <mergeCell ref="URF124:URH124"/>
    <mergeCell ref="URJ124:URL124"/>
    <mergeCell ref="URN124:URP124"/>
    <mergeCell ref="URR124:URT124"/>
    <mergeCell ref="URV124:URX124"/>
    <mergeCell ref="URZ124:USB124"/>
    <mergeCell ref="USD124:USF124"/>
    <mergeCell ref="USH124:USJ124"/>
    <mergeCell ref="USL124:USN124"/>
    <mergeCell ref="UPV124:UPX124"/>
    <mergeCell ref="UPZ124:UQB124"/>
    <mergeCell ref="UQD124:UQF124"/>
    <mergeCell ref="UQH124:UQJ124"/>
    <mergeCell ref="UQL124:UQN124"/>
    <mergeCell ref="UQP124:UQR124"/>
    <mergeCell ref="UQT124:UQV124"/>
    <mergeCell ref="UQX124:UQZ124"/>
    <mergeCell ref="URB124:URD124"/>
    <mergeCell ref="UOL124:UON124"/>
    <mergeCell ref="UOP124:UOR124"/>
    <mergeCell ref="UOT124:UOV124"/>
    <mergeCell ref="UOX124:UOZ124"/>
    <mergeCell ref="UPB124:UPD124"/>
    <mergeCell ref="UPF124:UPH124"/>
    <mergeCell ref="UPJ124:UPL124"/>
    <mergeCell ref="UPN124:UPP124"/>
    <mergeCell ref="UPR124:UPT124"/>
    <mergeCell ref="UNB124:UND124"/>
    <mergeCell ref="UNF124:UNH124"/>
    <mergeCell ref="UNJ124:UNL124"/>
    <mergeCell ref="UNN124:UNP124"/>
    <mergeCell ref="UNR124:UNT124"/>
    <mergeCell ref="UNV124:UNX124"/>
    <mergeCell ref="UNZ124:UOB124"/>
    <mergeCell ref="UOD124:UOF124"/>
    <mergeCell ref="UOH124:UOJ124"/>
    <mergeCell ref="ULR124:ULT124"/>
    <mergeCell ref="ULV124:ULX124"/>
    <mergeCell ref="ULZ124:UMB124"/>
    <mergeCell ref="UMD124:UMF124"/>
    <mergeCell ref="UMH124:UMJ124"/>
    <mergeCell ref="UML124:UMN124"/>
    <mergeCell ref="UMP124:UMR124"/>
    <mergeCell ref="UMT124:UMV124"/>
    <mergeCell ref="UMX124:UMZ124"/>
    <mergeCell ref="UKH124:UKJ124"/>
    <mergeCell ref="UKL124:UKN124"/>
    <mergeCell ref="UKP124:UKR124"/>
    <mergeCell ref="UKT124:UKV124"/>
    <mergeCell ref="UKX124:UKZ124"/>
    <mergeCell ref="ULB124:ULD124"/>
    <mergeCell ref="ULF124:ULH124"/>
    <mergeCell ref="ULJ124:ULL124"/>
    <mergeCell ref="ULN124:ULP124"/>
    <mergeCell ref="UIX124:UIZ124"/>
    <mergeCell ref="UJB124:UJD124"/>
    <mergeCell ref="UJF124:UJH124"/>
    <mergeCell ref="UJJ124:UJL124"/>
    <mergeCell ref="UJN124:UJP124"/>
    <mergeCell ref="UJR124:UJT124"/>
    <mergeCell ref="UJV124:UJX124"/>
    <mergeCell ref="UJZ124:UKB124"/>
    <mergeCell ref="UKD124:UKF124"/>
    <mergeCell ref="UHN124:UHP124"/>
    <mergeCell ref="UHR124:UHT124"/>
    <mergeCell ref="UHV124:UHX124"/>
    <mergeCell ref="UHZ124:UIB124"/>
    <mergeCell ref="UID124:UIF124"/>
    <mergeCell ref="UIH124:UIJ124"/>
    <mergeCell ref="UIL124:UIN124"/>
    <mergeCell ref="UIP124:UIR124"/>
    <mergeCell ref="UIT124:UIV124"/>
    <mergeCell ref="UGD124:UGF124"/>
    <mergeCell ref="UGH124:UGJ124"/>
    <mergeCell ref="UGL124:UGN124"/>
    <mergeCell ref="UGP124:UGR124"/>
    <mergeCell ref="UGT124:UGV124"/>
    <mergeCell ref="UGX124:UGZ124"/>
    <mergeCell ref="UHB124:UHD124"/>
    <mergeCell ref="UHF124:UHH124"/>
    <mergeCell ref="UHJ124:UHL124"/>
    <mergeCell ref="UET124:UEV124"/>
    <mergeCell ref="UEX124:UEZ124"/>
    <mergeCell ref="UFB124:UFD124"/>
    <mergeCell ref="UFF124:UFH124"/>
    <mergeCell ref="UFJ124:UFL124"/>
    <mergeCell ref="UFN124:UFP124"/>
    <mergeCell ref="UFR124:UFT124"/>
    <mergeCell ref="UFV124:UFX124"/>
    <mergeCell ref="UFZ124:UGB124"/>
    <mergeCell ref="UDJ124:UDL124"/>
    <mergeCell ref="UDN124:UDP124"/>
    <mergeCell ref="UDR124:UDT124"/>
    <mergeCell ref="UDV124:UDX124"/>
    <mergeCell ref="UDZ124:UEB124"/>
    <mergeCell ref="UED124:UEF124"/>
    <mergeCell ref="UEH124:UEJ124"/>
    <mergeCell ref="UEL124:UEN124"/>
    <mergeCell ref="UEP124:UER124"/>
    <mergeCell ref="UBZ124:UCB124"/>
    <mergeCell ref="UCD124:UCF124"/>
    <mergeCell ref="UCH124:UCJ124"/>
    <mergeCell ref="UCL124:UCN124"/>
    <mergeCell ref="UCP124:UCR124"/>
    <mergeCell ref="UCT124:UCV124"/>
    <mergeCell ref="UCX124:UCZ124"/>
    <mergeCell ref="UDB124:UDD124"/>
    <mergeCell ref="UDF124:UDH124"/>
    <mergeCell ref="UAP124:UAR124"/>
    <mergeCell ref="UAT124:UAV124"/>
    <mergeCell ref="UAX124:UAZ124"/>
    <mergeCell ref="UBB124:UBD124"/>
    <mergeCell ref="UBF124:UBH124"/>
    <mergeCell ref="UBJ124:UBL124"/>
    <mergeCell ref="UBN124:UBP124"/>
    <mergeCell ref="UBR124:UBT124"/>
    <mergeCell ref="UBV124:UBX124"/>
    <mergeCell ref="TZF124:TZH124"/>
    <mergeCell ref="TZJ124:TZL124"/>
    <mergeCell ref="TZN124:TZP124"/>
    <mergeCell ref="TZR124:TZT124"/>
    <mergeCell ref="TZV124:TZX124"/>
    <mergeCell ref="TZZ124:UAB124"/>
    <mergeCell ref="UAD124:UAF124"/>
    <mergeCell ref="UAH124:UAJ124"/>
    <mergeCell ref="UAL124:UAN124"/>
    <mergeCell ref="TXV124:TXX124"/>
    <mergeCell ref="TXZ124:TYB124"/>
    <mergeCell ref="TYD124:TYF124"/>
    <mergeCell ref="TYH124:TYJ124"/>
    <mergeCell ref="TYL124:TYN124"/>
    <mergeCell ref="TYP124:TYR124"/>
    <mergeCell ref="TYT124:TYV124"/>
    <mergeCell ref="TYX124:TYZ124"/>
    <mergeCell ref="TZB124:TZD124"/>
    <mergeCell ref="TWL124:TWN124"/>
    <mergeCell ref="TWP124:TWR124"/>
    <mergeCell ref="TWT124:TWV124"/>
    <mergeCell ref="TWX124:TWZ124"/>
    <mergeCell ref="TXB124:TXD124"/>
    <mergeCell ref="TXF124:TXH124"/>
    <mergeCell ref="TXJ124:TXL124"/>
    <mergeCell ref="TXN124:TXP124"/>
    <mergeCell ref="TXR124:TXT124"/>
    <mergeCell ref="TVB124:TVD124"/>
    <mergeCell ref="TVF124:TVH124"/>
    <mergeCell ref="TVJ124:TVL124"/>
    <mergeCell ref="TVN124:TVP124"/>
    <mergeCell ref="TVR124:TVT124"/>
    <mergeCell ref="TVV124:TVX124"/>
    <mergeCell ref="TVZ124:TWB124"/>
    <mergeCell ref="TWD124:TWF124"/>
    <mergeCell ref="TWH124:TWJ124"/>
    <mergeCell ref="TTR124:TTT124"/>
    <mergeCell ref="TTV124:TTX124"/>
    <mergeCell ref="TTZ124:TUB124"/>
    <mergeCell ref="TUD124:TUF124"/>
    <mergeCell ref="TUH124:TUJ124"/>
    <mergeCell ref="TUL124:TUN124"/>
    <mergeCell ref="TUP124:TUR124"/>
    <mergeCell ref="TUT124:TUV124"/>
    <mergeCell ref="TUX124:TUZ124"/>
    <mergeCell ref="TSH124:TSJ124"/>
    <mergeCell ref="TSL124:TSN124"/>
    <mergeCell ref="TSP124:TSR124"/>
    <mergeCell ref="TST124:TSV124"/>
    <mergeCell ref="TSX124:TSZ124"/>
    <mergeCell ref="TTB124:TTD124"/>
    <mergeCell ref="TTF124:TTH124"/>
    <mergeCell ref="TTJ124:TTL124"/>
    <mergeCell ref="TTN124:TTP124"/>
    <mergeCell ref="TQX124:TQZ124"/>
    <mergeCell ref="TRB124:TRD124"/>
    <mergeCell ref="TRF124:TRH124"/>
    <mergeCell ref="TRJ124:TRL124"/>
    <mergeCell ref="TRN124:TRP124"/>
    <mergeCell ref="TRR124:TRT124"/>
    <mergeCell ref="TRV124:TRX124"/>
    <mergeCell ref="TRZ124:TSB124"/>
    <mergeCell ref="TSD124:TSF124"/>
    <mergeCell ref="TPN124:TPP124"/>
    <mergeCell ref="TPR124:TPT124"/>
    <mergeCell ref="TPV124:TPX124"/>
    <mergeCell ref="TPZ124:TQB124"/>
    <mergeCell ref="TQD124:TQF124"/>
    <mergeCell ref="TQH124:TQJ124"/>
    <mergeCell ref="TQL124:TQN124"/>
    <mergeCell ref="TQP124:TQR124"/>
    <mergeCell ref="TQT124:TQV124"/>
    <mergeCell ref="TOD124:TOF124"/>
    <mergeCell ref="TOH124:TOJ124"/>
    <mergeCell ref="TOL124:TON124"/>
    <mergeCell ref="TOP124:TOR124"/>
    <mergeCell ref="TOT124:TOV124"/>
    <mergeCell ref="TOX124:TOZ124"/>
    <mergeCell ref="TPB124:TPD124"/>
    <mergeCell ref="TPF124:TPH124"/>
    <mergeCell ref="TPJ124:TPL124"/>
    <mergeCell ref="TMT124:TMV124"/>
    <mergeCell ref="TMX124:TMZ124"/>
    <mergeCell ref="TNB124:TND124"/>
    <mergeCell ref="TNF124:TNH124"/>
    <mergeCell ref="TNJ124:TNL124"/>
    <mergeCell ref="TNN124:TNP124"/>
    <mergeCell ref="TNR124:TNT124"/>
    <mergeCell ref="TNV124:TNX124"/>
    <mergeCell ref="TNZ124:TOB124"/>
    <mergeCell ref="TLJ124:TLL124"/>
    <mergeCell ref="TLN124:TLP124"/>
    <mergeCell ref="TLR124:TLT124"/>
    <mergeCell ref="TLV124:TLX124"/>
    <mergeCell ref="TLZ124:TMB124"/>
    <mergeCell ref="TMD124:TMF124"/>
    <mergeCell ref="TMH124:TMJ124"/>
    <mergeCell ref="TML124:TMN124"/>
    <mergeCell ref="TMP124:TMR124"/>
    <mergeCell ref="TJZ124:TKB124"/>
    <mergeCell ref="TKD124:TKF124"/>
    <mergeCell ref="TKH124:TKJ124"/>
    <mergeCell ref="TKL124:TKN124"/>
    <mergeCell ref="TKP124:TKR124"/>
    <mergeCell ref="TKT124:TKV124"/>
    <mergeCell ref="TKX124:TKZ124"/>
    <mergeCell ref="TLB124:TLD124"/>
    <mergeCell ref="TLF124:TLH124"/>
    <mergeCell ref="TIP124:TIR124"/>
    <mergeCell ref="TIT124:TIV124"/>
    <mergeCell ref="TIX124:TIZ124"/>
    <mergeCell ref="TJB124:TJD124"/>
    <mergeCell ref="TJF124:TJH124"/>
    <mergeCell ref="TJJ124:TJL124"/>
    <mergeCell ref="TJN124:TJP124"/>
    <mergeCell ref="TJR124:TJT124"/>
    <mergeCell ref="TJV124:TJX124"/>
    <mergeCell ref="THF124:THH124"/>
    <mergeCell ref="THJ124:THL124"/>
    <mergeCell ref="THN124:THP124"/>
    <mergeCell ref="THR124:THT124"/>
    <mergeCell ref="THV124:THX124"/>
    <mergeCell ref="THZ124:TIB124"/>
    <mergeCell ref="TID124:TIF124"/>
    <mergeCell ref="TIH124:TIJ124"/>
    <mergeCell ref="TIL124:TIN124"/>
    <mergeCell ref="TFV124:TFX124"/>
    <mergeCell ref="TFZ124:TGB124"/>
    <mergeCell ref="TGD124:TGF124"/>
    <mergeCell ref="TGH124:TGJ124"/>
    <mergeCell ref="TGL124:TGN124"/>
    <mergeCell ref="TGP124:TGR124"/>
    <mergeCell ref="TGT124:TGV124"/>
    <mergeCell ref="TGX124:TGZ124"/>
    <mergeCell ref="THB124:THD124"/>
    <mergeCell ref="TEL124:TEN124"/>
    <mergeCell ref="TEP124:TER124"/>
    <mergeCell ref="TET124:TEV124"/>
    <mergeCell ref="TEX124:TEZ124"/>
    <mergeCell ref="TFB124:TFD124"/>
    <mergeCell ref="TFF124:TFH124"/>
    <mergeCell ref="TFJ124:TFL124"/>
    <mergeCell ref="TFN124:TFP124"/>
    <mergeCell ref="TFR124:TFT124"/>
    <mergeCell ref="TDB124:TDD124"/>
    <mergeCell ref="TDF124:TDH124"/>
    <mergeCell ref="TDJ124:TDL124"/>
    <mergeCell ref="TDN124:TDP124"/>
    <mergeCell ref="TDR124:TDT124"/>
    <mergeCell ref="TDV124:TDX124"/>
    <mergeCell ref="TDZ124:TEB124"/>
    <mergeCell ref="TED124:TEF124"/>
    <mergeCell ref="TEH124:TEJ124"/>
    <mergeCell ref="TBR124:TBT124"/>
    <mergeCell ref="TBV124:TBX124"/>
    <mergeCell ref="TBZ124:TCB124"/>
    <mergeCell ref="TCD124:TCF124"/>
    <mergeCell ref="TCH124:TCJ124"/>
    <mergeCell ref="TCL124:TCN124"/>
    <mergeCell ref="TCP124:TCR124"/>
    <mergeCell ref="TCT124:TCV124"/>
    <mergeCell ref="TCX124:TCZ124"/>
    <mergeCell ref="TAH124:TAJ124"/>
    <mergeCell ref="TAL124:TAN124"/>
    <mergeCell ref="TAP124:TAR124"/>
    <mergeCell ref="TAT124:TAV124"/>
    <mergeCell ref="TAX124:TAZ124"/>
    <mergeCell ref="TBB124:TBD124"/>
    <mergeCell ref="TBF124:TBH124"/>
    <mergeCell ref="TBJ124:TBL124"/>
    <mergeCell ref="TBN124:TBP124"/>
    <mergeCell ref="SYX124:SYZ124"/>
    <mergeCell ref="SZB124:SZD124"/>
    <mergeCell ref="SZF124:SZH124"/>
    <mergeCell ref="SZJ124:SZL124"/>
    <mergeCell ref="SZN124:SZP124"/>
    <mergeCell ref="SZR124:SZT124"/>
    <mergeCell ref="SZV124:SZX124"/>
    <mergeCell ref="SZZ124:TAB124"/>
    <mergeCell ref="TAD124:TAF124"/>
    <mergeCell ref="SXN124:SXP124"/>
    <mergeCell ref="SXR124:SXT124"/>
    <mergeCell ref="SXV124:SXX124"/>
    <mergeCell ref="SXZ124:SYB124"/>
    <mergeCell ref="SYD124:SYF124"/>
    <mergeCell ref="SYH124:SYJ124"/>
    <mergeCell ref="SYL124:SYN124"/>
    <mergeCell ref="SYP124:SYR124"/>
    <mergeCell ref="SYT124:SYV124"/>
    <mergeCell ref="SWD124:SWF124"/>
    <mergeCell ref="SWH124:SWJ124"/>
    <mergeCell ref="SWL124:SWN124"/>
    <mergeCell ref="SWP124:SWR124"/>
    <mergeCell ref="SWT124:SWV124"/>
    <mergeCell ref="SWX124:SWZ124"/>
    <mergeCell ref="SXB124:SXD124"/>
    <mergeCell ref="SXF124:SXH124"/>
    <mergeCell ref="SXJ124:SXL124"/>
    <mergeCell ref="SUT124:SUV124"/>
    <mergeCell ref="SUX124:SUZ124"/>
    <mergeCell ref="SVB124:SVD124"/>
    <mergeCell ref="SVF124:SVH124"/>
    <mergeCell ref="SVJ124:SVL124"/>
    <mergeCell ref="SVN124:SVP124"/>
    <mergeCell ref="SVR124:SVT124"/>
    <mergeCell ref="SVV124:SVX124"/>
    <mergeCell ref="SVZ124:SWB124"/>
    <mergeCell ref="STJ124:STL124"/>
    <mergeCell ref="STN124:STP124"/>
    <mergeCell ref="STR124:STT124"/>
    <mergeCell ref="STV124:STX124"/>
    <mergeCell ref="STZ124:SUB124"/>
    <mergeCell ref="SUD124:SUF124"/>
    <mergeCell ref="SUH124:SUJ124"/>
    <mergeCell ref="SUL124:SUN124"/>
    <mergeCell ref="SUP124:SUR124"/>
    <mergeCell ref="SRZ124:SSB124"/>
    <mergeCell ref="SSD124:SSF124"/>
    <mergeCell ref="SSH124:SSJ124"/>
    <mergeCell ref="SSL124:SSN124"/>
    <mergeCell ref="SSP124:SSR124"/>
    <mergeCell ref="SST124:SSV124"/>
    <mergeCell ref="SSX124:SSZ124"/>
    <mergeCell ref="STB124:STD124"/>
    <mergeCell ref="STF124:STH124"/>
    <mergeCell ref="SQP124:SQR124"/>
    <mergeCell ref="SQT124:SQV124"/>
    <mergeCell ref="SQX124:SQZ124"/>
    <mergeCell ref="SRB124:SRD124"/>
    <mergeCell ref="SRF124:SRH124"/>
    <mergeCell ref="SRJ124:SRL124"/>
    <mergeCell ref="SRN124:SRP124"/>
    <mergeCell ref="SRR124:SRT124"/>
    <mergeCell ref="SRV124:SRX124"/>
    <mergeCell ref="SPF124:SPH124"/>
    <mergeCell ref="SPJ124:SPL124"/>
    <mergeCell ref="SPN124:SPP124"/>
    <mergeCell ref="SPR124:SPT124"/>
    <mergeCell ref="SPV124:SPX124"/>
    <mergeCell ref="SPZ124:SQB124"/>
    <mergeCell ref="SQD124:SQF124"/>
    <mergeCell ref="SQH124:SQJ124"/>
    <mergeCell ref="SQL124:SQN124"/>
    <mergeCell ref="SNV124:SNX124"/>
    <mergeCell ref="SNZ124:SOB124"/>
    <mergeCell ref="SOD124:SOF124"/>
    <mergeCell ref="SOH124:SOJ124"/>
    <mergeCell ref="SOL124:SON124"/>
    <mergeCell ref="SOP124:SOR124"/>
    <mergeCell ref="SOT124:SOV124"/>
    <mergeCell ref="SOX124:SOZ124"/>
    <mergeCell ref="SPB124:SPD124"/>
    <mergeCell ref="SML124:SMN124"/>
    <mergeCell ref="SMP124:SMR124"/>
    <mergeCell ref="SMT124:SMV124"/>
    <mergeCell ref="SMX124:SMZ124"/>
    <mergeCell ref="SNB124:SND124"/>
    <mergeCell ref="SNF124:SNH124"/>
    <mergeCell ref="SNJ124:SNL124"/>
    <mergeCell ref="SNN124:SNP124"/>
    <mergeCell ref="SNR124:SNT124"/>
    <mergeCell ref="SLB124:SLD124"/>
    <mergeCell ref="SLF124:SLH124"/>
    <mergeCell ref="SLJ124:SLL124"/>
    <mergeCell ref="SLN124:SLP124"/>
    <mergeCell ref="SLR124:SLT124"/>
    <mergeCell ref="SLV124:SLX124"/>
    <mergeCell ref="SLZ124:SMB124"/>
    <mergeCell ref="SMD124:SMF124"/>
    <mergeCell ref="SMH124:SMJ124"/>
    <mergeCell ref="SJR124:SJT124"/>
    <mergeCell ref="SJV124:SJX124"/>
    <mergeCell ref="SJZ124:SKB124"/>
    <mergeCell ref="SKD124:SKF124"/>
    <mergeCell ref="SKH124:SKJ124"/>
    <mergeCell ref="SKL124:SKN124"/>
    <mergeCell ref="SKP124:SKR124"/>
    <mergeCell ref="SKT124:SKV124"/>
    <mergeCell ref="SKX124:SKZ124"/>
    <mergeCell ref="SIH124:SIJ124"/>
    <mergeCell ref="SIL124:SIN124"/>
    <mergeCell ref="SIP124:SIR124"/>
    <mergeCell ref="SIT124:SIV124"/>
    <mergeCell ref="SIX124:SIZ124"/>
    <mergeCell ref="SJB124:SJD124"/>
    <mergeCell ref="SJF124:SJH124"/>
    <mergeCell ref="SJJ124:SJL124"/>
    <mergeCell ref="SJN124:SJP124"/>
    <mergeCell ref="SGX124:SGZ124"/>
    <mergeCell ref="SHB124:SHD124"/>
    <mergeCell ref="SHF124:SHH124"/>
    <mergeCell ref="SHJ124:SHL124"/>
    <mergeCell ref="SHN124:SHP124"/>
    <mergeCell ref="SHR124:SHT124"/>
    <mergeCell ref="SHV124:SHX124"/>
    <mergeCell ref="SHZ124:SIB124"/>
    <mergeCell ref="SID124:SIF124"/>
    <mergeCell ref="SFN124:SFP124"/>
    <mergeCell ref="SFR124:SFT124"/>
    <mergeCell ref="SFV124:SFX124"/>
    <mergeCell ref="SFZ124:SGB124"/>
    <mergeCell ref="SGD124:SGF124"/>
    <mergeCell ref="SGH124:SGJ124"/>
    <mergeCell ref="SGL124:SGN124"/>
    <mergeCell ref="SGP124:SGR124"/>
    <mergeCell ref="SGT124:SGV124"/>
    <mergeCell ref="SED124:SEF124"/>
    <mergeCell ref="SEH124:SEJ124"/>
    <mergeCell ref="SEL124:SEN124"/>
    <mergeCell ref="SEP124:SER124"/>
    <mergeCell ref="SET124:SEV124"/>
    <mergeCell ref="SEX124:SEZ124"/>
    <mergeCell ref="SFB124:SFD124"/>
    <mergeCell ref="SFF124:SFH124"/>
    <mergeCell ref="SFJ124:SFL124"/>
    <mergeCell ref="SCT124:SCV124"/>
    <mergeCell ref="SCX124:SCZ124"/>
    <mergeCell ref="SDB124:SDD124"/>
    <mergeCell ref="SDF124:SDH124"/>
    <mergeCell ref="SDJ124:SDL124"/>
    <mergeCell ref="SDN124:SDP124"/>
    <mergeCell ref="SDR124:SDT124"/>
    <mergeCell ref="SDV124:SDX124"/>
    <mergeCell ref="SDZ124:SEB124"/>
    <mergeCell ref="SBJ124:SBL124"/>
    <mergeCell ref="SBN124:SBP124"/>
    <mergeCell ref="SBR124:SBT124"/>
    <mergeCell ref="SBV124:SBX124"/>
    <mergeCell ref="SBZ124:SCB124"/>
    <mergeCell ref="SCD124:SCF124"/>
    <mergeCell ref="SCH124:SCJ124"/>
    <mergeCell ref="SCL124:SCN124"/>
    <mergeCell ref="SCP124:SCR124"/>
    <mergeCell ref="RZZ124:SAB124"/>
    <mergeCell ref="SAD124:SAF124"/>
    <mergeCell ref="SAH124:SAJ124"/>
    <mergeCell ref="SAL124:SAN124"/>
    <mergeCell ref="SAP124:SAR124"/>
    <mergeCell ref="SAT124:SAV124"/>
    <mergeCell ref="SAX124:SAZ124"/>
    <mergeCell ref="SBB124:SBD124"/>
    <mergeCell ref="SBF124:SBH124"/>
    <mergeCell ref="RYP124:RYR124"/>
    <mergeCell ref="RYT124:RYV124"/>
    <mergeCell ref="RYX124:RYZ124"/>
    <mergeCell ref="RZB124:RZD124"/>
    <mergeCell ref="RZF124:RZH124"/>
    <mergeCell ref="RZJ124:RZL124"/>
    <mergeCell ref="RZN124:RZP124"/>
    <mergeCell ref="RZR124:RZT124"/>
    <mergeCell ref="RZV124:RZX124"/>
    <mergeCell ref="RXF124:RXH124"/>
    <mergeCell ref="RXJ124:RXL124"/>
    <mergeCell ref="RXN124:RXP124"/>
    <mergeCell ref="RXR124:RXT124"/>
    <mergeCell ref="RXV124:RXX124"/>
    <mergeCell ref="RXZ124:RYB124"/>
    <mergeCell ref="RYD124:RYF124"/>
    <mergeCell ref="RYH124:RYJ124"/>
    <mergeCell ref="RYL124:RYN124"/>
    <mergeCell ref="RVV124:RVX124"/>
    <mergeCell ref="RVZ124:RWB124"/>
    <mergeCell ref="RWD124:RWF124"/>
    <mergeCell ref="RWH124:RWJ124"/>
    <mergeCell ref="RWL124:RWN124"/>
    <mergeCell ref="RWP124:RWR124"/>
    <mergeCell ref="RWT124:RWV124"/>
    <mergeCell ref="RWX124:RWZ124"/>
    <mergeCell ref="RXB124:RXD124"/>
    <mergeCell ref="RUL124:RUN124"/>
    <mergeCell ref="RUP124:RUR124"/>
    <mergeCell ref="RUT124:RUV124"/>
    <mergeCell ref="RUX124:RUZ124"/>
    <mergeCell ref="RVB124:RVD124"/>
    <mergeCell ref="RVF124:RVH124"/>
    <mergeCell ref="RVJ124:RVL124"/>
    <mergeCell ref="RVN124:RVP124"/>
    <mergeCell ref="RVR124:RVT124"/>
    <mergeCell ref="RTB124:RTD124"/>
    <mergeCell ref="RTF124:RTH124"/>
    <mergeCell ref="RTJ124:RTL124"/>
    <mergeCell ref="RTN124:RTP124"/>
    <mergeCell ref="RTR124:RTT124"/>
    <mergeCell ref="RTV124:RTX124"/>
    <mergeCell ref="RTZ124:RUB124"/>
    <mergeCell ref="RUD124:RUF124"/>
    <mergeCell ref="RUH124:RUJ124"/>
    <mergeCell ref="RRR124:RRT124"/>
    <mergeCell ref="RRV124:RRX124"/>
    <mergeCell ref="RRZ124:RSB124"/>
    <mergeCell ref="RSD124:RSF124"/>
    <mergeCell ref="RSH124:RSJ124"/>
    <mergeCell ref="RSL124:RSN124"/>
    <mergeCell ref="RSP124:RSR124"/>
    <mergeCell ref="RST124:RSV124"/>
    <mergeCell ref="RSX124:RSZ124"/>
    <mergeCell ref="RQH124:RQJ124"/>
    <mergeCell ref="RQL124:RQN124"/>
    <mergeCell ref="RQP124:RQR124"/>
    <mergeCell ref="RQT124:RQV124"/>
    <mergeCell ref="RQX124:RQZ124"/>
    <mergeCell ref="RRB124:RRD124"/>
    <mergeCell ref="RRF124:RRH124"/>
    <mergeCell ref="RRJ124:RRL124"/>
    <mergeCell ref="RRN124:RRP124"/>
    <mergeCell ref="ROX124:ROZ124"/>
    <mergeCell ref="RPB124:RPD124"/>
    <mergeCell ref="RPF124:RPH124"/>
    <mergeCell ref="RPJ124:RPL124"/>
    <mergeCell ref="RPN124:RPP124"/>
    <mergeCell ref="RPR124:RPT124"/>
    <mergeCell ref="RPV124:RPX124"/>
    <mergeCell ref="RPZ124:RQB124"/>
    <mergeCell ref="RQD124:RQF124"/>
    <mergeCell ref="RNN124:RNP124"/>
    <mergeCell ref="RNR124:RNT124"/>
    <mergeCell ref="RNV124:RNX124"/>
    <mergeCell ref="RNZ124:ROB124"/>
    <mergeCell ref="ROD124:ROF124"/>
    <mergeCell ref="ROH124:ROJ124"/>
    <mergeCell ref="ROL124:RON124"/>
    <mergeCell ref="ROP124:ROR124"/>
    <mergeCell ref="ROT124:ROV124"/>
    <mergeCell ref="RMD124:RMF124"/>
    <mergeCell ref="RMH124:RMJ124"/>
    <mergeCell ref="RML124:RMN124"/>
    <mergeCell ref="RMP124:RMR124"/>
    <mergeCell ref="RMT124:RMV124"/>
    <mergeCell ref="RMX124:RMZ124"/>
    <mergeCell ref="RNB124:RND124"/>
    <mergeCell ref="RNF124:RNH124"/>
    <mergeCell ref="RNJ124:RNL124"/>
    <mergeCell ref="RKT124:RKV124"/>
    <mergeCell ref="RKX124:RKZ124"/>
    <mergeCell ref="RLB124:RLD124"/>
    <mergeCell ref="RLF124:RLH124"/>
    <mergeCell ref="RLJ124:RLL124"/>
    <mergeCell ref="RLN124:RLP124"/>
    <mergeCell ref="RLR124:RLT124"/>
    <mergeCell ref="RLV124:RLX124"/>
    <mergeCell ref="RLZ124:RMB124"/>
    <mergeCell ref="RJJ124:RJL124"/>
    <mergeCell ref="RJN124:RJP124"/>
    <mergeCell ref="RJR124:RJT124"/>
    <mergeCell ref="RJV124:RJX124"/>
    <mergeCell ref="RJZ124:RKB124"/>
    <mergeCell ref="RKD124:RKF124"/>
    <mergeCell ref="RKH124:RKJ124"/>
    <mergeCell ref="RKL124:RKN124"/>
    <mergeCell ref="RKP124:RKR124"/>
    <mergeCell ref="RHZ124:RIB124"/>
    <mergeCell ref="RID124:RIF124"/>
    <mergeCell ref="RIH124:RIJ124"/>
    <mergeCell ref="RIL124:RIN124"/>
    <mergeCell ref="RIP124:RIR124"/>
    <mergeCell ref="RIT124:RIV124"/>
    <mergeCell ref="RIX124:RIZ124"/>
    <mergeCell ref="RJB124:RJD124"/>
    <mergeCell ref="RJF124:RJH124"/>
    <mergeCell ref="RGP124:RGR124"/>
    <mergeCell ref="RGT124:RGV124"/>
    <mergeCell ref="RGX124:RGZ124"/>
    <mergeCell ref="RHB124:RHD124"/>
    <mergeCell ref="RHF124:RHH124"/>
    <mergeCell ref="RHJ124:RHL124"/>
    <mergeCell ref="RHN124:RHP124"/>
    <mergeCell ref="RHR124:RHT124"/>
    <mergeCell ref="RHV124:RHX124"/>
    <mergeCell ref="RFF124:RFH124"/>
    <mergeCell ref="RFJ124:RFL124"/>
    <mergeCell ref="RFN124:RFP124"/>
    <mergeCell ref="RFR124:RFT124"/>
    <mergeCell ref="RFV124:RFX124"/>
    <mergeCell ref="RFZ124:RGB124"/>
    <mergeCell ref="RGD124:RGF124"/>
    <mergeCell ref="RGH124:RGJ124"/>
    <mergeCell ref="RGL124:RGN124"/>
    <mergeCell ref="RDV124:RDX124"/>
    <mergeCell ref="RDZ124:REB124"/>
    <mergeCell ref="RED124:REF124"/>
    <mergeCell ref="REH124:REJ124"/>
    <mergeCell ref="REL124:REN124"/>
    <mergeCell ref="REP124:RER124"/>
    <mergeCell ref="RET124:REV124"/>
    <mergeCell ref="REX124:REZ124"/>
    <mergeCell ref="RFB124:RFD124"/>
    <mergeCell ref="RCL124:RCN124"/>
    <mergeCell ref="RCP124:RCR124"/>
    <mergeCell ref="RCT124:RCV124"/>
    <mergeCell ref="RCX124:RCZ124"/>
    <mergeCell ref="RDB124:RDD124"/>
    <mergeCell ref="RDF124:RDH124"/>
    <mergeCell ref="RDJ124:RDL124"/>
    <mergeCell ref="RDN124:RDP124"/>
    <mergeCell ref="RDR124:RDT124"/>
    <mergeCell ref="RBB124:RBD124"/>
    <mergeCell ref="RBF124:RBH124"/>
    <mergeCell ref="RBJ124:RBL124"/>
    <mergeCell ref="RBN124:RBP124"/>
    <mergeCell ref="RBR124:RBT124"/>
    <mergeCell ref="RBV124:RBX124"/>
    <mergeCell ref="RBZ124:RCB124"/>
    <mergeCell ref="RCD124:RCF124"/>
    <mergeCell ref="RCH124:RCJ124"/>
    <mergeCell ref="QZR124:QZT124"/>
    <mergeCell ref="QZV124:QZX124"/>
    <mergeCell ref="QZZ124:RAB124"/>
    <mergeCell ref="RAD124:RAF124"/>
    <mergeCell ref="RAH124:RAJ124"/>
    <mergeCell ref="RAL124:RAN124"/>
    <mergeCell ref="RAP124:RAR124"/>
    <mergeCell ref="RAT124:RAV124"/>
    <mergeCell ref="RAX124:RAZ124"/>
    <mergeCell ref="QYH124:QYJ124"/>
    <mergeCell ref="QYL124:QYN124"/>
    <mergeCell ref="QYP124:QYR124"/>
    <mergeCell ref="QYT124:QYV124"/>
    <mergeCell ref="QYX124:QYZ124"/>
    <mergeCell ref="QZB124:QZD124"/>
    <mergeCell ref="QZF124:QZH124"/>
    <mergeCell ref="QZJ124:QZL124"/>
    <mergeCell ref="QZN124:QZP124"/>
    <mergeCell ref="QWX124:QWZ124"/>
    <mergeCell ref="QXB124:QXD124"/>
    <mergeCell ref="QXF124:QXH124"/>
    <mergeCell ref="QXJ124:QXL124"/>
    <mergeCell ref="QXN124:QXP124"/>
    <mergeCell ref="QXR124:QXT124"/>
    <mergeCell ref="QXV124:QXX124"/>
    <mergeCell ref="QXZ124:QYB124"/>
    <mergeCell ref="QYD124:QYF124"/>
    <mergeCell ref="QVN124:QVP124"/>
    <mergeCell ref="QVR124:QVT124"/>
    <mergeCell ref="QVV124:QVX124"/>
    <mergeCell ref="QVZ124:QWB124"/>
    <mergeCell ref="QWD124:QWF124"/>
    <mergeCell ref="QWH124:QWJ124"/>
    <mergeCell ref="QWL124:QWN124"/>
    <mergeCell ref="QWP124:QWR124"/>
    <mergeCell ref="QWT124:QWV124"/>
    <mergeCell ref="QUD124:QUF124"/>
    <mergeCell ref="QUH124:QUJ124"/>
    <mergeCell ref="QUL124:QUN124"/>
    <mergeCell ref="QUP124:QUR124"/>
    <mergeCell ref="QUT124:QUV124"/>
    <mergeCell ref="QUX124:QUZ124"/>
    <mergeCell ref="QVB124:QVD124"/>
    <mergeCell ref="QVF124:QVH124"/>
    <mergeCell ref="QVJ124:QVL124"/>
    <mergeCell ref="QST124:QSV124"/>
    <mergeCell ref="QSX124:QSZ124"/>
    <mergeCell ref="QTB124:QTD124"/>
    <mergeCell ref="QTF124:QTH124"/>
    <mergeCell ref="QTJ124:QTL124"/>
    <mergeCell ref="QTN124:QTP124"/>
    <mergeCell ref="QTR124:QTT124"/>
    <mergeCell ref="QTV124:QTX124"/>
    <mergeCell ref="QTZ124:QUB124"/>
    <mergeCell ref="QRJ124:QRL124"/>
    <mergeCell ref="QRN124:QRP124"/>
    <mergeCell ref="QRR124:QRT124"/>
    <mergeCell ref="QRV124:QRX124"/>
    <mergeCell ref="QRZ124:QSB124"/>
    <mergeCell ref="QSD124:QSF124"/>
    <mergeCell ref="QSH124:QSJ124"/>
    <mergeCell ref="QSL124:QSN124"/>
    <mergeCell ref="QSP124:QSR124"/>
    <mergeCell ref="QPZ124:QQB124"/>
    <mergeCell ref="QQD124:QQF124"/>
    <mergeCell ref="QQH124:QQJ124"/>
    <mergeCell ref="QQL124:QQN124"/>
    <mergeCell ref="QQP124:QQR124"/>
    <mergeCell ref="QQT124:QQV124"/>
    <mergeCell ref="QQX124:QQZ124"/>
    <mergeCell ref="QRB124:QRD124"/>
    <mergeCell ref="QRF124:QRH124"/>
    <mergeCell ref="QOP124:QOR124"/>
    <mergeCell ref="QOT124:QOV124"/>
    <mergeCell ref="QOX124:QOZ124"/>
    <mergeCell ref="QPB124:QPD124"/>
    <mergeCell ref="QPF124:QPH124"/>
    <mergeCell ref="QPJ124:QPL124"/>
    <mergeCell ref="QPN124:QPP124"/>
    <mergeCell ref="QPR124:QPT124"/>
    <mergeCell ref="QPV124:QPX124"/>
    <mergeCell ref="QNF124:QNH124"/>
    <mergeCell ref="QNJ124:QNL124"/>
    <mergeCell ref="QNN124:QNP124"/>
    <mergeCell ref="QNR124:QNT124"/>
    <mergeCell ref="QNV124:QNX124"/>
    <mergeCell ref="QNZ124:QOB124"/>
    <mergeCell ref="QOD124:QOF124"/>
    <mergeCell ref="QOH124:QOJ124"/>
    <mergeCell ref="QOL124:QON124"/>
    <mergeCell ref="QLV124:QLX124"/>
    <mergeCell ref="QLZ124:QMB124"/>
    <mergeCell ref="QMD124:QMF124"/>
    <mergeCell ref="QMH124:QMJ124"/>
    <mergeCell ref="QML124:QMN124"/>
    <mergeCell ref="QMP124:QMR124"/>
    <mergeCell ref="QMT124:QMV124"/>
    <mergeCell ref="QMX124:QMZ124"/>
    <mergeCell ref="QNB124:QND124"/>
    <mergeCell ref="QKL124:QKN124"/>
    <mergeCell ref="QKP124:QKR124"/>
    <mergeCell ref="QKT124:QKV124"/>
    <mergeCell ref="QKX124:QKZ124"/>
    <mergeCell ref="QLB124:QLD124"/>
    <mergeCell ref="QLF124:QLH124"/>
    <mergeCell ref="QLJ124:QLL124"/>
    <mergeCell ref="QLN124:QLP124"/>
    <mergeCell ref="QLR124:QLT124"/>
    <mergeCell ref="QJB124:QJD124"/>
    <mergeCell ref="QJF124:QJH124"/>
    <mergeCell ref="QJJ124:QJL124"/>
    <mergeCell ref="QJN124:QJP124"/>
    <mergeCell ref="QJR124:QJT124"/>
    <mergeCell ref="QJV124:QJX124"/>
    <mergeCell ref="QJZ124:QKB124"/>
    <mergeCell ref="QKD124:QKF124"/>
    <mergeCell ref="QKH124:QKJ124"/>
    <mergeCell ref="QHR124:QHT124"/>
    <mergeCell ref="QHV124:QHX124"/>
    <mergeCell ref="QHZ124:QIB124"/>
    <mergeCell ref="QID124:QIF124"/>
    <mergeCell ref="QIH124:QIJ124"/>
    <mergeCell ref="QIL124:QIN124"/>
    <mergeCell ref="QIP124:QIR124"/>
    <mergeCell ref="QIT124:QIV124"/>
    <mergeCell ref="QIX124:QIZ124"/>
    <mergeCell ref="QGH124:QGJ124"/>
    <mergeCell ref="QGL124:QGN124"/>
    <mergeCell ref="QGP124:QGR124"/>
    <mergeCell ref="QGT124:QGV124"/>
    <mergeCell ref="QGX124:QGZ124"/>
    <mergeCell ref="QHB124:QHD124"/>
    <mergeCell ref="QHF124:QHH124"/>
    <mergeCell ref="QHJ124:QHL124"/>
    <mergeCell ref="QHN124:QHP124"/>
    <mergeCell ref="QEX124:QEZ124"/>
    <mergeCell ref="QFB124:QFD124"/>
    <mergeCell ref="QFF124:QFH124"/>
    <mergeCell ref="QFJ124:QFL124"/>
    <mergeCell ref="QFN124:QFP124"/>
    <mergeCell ref="QFR124:QFT124"/>
    <mergeCell ref="QFV124:QFX124"/>
    <mergeCell ref="QFZ124:QGB124"/>
    <mergeCell ref="QGD124:QGF124"/>
    <mergeCell ref="QDN124:QDP124"/>
    <mergeCell ref="QDR124:QDT124"/>
    <mergeCell ref="QDV124:QDX124"/>
    <mergeCell ref="QDZ124:QEB124"/>
    <mergeCell ref="QED124:QEF124"/>
    <mergeCell ref="QEH124:QEJ124"/>
    <mergeCell ref="QEL124:QEN124"/>
    <mergeCell ref="QEP124:QER124"/>
    <mergeCell ref="QET124:QEV124"/>
    <mergeCell ref="QCD124:QCF124"/>
    <mergeCell ref="QCH124:QCJ124"/>
    <mergeCell ref="QCL124:QCN124"/>
    <mergeCell ref="QCP124:QCR124"/>
    <mergeCell ref="QCT124:QCV124"/>
    <mergeCell ref="QCX124:QCZ124"/>
    <mergeCell ref="QDB124:QDD124"/>
    <mergeCell ref="QDF124:QDH124"/>
    <mergeCell ref="QDJ124:QDL124"/>
    <mergeCell ref="QAT124:QAV124"/>
    <mergeCell ref="QAX124:QAZ124"/>
    <mergeCell ref="QBB124:QBD124"/>
    <mergeCell ref="QBF124:QBH124"/>
    <mergeCell ref="QBJ124:QBL124"/>
    <mergeCell ref="QBN124:QBP124"/>
    <mergeCell ref="QBR124:QBT124"/>
    <mergeCell ref="QBV124:QBX124"/>
    <mergeCell ref="QBZ124:QCB124"/>
    <mergeCell ref="PZJ124:PZL124"/>
    <mergeCell ref="PZN124:PZP124"/>
    <mergeCell ref="PZR124:PZT124"/>
    <mergeCell ref="PZV124:PZX124"/>
    <mergeCell ref="PZZ124:QAB124"/>
    <mergeCell ref="QAD124:QAF124"/>
    <mergeCell ref="QAH124:QAJ124"/>
    <mergeCell ref="QAL124:QAN124"/>
    <mergeCell ref="QAP124:QAR124"/>
    <mergeCell ref="PXZ124:PYB124"/>
    <mergeCell ref="PYD124:PYF124"/>
    <mergeCell ref="PYH124:PYJ124"/>
    <mergeCell ref="PYL124:PYN124"/>
    <mergeCell ref="PYP124:PYR124"/>
    <mergeCell ref="PYT124:PYV124"/>
    <mergeCell ref="PYX124:PYZ124"/>
    <mergeCell ref="PZB124:PZD124"/>
    <mergeCell ref="PZF124:PZH124"/>
    <mergeCell ref="PWP124:PWR124"/>
    <mergeCell ref="PWT124:PWV124"/>
    <mergeCell ref="PWX124:PWZ124"/>
    <mergeCell ref="PXB124:PXD124"/>
    <mergeCell ref="PXF124:PXH124"/>
    <mergeCell ref="PXJ124:PXL124"/>
    <mergeCell ref="PXN124:PXP124"/>
    <mergeCell ref="PXR124:PXT124"/>
    <mergeCell ref="PXV124:PXX124"/>
    <mergeCell ref="PVF124:PVH124"/>
    <mergeCell ref="PVJ124:PVL124"/>
    <mergeCell ref="PVN124:PVP124"/>
    <mergeCell ref="PVR124:PVT124"/>
    <mergeCell ref="PVV124:PVX124"/>
    <mergeCell ref="PVZ124:PWB124"/>
    <mergeCell ref="PWD124:PWF124"/>
    <mergeCell ref="PWH124:PWJ124"/>
    <mergeCell ref="PWL124:PWN124"/>
    <mergeCell ref="PTV124:PTX124"/>
    <mergeCell ref="PTZ124:PUB124"/>
    <mergeCell ref="PUD124:PUF124"/>
    <mergeCell ref="PUH124:PUJ124"/>
    <mergeCell ref="PUL124:PUN124"/>
    <mergeCell ref="PUP124:PUR124"/>
    <mergeCell ref="PUT124:PUV124"/>
    <mergeCell ref="PUX124:PUZ124"/>
    <mergeCell ref="PVB124:PVD124"/>
    <mergeCell ref="PSL124:PSN124"/>
    <mergeCell ref="PSP124:PSR124"/>
    <mergeCell ref="PST124:PSV124"/>
    <mergeCell ref="PSX124:PSZ124"/>
    <mergeCell ref="PTB124:PTD124"/>
    <mergeCell ref="PTF124:PTH124"/>
    <mergeCell ref="PTJ124:PTL124"/>
    <mergeCell ref="PTN124:PTP124"/>
    <mergeCell ref="PTR124:PTT124"/>
    <mergeCell ref="PRB124:PRD124"/>
    <mergeCell ref="PRF124:PRH124"/>
    <mergeCell ref="PRJ124:PRL124"/>
    <mergeCell ref="PRN124:PRP124"/>
    <mergeCell ref="PRR124:PRT124"/>
    <mergeCell ref="PRV124:PRX124"/>
    <mergeCell ref="PRZ124:PSB124"/>
    <mergeCell ref="PSD124:PSF124"/>
    <mergeCell ref="PSH124:PSJ124"/>
    <mergeCell ref="PPR124:PPT124"/>
    <mergeCell ref="PPV124:PPX124"/>
    <mergeCell ref="PPZ124:PQB124"/>
    <mergeCell ref="PQD124:PQF124"/>
    <mergeCell ref="PQH124:PQJ124"/>
    <mergeCell ref="PQL124:PQN124"/>
    <mergeCell ref="PQP124:PQR124"/>
    <mergeCell ref="PQT124:PQV124"/>
    <mergeCell ref="PQX124:PQZ124"/>
    <mergeCell ref="POH124:POJ124"/>
    <mergeCell ref="POL124:PON124"/>
    <mergeCell ref="POP124:POR124"/>
    <mergeCell ref="POT124:POV124"/>
    <mergeCell ref="POX124:POZ124"/>
    <mergeCell ref="PPB124:PPD124"/>
    <mergeCell ref="PPF124:PPH124"/>
    <mergeCell ref="PPJ124:PPL124"/>
    <mergeCell ref="PPN124:PPP124"/>
    <mergeCell ref="PMX124:PMZ124"/>
    <mergeCell ref="PNB124:PND124"/>
    <mergeCell ref="PNF124:PNH124"/>
    <mergeCell ref="PNJ124:PNL124"/>
    <mergeCell ref="PNN124:PNP124"/>
    <mergeCell ref="PNR124:PNT124"/>
    <mergeCell ref="PNV124:PNX124"/>
    <mergeCell ref="PNZ124:POB124"/>
    <mergeCell ref="POD124:POF124"/>
    <mergeCell ref="PLN124:PLP124"/>
    <mergeCell ref="PLR124:PLT124"/>
    <mergeCell ref="PLV124:PLX124"/>
    <mergeCell ref="PLZ124:PMB124"/>
    <mergeCell ref="PMD124:PMF124"/>
    <mergeCell ref="PMH124:PMJ124"/>
    <mergeCell ref="PML124:PMN124"/>
    <mergeCell ref="PMP124:PMR124"/>
    <mergeCell ref="PMT124:PMV124"/>
    <mergeCell ref="PKD124:PKF124"/>
    <mergeCell ref="PKH124:PKJ124"/>
    <mergeCell ref="PKL124:PKN124"/>
    <mergeCell ref="PKP124:PKR124"/>
    <mergeCell ref="PKT124:PKV124"/>
    <mergeCell ref="PKX124:PKZ124"/>
    <mergeCell ref="PLB124:PLD124"/>
    <mergeCell ref="PLF124:PLH124"/>
    <mergeCell ref="PLJ124:PLL124"/>
    <mergeCell ref="PIT124:PIV124"/>
    <mergeCell ref="PIX124:PIZ124"/>
    <mergeCell ref="PJB124:PJD124"/>
    <mergeCell ref="PJF124:PJH124"/>
    <mergeCell ref="PJJ124:PJL124"/>
    <mergeCell ref="PJN124:PJP124"/>
    <mergeCell ref="PJR124:PJT124"/>
    <mergeCell ref="PJV124:PJX124"/>
    <mergeCell ref="PJZ124:PKB124"/>
    <mergeCell ref="PHJ124:PHL124"/>
    <mergeCell ref="PHN124:PHP124"/>
    <mergeCell ref="PHR124:PHT124"/>
    <mergeCell ref="PHV124:PHX124"/>
    <mergeCell ref="PHZ124:PIB124"/>
    <mergeCell ref="PID124:PIF124"/>
    <mergeCell ref="PIH124:PIJ124"/>
    <mergeCell ref="PIL124:PIN124"/>
    <mergeCell ref="PIP124:PIR124"/>
    <mergeCell ref="PFZ124:PGB124"/>
    <mergeCell ref="PGD124:PGF124"/>
    <mergeCell ref="PGH124:PGJ124"/>
    <mergeCell ref="PGL124:PGN124"/>
    <mergeCell ref="PGP124:PGR124"/>
    <mergeCell ref="PGT124:PGV124"/>
    <mergeCell ref="PGX124:PGZ124"/>
    <mergeCell ref="PHB124:PHD124"/>
    <mergeCell ref="PHF124:PHH124"/>
    <mergeCell ref="PEP124:PER124"/>
    <mergeCell ref="PET124:PEV124"/>
    <mergeCell ref="PEX124:PEZ124"/>
    <mergeCell ref="PFB124:PFD124"/>
    <mergeCell ref="PFF124:PFH124"/>
    <mergeCell ref="PFJ124:PFL124"/>
    <mergeCell ref="PFN124:PFP124"/>
    <mergeCell ref="PFR124:PFT124"/>
    <mergeCell ref="PFV124:PFX124"/>
    <mergeCell ref="PDF124:PDH124"/>
    <mergeCell ref="PDJ124:PDL124"/>
    <mergeCell ref="PDN124:PDP124"/>
    <mergeCell ref="PDR124:PDT124"/>
    <mergeCell ref="PDV124:PDX124"/>
    <mergeCell ref="PDZ124:PEB124"/>
    <mergeCell ref="PED124:PEF124"/>
    <mergeCell ref="PEH124:PEJ124"/>
    <mergeCell ref="PEL124:PEN124"/>
    <mergeCell ref="PBV124:PBX124"/>
    <mergeCell ref="PBZ124:PCB124"/>
    <mergeCell ref="PCD124:PCF124"/>
    <mergeCell ref="PCH124:PCJ124"/>
    <mergeCell ref="PCL124:PCN124"/>
    <mergeCell ref="PCP124:PCR124"/>
    <mergeCell ref="PCT124:PCV124"/>
    <mergeCell ref="PCX124:PCZ124"/>
    <mergeCell ref="PDB124:PDD124"/>
    <mergeCell ref="PAL124:PAN124"/>
    <mergeCell ref="PAP124:PAR124"/>
    <mergeCell ref="PAT124:PAV124"/>
    <mergeCell ref="PAX124:PAZ124"/>
    <mergeCell ref="PBB124:PBD124"/>
    <mergeCell ref="PBF124:PBH124"/>
    <mergeCell ref="PBJ124:PBL124"/>
    <mergeCell ref="PBN124:PBP124"/>
    <mergeCell ref="PBR124:PBT124"/>
    <mergeCell ref="OZB124:OZD124"/>
    <mergeCell ref="OZF124:OZH124"/>
    <mergeCell ref="OZJ124:OZL124"/>
    <mergeCell ref="OZN124:OZP124"/>
    <mergeCell ref="OZR124:OZT124"/>
    <mergeCell ref="OZV124:OZX124"/>
    <mergeCell ref="OZZ124:PAB124"/>
    <mergeCell ref="PAD124:PAF124"/>
    <mergeCell ref="PAH124:PAJ124"/>
    <mergeCell ref="OXR124:OXT124"/>
    <mergeCell ref="OXV124:OXX124"/>
    <mergeCell ref="OXZ124:OYB124"/>
    <mergeCell ref="OYD124:OYF124"/>
    <mergeCell ref="OYH124:OYJ124"/>
    <mergeCell ref="OYL124:OYN124"/>
    <mergeCell ref="OYP124:OYR124"/>
    <mergeCell ref="OYT124:OYV124"/>
    <mergeCell ref="OYX124:OYZ124"/>
    <mergeCell ref="OWH124:OWJ124"/>
    <mergeCell ref="OWL124:OWN124"/>
    <mergeCell ref="OWP124:OWR124"/>
    <mergeCell ref="OWT124:OWV124"/>
    <mergeCell ref="OWX124:OWZ124"/>
    <mergeCell ref="OXB124:OXD124"/>
    <mergeCell ref="OXF124:OXH124"/>
    <mergeCell ref="OXJ124:OXL124"/>
    <mergeCell ref="OXN124:OXP124"/>
    <mergeCell ref="OUX124:OUZ124"/>
    <mergeCell ref="OVB124:OVD124"/>
    <mergeCell ref="OVF124:OVH124"/>
    <mergeCell ref="OVJ124:OVL124"/>
    <mergeCell ref="OVN124:OVP124"/>
    <mergeCell ref="OVR124:OVT124"/>
    <mergeCell ref="OVV124:OVX124"/>
    <mergeCell ref="OVZ124:OWB124"/>
    <mergeCell ref="OWD124:OWF124"/>
    <mergeCell ref="OTN124:OTP124"/>
    <mergeCell ref="OTR124:OTT124"/>
    <mergeCell ref="OTV124:OTX124"/>
    <mergeCell ref="OTZ124:OUB124"/>
    <mergeCell ref="OUD124:OUF124"/>
    <mergeCell ref="OUH124:OUJ124"/>
    <mergeCell ref="OUL124:OUN124"/>
    <mergeCell ref="OUP124:OUR124"/>
    <mergeCell ref="OUT124:OUV124"/>
    <mergeCell ref="OSD124:OSF124"/>
    <mergeCell ref="OSH124:OSJ124"/>
    <mergeCell ref="OSL124:OSN124"/>
    <mergeCell ref="OSP124:OSR124"/>
    <mergeCell ref="OST124:OSV124"/>
    <mergeCell ref="OSX124:OSZ124"/>
    <mergeCell ref="OTB124:OTD124"/>
    <mergeCell ref="OTF124:OTH124"/>
    <mergeCell ref="OTJ124:OTL124"/>
    <mergeCell ref="OQT124:OQV124"/>
    <mergeCell ref="OQX124:OQZ124"/>
    <mergeCell ref="ORB124:ORD124"/>
    <mergeCell ref="ORF124:ORH124"/>
    <mergeCell ref="ORJ124:ORL124"/>
    <mergeCell ref="ORN124:ORP124"/>
    <mergeCell ref="ORR124:ORT124"/>
    <mergeCell ref="ORV124:ORX124"/>
    <mergeCell ref="ORZ124:OSB124"/>
    <mergeCell ref="OPJ124:OPL124"/>
    <mergeCell ref="OPN124:OPP124"/>
    <mergeCell ref="OPR124:OPT124"/>
    <mergeCell ref="OPV124:OPX124"/>
    <mergeCell ref="OPZ124:OQB124"/>
    <mergeCell ref="OQD124:OQF124"/>
    <mergeCell ref="OQH124:OQJ124"/>
    <mergeCell ref="OQL124:OQN124"/>
    <mergeCell ref="OQP124:OQR124"/>
    <mergeCell ref="ONZ124:OOB124"/>
    <mergeCell ref="OOD124:OOF124"/>
    <mergeCell ref="OOH124:OOJ124"/>
    <mergeCell ref="OOL124:OON124"/>
    <mergeCell ref="OOP124:OOR124"/>
    <mergeCell ref="OOT124:OOV124"/>
    <mergeCell ref="OOX124:OOZ124"/>
    <mergeCell ref="OPB124:OPD124"/>
    <mergeCell ref="OPF124:OPH124"/>
    <mergeCell ref="OMP124:OMR124"/>
    <mergeCell ref="OMT124:OMV124"/>
    <mergeCell ref="OMX124:OMZ124"/>
    <mergeCell ref="ONB124:OND124"/>
    <mergeCell ref="ONF124:ONH124"/>
    <mergeCell ref="ONJ124:ONL124"/>
    <mergeCell ref="ONN124:ONP124"/>
    <mergeCell ref="ONR124:ONT124"/>
    <mergeCell ref="ONV124:ONX124"/>
    <mergeCell ref="OLF124:OLH124"/>
    <mergeCell ref="OLJ124:OLL124"/>
    <mergeCell ref="OLN124:OLP124"/>
    <mergeCell ref="OLR124:OLT124"/>
    <mergeCell ref="OLV124:OLX124"/>
    <mergeCell ref="OLZ124:OMB124"/>
    <mergeCell ref="OMD124:OMF124"/>
    <mergeCell ref="OMH124:OMJ124"/>
    <mergeCell ref="OML124:OMN124"/>
    <mergeCell ref="OJV124:OJX124"/>
    <mergeCell ref="OJZ124:OKB124"/>
    <mergeCell ref="OKD124:OKF124"/>
    <mergeCell ref="OKH124:OKJ124"/>
    <mergeCell ref="OKL124:OKN124"/>
    <mergeCell ref="OKP124:OKR124"/>
    <mergeCell ref="OKT124:OKV124"/>
    <mergeCell ref="OKX124:OKZ124"/>
    <mergeCell ref="OLB124:OLD124"/>
    <mergeCell ref="OIL124:OIN124"/>
    <mergeCell ref="OIP124:OIR124"/>
    <mergeCell ref="OIT124:OIV124"/>
    <mergeCell ref="OIX124:OIZ124"/>
    <mergeCell ref="OJB124:OJD124"/>
    <mergeCell ref="OJF124:OJH124"/>
    <mergeCell ref="OJJ124:OJL124"/>
    <mergeCell ref="OJN124:OJP124"/>
    <mergeCell ref="OJR124:OJT124"/>
    <mergeCell ref="OHB124:OHD124"/>
    <mergeCell ref="OHF124:OHH124"/>
    <mergeCell ref="OHJ124:OHL124"/>
    <mergeCell ref="OHN124:OHP124"/>
    <mergeCell ref="OHR124:OHT124"/>
    <mergeCell ref="OHV124:OHX124"/>
    <mergeCell ref="OHZ124:OIB124"/>
    <mergeCell ref="OID124:OIF124"/>
    <mergeCell ref="OIH124:OIJ124"/>
    <mergeCell ref="OFR124:OFT124"/>
    <mergeCell ref="OFV124:OFX124"/>
    <mergeCell ref="OFZ124:OGB124"/>
    <mergeCell ref="OGD124:OGF124"/>
    <mergeCell ref="OGH124:OGJ124"/>
    <mergeCell ref="OGL124:OGN124"/>
    <mergeCell ref="OGP124:OGR124"/>
    <mergeCell ref="OGT124:OGV124"/>
    <mergeCell ref="OGX124:OGZ124"/>
    <mergeCell ref="OEH124:OEJ124"/>
    <mergeCell ref="OEL124:OEN124"/>
    <mergeCell ref="OEP124:OER124"/>
    <mergeCell ref="OET124:OEV124"/>
    <mergeCell ref="OEX124:OEZ124"/>
    <mergeCell ref="OFB124:OFD124"/>
    <mergeCell ref="OFF124:OFH124"/>
    <mergeCell ref="OFJ124:OFL124"/>
    <mergeCell ref="OFN124:OFP124"/>
    <mergeCell ref="OCX124:OCZ124"/>
    <mergeCell ref="ODB124:ODD124"/>
    <mergeCell ref="ODF124:ODH124"/>
    <mergeCell ref="ODJ124:ODL124"/>
    <mergeCell ref="ODN124:ODP124"/>
    <mergeCell ref="ODR124:ODT124"/>
    <mergeCell ref="ODV124:ODX124"/>
    <mergeCell ref="ODZ124:OEB124"/>
    <mergeCell ref="OED124:OEF124"/>
    <mergeCell ref="OBN124:OBP124"/>
    <mergeCell ref="OBR124:OBT124"/>
    <mergeCell ref="OBV124:OBX124"/>
    <mergeCell ref="OBZ124:OCB124"/>
    <mergeCell ref="OCD124:OCF124"/>
    <mergeCell ref="OCH124:OCJ124"/>
    <mergeCell ref="OCL124:OCN124"/>
    <mergeCell ref="OCP124:OCR124"/>
    <mergeCell ref="OCT124:OCV124"/>
    <mergeCell ref="OAD124:OAF124"/>
    <mergeCell ref="OAH124:OAJ124"/>
    <mergeCell ref="OAL124:OAN124"/>
    <mergeCell ref="OAP124:OAR124"/>
    <mergeCell ref="OAT124:OAV124"/>
    <mergeCell ref="OAX124:OAZ124"/>
    <mergeCell ref="OBB124:OBD124"/>
    <mergeCell ref="OBF124:OBH124"/>
    <mergeCell ref="OBJ124:OBL124"/>
    <mergeCell ref="NYT124:NYV124"/>
    <mergeCell ref="NYX124:NYZ124"/>
    <mergeCell ref="NZB124:NZD124"/>
    <mergeCell ref="NZF124:NZH124"/>
    <mergeCell ref="NZJ124:NZL124"/>
    <mergeCell ref="NZN124:NZP124"/>
    <mergeCell ref="NZR124:NZT124"/>
    <mergeCell ref="NZV124:NZX124"/>
    <mergeCell ref="NZZ124:OAB124"/>
    <mergeCell ref="NXJ124:NXL124"/>
    <mergeCell ref="NXN124:NXP124"/>
    <mergeCell ref="NXR124:NXT124"/>
    <mergeCell ref="NXV124:NXX124"/>
    <mergeCell ref="NXZ124:NYB124"/>
    <mergeCell ref="NYD124:NYF124"/>
    <mergeCell ref="NYH124:NYJ124"/>
    <mergeCell ref="NYL124:NYN124"/>
    <mergeCell ref="NYP124:NYR124"/>
    <mergeCell ref="NVZ124:NWB124"/>
    <mergeCell ref="NWD124:NWF124"/>
    <mergeCell ref="NWH124:NWJ124"/>
    <mergeCell ref="NWL124:NWN124"/>
    <mergeCell ref="NWP124:NWR124"/>
    <mergeCell ref="NWT124:NWV124"/>
    <mergeCell ref="NWX124:NWZ124"/>
    <mergeCell ref="NXB124:NXD124"/>
    <mergeCell ref="NXF124:NXH124"/>
    <mergeCell ref="NUP124:NUR124"/>
    <mergeCell ref="NUT124:NUV124"/>
    <mergeCell ref="NUX124:NUZ124"/>
    <mergeCell ref="NVB124:NVD124"/>
    <mergeCell ref="NVF124:NVH124"/>
    <mergeCell ref="NVJ124:NVL124"/>
    <mergeCell ref="NVN124:NVP124"/>
    <mergeCell ref="NVR124:NVT124"/>
    <mergeCell ref="NVV124:NVX124"/>
    <mergeCell ref="NTF124:NTH124"/>
    <mergeCell ref="NTJ124:NTL124"/>
    <mergeCell ref="NTN124:NTP124"/>
    <mergeCell ref="NTR124:NTT124"/>
    <mergeCell ref="NTV124:NTX124"/>
    <mergeCell ref="NTZ124:NUB124"/>
    <mergeCell ref="NUD124:NUF124"/>
    <mergeCell ref="NUH124:NUJ124"/>
    <mergeCell ref="NUL124:NUN124"/>
    <mergeCell ref="NRV124:NRX124"/>
    <mergeCell ref="NRZ124:NSB124"/>
    <mergeCell ref="NSD124:NSF124"/>
    <mergeCell ref="NSH124:NSJ124"/>
    <mergeCell ref="NSL124:NSN124"/>
    <mergeCell ref="NSP124:NSR124"/>
    <mergeCell ref="NST124:NSV124"/>
    <mergeCell ref="NSX124:NSZ124"/>
    <mergeCell ref="NTB124:NTD124"/>
    <mergeCell ref="NQL124:NQN124"/>
    <mergeCell ref="NQP124:NQR124"/>
    <mergeCell ref="NQT124:NQV124"/>
    <mergeCell ref="NQX124:NQZ124"/>
    <mergeCell ref="NRB124:NRD124"/>
    <mergeCell ref="NRF124:NRH124"/>
    <mergeCell ref="NRJ124:NRL124"/>
    <mergeCell ref="NRN124:NRP124"/>
    <mergeCell ref="NRR124:NRT124"/>
    <mergeCell ref="NPB124:NPD124"/>
    <mergeCell ref="NPF124:NPH124"/>
    <mergeCell ref="NPJ124:NPL124"/>
    <mergeCell ref="NPN124:NPP124"/>
    <mergeCell ref="NPR124:NPT124"/>
    <mergeCell ref="NPV124:NPX124"/>
    <mergeCell ref="NPZ124:NQB124"/>
    <mergeCell ref="NQD124:NQF124"/>
    <mergeCell ref="NQH124:NQJ124"/>
    <mergeCell ref="NNR124:NNT124"/>
    <mergeCell ref="NNV124:NNX124"/>
    <mergeCell ref="NNZ124:NOB124"/>
    <mergeCell ref="NOD124:NOF124"/>
    <mergeCell ref="NOH124:NOJ124"/>
    <mergeCell ref="NOL124:NON124"/>
    <mergeCell ref="NOP124:NOR124"/>
    <mergeCell ref="NOT124:NOV124"/>
    <mergeCell ref="NOX124:NOZ124"/>
    <mergeCell ref="NMH124:NMJ124"/>
    <mergeCell ref="NML124:NMN124"/>
    <mergeCell ref="NMP124:NMR124"/>
    <mergeCell ref="NMT124:NMV124"/>
    <mergeCell ref="NMX124:NMZ124"/>
    <mergeCell ref="NNB124:NND124"/>
    <mergeCell ref="NNF124:NNH124"/>
    <mergeCell ref="NNJ124:NNL124"/>
    <mergeCell ref="NNN124:NNP124"/>
    <mergeCell ref="NKX124:NKZ124"/>
    <mergeCell ref="NLB124:NLD124"/>
    <mergeCell ref="NLF124:NLH124"/>
    <mergeCell ref="NLJ124:NLL124"/>
    <mergeCell ref="NLN124:NLP124"/>
    <mergeCell ref="NLR124:NLT124"/>
    <mergeCell ref="NLV124:NLX124"/>
    <mergeCell ref="NLZ124:NMB124"/>
    <mergeCell ref="NMD124:NMF124"/>
    <mergeCell ref="NJN124:NJP124"/>
    <mergeCell ref="NJR124:NJT124"/>
    <mergeCell ref="NJV124:NJX124"/>
    <mergeCell ref="NJZ124:NKB124"/>
    <mergeCell ref="NKD124:NKF124"/>
    <mergeCell ref="NKH124:NKJ124"/>
    <mergeCell ref="NKL124:NKN124"/>
    <mergeCell ref="NKP124:NKR124"/>
    <mergeCell ref="NKT124:NKV124"/>
    <mergeCell ref="NID124:NIF124"/>
    <mergeCell ref="NIH124:NIJ124"/>
    <mergeCell ref="NIL124:NIN124"/>
    <mergeCell ref="NIP124:NIR124"/>
    <mergeCell ref="NIT124:NIV124"/>
    <mergeCell ref="NIX124:NIZ124"/>
    <mergeCell ref="NJB124:NJD124"/>
    <mergeCell ref="NJF124:NJH124"/>
    <mergeCell ref="NJJ124:NJL124"/>
    <mergeCell ref="NGT124:NGV124"/>
    <mergeCell ref="NGX124:NGZ124"/>
    <mergeCell ref="NHB124:NHD124"/>
    <mergeCell ref="NHF124:NHH124"/>
    <mergeCell ref="NHJ124:NHL124"/>
    <mergeCell ref="NHN124:NHP124"/>
    <mergeCell ref="NHR124:NHT124"/>
    <mergeCell ref="NHV124:NHX124"/>
    <mergeCell ref="NHZ124:NIB124"/>
    <mergeCell ref="NFJ124:NFL124"/>
    <mergeCell ref="NFN124:NFP124"/>
    <mergeCell ref="NFR124:NFT124"/>
    <mergeCell ref="NFV124:NFX124"/>
    <mergeCell ref="NFZ124:NGB124"/>
    <mergeCell ref="NGD124:NGF124"/>
    <mergeCell ref="NGH124:NGJ124"/>
    <mergeCell ref="NGL124:NGN124"/>
    <mergeCell ref="NGP124:NGR124"/>
    <mergeCell ref="NDZ124:NEB124"/>
    <mergeCell ref="NED124:NEF124"/>
    <mergeCell ref="NEH124:NEJ124"/>
    <mergeCell ref="NEL124:NEN124"/>
    <mergeCell ref="NEP124:NER124"/>
    <mergeCell ref="NET124:NEV124"/>
    <mergeCell ref="NEX124:NEZ124"/>
    <mergeCell ref="NFB124:NFD124"/>
    <mergeCell ref="NFF124:NFH124"/>
    <mergeCell ref="NCP124:NCR124"/>
    <mergeCell ref="NCT124:NCV124"/>
    <mergeCell ref="NCX124:NCZ124"/>
    <mergeCell ref="NDB124:NDD124"/>
    <mergeCell ref="NDF124:NDH124"/>
    <mergeCell ref="NDJ124:NDL124"/>
    <mergeCell ref="NDN124:NDP124"/>
    <mergeCell ref="NDR124:NDT124"/>
    <mergeCell ref="NDV124:NDX124"/>
    <mergeCell ref="NBF124:NBH124"/>
    <mergeCell ref="NBJ124:NBL124"/>
    <mergeCell ref="NBN124:NBP124"/>
    <mergeCell ref="NBR124:NBT124"/>
    <mergeCell ref="NBV124:NBX124"/>
    <mergeCell ref="NBZ124:NCB124"/>
    <mergeCell ref="NCD124:NCF124"/>
    <mergeCell ref="NCH124:NCJ124"/>
    <mergeCell ref="NCL124:NCN124"/>
    <mergeCell ref="MZV124:MZX124"/>
    <mergeCell ref="MZZ124:NAB124"/>
    <mergeCell ref="NAD124:NAF124"/>
    <mergeCell ref="NAH124:NAJ124"/>
    <mergeCell ref="NAL124:NAN124"/>
    <mergeCell ref="NAP124:NAR124"/>
    <mergeCell ref="NAT124:NAV124"/>
    <mergeCell ref="NAX124:NAZ124"/>
    <mergeCell ref="NBB124:NBD124"/>
    <mergeCell ref="MYL124:MYN124"/>
    <mergeCell ref="MYP124:MYR124"/>
    <mergeCell ref="MYT124:MYV124"/>
    <mergeCell ref="MYX124:MYZ124"/>
    <mergeCell ref="MZB124:MZD124"/>
    <mergeCell ref="MZF124:MZH124"/>
    <mergeCell ref="MZJ124:MZL124"/>
    <mergeCell ref="MZN124:MZP124"/>
    <mergeCell ref="MZR124:MZT124"/>
    <mergeCell ref="MXB124:MXD124"/>
    <mergeCell ref="MXF124:MXH124"/>
    <mergeCell ref="MXJ124:MXL124"/>
    <mergeCell ref="MXN124:MXP124"/>
    <mergeCell ref="MXR124:MXT124"/>
    <mergeCell ref="MXV124:MXX124"/>
    <mergeCell ref="MXZ124:MYB124"/>
    <mergeCell ref="MYD124:MYF124"/>
    <mergeCell ref="MYH124:MYJ124"/>
    <mergeCell ref="MVR124:MVT124"/>
    <mergeCell ref="MVV124:MVX124"/>
    <mergeCell ref="MVZ124:MWB124"/>
    <mergeCell ref="MWD124:MWF124"/>
    <mergeCell ref="MWH124:MWJ124"/>
    <mergeCell ref="MWL124:MWN124"/>
    <mergeCell ref="MWP124:MWR124"/>
    <mergeCell ref="MWT124:MWV124"/>
    <mergeCell ref="MWX124:MWZ124"/>
    <mergeCell ref="MUH124:MUJ124"/>
    <mergeCell ref="MUL124:MUN124"/>
    <mergeCell ref="MUP124:MUR124"/>
    <mergeCell ref="MUT124:MUV124"/>
    <mergeCell ref="MUX124:MUZ124"/>
    <mergeCell ref="MVB124:MVD124"/>
    <mergeCell ref="MVF124:MVH124"/>
    <mergeCell ref="MVJ124:MVL124"/>
    <mergeCell ref="MVN124:MVP124"/>
    <mergeCell ref="MSX124:MSZ124"/>
    <mergeCell ref="MTB124:MTD124"/>
    <mergeCell ref="MTF124:MTH124"/>
    <mergeCell ref="MTJ124:MTL124"/>
    <mergeCell ref="MTN124:MTP124"/>
    <mergeCell ref="MTR124:MTT124"/>
    <mergeCell ref="MTV124:MTX124"/>
    <mergeCell ref="MTZ124:MUB124"/>
    <mergeCell ref="MUD124:MUF124"/>
    <mergeCell ref="MRN124:MRP124"/>
    <mergeCell ref="MRR124:MRT124"/>
    <mergeCell ref="MRV124:MRX124"/>
    <mergeCell ref="MRZ124:MSB124"/>
    <mergeCell ref="MSD124:MSF124"/>
    <mergeCell ref="MSH124:MSJ124"/>
    <mergeCell ref="MSL124:MSN124"/>
    <mergeCell ref="MSP124:MSR124"/>
    <mergeCell ref="MST124:MSV124"/>
    <mergeCell ref="MQD124:MQF124"/>
    <mergeCell ref="MQH124:MQJ124"/>
    <mergeCell ref="MQL124:MQN124"/>
    <mergeCell ref="MQP124:MQR124"/>
    <mergeCell ref="MQT124:MQV124"/>
    <mergeCell ref="MQX124:MQZ124"/>
    <mergeCell ref="MRB124:MRD124"/>
    <mergeCell ref="MRF124:MRH124"/>
    <mergeCell ref="MRJ124:MRL124"/>
    <mergeCell ref="MOT124:MOV124"/>
    <mergeCell ref="MOX124:MOZ124"/>
    <mergeCell ref="MPB124:MPD124"/>
    <mergeCell ref="MPF124:MPH124"/>
    <mergeCell ref="MPJ124:MPL124"/>
    <mergeCell ref="MPN124:MPP124"/>
    <mergeCell ref="MPR124:MPT124"/>
    <mergeCell ref="MPV124:MPX124"/>
    <mergeCell ref="MPZ124:MQB124"/>
    <mergeCell ref="MNJ124:MNL124"/>
    <mergeCell ref="MNN124:MNP124"/>
    <mergeCell ref="MNR124:MNT124"/>
    <mergeCell ref="MNV124:MNX124"/>
    <mergeCell ref="MNZ124:MOB124"/>
    <mergeCell ref="MOD124:MOF124"/>
    <mergeCell ref="MOH124:MOJ124"/>
    <mergeCell ref="MOL124:MON124"/>
    <mergeCell ref="MOP124:MOR124"/>
    <mergeCell ref="MLZ124:MMB124"/>
    <mergeCell ref="MMD124:MMF124"/>
    <mergeCell ref="MMH124:MMJ124"/>
    <mergeCell ref="MML124:MMN124"/>
    <mergeCell ref="MMP124:MMR124"/>
    <mergeCell ref="MMT124:MMV124"/>
    <mergeCell ref="MMX124:MMZ124"/>
    <mergeCell ref="MNB124:MND124"/>
    <mergeCell ref="MNF124:MNH124"/>
    <mergeCell ref="MKP124:MKR124"/>
    <mergeCell ref="MKT124:MKV124"/>
    <mergeCell ref="MKX124:MKZ124"/>
    <mergeCell ref="MLB124:MLD124"/>
    <mergeCell ref="MLF124:MLH124"/>
    <mergeCell ref="MLJ124:MLL124"/>
    <mergeCell ref="MLN124:MLP124"/>
    <mergeCell ref="MLR124:MLT124"/>
    <mergeCell ref="MLV124:MLX124"/>
    <mergeCell ref="MJF124:MJH124"/>
    <mergeCell ref="MJJ124:MJL124"/>
    <mergeCell ref="MJN124:MJP124"/>
    <mergeCell ref="MJR124:MJT124"/>
    <mergeCell ref="MJV124:MJX124"/>
    <mergeCell ref="MJZ124:MKB124"/>
    <mergeCell ref="MKD124:MKF124"/>
    <mergeCell ref="MKH124:MKJ124"/>
    <mergeCell ref="MKL124:MKN124"/>
    <mergeCell ref="MHV124:MHX124"/>
    <mergeCell ref="MHZ124:MIB124"/>
    <mergeCell ref="MID124:MIF124"/>
    <mergeCell ref="MIH124:MIJ124"/>
    <mergeCell ref="MIL124:MIN124"/>
    <mergeCell ref="MIP124:MIR124"/>
    <mergeCell ref="MIT124:MIV124"/>
    <mergeCell ref="MIX124:MIZ124"/>
    <mergeCell ref="MJB124:MJD124"/>
    <mergeCell ref="MGL124:MGN124"/>
    <mergeCell ref="MGP124:MGR124"/>
    <mergeCell ref="MGT124:MGV124"/>
    <mergeCell ref="MGX124:MGZ124"/>
    <mergeCell ref="MHB124:MHD124"/>
    <mergeCell ref="MHF124:MHH124"/>
    <mergeCell ref="MHJ124:MHL124"/>
    <mergeCell ref="MHN124:MHP124"/>
    <mergeCell ref="MHR124:MHT124"/>
    <mergeCell ref="MFB124:MFD124"/>
    <mergeCell ref="MFF124:MFH124"/>
    <mergeCell ref="MFJ124:MFL124"/>
    <mergeCell ref="MFN124:MFP124"/>
    <mergeCell ref="MFR124:MFT124"/>
    <mergeCell ref="MFV124:MFX124"/>
    <mergeCell ref="MFZ124:MGB124"/>
    <mergeCell ref="MGD124:MGF124"/>
    <mergeCell ref="MGH124:MGJ124"/>
    <mergeCell ref="MDR124:MDT124"/>
    <mergeCell ref="MDV124:MDX124"/>
    <mergeCell ref="MDZ124:MEB124"/>
    <mergeCell ref="MED124:MEF124"/>
    <mergeCell ref="MEH124:MEJ124"/>
    <mergeCell ref="MEL124:MEN124"/>
    <mergeCell ref="MEP124:MER124"/>
    <mergeCell ref="MET124:MEV124"/>
    <mergeCell ref="MEX124:MEZ124"/>
    <mergeCell ref="MCH124:MCJ124"/>
    <mergeCell ref="MCL124:MCN124"/>
    <mergeCell ref="MCP124:MCR124"/>
    <mergeCell ref="MCT124:MCV124"/>
    <mergeCell ref="MCX124:MCZ124"/>
    <mergeCell ref="MDB124:MDD124"/>
    <mergeCell ref="MDF124:MDH124"/>
    <mergeCell ref="MDJ124:MDL124"/>
    <mergeCell ref="MDN124:MDP124"/>
    <mergeCell ref="MAX124:MAZ124"/>
    <mergeCell ref="MBB124:MBD124"/>
    <mergeCell ref="MBF124:MBH124"/>
    <mergeCell ref="MBJ124:MBL124"/>
    <mergeCell ref="MBN124:MBP124"/>
    <mergeCell ref="MBR124:MBT124"/>
    <mergeCell ref="MBV124:MBX124"/>
    <mergeCell ref="MBZ124:MCB124"/>
    <mergeCell ref="MCD124:MCF124"/>
    <mergeCell ref="LZN124:LZP124"/>
    <mergeCell ref="LZR124:LZT124"/>
    <mergeCell ref="LZV124:LZX124"/>
    <mergeCell ref="LZZ124:MAB124"/>
    <mergeCell ref="MAD124:MAF124"/>
    <mergeCell ref="MAH124:MAJ124"/>
    <mergeCell ref="MAL124:MAN124"/>
    <mergeCell ref="MAP124:MAR124"/>
    <mergeCell ref="MAT124:MAV124"/>
    <mergeCell ref="LYD124:LYF124"/>
    <mergeCell ref="LYH124:LYJ124"/>
    <mergeCell ref="LYL124:LYN124"/>
    <mergeCell ref="LYP124:LYR124"/>
    <mergeCell ref="LYT124:LYV124"/>
    <mergeCell ref="LYX124:LYZ124"/>
    <mergeCell ref="LZB124:LZD124"/>
    <mergeCell ref="LZF124:LZH124"/>
    <mergeCell ref="LZJ124:LZL124"/>
    <mergeCell ref="LWT124:LWV124"/>
    <mergeCell ref="LWX124:LWZ124"/>
    <mergeCell ref="LXB124:LXD124"/>
    <mergeCell ref="LXF124:LXH124"/>
    <mergeCell ref="LXJ124:LXL124"/>
    <mergeCell ref="LXN124:LXP124"/>
    <mergeCell ref="LXR124:LXT124"/>
    <mergeCell ref="LXV124:LXX124"/>
    <mergeCell ref="LXZ124:LYB124"/>
    <mergeCell ref="LVJ124:LVL124"/>
    <mergeCell ref="LVN124:LVP124"/>
    <mergeCell ref="LVR124:LVT124"/>
    <mergeCell ref="LVV124:LVX124"/>
    <mergeCell ref="LVZ124:LWB124"/>
    <mergeCell ref="LWD124:LWF124"/>
    <mergeCell ref="LWH124:LWJ124"/>
    <mergeCell ref="LWL124:LWN124"/>
    <mergeCell ref="LWP124:LWR124"/>
    <mergeCell ref="LTZ124:LUB124"/>
    <mergeCell ref="LUD124:LUF124"/>
    <mergeCell ref="LUH124:LUJ124"/>
    <mergeCell ref="LUL124:LUN124"/>
    <mergeCell ref="LUP124:LUR124"/>
    <mergeCell ref="LUT124:LUV124"/>
    <mergeCell ref="LUX124:LUZ124"/>
    <mergeCell ref="LVB124:LVD124"/>
    <mergeCell ref="LVF124:LVH124"/>
    <mergeCell ref="LSP124:LSR124"/>
    <mergeCell ref="LST124:LSV124"/>
    <mergeCell ref="LSX124:LSZ124"/>
    <mergeCell ref="LTB124:LTD124"/>
    <mergeCell ref="LTF124:LTH124"/>
    <mergeCell ref="LTJ124:LTL124"/>
    <mergeCell ref="LTN124:LTP124"/>
    <mergeCell ref="LTR124:LTT124"/>
    <mergeCell ref="LTV124:LTX124"/>
    <mergeCell ref="LRF124:LRH124"/>
    <mergeCell ref="LRJ124:LRL124"/>
    <mergeCell ref="LRN124:LRP124"/>
    <mergeCell ref="LRR124:LRT124"/>
    <mergeCell ref="LRV124:LRX124"/>
    <mergeCell ref="LRZ124:LSB124"/>
    <mergeCell ref="LSD124:LSF124"/>
    <mergeCell ref="LSH124:LSJ124"/>
    <mergeCell ref="LSL124:LSN124"/>
    <mergeCell ref="LPV124:LPX124"/>
    <mergeCell ref="LPZ124:LQB124"/>
    <mergeCell ref="LQD124:LQF124"/>
    <mergeCell ref="LQH124:LQJ124"/>
    <mergeCell ref="LQL124:LQN124"/>
    <mergeCell ref="LQP124:LQR124"/>
    <mergeCell ref="LQT124:LQV124"/>
    <mergeCell ref="LQX124:LQZ124"/>
    <mergeCell ref="LRB124:LRD124"/>
    <mergeCell ref="LOL124:LON124"/>
    <mergeCell ref="LOP124:LOR124"/>
    <mergeCell ref="LOT124:LOV124"/>
    <mergeCell ref="LOX124:LOZ124"/>
    <mergeCell ref="LPB124:LPD124"/>
    <mergeCell ref="LPF124:LPH124"/>
    <mergeCell ref="LPJ124:LPL124"/>
    <mergeCell ref="LPN124:LPP124"/>
    <mergeCell ref="LPR124:LPT124"/>
    <mergeCell ref="LNB124:LND124"/>
    <mergeCell ref="LNF124:LNH124"/>
    <mergeCell ref="LNJ124:LNL124"/>
    <mergeCell ref="LNN124:LNP124"/>
    <mergeCell ref="LNR124:LNT124"/>
    <mergeCell ref="LNV124:LNX124"/>
    <mergeCell ref="LNZ124:LOB124"/>
    <mergeCell ref="LOD124:LOF124"/>
    <mergeCell ref="LOH124:LOJ124"/>
    <mergeCell ref="LLR124:LLT124"/>
    <mergeCell ref="LLV124:LLX124"/>
    <mergeCell ref="LLZ124:LMB124"/>
    <mergeCell ref="LMD124:LMF124"/>
    <mergeCell ref="LMH124:LMJ124"/>
    <mergeCell ref="LML124:LMN124"/>
    <mergeCell ref="LMP124:LMR124"/>
    <mergeCell ref="LMT124:LMV124"/>
    <mergeCell ref="LMX124:LMZ124"/>
    <mergeCell ref="LKH124:LKJ124"/>
    <mergeCell ref="LKL124:LKN124"/>
    <mergeCell ref="LKP124:LKR124"/>
    <mergeCell ref="LKT124:LKV124"/>
    <mergeCell ref="LKX124:LKZ124"/>
    <mergeCell ref="LLB124:LLD124"/>
    <mergeCell ref="LLF124:LLH124"/>
    <mergeCell ref="LLJ124:LLL124"/>
    <mergeCell ref="LLN124:LLP124"/>
    <mergeCell ref="LIX124:LIZ124"/>
    <mergeCell ref="LJB124:LJD124"/>
    <mergeCell ref="LJF124:LJH124"/>
    <mergeCell ref="LJJ124:LJL124"/>
    <mergeCell ref="LJN124:LJP124"/>
    <mergeCell ref="LJR124:LJT124"/>
    <mergeCell ref="LJV124:LJX124"/>
    <mergeCell ref="LJZ124:LKB124"/>
    <mergeCell ref="LKD124:LKF124"/>
    <mergeCell ref="LHN124:LHP124"/>
    <mergeCell ref="LHR124:LHT124"/>
    <mergeCell ref="LHV124:LHX124"/>
    <mergeCell ref="LHZ124:LIB124"/>
    <mergeCell ref="LID124:LIF124"/>
    <mergeCell ref="LIH124:LIJ124"/>
    <mergeCell ref="LIL124:LIN124"/>
    <mergeCell ref="LIP124:LIR124"/>
    <mergeCell ref="LIT124:LIV124"/>
    <mergeCell ref="LGD124:LGF124"/>
    <mergeCell ref="LGH124:LGJ124"/>
    <mergeCell ref="LGL124:LGN124"/>
    <mergeCell ref="LGP124:LGR124"/>
    <mergeCell ref="LGT124:LGV124"/>
    <mergeCell ref="LGX124:LGZ124"/>
    <mergeCell ref="LHB124:LHD124"/>
    <mergeCell ref="LHF124:LHH124"/>
    <mergeCell ref="LHJ124:LHL124"/>
    <mergeCell ref="LET124:LEV124"/>
    <mergeCell ref="LEX124:LEZ124"/>
    <mergeCell ref="LFB124:LFD124"/>
    <mergeCell ref="LFF124:LFH124"/>
    <mergeCell ref="LFJ124:LFL124"/>
    <mergeCell ref="LFN124:LFP124"/>
    <mergeCell ref="LFR124:LFT124"/>
    <mergeCell ref="LFV124:LFX124"/>
    <mergeCell ref="LFZ124:LGB124"/>
    <mergeCell ref="LDJ124:LDL124"/>
    <mergeCell ref="LDN124:LDP124"/>
    <mergeCell ref="LDR124:LDT124"/>
    <mergeCell ref="LDV124:LDX124"/>
    <mergeCell ref="LDZ124:LEB124"/>
    <mergeCell ref="LED124:LEF124"/>
    <mergeCell ref="LEH124:LEJ124"/>
    <mergeCell ref="LEL124:LEN124"/>
    <mergeCell ref="LEP124:LER124"/>
    <mergeCell ref="LBZ124:LCB124"/>
    <mergeCell ref="LCD124:LCF124"/>
    <mergeCell ref="LCH124:LCJ124"/>
    <mergeCell ref="LCL124:LCN124"/>
    <mergeCell ref="LCP124:LCR124"/>
    <mergeCell ref="LCT124:LCV124"/>
    <mergeCell ref="LCX124:LCZ124"/>
    <mergeCell ref="LDB124:LDD124"/>
    <mergeCell ref="LDF124:LDH124"/>
    <mergeCell ref="LAP124:LAR124"/>
    <mergeCell ref="LAT124:LAV124"/>
    <mergeCell ref="LAX124:LAZ124"/>
    <mergeCell ref="LBB124:LBD124"/>
    <mergeCell ref="LBF124:LBH124"/>
    <mergeCell ref="LBJ124:LBL124"/>
    <mergeCell ref="LBN124:LBP124"/>
    <mergeCell ref="LBR124:LBT124"/>
    <mergeCell ref="LBV124:LBX124"/>
    <mergeCell ref="KZF124:KZH124"/>
    <mergeCell ref="KZJ124:KZL124"/>
    <mergeCell ref="KZN124:KZP124"/>
    <mergeCell ref="KZR124:KZT124"/>
    <mergeCell ref="KZV124:KZX124"/>
    <mergeCell ref="KZZ124:LAB124"/>
    <mergeCell ref="LAD124:LAF124"/>
    <mergeCell ref="LAH124:LAJ124"/>
    <mergeCell ref="LAL124:LAN124"/>
    <mergeCell ref="KXV124:KXX124"/>
    <mergeCell ref="KXZ124:KYB124"/>
    <mergeCell ref="KYD124:KYF124"/>
    <mergeCell ref="KYH124:KYJ124"/>
    <mergeCell ref="KYL124:KYN124"/>
    <mergeCell ref="KYP124:KYR124"/>
    <mergeCell ref="KYT124:KYV124"/>
    <mergeCell ref="KYX124:KYZ124"/>
    <mergeCell ref="KZB124:KZD124"/>
    <mergeCell ref="KWL124:KWN124"/>
    <mergeCell ref="KWP124:KWR124"/>
    <mergeCell ref="KWT124:KWV124"/>
    <mergeCell ref="KWX124:KWZ124"/>
    <mergeCell ref="KXB124:KXD124"/>
    <mergeCell ref="KXF124:KXH124"/>
    <mergeCell ref="KXJ124:KXL124"/>
    <mergeCell ref="KXN124:KXP124"/>
    <mergeCell ref="KXR124:KXT124"/>
    <mergeCell ref="KVB124:KVD124"/>
    <mergeCell ref="KVF124:KVH124"/>
    <mergeCell ref="KVJ124:KVL124"/>
    <mergeCell ref="KVN124:KVP124"/>
    <mergeCell ref="KVR124:KVT124"/>
    <mergeCell ref="KVV124:KVX124"/>
    <mergeCell ref="KVZ124:KWB124"/>
    <mergeCell ref="KWD124:KWF124"/>
    <mergeCell ref="KWH124:KWJ124"/>
    <mergeCell ref="KTR124:KTT124"/>
    <mergeCell ref="KTV124:KTX124"/>
    <mergeCell ref="KTZ124:KUB124"/>
    <mergeCell ref="KUD124:KUF124"/>
    <mergeCell ref="KUH124:KUJ124"/>
    <mergeCell ref="KUL124:KUN124"/>
    <mergeCell ref="KUP124:KUR124"/>
    <mergeCell ref="KUT124:KUV124"/>
    <mergeCell ref="KUX124:KUZ124"/>
    <mergeCell ref="KSH124:KSJ124"/>
    <mergeCell ref="KSL124:KSN124"/>
    <mergeCell ref="KSP124:KSR124"/>
    <mergeCell ref="KST124:KSV124"/>
    <mergeCell ref="KSX124:KSZ124"/>
    <mergeCell ref="KTB124:KTD124"/>
    <mergeCell ref="KTF124:KTH124"/>
    <mergeCell ref="KTJ124:KTL124"/>
    <mergeCell ref="KTN124:KTP124"/>
    <mergeCell ref="KQX124:KQZ124"/>
    <mergeCell ref="KRB124:KRD124"/>
    <mergeCell ref="KRF124:KRH124"/>
    <mergeCell ref="KRJ124:KRL124"/>
    <mergeCell ref="KRN124:KRP124"/>
    <mergeCell ref="KRR124:KRT124"/>
    <mergeCell ref="KRV124:KRX124"/>
    <mergeCell ref="KRZ124:KSB124"/>
    <mergeCell ref="KSD124:KSF124"/>
    <mergeCell ref="KPN124:KPP124"/>
    <mergeCell ref="KPR124:KPT124"/>
    <mergeCell ref="KPV124:KPX124"/>
    <mergeCell ref="KPZ124:KQB124"/>
    <mergeCell ref="KQD124:KQF124"/>
    <mergeCell ref="KQH124:KQJ124"/>
    <mergeCell ref="KQL124:KQN124"/>
    <mergeCell ref="KQP124:KQR124"/>
    <mergeCell ref="KQT124:KQV124"/>
    <mergeCell ref="KOD124:KOF124"/>
    <mergeCell ref="KOH124:KOJ124"/>
    <mergeCell ref="KOL124:KON124"/>
    <mergeCell ref="KOP124:KOR124"/>
    <mergeCell ref="KOT124:KOV124"/>
    <mergeCell ref="KOX124:KOZ124"/>
    <mergeCell ref="KPB124:KPD124"/>
    <mergeCell ref="KPF124:KPH124"/>
    <mergeCell ref="KPJ124:KPL124"/>
    <mergeCell ref="KMT124:KMV124"/>
    <mergeCell ref="KMX124:KMZ124"/>
    <mergeCell ref="KNB124:KND124"/>
    <mergeCell ref="KNF124:KNH124"/>
    <mergeCell ref="KNJ124:KNL124"/>
    <mergeCell ref="KNN124:KNP124"/>
    <mergeCell ref="KNR124:KNT124"/>
    <mergeCell ref="KNV124:KNX124"/>
    <mergeCell ref="KNZ124:KOB124"/>
    <mergeCell ref="KLJ124:KLL124"/>
    <mergeCell ref="KLN124:KLP124"/>
    <mergeCell ref="KLR124:KLT124"/>
    <mergeCell ref="KLV124:KLX124"/>
    <mergeCell ref="KLZ124:KMB124"/>
    <mergeCell ref="KMD124:KMF124"/>
    <mergeCell ref="KMH124:KMJ124"/>
    <mergeCell ref="KML124:KMN124"/>
    <mergeCell ref="KMP124:KMR124"/>
    <mergeCell ref="KJZ124:KKB124"/>
    <mergeCell ref="KKD124:KKF124"/>
    <mergeCell ref="KKH124:KKJ124"/>
    <mergeCell ref="KKL124:KKN124"/>
    <mergeCell ref="KKP124:KKR124"/>
    <mergeCell ref="KKT124:KKV124"/>
    <mergeCell ref="KKX124:KKZ124"/>
    <mergeCell ref="KLB124:KLD124"/>
    <mergeCell ref="KLF124:KLH124"/>
    <mergeCell ref="KIP124:KIR124"/>
    <mergeCell ref="KIT124:KIV124"/>
    <mergeCell ref="KIX124:KIZ124"/>
    <mergeCell ref="KJB124:KJD124"/>
    <mergeCell ref="KJF124:KJH124"/>
    <mergeCell ref="KJJ124:KJL124"/>
    <mergeCell ref="KJN124:KJP124"/>
    <mergeCell ref="KJR124:KJT124"/>
    <mergeCell ref="KJV124:KJX124"/>
    <mergeCell ref="KHF124:KHH124"/>
    <mergeCell ref="KHJ124:KHL124"/>
    <mergeCell ref="KHN124:KHP124"/>
    <mergeCell ref="KHR124:KHT124"/>
    <mergeCell ref="KHV124:KHX124"/>
    <mergeCell ref="KHZ124:KIB124"/>
    <mergeCell ref="KID124:KIF124"/>
    <mergeCell ref="KIH124:KIJ124"/>
    <mergeCell ref="KIL124:KIN124"/>
    <mergeCell ref="KFV124:KFX124"/>
    <mergeCell ref="KFZ124:KGB124"/>
    <mergeCell ref="KGD124:KGF124"/>
    <mergeCell ref="KGH124:KGJ124"/>
    <mergeCell ref="KGL124:KGN124"/>
    <mergeCell ref="KGP124:KGR124"/>
    <mergeCell ref="KGT124:KGV124"/>
    <mergeCell ref="KGX124:KGZ124"/>
    <mergeCell ref="KHB124:KHD124"/>
    <mergeCell ref="KEL124:KEN124"/>
    <mergeCell ref="KEP124:KER124"/>
    <mergeCell ref="KET124:KEV124"/>
    <mergeCell ref="KEX124:KEZ124"/>
    <mergeCell ref="KFB124:KFD124"/>
    <mergeCell ref="KFF124:KFH124"/>
    <mergeCell ref="KFJ124:KFL124"/>
    <mergeCell ref="KFN124:KFP124"/>
    <mergeCell ref="KFR124:KFT124"/>
    <mergeCell ref="KDB124:KDD124"/>
    <mergeCell ref="KDF124:KDH124"/>
    <mergeCell ref="KDJ124:KDL124"/>
    <mergeCell ref="KDN124:KDP124"/>
    <mergeCell ref="KDR124:KDT124"/>
    <mergeCell ref="KDV124:KDX124"/>
    <mergeCell ref="KDZ124:KEB124"/>
    <mergeCell ref="KED124:KEF124"/>
    <mergeCell ref="KEH124:KEJ124"/>
    <mergeCell ref="KBR124:KBT124"/>
    <mergeCell ref="KBV124:KBX124"/>
    <mergeCell ref="KBZ124:KCB124"/>
    <mergeCell ref="KCD124:KCF124"/>
    <mergeCell ref="KCH124:KCJ124"/>
    <mergeCell ref="KCL124:KCN124"/>
    <mergeCell ref="KCP124:KCR124"/>
    <mergeCell ref="KCT124:KCV124"/>
    <mergeCell ref="KCX124:KCZ124"/>
    <mergeCell ref="KAH124:KAJ124"/>
    <mergeCell ref="KAL124:KAN124"/>
    <mergeCell ref="KAP124:KAR124"/>
    <mergeCell ref="KAT124:KAV124"/>
    <mergeCell ref="KAX124:KAZ124"/>
    <mergeCell ref="KBB124:KBD124"/>
    <mergeCell ref="KBF124:KBH124"/>
    <mergeCell ref="KBJ124:KBL124"/>
    <mergeCell ref="KBN124:KBP124"/>
    <mergeCell ref="JYX124:JYZ124"/>
    <mergeCell ref="JZB124:JZD124"/>
    <mergeCell ref="JZF124:JZH124"/>
    <mergeCell ref="JZJ124:JZL124"/>
    <mergeCell ref="JZN124:JZP124"/>
    <mergeCell ref="JZR124:JZT124"/>
    <mergeCell ref="JZV124:JZX124"/>
    <mergeCell ref="JZZ124:KAB124"/>
    <mergeCell ref="KAD124:KAF124"/>
    <mergeCell ref="JXN124:JXP124"/>
    <mergeCell ref="JXR124:JXT124"/>
    <mergeCell ref="JXV124:JXX124"/>
    <mergeCell ref="JXZ124:JYB124"/>
    <mergeCell ref="JYD124:JYF124"/>
    <mergeCell ref="JYH124:JYJ124"/>
    <mergeCell ref="JYL124:JYN124"/>
    <mergeCell ref="JYP124:JYR124"/>
    <mergeCell ref="JYT124:JYV124"/>
    <mergeCell ref="JWD124:JWF124"/>
    <mergeCell ref="JWH124:JWJ124"/>
    <mergeCell ref="JWL124:JWN124"/>
    <mergeCell ref="JWP124:JWR124"/>
    <mergeCell ref="JWT124:JWV124"/>
    <mergeCell ref="JWX124:JWZ124"/>
    <mergeCell ref="JXB124:JXD124"/>
    <mergeCell ref="JXF124:JXH124"/>
    <mergeCell ref="JXJ124:JXL124"/>
    <mergeCell ref="JUT124:JUV124"/>
    <mergeCell ref="JUX124:JUZ124"/>
    <mergeCell ref="JVB124:JVD124"/>
    <mergeCell ref="JVF124:JVH124"/>
    <mergeCell ref="JVJ124:JVL124"/>
    <mergeCell ref="JVN124:JVP124"/>
    <mergeCell ref="JVR124:JVT124"/>
    <mergeCell ref="JVV124:JVX124"/>
    <mergeCell ref="JVZ124:JWB124"/>
    <mergeCell ref="JTJ124:JTL124"/>
    <mergeCell ref="JTN124:JTP124"/>
    <mergeCell ref="JTR124:JTT124"/>
    <mergeCell ref="JTV124:JTX124"/>
    <mergeCell ref="JTZ124:JUB124"/>
    <mergeCell ref="JUD124:JUF124"/>
    <mergeCell ref="JUH124:JUJ124"/>
    <mergeCell ref="JUL124:JUN124"/>
    <mergeCell ref="JUP124:JUR124"/>
    <mergeCell ref="JRZ124:JSB124"/>
    <mergeCell ref="JSD124:JSF124"/>
    <mergeCell ref="JSH124:JSJ124"/>
    <mergeCell ref="JSL124:JSN124"/>
    <mergeCell ref="JSP124:JSR124"/>
    <mergeCell ref="JST124:JSV124"/>
    <mergeCell ref="JSX124:JSZ124"/>
    <mergeCell ref="JTB124:JTD124"/>
    <mergeCell ref="JTF124:JTH124"/>
    <mergeCell ref="JQP124:JQR124"/>
    <mergeCell ref="JQT124:JQV124"/>
    <mergeCell ref="JQX124:JQZ124"/>
    <mergeCell ref="JRB124:JRD124"/>
    <mergeCell ref="JRF124:JRH124"/>
    <mergeCell ref="JRJ124:JRL124"/>
    <mergeCell ref="JRN124:JRP124"/>
    <mergeCell ref="JRR124:JRT124"/>
    <mergeCell ref="JRV124:JRX124"/>
    <mergeCell ref="JPF124:JPH124"/>
    <mergeCell ref="JPJ124:JPL124"/>
    <mergeCell ref="JPN124:JPP124"/>
    <mergeCell ref="JPR124:JPT124"/>
    <mergeCell ref="JPV124:JPX124"/>
    <mergeCell ref="JPZ124:JQB124"/>
    <mergeCell ref="JQD124:JQF124"/>
    <mergeCell ref="JQH124:JQJ124"/>
    <mergeCell ref="JQL124:JQN124"/>
    <mergeCell ref="JNV124:JNX124"/>
    <mergeCell ref="JNZ124:JOB124"/>
    <mergeCell ref="JOD124:JOF124"/>
    <mergeCell ref="JOH124:JOJ124"/>
    <mergeCell ref="JOL124:JON124"/>
    <mergeCell ref="JOP124:JOR124"/>
    <mergeCell ref="JOT124:JOV124"/>
    <mergeCell ref="JOX124:JOZ124"/>
    <mergeCell ref="JPB124:JPD124"/>
    <mergeCell ref="JML124:JMN124"/>
    <mergeCell ref="JMP124:JMR124"/>
    <mergeCell ref="JMT124:JMV124"/>
    <mergeCell ref="JMX124:JMZ124"/>
    <mergeCell ref="JNB124:JND124"/>
    <mergeCell ref="JNF124:JNH124"/>
    <mergeCell ref="JNJ124:JNL124"/>
    <mergeCell ref="JNN124:JNP124"/>
    <mergeCell ref="JNR124:JNT124"/>
    <mergeCell ref="JLB124:JLD124"/>
    <mergeCell ref="JLF124:JLH124"/>
    <mergeCell ref="JLJ124:JLL124"/>
    <mergeCell ref="JLN124:JLP124"/>
    <mergeCell ref="JLR124:JLT124"/>
    <mergeCell ref="JLV124:JLX124"/>
    <mergeCell ref="JLZ124:JMB124"/>
    <mergeCell ref="JMD124:JMF124"/>
    <mergeCell ref="JMH124:JMJ124"/>
    <mergeCell ref="JJR124:JJT124"/>
    <mergeCell ref="JJV124:JJX124"/>
    <mergeCell ref="JJZ124:JKB124"/>
    <mergeCell ref="JKD124:JKF124"/>
    <mergeCell ref="JKH124:JKJ124"/>
    <mergeCell ref="JKL124:JKN124"/>
    <mergeCell ref="JKP124:JKR124"/>
    <mergeCell ref="JKT124:JKV124"/>
    <mergeCell ref="JKX124:JKZ124"/>
    <mergeCell ref="JIH124:JIJ124"/>
    <mergeCell ref="JIL124:JIN124"/>
    <mergeCell ref="JIP124:JIR124"/>
    <mergeCell ref="JIT124:JIV124"/>
    <mergeCell ref="JIX124:JIZ124"/>
    <mergeCell ref="JJB124:JJD124"/>
    <mergeCell ref="JJF124:JJH124"/>
    <mergeCell ref="JJJ124:JJL124"/>
    <mergeCell ref="JJN124:JJP124"/>
    <mergeCell ref="JGX124:JGZ124"/>
    <mergeCell ref="JHB124:JHD124"/>
    <mergeCell ref="JHF124:JHH124"/>
    <mergeCell ref="JHJ124:JHL124"/>
    <mergeCell ref="JHN124:JHP124"/>
    <mergeCell ref="JHR124:JHT124"/>
    <mergeCell ref="JHV124:JHX124"/>
    <mergeCell ref="JHZ124:JIB124"/>
    <mergeCell ref="JID124:JIF124"/>
    <mergeCell ref="JFN124:JFP124"/>
    <mergeCell ref="JFR124:JFT124"/>
    <mergeCell ref="JFV124:JFX124"/>
    <mergeCell ref="JFZ124:JGB124"/>
    <mergeCell ref="JGD124:JGF124"/>
    <mergeCell ref="JGH124:JGJ124"/>
    <mergeCell ref="JGL124:JGN124"/>
    <mergeCell ref="JGP124:JGR124"/>
    <mergeCell ref="JGT124:JGV124"/>
    <mergeCell ref="JED124:JEF124"/>
    <mergeCell ref="JEH124:JEJ124"/>
    <mergeCell ref="JEL124:JEN124"/>
    <mergeCell ref="JEP124:JER124"/>
    <mergeCell ref="JET124:JEV124"/>
    <mergeCell ref="JEX124:JEZ124"/>
    <mergeCell ref="JFB124:JFD124"/>
    <mergeCell ref="JFF124:JFH124"/>
    <mergeCell ref="JFJ124:JFL124"/>
    <mergeCell ref="JCT124:JCV124"/>
    <mergeCell ref="JCX124:JCZ124"/>
    <mergeCell ref="JDB124:JDD124"/>
    <mergeCell ref="JDF124:JDH124"/>
    <mergeCell ref="JDJ124:JDL124"/>
    <mergeCell ref="JDN124:JDP124"/>
    <mergeCell ref="JDR124:JDT124"/>
    <mergeCell ref="JDV124:JDX124"/>
    <mergeCell ref="JDZ124:JEB124"/>
    <mergeCell ref="JBJ124:JBL124"/>
    <mergeCell ref="JBN124:JBP124"/>
    <mergeCell ref="JBR124:JBT124"/>
    <mergeCell ref="JBV124:JBX124"/>
    <mergeCell ref="JBZ124:JCB124"/>
    <mergeCell ref="JCD124:JCF124"/>
    <mergeCell ref="JCH124:JCJ124"/>
    <mergeCell ref="JCL124:JCN124"/>
    <mergeCell ref="JCP124:JCR124"/>
    <mergeCell ref="IZZ124:JAB124"/>
    <mergeCell ref="JAD124:JAF124"/>
    <mergeCell ref="JAH124:JAJ124"/>
    <mergeCell ref="JAL124:JAN124"/>
    <mergeCell ref="JAP124:JAR124"/>
    <mergeCell ref="JAT124:JAV124"/>
    <mergeCell ref="JAX124:JAZ124"/>
    <mergeCell ref="JBB124:JBD124"/>
    <mergeCell ref="JBF124:JBH124"/>
    <mergeCell ref="IYP124:IYR124"/>
    <mergeCell ref="IYT124:IYV124"/>
    <mergeCell ref="IYX124:IYZ124"/>
    <mergeCell ref="IZB124:IZD124"/>
    <mergeCell ref="IZF124:IZH124"/>
    <mergeCell ref="IZJ124:IZL124"/>
    <mergeCell ref="IZN124:IZP124"/>
    <mergeCell ref="IZR124:IZT124"/>
    <mergeCell ref="IZV124:IZX124"/>
    <mergeCell ref="IXF124:IXH124"/>
    <mergeCell ref="IXJ124:IXL124"/>
    <mergeCell ref="IXN124:IXP124"/>
    <mergeCell ref="IXR124:IXT124"/>
    <mergeCell ref="IXV124:IXX124"/>
    <mergeCell ref="IXZ124:IYB124"/>
    <mergeCell ref="IYD124:IYF124"/>
    <mergeCell ref="IYH124:IYJ124"/>
    <mergeCell ref="IYL124:IYN124"/>
    <mergeCell ref="IVV124:IVX124"/>
    <mergeCell ref="IVZ124:IWB124"/>
    <mergeCell ref="IWD124:IWF124"/>
    <mergeCell ref="IWH124:IWJ124"/>
    <mergeCell ref="IWL124:IWN124"/>
    <mergeCell ref="IWP124:IWR124"/>
    <mergeCell ref="IWT124:IWV124"/>
    <mergeCell ref="IWX124:IWZ124"/>
    <mergeCell ref="IXB124:IXD124"/>
    <mergeCell ref="IUL124:IUN124"/>
    <mergeCell ref="IUP124:IUR124"/>
    <mergeCell ref="IUT124:IUV124"/>
    <mergeCell ref="IUX124:IUZ124"/>
    <mergeCell ref="IVB124:IVD124"/>
    <mergeCell ref="IVF124:IVH124"/>
    <mergeCell ref="IVJ124:IVL124"/>
    <mergeCell ref="IVN124:IVP124"/>
    <mergeCell ref="IVR124:IVT124"/>
    <mergeCell ref="ITB124:ITD124"/>
    <mergeCell ref="ITF124:ITH124"/>
    <mergeCell ref="ITJ124:ITL124"/>
    <mergeCell ref="ITN124:ITP124"/>
    <mergeCell ref="ITR124:ITT124"/>
    <mergeCell ref="ITV124:ITX124"/>
    <mergeCell ref="ITZ124:IUB124"/>
    <mergeCell ref="IUD124:IUF124"/>
    <mergeCell ref="IUH124:IUJ124"/>
    <mergeCell ref="IRR124:IRT124"/>
    <mergeCell ref="IRV124:IRX124"/>
    <mergeCell ref="IRZ124:ISB124"/>
    <mergeCell ref="ISD124:ISF124"/>
    <mergeCell ref="ISH124:ISJ124"/>
    <mergeCell ref="ISL124:ISN124"/>
    <mergeCell ref="ISP124:ISR124"/>
    <mergeCell ref="IST124:ISV124"/>
    <mergeCell ref="ISX124:ISZ124"/>
    <mergeCell ref="IQH124:IQJ124"/>
    <mergeCell ref="IQL124:IQN124"/>
    <mergeCell ref="IQP124:IQR124"/>
    <mergeCell ref="IQT124:IQV124"/>
    <mergeCell ref="IQX124:IQZ124"/>
    <mergeCell ref="IRB124:IRD124"/>
    <mergeCell ref="IRF124:IRH124"/>
    <mergeCell ref="IRJ124:IRL124"/>
    <mergeCell ref="IRN124:IRP124"/>
    <mergeCell ref="IOX124:IOZ124"/>
    <mergeCell ref="IPB124:IPD124"/>
    <mergeCell ref="IPF124:IPH124"/>
    <mergeCell ref="IPJ124:IPL124"/>
    <mergeCell ref="IPN124:IPP124"/>
    <mergeCell ref="IPR124:IPT124"/>
    <mergeCell ref="IPV124:IPX124"/>
    <mergeCell ref="IPZ124:IQB124"/>
    <mergeCell ref="IQD124:IQF124"/>
    <mergeCell ref="INN124:INP124"/>
    <mergeCell ref="INR124:INT124"/>
    <mergeCell ref="INV124:INX124"/>
    <mergeCell ref="INZ124:IOB124"/>
    <mergeCell ref="IOD124:IOF124"/>
    <mergeCell ref="IOH124:IOJ124"/>
    <mergeCell ref="IOL124:ION124"/>
    <mergeCell ref="IOP124:IOR124"/>
    <mergeCell ref="IOT124:IOV124"/>
    <mergeCell ref="IMD124:IMF124"/>
    <mergeCell ref="IMH124:IMJ124"/>
    <mergeCell ref="IML124:IMN124"/>
    <mergeCell ref="IMP124:IMR124"/>
    <mergeCell ref="IMT124:IMV124"/>
    <mergeCell ref="IMX124:IMZ124"/>
    <mergeCell ref="INB124:IND124"/>
    <mergeCell ref="INF124:INH124"/>
    <mergeCell ref="INJ124:INL124"/>
    <mergeCell ref="IKT124:IKV124"/>
    <mergeCell ref="IKX124:IKZ124"/>
    <mergeCell ref="ILB124:ILD124"/>
    <mergeCell ref="ILF124:ILH124"/>
    <mergeCell ref="ILJ124:ILL124"/>
    <mergeCell ref="ILN124:ILP124"/>
    <mergeCell ref="ILR124:ILT124"/>
    <mergeCell ref="ILV124:ILX124"/>
    <mergeCell ref="ILZ124:IMB124"/>
    <mergeCell ref="IJJ124:IJL124"/>
    <mergeCell ref="IJN124:IJP124"/>
    <mergeCell ref="IJR124:IJT124"/>
    <mergeCell ref="IJV124:IJX124"/>
    <mergeCell ref="IJZ124:IKB124"/>
    <mergeCell ref="IKD124:IKF124"/>
    <mergeCell ref="IKH124:IKJ124"/>
    <mergeCell ref="IKL124:IKN124"/>
    <mergeCell ref="IKP124:IKR124"/>
    <mergeCell ref="IHZ124:IIB124"/>
    <mergeCell ref="IID124:IIF124"/>
    <mergeCell ref="IIH124:IIJ124"/>
    <mergeCell ref="IIL124:IIN124"/>
    <mergeCell ref="IIP124:IIR124"/>
    <mergeCell ref="IIT124:IIV124"/>
    <mergeCell ref="IIX124:IIZ124"/>
    <mergeCell ref="IJB124:IJD124"/>
    <mergeCell ref="IJF124:IJH124"/>
    <mergeCell ref="IGP124:IGR124"/>
    <mergeCell ref="IGT124:IGV124"/>
    <mergeCell ref="IGX124:IGZ124"/>
    <mergeCell ref="IHB124:IHD124"/>
    <mergeCell ref="IHF124:IHH124"/>
    <mergeCell ref="IHJ124:IHL124"/>
    <mergeCell ref="IHN124:IHP124"/>
    <mergeCell ref="IHR124:IHT124"/>
    <mergeCell ref="IHV124:IHX124"/>
    <mergeCell ref="IFF124:IFH124"/>
    <mergeCell ref="IFJ124:IFL124"/>
    <mergeCell ref="IFN124:IFP124"/>
    <mergeCell ref="IFR124:IFT124"/>
    <mergeCell ref="IFV124:IFX124"/>
    <mergeCell ref="IFZ124:IGB124"/>
    <mergeCell ref="IGD124:IGF124"/>
    <mergeCell ref="IGH124:IGJ124"/>
    <mergeCell ref="IGL124:IGN124"/>
    <mergeCell ref="IDV124:IDX124"/>
    <mergeCell ref="IDZ124:IEB124"/>
    <mergeCell ref="IED124:IEF124"/>
    <mergeCell ref="IEH124:IEJ124"/>
    <mergeCell ref="IEL124:IEN124"/>
    <mergeCell ref="IEP124:IER124"/>
    <mergeCell ref="IET124:IEV124"/>
    <mergeCell ref="IEX124:IEZ124"/>
    <mergeCell ref="IFB124:IFD124"/>
    <mergeCell ref="ICL124:ICN124"/>
    <mergeCell ref="ICP124:ICR124"/>
    <mergeCell ref="ICT124:ICV124"/>
    <mergeCell ref="ICX124:ICZ124"/>
    <mergeCell ref="IDB124:IDD124"/>
    <mergeCell ref="IDF124:IDH124"/>
    <mergeCell ref="IDJ124:IDL124"/>
    <mergeCell ref="IDN124:IDP124"/>
    <mergeCell ref="IDR124:IDT124"/>
    <mergeCell ref="IBB124:IBD124"/>
    <mergeCell ref="IBF124:IBH124"/>
    <mergeCell ref="IBJ124:IBL124"/>
    <mergeCell ref="IBN124:IBP124"/>
    <mergeCell ref="IBR124:IBT124"/>
    <mergeCell ref="IBV124:IBX124"/>
    <mergeCell ref="IBZ124:ICB124"/>
    <mergeCell ref="ICD124:ICF124"/>
    <mergeCell ref="ICH124:ICJ124"/>
    <mergeCell ref="HZR124:HZT124"/>
    <mergeCell ref="HZV124:HZX124"/>
    <mergeCell ref="HZZ124:IAB124"/>
    <mergeCell ref="IAD124:IAF124"/>
    <mergeCell ref="IAH124:IAJ124"/>
    <mergeCell ref="IAL124:IAN124"/>
    <mergeCell ref="IAP124:IAR124"/>
    <mergeCell ref="IAT124:IAV124"/>
    <mergeCell ref="IAX124:IAZ124"/>
    <mergeCell ref="HYH124:HYJ124"/>
    <mergeCell ref="HYL124:HYN124"/>
    <mergeCell ref="HYP124:HYR124"/>
    <mergeCell ref="HYT124:HYV124"/>
    <mergeCell ref="HYX124:HYZ124"/>
    <mergeCell ref="HZB124:HZD124"/>
    <mergeCell ref="HZF124:HZH124"/>
    <mergeCell ref="HZJ124:HZL124"/>
    <mergeCell ref="HZN124:HZP124"/>
    <mergeCell ref="HWX124:HWZ124"/>
    <mergeCell ref="HXB124:HXD124"/>
    <mergeCell ref="HXF124:HXH124"/>
    <mergeCell ref="HXJ124:HXL124"/>
    <mergeCell ref="HXN124:HXP124"/>
    <mergeCell ref="HXR124:HXT124"/>
    <mergeCell ref="HXV124:HXX124"/>
    <mergeCell ref="HXZ124:HYB124"/>
    <mergeCell ref="HYD124:HYF124"/>
    <mergeCell ref="HVN124:HVP124"/>
    <mergeCell ref="HVR124:HVT124"/>
    <mergeCell ref="HVV124:HVX124"/>
    <mergeCell ref="HVZ124:HWB124"/>
    <mergeCell ref="HWD124:HWF124"/>
    <mergeCell ref="HWH124:HWJ124"/>
    <mergeCell ref="HWL124:HWN124"/>
    <mergeCell ref="HWP124:HWR124"/>
    <mergeCell ref="HWT124:HWV124"/>
    <mergeCell ref="HUD124:HUF124"/>
    <mergeCell ref="HUH124:HUJ124"/>
    <mergeCell ref="HUL124:HUN124"/>
    <mergeCell ref="HUP124:HUR124"/>
    <mergeCell ref="HUT124:HUV124"/>
    <mergeCell ref="HUX124:HUZ124"/>
    <mergeCell ref="HVB124:HVD124"/>
    <mergeCell ref="HVF124:HVH124"/>
    <mergeCell ref="HVJ124:HVL124"/>
    <mergeCell ref="HST124:HSV124"/>
    <mergeCell ref="HSX124:HSZ124"/>
    <mergeCell ref="HTB124:HTD124"/>
    <mergeCell ref="HTF124:HTH124"/>
    <mergeCell ref="HTJ124:HTL124"/>
    <mergeCell ref="HTN124:HTP124"/>
    <mergeCell ref="HTR124:HTT124"/>
    <mergeCell ref="HTV124:HTX124"/>
    <mergeCell ref="HTZ124:HUB124"/>
    <mergeCell ref="HRJ124:HRL124"/>
    <mergeCell ref="HRN124:HRP124"/>
    <mergeCell ref="HRR124:HRT124"/>
    <mergeCell ref="HRV124:HRX124"/>
    <mergeCell ref="HRZ124:HSB124"/>
    <mergeCell ref="HSD124:HSF124"/>
    <mergeCell ref="HSH124:HSJ124"/>
    <mergeCell ref="HSL124:HSN124"/>
    <mergeCell ref="HSP124:HSR124"/>
    <mergeCell ref="HPZ124:HQB124"/>
    <mergeCell ref="HQD124:HQF124"/>
    <mergeCell ref="HQH124:HQJ124"/>
    <mergeCell ref="HQL124:HQN124"/>
    <mergeCell ref="HQP124:HQR124"/>
    <mergeCell ref="HQT124:HQV124"/>
    <mergeCell ref="HQX124:HQZ124"/>
    <mergeCell ref="HRB124:HRD124"/>
    <mergeCell ref="HRF124:HRH124"/>
    <mergeCell ref="HOP124:HOR124"/>
    <mergeCell ref="HOT124:HOV124"/>
    <mergeCell ref="HOX124:HOZ124"/>
    <mergeCell ref="HPB124:HPD124"/>
    <mergeCell ref="HPF124:HPH124"/>
    <mergeCell ref="HPJ124:HPL124"/>
    <mergeCell ref="HPN124:HPP124"/>
    <mergeCell ref="HPR124:HPT124"/>
    <mergeCell ref="HPV124:HPX124"/>
    <mergeCell ref="HNF124:HNH124"/>
    <mergeCell ref="HNJ124:HNL124"/>
    <mergeCell ref="HNN124:HNP124"/>
    <mergeCell ref="HNR124:HNT124"/>
    <mergeCell ref="HNV124:HNX124"/>
    <mergeCell ref="HNZ124:HOB124"/>
    <mergeCell ref="HOD124:HOF124"/>
    <mergeCell ref="HOH124:HOJ124"/>
    <mergeCell ref="HOL124:HON124"/>
    <mergeCell ref="HLV124:HLX124"/>
    <mergeCell ref="HLZ124:HMB124"/>
    <mergeCell ref="HMD124:HMF124"/>
    <mergeCell ref="HMH124:HMJ124"/>
    <mergeCell ref="HML124:HMN124"/>
    <mergeCell ref="HMP124:HMR124"/>
    <mergeCell ref="HMT124:HMV124"/>
    <mergeCell ref="HMX124:HMZ124"/>
    <mergeCell ref="HNB124:HND124"/>
    <mergeCell ref="HKL124:HKN124"/>
    <mergeCell ref="HKP124:HKR124"/>
    <mergeCell ref="HKT124:HKV124"/>
    <mergeCell ref="HKX124:HKZ124"/>
    <mergeCell ref="HLB124:HLD124"/>
    <mergeCell ref="HLF124:HLH124"/>
    <mergeCell ref="HLJ124:HLL124"/>
    <mergeCell ref="HLN124:HLP124"/>
    <mergeCell ref="HLR124:HLT124"/>
    <mergeCell ref="HJB124:HJD124"/>
    <mergeCell ref="HJF124:HJH124"/>
    <mergeCell ref="HJJ124:HJL124"/>
    <mergeCell ref="HJN124:HJP124"/>
    <mergeCell ref="HJR124:HJT124"/>
    <mergeCell ref="HJV124:HJX124"/>
    <mergeCell ref="HJZ124:HKB124"/>
    <mergeCell ref="HKD124:HKF124"/>
    <mergeCell ref="HKH124:HKJ124"/>
    <mergeCell ref="HHR124:HHT124"/>
    <mergeCell ref="HHV124:HHX124"/>
    <mergeCell ref="HHZ124:HIB124"/>
    <mergeCell ref="HID124:HIF124"/>
    <mergeCell ref="HIH124:HIJ124"/>
    <mergeCell ref="HIL124:HIN124"/>
    <mergeCell ref="HIP124:HIR124"/>
    <mergeCell ref="HIT124:HIV124"/>
    <mergeCell ref="HIX124:HIZ124"/>
    <mergeCell ref="HGH124:HGJ124"/>
    <mergeCell ref="HGL124:HGN124"/>
    <mergeCell ref="HGP124:HGR124"/>
    <mergeCell ref="HGT124:HGV124"/>
    <mergeCell ref="HGX124:HGZ124"/>
    <mergeCell ref="HHB124:HHD124"/>
    <mergeCell ref="HHF124:HHH124"/>
    <mergeCell ref="HHJ124:HHL124"/>
    <mergeCell ref="HHN124:HHP124"/>
    <mergeCell ref="HEX124:HEZ124"/>
    <mergeCell ref="HFB124:HFD124"/>
    <mergeCell ref="HFF124:HFH124"/>
    <mergeCell ref="HFJ124:HFL124"/>
    <mergeCell ref="HFN124:HFP124"/>
    <mergeCell ref="HFR124:HFT124"/>
    <mergeCell ref="HFV124:HFX124"/>
    <mergeCell ref="HFZ124:HGB124"/>
    <mergeCell ref="HGD124:HGF124"/>
    <mergeCell ref="HDN124:HDP124"/>
    <mergeCell ref="HDR124:HDT124"/>
    <mergeCell ref="HDV124:HDX124"/>
    <mergeCell ref="HDZ124:HEB124"/>
    <mergeCell ref="HED124:HEF124"/>
    <mergeCell ref="HEH124:HEJ124"/>
    <mergeCell ref="HEL124:HEN124"/>
    <mergeCell ref="HEP124:HER124"/>
    <mergeCell ref="HET124:HEV124"/>
    <mergeCell ref="HCD124:HCF124"/>
    <mergeCell ref="HCH124:HCJ124"/>
    <mergeCell ref="HCL124:HCN124"/>
    <mergeCell ref="HCP124:HCR124"/>
    <mergeCell ref="HCT124:HCV124"/>
    <mergeCell ref="HCX124:HCZ124"/>
    <mergeCell ref="HDB124:HDD124"/>
    <mergeCell ref="HDF124:HDH124"/>
    <mergeCell ref="HDJ124:HDL124"/>
    <mergeCell ref="HAT124:HAV124"/>
    <mergeCell ref="HAX124:HAZ124"/>
    <mergeCell ref="HBB124:HBD124"/>
    <mergeCell ref="HBF124:HBH124"/>
    <mergeCell ref="HBJ124:HBL124"/>
    <mergeCell ref="HBN124:HBP124"/>
    <mergeCell ref="HBR124:HBT124"/>
    <mergeCell ref="HBV124:HBX124"/>
    <mergeCell ref="HBZ124:HCB124"/>
    <mergeCell ref="GZJ124:GZL124"/>
    <mergeCell ref="GZN124:GZP124"/>
    <mergeCell ref="GZR124:GZT124"/>
    <mergeCell ref="GZV124:GZX124"/>
    <mergeCell ref="GZZ124:HAB124"/>
    <mergeCell ref="HAD124:HAF124"/>
    <mergeCell ref="HAH124:HAJ124"/>
    <mergeCell ref="HAL124:HAN124"/>
    <mergeCell ref="HAP124:HAR124"/>
    <mergeCell ref="GXZ124:GYB124"/>
    <mergeCell ref="GYD124:GYF124"/>
    <mergeCell ref="GYH124:GYJ124"/>
    <mergeCell ref="GYL124:GYN124"/>
    <mergeCell ref="GYP124:GYR124"/>
    <mergeCell ref="GYT124:GYV124"/>
    <mergeCell ref="GYX124:GYZ124"/>
    <mergeCell ref="GZB124:GZD124"/>
    <mergeCell ref="GZF124:GZH124"/>
    <mergeCell ref="GWP124:GWR124"/>
    <mergeCell ref="GWT124:GWV124"/>
    <mergeCell ref="GWX124:GWZ124"/>
    <mergeCell ref="GXB124:GXD124"/>
    <mergeCell ref="GXF124:GXH124"/>
    <mergeCell ref="GXJ124:GXL124"/>
    <mergeCell ref="GXN124:GXP124"/>
    <mergeCell ref="GXR124:GXT124"/>
    <mergeCell ref="GXV124:GXX124"/>
    <mergeCell ref="GVF124:GVH124"/>
    <mergeCell ref="GVJ124:GVL124"/>
    <mergeCell ref="GVN124:GVP124"/>
    <mergeCell ref="GVR124:GVT124"/>
    <mergeCell ref="GVV124:GVX124"/>
    <mergeCell ref="GVZ124:GWB124"/>
    <mergeCell ref="GWD124:GWF124"/>
    <mergeCell ref="GWH124:GWJ124"/>
    <mergeCell ref="GWL124:GWN124"/>
    <mergeCell ref="GTV124:GTX124"/>
    <mergeCell ref="GTZ124:GUB124"/>
    <mergeCell ref="GUD124:GUF124"/>
    <mergeCell ref="GUH124:GUJ124"/>
    <mergeCell ref="GUL124:GUN124"/>
    <mergeCell ref="GUP124:GUR124"/>
    <mergeCell ref="GUT124:GUV124"/>
    <mergeCell ref="GUX124:GUZ124"/>
    <mergeCell ref="GVB124:GVD124"/>
    <mergeCell ref="GSL124:GSN124"/>
    <mergeCell ref="GSP124:GSR124"/>
    <mergeCell ref="GST124:GSV124"/>
    <mergeCell ref="GSX124:GSZ124"/>
    <mergeCell ref="GTB124:GTD124"/>
    <mergeCell ref="GTF124:GTH124"/>
    <mergeCell ref="GTJ124:GTL124"/>
    <mergeCell ref="GTN124:GTP124"/>
    <mergeCell ref="GTR124:GTT124"/>
    <mergeCell ref="GRB124:GRD124"/>
    <mergeCell ref="GRF124:GRH124"/>
    <mergeCell ref="GRJ124:GRL124"/>
    <mergeCell ref="GRN124:GRP124"/>
    <mergeCell ref="GRR124:GRT124"/>
    <mergeCell ref="GRV124:GRX124"/>
    <mergeCell ref="GRZ124:GSB124"/>
    <mergeCell ref="GSD124:GSF124"/>
    <mergeCell ref="GSH124:GSJ124"/>
    <mergeCell ref="GPR124:GPT124"/>
    <mergeCell ref="GPV124:GPX124"/>
    <mergeCell ref="GPZ124:GQB124"/>
    <mergeCell ref="GQD124:GQF124"/>
    <mergeCell ref="GQH124:GQJ124"/>
    <mergeCell ref="GQL124:GQN124"/>
    <mergeCell ref="GQP124:GQR124"/>
    <mergeCell ref="GQT124:GQV124"/>
    <mergeCell ref="GQX124:GQZ124"/>
    <mergeCell ref="GOH124:GOJ124"/>
    <mergeCell ref="GOL124:GON124"/>
    <mergeCell ref="GOP124:GOR124"/>
    <mergeCell ref="GOT124:GOV124"/>
    <mergeCell ref="GOX124:GOZ124"/>
    <mergeCell ref="GPB124:GPD124"/>
    <mergeCell ref="GPF124:GPH124"/>
    <mergeCell ref="GPJ124:GPL124"/>
    <mergeCell ref="GPN124:GPP124"/>
    <mergeCell ref="GMX124:GMZ124"/>
    <mergeCell ref="GNB124:GND124"/>
    <mergeCell ref="GNF124:GNH124"/>
    <mergeCell ref="GNJ124:GNL124"/>
    <mergeCell ref="GNN124:GNP124"/>
    <mergeCell ref="GNR124:GNT124"/>
    <mergeCell ref="GNV124:GNX124"/>
    <mergeCell ref="GNZ124:GOB124"/>
    <mergeCell ref="GOD124:GOF124"/>
    <mergeCell ref="GLN124:GLP124"/>
    <mergeCell ref="GLR124:GLT124"/>
    <mergeCell ref="GLV124:GLX124"/>
    <mergeCell ref="GLZ124:GMB124"/>
    <mergeCell ref="GMD124:GMF124"/>
    <mergeCell ref="GMH124:GMJ124"/>
    <mergeCell ref="GML124:GMN124"/>
    <mergeCell ref="GMP124:GMR124"/>
    <mergeCell ref="GMT124:GMV124"/>
    <mergeCell ref="GKD124:GKF124"/>
    <mergeCell ref="GKH124:GKJ124"/>
    <mergeCell ref="GKL124:GKN124"/>
    <mergeCell ref="GKP124:GKR124"/>
    <mergeCell ref="GKT124:GKV124"/>
    <mergeCell ref="GKX124:GKZ124"/>
    <mergeCell ref="GLB124:GLD124"/>
    <mergeCell ref="GLF124:GLH124"/>
    <mergeCell ref="GLJ124:GLL124"/>
    <mergeCell ref="GIT124:GIV124"/>
    <mergeCell ref="GIX124:GIZ124"/>
    <mergeCell ref="GJB124:GJD124"/>
    <mergeCell ref="GJF124:GJH124"/>
    <mergeCell ref="GJJ124:GJL124"/>
    <mergeCell ref="GJN124:GJP124"/>
    <mergeCell ref="GJR124:GJT124"/>
    <mergeCell ref="GJV124:GJX124"/>
    <mergeCell ref="GJZ124:GKB124"/>
    <mergeCell ref="GHJ124:GHL124"/>
    <mergeCell ref="GHN124:GHP124"/>
    <mergeCell ref="GHR124:GHT124"/>
    <mergeCell ref="GHV124:GHX124"/>
    <mergeCell ref="GHZ124:GIB124"/>
    <mergeCell ref="GID124:GIF124"/>
    <mergeCell ref="GIH124:GIJ124"/>
    <mergeCell ref="GIL124:GIN124"/>
    <mergeCell ref="GIP124:GIR124"/>
    <mergeCell ref="GFZ124:GGB124"/>
    <mergeCell ref="GGD124:GGF124"/>
    <mergeCell ref="GGH124:GGJ124"/>
    <mergeCell ref="GGL124:GGN124"/>
    <mergeCell ref="GGP124:GGR124"/>
    <mergeCell ref="GGT124:GGV124"/>
    <mergeCell ref="GGX124:GGZ124"/>
    <mergeCell ref="GHB124:GHD124"/>
    <mergeCell ref="GHF124:GHH124"/>
    <mergeCell ref="GEP124:GER124"/>
    <mergeCell ref="GET124:GEV124"/>
    <mergeCell ref="GEX124:GEZ124"/>
    <mergeCell ref="GFB124:GFD124"/>
    <mergeCell ref="GFF124:GFH124"/>
    <mergeCell ref="GFJ124:GFL124"/>
    <mergeCell ref="GFN124:GFP124"/>
    <mergeCell ref="GFR124:GFT124"/>
    <mergeCell ref="GFV124:GFX124"/>
    <mergeCell ref="GDF124:GDH124"/>
    <mergeCell ref="GDJ124:GDL124"/>
    <mergeCell ref="GDN124:GDP124"/>
    <mergeCell ref="GDR124:GDT124"/>
    <mergeCell ref="GDV124:GDX124"/>
    <mergeCell ref="GDZ124:GEB124"/>
    <mergeCell ref="GED124:GEF124"/>
    <mergeCell ref="GEH124:GEJ124"/>
    <mergeCell ref="GEL124:GEN124"/>
    <mergeCell ref="GBV124:GBX124"/>
    <mergeCell ref="GBZ124:GCB124"/>
    <mergeCell ref="GCD124:GCF124"/>
    <mergeCell ref="GCH124:GCJ124"/>
    <mergeCell ref="GCL124:GCN124"/>
    <mergeCell ref="GCP124:GCR124"/>
    <mergeCell ref="GCT124:GCV124"/>
    <mergeCell ref="GCX124:GCZ124"/>
    <mergeCell ref="GDB124:GDD124"/>
    <mergeCell ref="GAL124:GAN124"/>
    <mergeCell ref="GAP124:GAR124"/>
    <mergeCell ref="GAT124:GAV124"/>
    <mergeCell ref="GAX124:GAZ124"/>
    <mergeCell ref="GBB124:GBD124"/>
    <mergeCell ref="GBF124:GBH124"/>
    <mergeCell ref="GBJ124:GBL124"/>
    <mergeCell ref="GBN124:GBP124"/>
    <mergeCell ref="GBR124:GBT124"/>
    <mergeCell ref="FZB124:FZD124"/>
    <mergeCell ref="FZF124:FZH124"/>
    <mergeCell ref="FZJ124:FZL124"/>
    <mergeCell ref="FZN124:FZP124"/>
    <mergeCell ref="FZR124:FZT124"/>
    <mergeCell ref="FZV124:FZX124"/>
    <mergeCell ref="FZZ124:GAB124"/>
    <mergeCell ref="GAD124:GAF124"/>
    <mergeCell ref="GAH124:GAJ124"/>
    <mergeCell ref="FXR124:FXT124"/>
    <mergeCell ref="FXV124:FXX124"/>
    <mergeCell ref="FXZ124:FYB124"/>
    <mergeCell ref="FYD124:FYF124"/>
    <mergeCell ref="FYH124:FYJ124"/>
    <mergeCell ref="FYL124:FYN124"/>
    <mergeCell ref="FYP124:FYR124"/>
    <mergeCell ref="FYT124:FYV124"/>
    <mergeCell ref="FYX124:FYZ124"/>
    <mergeCell ref="FWH124:FWJ124"/>
    <mergeCell ref="FWL124:FWN124"/>
    <mergeCell ref="FWP124:FWR124"/>
    <mergeCell ref="FWT124:FWV124"/>
    <mergeCell ref="FWX124:FWZ124"/>
    <mergeCell ref="FXB124:FXD124"/>
    <mergeCell ref="FXF124:FXH124"/>
    <mergeCell ref="FXJ124:FXL124"/>
    <mergeCell ref="FXN124:FXP124"/>
    <mergeCell ref="FUX124:FUZ124"/>
    <mergeCell ref="FVB124:FVD124"/>
    <mergeCell ref="FVF124:FVH124"/>
    <mergeCell ref="FVJ124:FVL124"/>
    <mergeCell ref="FVN124:FVP124"/>
    <mergeCell ref="FVR124:FVT124"/>
    <mergeCell ref="FVV124:FVX124"/>
    <mergeCell ref="FVZ124:FWB124"/>
    <mergeCell ref="FWD124:FWF124"/>
    <mergeCell ref="FTN124:FTP124"/>
    <mergeCell ref="FTR124:FTT124"/>
    <mergeCell ref="FTV124:FTX124"/>
    <mergeCell ref="FTZ124:FUB124"/>
    <mergeCell ref="FUD124:FUF124"/>
    <mergeCell ref="FUH124:FUJ124"/>
    <mergeCell ref="FUL124:FUN124"/>
    <mergeCell ref="FUP124:FUR124"/>
    <mergeCell ref="FUT124:FUV124"/>
    <mergeCell ref="FSD124:FSF124"/>
    <mergeCell ref="FSH124:FSJ124"/>
    <mergeCell ref="FSL124:FSN124"/>
    <mergeCell ref="FSP124:FSR124"/>
    <mergeCell ref="FST124:FSV124"/>
    <mergeCell ref="FSX124:FSZ124"/>
    <mergeCell ref="FTB124:FTD124"/>
    <mergeCell ref="FTF124:FTH124"/>
    <mergeCell ref="FTJ124:FTL124"/>
    <mergeCell ref="FQT124:FQV124"/>
    <mergeCell ref="FQX124:FQZ124"/>
    <mergeCell ref="FRB124:FRD124"/>
    <mergeCell ref="FRF124:FRH124"/>
    <mergeCell ref="FRJ124:FRL124"/>
    <mergeCell ref="FRN124:FRP124"/>
    <mergeCell ref="FRR124:FRT124"/>
    <mergeCell ref="FRV124:FRX124"/>
    <mergeCell ref="FRZ124:FSB124"/>
    <mergeCell ref="FPJ124:FPL124"/>
    <mergeCell ref="FPN124:FPP124"/>
    <mergeCell ref="FPR124:FPT124"/>
    <mergeCell ref="FPV124:FPX124"/>
    <mergeCell ref="FPZ124:FQB124"/>
    <mergeCell ref="FQD124:FQF124"/>
    <mergeCell ref="FQH124:FQJ124"/>
    <mergeCell ref="FQL124:FQN124"/>
    <mergeCell ref="FQP124:FQR124"/>
    <mergeCell ref="FNZ124:FOB124"/>
    <mergeCell ref="FOD124:FOF124"/>
    <mergeCell ref="FOH124:FOJ124"/>
    <mergeCell ref="FOL124:FON124"/>
    <mergeCell ref="FOP124:FOR124"/>
    <mergeCell ref="FOT124:FOV124"/>
    <mergeCell ref="FOX124:FOZ124"/>
    <mergeCell ref="FPB124:FPD124"/>
    <mergeCell ref="FPF124:FPH124"/>
    <mergeCell ref="FMP124:FMR124"/>
    <mergeCell ref="FMT124:FMV124"/>
    <mergeCell ref="FMX124:FMZ124"/>
    <mergeCell ref="FNB124:FND124"/>
    <mergeCell ref="FNF124:FNH124"/>
    <mergeCell ref="FNJ124:FNL124"/>
    <mergeCell ref="FNN124:FNP124"/>
    <mergeCell ref="FNR124:FNT124"/>
    <mergeCell ref="FNV124:FNX124"/>
    <mergeCell ref="FLF124:FLH124"/>
    <mergeCell ref="FLJ124:FLL124"/>
    <mergeCell ref="FLN124:FLP124"/>
    <mergeCell ref="FLR124:FLT124"/>
    <mergeCell ref="FLV124:FLX124"/>
    <mergeCell ref="FLZ124:FMB124"/>
    <mergeCell ref="FMD124:FMF124"/>
    <mergeCell ref="FMH124:FMJ124"/>
    <mergeCell ref="FML124:FMN124"/>
    <mergeCell ref="FJV124:FJX124"/>
    <mergeCell ref="FJZ124:FKB124"/>
    <mergeCell ref="FKD124:FKF124"/>
    <mergeCell ref="FKH124:FKJ124"/>
    <mergeCell ref="FKL124:FKN124"/>
    <mergeCell ref="FKP124:FKR124"/>
    <mergeCell ref="FKT124:FKV124"/>
    <mergeCell ref="FKX124:FKZ124"/>
    <mergeCell ref="FLB124:FLD124"/>
    <mergeCell ref="FIL124:FIN124"/>
    <mergeCell ref="FIP124:FIR124"/>
    <mergeCell ref="FIT124:FIV124"/>
    <mergeCell ref="FIX124:FIZ124"/>
    <mergeCell ref="FJB124:FJD124"/>
    <mergeCell ref="FJF124:FJH124"/>
    <mergeCell ref="FJJ124:FJL124"/>
    <mergeCell ref="FJN124:FJP124"/>
    <mergeCell ref="FJR124:FJT124"/>
    <mergeCell ref="FHB124:FHD124"/>
    <mergeCell ref="FHF124:FHH124"/>
    <mergeCell ref="FHJ124:FHL124"/>
    <mergeCell ref="FHN124:FHP124"/>
    <mergeCell ref="FHR124:FHT124"/>
    <mergeCell ref="FHV124:FHX124"/>
    <mergeCell ref="FHZ124:FIB124"/>
    <mergeCell ref="FID124:FIF124"/>
    <mergeCell ref="FIH124:FIJ124"/>
    <mergeCell ref="FFR124:FFT124"/>
    <mergeCell ref="FFV124:FFX124"/>
    <mergeCell ref="FFZ124:FGB124"/>
    <mergeCell ref="FGD124:FGF124"/>
    <mergeCell ref="FGH124:FGJ124"/>
    <mergeCell ref="FGL124:FGN124"/>
    <mergeCell ref="FGP124:FGR124"/>
    <mergeCell ref="FGT124:FGV124"/>
    <mergeCell ref="FGX124:FGZ124"/>
    <mergeCell ref="FEH124:FEJ124"/>
    <mergeCell ref="FEL124:FEN124"/>
    <mergeCell ref="FEP124:FER124"/>
    <mergeCell ref="FET124:FEV124"/>
    <mergeCell ref="FEX124:FEZ124"/>
    <mergeCell ref="FFB124:FFD124"/>
    <mergeCell ref="FFF124:FFH124"/>
    <mergeCell ref="FFJ124:FFL124"/>
    <mergeCell ref="FFN124:FFP124"/>
    <mergeCell ref="FCX124:FCZ124"/>
    <mergeCell ref="FDB124:FDD124"/>
    <mergeCell ref="FDF124:FDH124"/>
    <mergeCell ref="FDJ124:FDL124"/>
    <mergeCell ref="FDN124:FDP124"/>
    <mergeCell ref="FDR124:FDT124"/>
    <mergeCell ref="FDV124:FDX124"/>
    <mergeCell ref="FDZ124:FEB124"/>
    <mergeCell ref="FED124:FEF124"/>
    <mergeCell ref="FBN124:FBP124"/>
    <mergeCell ref="FBR124:FBT124"/>
    <mergeCell ref="FBV124:FBX124"/>
    <mergeCell ref="FBZ124:FCB124"/>
    <mergeCell ref="FCD124:FCF124"/>
    <mergeCell ref="FCH124:FCJ124"/>
    <mergeCell ref="FCL124:FCN124"/>
    <mergeCell ref="FCP124:FCR124"/>
    <mergeCell ref="FCT124:FCV124"/>
    <mergeCell ref="FAD124:FAF124"/>
    <mergeCell ref="FAH124:FAJ124"/>
    <mergeCell ref="FAL124:FAN124"/>
    <mergeCell ref="FAP124:FAR124"/>
    <mergeCell ref="FAT124:FAV124"/>
    <mergeCell ref="FAX124:FAZ124"/>
    <mergeCell ref="FBB124:FBD124"/>
    <mergeCell ref="FBF124:FBH124"/>
    <mergeCell ref="FBJ124:FBL124"/>
    <mergeCell ref="EYT124:EYV124"/>
    <mergeCell ref="EYX124:EYZ124"/>
    <mergeCell ref="EZB124:EZD124"/>
    <mergeCell ref="EZF124:EZH124"/>
    <mergeCell ref="EZJ124:EZL124"/>
    <mergeCell ref="EZN124:EZP124"/>
    <mergeCell ref="EZR124:EZT124"/>
    <mergeCell ref="EZV124:EZX124"/>
    <mergeCell ref="EZZ124:FAB124"/>
    <mergeCell ref="EXJ124:EXL124"/>
    <mergeCell ref="EXN124:EXP124"/>
    <mergeCell ref="EXR124:EXT124"/>
    <mergeCell ref="EXV124:EXX124"/>
    <mergeCell ref="EXZ124:EYB124"/>
    <mergeCell ref="EYD124:EYF124"/>
    <mergeCell ref="EYH124:EYJ124"/>
    <mergeCell ref="EYL124:EYN124"/>
    <mergeCell ref="EYP124:EYR124"/>
    <mergeCell ref="EVZ124:EWB124"/>
    <mergeCell ref="EWD124:EWF124"/>
    <mergeCell ref="EWH124:EWJ124"/>
    <mergeCell ref="EWL124:EWN124"/>
    <mergeCell ref="EWP124:EWR124"/>
    <mergeCell ref="EWT124:EWV124"/>
    <mergeCell ref="EWX124:EWZ124"/>
    <mergeCell ref="EXB124:EXD124"/>
    <mergeCell ref="EXF124:EXH124"/>
    <mergeCell ref="EUP124:EUR124"/>
    <mergeCell ref="EUT124:EUV124"/>
    <mergeCell ref="EUX124:EUZ124"/>
    <mergeCell ref="EVB124:EVD124"/>
    <mergeCell ref="EVF124:EVH124"/>
    <mergeCell ref="EVJ124:EVL124"/>
    <mergeCell ref="EVN124:EVP124"/>
    <mergeCell ref="EVR124:EVT124"/>
    <mergeCell ref="EVV124:EVX124"/>
    <mergeCell ref="ETF124:ETH124"/>
    <mergeCell ref="ETJ124:ETL124"/>
    <mergeCell ref="ETN124:ETP124"/>
    <mergeCell ref="ETR124:ETT124"/>
    <mergeCell ref="ETV124:ETX124"/>
    <mergeCell ref="ETZ124:EUB124"/>
    <mergeCell ref="EUD124:EUF124"/>
    <mergeCell ref="EUH124:EUJ124"/>
    <mergeCell ref="EUL124:EUN124"/>
    <mergeCell ref="ERV124:ERX124"/>
    <mergeCell ref="ERZ124:ESB124"/>
    <mergeCell ref="ESD124:ESF124"/>
    <mergeCell ref="ESH124:ESJ124"/>
    <mergeCell ref="ESL124:ESN124"/>
    <mergeCell ref="ESP124:ESR124"/>
    <mergeCell ref="EST124:ESV124"/>
    <mergeCell ref="ESX124:ESZ124"/>
    <mergeCell ref="ETB124:ETD124"/>
    <mergeCell ref="EQL124:EQN124"/>
    <mergeCell ref="EQP124:EQR124"/>
    <mergeCell ref="EQT124:EQV124"/>
    <mergeCell ref="EQX124:EQZ124"/>
    <mergeCell ref="ERB124:ERD124"/>
    <mergeCell ref="ERF124:ERH124"/>
    <mergeCell ref="ERJ124:ERL124"/>
    <mergeCell ref="ERN124:ERP124"/>
    <mergeCell ref="ERR124:ERT124"/>
    <mergeCell ref="EPB124:EPD124"/>
    <mergeCell ref="EPF124:EPH124"/>
    <mergeCell ref="EPJ124:EPL124"/>
    <mergeCell ref="EPN124:EPP124"/>
    <mergeCell ref="EPR124:EPT124"/>
    <mergeCell ref="EPV124:EPX124"/>
    <mergeCell ref="EPZ124:EQB124"/>
    <mergeCell ref="EQD124:EQF124"/>
    <mergeCell ref="EQH124:EQJ124"/>
    <mergeCell ref="ENR124:ENT124"/>
    <mergeCell ref="ENV124:ENX124"/>
    <mergeCell ref="ENZ124:EOB124"/>
    <mergeCell ref="EOD124:EOF124"/>
    <mergeCell ref="EOH124:EOJ124"/>
    <mergeCell ref="EOL124:EON124"/>
    <mergeCell ref="EOP124:EOR124"/>
    <mergeCell ref="EOT124:EOV124"/>
    <mergeCell ref="EOX124:EOZ124"/>
    <mergeCell ref="EMH124:EMJ124"/>
    <mergeCell ref="EML124:EMN124"/>
    <mergeCell ref="EMP124:EMR124"/>
    <mergeCell ref="EMT124:EMV124"/>
    <mergeCell ref="EMX124:EMZ124"/>
    <mergeCell ref="ENB124:END124"/>
    <mergeCell ref="ENF124:ENH124"/>
    <mergeCell ref="ENJ124:ENL124"/>
    <mergeCell ref="ENN124:ENP124"/>
    <mergeCell ref="EKX124:EKZ124"/>
    <mergeCell ref="ELB124:ELD124"/>
    <mergeCell ref="ELF124:ELH124"/>
    <mergeCell ref="ELJ124:ELL124"/>
    <mergeCell ref="ELN124:ELP124"/>
    <mergeCell ref="ELR124:ELT124"/>
    <mergeCell ref="ELV124:ELX124"/>
    <mergeCell ref="ELZ124:EMB124"/>
    <mergeCell ref="EMD124:EMF124"/>
    <mergeCell ref="EJN124:EJP124"/>
    <mergeCell ref="EJR124:EJT124"/>
    <mergeCell ref="EJV124:EJX124"/>
    <mergeCell ref="EJZ124:EKB124"/>
    <mergeCell ref="EKD124:EKF124"/>
    <mergeCell ref="EKH124:EKJ124"/>
    <mergeCell ref="EKL124:EKN124"/>
    <mergeCell ref="EKP124:EKR124"/>
    <mergeCell ref="EKT124:EKV124"/>
    <mergeCell ref="EID124:EIF124"/>
    <mergeCell ref="EIH124:EIJ124"/>
    <mergeCell ref="EIL124:EIN124"/>
    <mergeCell ref="EIP124:EIR124"/>
    <mergeCell ref="EIT124:EIV124"/>
    <mergeCell ref="EIX124:EIZ124"/>
    <mergeCell ref="EJB124:EJD124"/>
    <mergeCell ref="EJF124:EJH124"/>
    <mergeCell ref="EJJ124:EJL124"/>
    <mergeCell ref="EGT124:EGV124"/>
    <mergeCell ref="EGX124:EGZ124"/>
    <mergeCell ref="EHB124:EHD124"/>
    <mergeCell ref="EHF124:EHH124"/>
    <mergeCell ref="EHJ124:EHL124"/>
    <mergeCell ref="EHN124:EHP124"/>
    <mergeCell ref="EHR124:EHT124"/>
    <mergeCell ref="EHV124:EHX124"/>
    <mergeCell ref="EHZ124:EIB124"/>
    <mergeCell ref="EFJ124:EFL124"/>
    <mergeCell ref="EFN124:EFP124"/>
    <mergeCell ref="EFR124:EFT124"/>
    <mergeCell ref="EFV124:EFX124"/>
    <mergeCell ref="EFZ124:EGB124"/>
    <mergeCell ref="EGD124:EGF124"/>
    <mergeCell ref="EGH124:EGJ124"/>
    <mergeCell ref="EGL124:EGN124"/>
    <mergeCell ref="EGP124:EGR124"/>
    <mergeCell ref="EDZ124:EEB124"/>
    <mergeCell ref="EED124:EEF124"/>
    <mergeCell ref="EEH124:EEJ124"/>
    <mergeCell ref="EEL124:EEN124"/>
    <mergeCell ref="EEP124:EER124"/>
    <mergeCell ref="EET124:EEV124"/>
    <mergeCell ref="EEX124:EEZ124"/>
    <mergeCell ref="EFB124:EFD124"/>
    <mergeCell ref="EFF124:EFH124"/>
    <mergeCell ref="ECP124:ECR124"/>
    <mergeCell ref="ECT124:ECV124"/>
    <mergeCell ref="ECX124:ECZ124"/>
    <mergeCell ref="EDB124:EDD124"/>
    <mergeCell ref="EDF124:EDH124"/>
    <mergeCell ref="EDJ124:EDL124"/>
    <mergeCell ref="EDN124:EDP124"/>
    <mergeCell ref="EDR124:EDT124"/>
    <mergeCell ref="EDV124:EDX124"/>
    <mergeCell ref="EBF124:EBH124"/>
    <mergeCell ref="EBJ124:EBL124"/>
    <mergeCell ref="EBN124:EBP124"/>
    <mergeCell ref="EBR124:EBT124"/>
    <mergeCell ref="EBV124:EBX124"/>
    <mergeCell ref="EBZ124:ECB124"/>
    <mergeCell ref="ECD124:ECF124"/>
    <mergeCell ref="ECH124:ECJ124"/>
    <mergeCell ref="ECL124:ECN124"/>
    <mergeCell ref="DZV124:DZX124"/>
    <mergeCell ref="DZZ124:EAB124"/>
    <mergeCell ref="EAD124:EAF124"/>
    <mergeCell ref="EAH124:EAJ124"/>
    <mergeCell ref="EAL124:EAN124"/>
    <mergeCell ref="EAP124:EAR124"/>
    <mergeCell ref="EAT124:EAV124"/>
    <mergeCell ref="EAX124:EAZ124"/>
    <mergeCell ref="EBB124:EBD124"/>
    <mergeCell ref="DYL124:DYN124"/>
    <mergeCell ref="DYP124:DYR124"/>
    <mergeCell ref="DYT124:DYV124"/>
    <mergeCell ref="DYX124:DYZ124"/>
    <mergeCell ref="DZB124:DZD124"/>
    <mergeCell ref="DZF124:DZH124"/>
    <mergeCell ref="DZJ124:DZL124"/>
    <mergeCell ref="DZN124:DZP124"/>
    <mergeCell ref="DZR124:DZT124"/>
    <mergeCell ref="DXB124:DXD124"/>
    <mergeCell ref="DXF124:DXH124"/>
    <mergeCell ref="DXJ124:DXL124"/>
    <mergeCell ref="DXN124:DXP124"/>
    <mergeCell ref="DXR124:DXT124"/>
    <mergeCell ref="DXV124:DXX124"/>
    <mergeCell ref="DXZ124:DYB124"/>
    <mergeCell ref="DYD124:DYF124"/>
    <mergeCell ref="DYH124:DYJ124"/>
    <mergeCell ref="DVR124:DVT124"/>
    <mergeCell ref="DVV124:DVX124"/>
    <mergeCell ref="DVZ124:DWB124"/>
    <mergeCell ref="DWD124:DWF124"/>
    <mergeCell ref="DWH124:DWJ124"/>
    <mergeCell ref="DWL124:DWN124"/>
    <mergeCell ref="DWP124:DWR124"/>
    <mergeCell ref="DWT124:DWV124"/>
    <mergeCell ref="DWX124:DWZ124"/>
    <mergeCell ref="DUH124:DUJ124"/>
    <mergeCell ref="DUL124:DUN124"/>
    <mergeCell ref="DUP124:DUR124"/>
    <mergeCell ref="DUT124:DUV124"/>
    <mergeCell ref="DUX124:DUZ124"/>
    <mergeCell ref="DVB124:DVD124"/>
    <mergeCell ref="DVF124:DVH124"/>
    <mergeCell ref="DVJ124:DVL124"/>
    <mergeCell ref="DVN124:DVP124"/>
    <mergeCell ref="DSX124:DSZ124"/>
    <mergeCell ref="DTB124:DTD124"/>
    <mergeCell ref="DTF124:DTH124"/>
    <mergeCell ref="DTJ124:DTL124"/>
    <mergeCell ref="DTN124:DTP124"/>
    <mergeCell ref="DTR124:DTT124"/>
    <mergeCell ref="DTV124:DTX124"/>
    <mergeCell ref="DTZ124:DUB124"/>
    <mergeCell ref="DUD124:DUF124"/>
    <mergeCell ref="DRN124:DRP124"/>
    <mergeCell ref="DRR124:DRT124"/>
    <mergeCell ref="DRV124:DRX124"/>
    <mergeCell ref="DRZ124:DSB124"/>
    <mergeCell ref="DSD124:DSF124"/>
    <mergeCell ref="DSH124:DSJ124"/>
    <mergeCell ref="DSL124:DSN124"/>
    <mergeCell ref="DSP124:DSR124"/>
    <mergeCell ref="DST124:DSV124"/>
    <mergeCell ref="DQD124:DQF124"/>
    <mergeCell ref="DQH124:DQJ124"/>
    <mergeCell ref="DQL124:DQN124"/>
    <mergeCell ref="DQP124:DQR124"/>
    <mergeCell ref="DQT124:DQV124"/>
    <mergeCell ref="DQX124:DQZ124"/>
    <mergeCell ref="DRB124:DRD124"/>
    <mergeCell ref="DRF124:DRH124"/>
    <mergeCell ref="DRJ124:DRL124"/>
    <mergeCell ref="DOT124:DOV124"/>
    <mergeCell ref="DOX124:DOZ124"/>
    <mergeCell ref="DPB124:DPD124"/>
    <mergeCell ref="DPF124:DPH124"/>
    <mergeCell ref="DPJ124:DPL124"/>
    <mergeCell ref="DPN124:DPP124"/>
    <mergeCell ref="DPR124:DPT124"/>
    <mergeCell ref="DPV124:DPX124"/>
    <mergeCell ref="DPZ124:DQB124"/>
    <mergeCell ref="DNJ124:DNL124"/>
    <mergeCell ref="DNN124:DNP124"/>
    <mergeCell ref="DNR124:DNT124"/>
    <mergeCell ref="DNV124:DNX124"/>
    <mergeCell ref="DNZ124:DOB124"/>
    <mergeCell ref="DOD124:DOF124"/>
    <mergeCell ref="DOH124:DOJ124"/>
    <mergeCell ref="DOL124:DON124"/>
    <mergeCell ref="DOP124:DOR124"/>
    <mergeCell ref="DLZ124:DMB124"/>
    <mergeCell ref="DMD124:DMF124"/>
    <mergeCell ref="DMH124:DMJ124"/>
    <mergeCell ref="DML124:DMN124"/>
    <mergeCell ref="DMP124:DMR124"/>
    <mergeCell ref="DMT124:DMV124"/>
    <mergeCell ref="DMX124:DMZ124"/>
    <mergeCell ref="DNB124:DND124"/>
    <mergeCell ref="DNF124:DNH124"/>
    <mergeCell ref="DKP124:DKR124"/>
    <mergeCell ref="DKT124:DKV124"/>
    <mergeCell ref="DKX124:DKZ124"/>
    <mergeCell ref="DLB124:DLD124"/>
    <mergeCell ref="DLF124:DLH124"/>
    <mergeCell ref="DLJ124:DLL124"/>
    <mergeCell ref="DLN124:DLP124"/>
    <mergeCell ref="DLR124:DLT124"/>
    <mergeCell ref="DLV124:DLX124"/>
    <mergeCell ref="DJF124:DJH124"/>
    <mergeCell ref="DJJ124:DJL124"/>
    <mergeCell ref="DJN124:DJP124"/>
    <mergeCell ref="DJR124:DJT124"/>
    <mergeCell ref="DJV124:DJX124"/>
    <mergeCell ref="DJZ124:DKB124"/>
    <mergeCell ref="DKD124:DKF124"/>
    <mergeCell ref="DKH124:DKJ124"/>
    <mergeCell ref="DKL124:DKN124"/>
    <mergeCell ref="DHV124:DHX124"/>
    <mergeCell ref="DHZ124:DIB124"/>
    <mergeCell ref="DID124:DIF124"/>
    <mergeCell ref="DIH124:DIJ124"/>
    <mergeCell ref="DIL124:DIN124"/>
    <mergeCell ref="DIP124:DIR124"/>
    <mergeCell ref="DIT124:DIV124"/>
    <mergeCell ref="DIX124:DIZ124"/>
    <mergeCell ref="DJB124:DJD124"/>
    <mergeCell ref="DGL124:DGN124"/>
    <mergeCell ref="DGP124:DGR124"/>
    <mergeCell ref="DGT124:DGV124"/>
    <mergeCell ref="DGX124:DGZ124"/>
    <mergeCell ref="DHB124:DHD124"/>
    <mergeCell ref="DHF124:DHH124"/>
    <mergeCell ref="DHJ124:DHL124"/>
    <mergeCell ref="DHN124:DHP124"/>
    <mergeCell ref="DHR124:DHT124"/>
    <mergeCell ref="DFB124:DFD124"/>
    <mergeCell ref="DFF124:DFH124"/>
    <mergeCell ref="DFJ124:DFL124"/>
    <mergeCell ref="DFN124:DFP124"/>
    <mergeCell ref="DFR124:DFT124"/>
    <mergeCell ref="DFV124:DFX124"/>
    <mergeCell ref="DFZ124:DGB124"/>
    <mergeCell ref="DGD124:DGF124"/>
    <mergeCell ref="DGH124:DGJ124"/>
    <mergeCell ref="DDR124:DDT124"/>
    <mergeCell ref="DDV124:DDX124"/>
    <mergeCell ref="DDZ124:DEB124"/>
    <mergeCell ref="DED124:DEF124"/>
    <mergeCell ref="DEH124:DEJ124"/>
    <mergeCell ref="DEL124:DEN124"/>
    <mergeCell ref="DEP124:DER124"/>
    <mergeCell ref="DET124:DEV124"/>
    <mergeCell ref="DEX124:DEZ124"/>
    <mergeCell ref="DCH124:DCJ124"/>
    <mergeCell ref="DCL124:DCN124"/>
    <mergeCell ref="DCP124:DCR124"/>
    <mergeCell ref="DCT124:DCV124"/>
    <mergeCell ref="DCX124:DCZ124"/>
    <mergeCell ref="DDB124:DDD124"/>
    <mergeCell ref="DDF124:DDH124"/>
    <mergeCell ref="DDJ124:DDL124"/>
    <mergeCell ref="DDN124:DDP124"/>
    <mergeCell ref="DAX124:DAZ124"/>
    <mergeCell ref="DBB124:DBD124"/>
    <mergeCell ref="DBF124:DBH124"/>
    <mergeCell ref="DBJ124:DBL124"/>
    <mergeCell ref="DBN124:DBP124"/>
    <mergeCell ref="DBR124:DBT124"/>
    <mergeCell ref="DBV124:DBX124"/>
    <mergeCell ref="DBZ124:DCB124"/>
    <mergeCell ref="DCD124:DCF124"/>
    <mergeCell ref="CZN124:CZP124"/>
    <mergeCell ref="CZR124:CZT124"/>
    <mergeCell ref="CZV124:CZX124"/>
    <mergeCell ref="CZZ124:DAB124"/>
    <mergeCell ref="DAD124:DAF124"/>
    <mergeCell ref="DAH124:DAJ124"/>
    <mergeCell ref="DAL124:DAN124"/>
    <mergeCell ref="DAP124:DAR124"/>
    <mergeCell ref="DAT124:DAV124"/>
    <mergeCell ref="CYD124:CYF124"/>
    <mergeCell ref="CYH124:CYJ124"/>
    <mergeCell ref="CYL124:CYN124"/>
    <mergeCell ref="CYP124:CYR124"/>
    <mergeCell ref="CYT124:CYV124"/>
    <mergeCell ref="CYX124:CYZ124"/>
    <mergeCell ref="CZB124:CZD124"/>
    <mergeCell ref="CZF124:CZH124"/>
    <mergeCell ref="CZJ124:CZL124"/>
    <mergeCell ref="CWT124:CWV124"/>
    <mergeCell ref="CWX124:CWZ124"/>
    <mergeCell ref="CXB124:CXD124"/>
    <mergeCell ref="CXF124:CXH124"/>
    <mergeCell ref="CXJ124:CXL124"/>
    <mergeCell ref="CXN124:CXP124"/>
    <mergeCell ref="CXR124:CXT124"/>
    <mergeCell ref="CXV124:CXX124"/>
    <mergeCell ref="CXZ124:CYB124"/>
    <mergeCell ref="CVJ124:CVL124"/>
    <mergeCell ref="CVN124:CVP124"/>
    <mergeCell ref="CVR124:CVT124"/>
    <mergeCell ref="CVV124:CVX124"/>
    <mergeCell ref="CVZ124:CWB124"/>
    <mergeCell ref="CWD124:CWF124"/>
    <mergeCell ref="CWH124:CWJ124"/>
    <mergeCell ref="CWL124:CWN124"/>
    <mergeCell ref="CWP124:CWR124"/>
    <mergeCell ref="CTZ124:CUB124"/>
    <mergeCell ref="CUD124:CUF124"/>
    <mergeCell ref="CUH124:CUJ124"/>
    <mergeCell ref="CUL124:CUN124"/>
    <mergeCell ref="CUP124:CUR124"/>
    <mergeCell ref="CUT124:CUV124"/>
    <mergeCell ref="CUX124:CUZ124"/>
    <mergeCell ref="CVB124:CVD124"/>
    <mergeCell ref="CVF124:CVH124"/>
    <mergeCell ref="CSP124:CSR124"/>
    <mergeCell ref="CST124:CSV124"/>
    <mergeCell ref="CSX124:CSZ124"/>
    <mergeCell ref="CTB124:CTD124"/>
    <mergeCell ref="CTF124:CTH124"/>
    <mergeCell ref="CTJ124:CTL124"/>
    <mergeCell ref="CTN124:CTP124"/>
    <mergeCell ref="CTR124:CTT124"/>
    <mergeCell ref="CTV124:CTX124"/>
    <mergeCell ref="CRF124:CRH124"/>
    <mergeCell ref="CRJ124:CRL124"/>
    <mergeCell ref="CRN124:CRP124"/>
    <mergeCell ref="CRR124:CRT124"/>
    <mergeCell ref="CRV124:CRX124"/>
    <mergeCell ref="CRZ124:CSB124"/>
    <mergeCell ref="CSD124:CSF124"/>
    <mergeCell ref="CSH124:CSJ124"/>
    <mergeCell ref="CSL124:CSN124"/>
    <mergeCell ref="CPV124:CPX124"/>
    <mergeCell ref="CPZ124:CQB124"/>
    <mergeCell ref="CQD124:CQF124"/>
    <mergeCell ref="CQH124:CQJ124"/>
    <mergeCell ref="CQL124:CQN124"/>
    <mergeCell ref="CQP124:CQR124"/>
    <mergeCell ref="CQT124:CQV124"/>
    <mergeCell ref="CQX124:CQZ124"/>
    <mergeCell ref="CRB124:CRD124"/>
    <mergeCell ref="COL124:CON124"/>
    <mergeCell ref="COP124:COR124"/>
    <mergeCell ref="COT124:COV124"/>
    <mergeCell ref="COX124:COZ124"/>
    <mergeCell ref="CPB124:CPD124"/>
    <mergeCell ref="CPF124:CPH124"/>
    <mergeCell ref="CPJ124:CPL124"/>
    <mergeCell ref="CPN124:CPP124"/>
    <mergeCell ref="CPR124:CPT124"/>
    <mergeCell ref="CNB124:CND124"/>
    <mergeCell ref="CNF124:CNH124"/>
    <mergeCell ref="CNJ124:CNL124"/>
    <mergeCell ref="CNN124:CNP124"/>
    <mergeCell ref="CNR124:CNT124"/>
    <mergeCell ref="CNV124:CNX124"/>
    <mergeCell ref="CNZ124:COB124"/>
    <mergeCell ref="COD124:COF124"/>
    <mergeCell ref="COH124:COJ124"/>
    <mergeCell ref="CLR124:CLT124"/>
    <mergeCell ref="CLV124:CLX124"/>
    <mergeCell ref="CLZ124:CMB124"/>
    <mergeCell ref="CMD124:CMF124"/>
    <mergeCell ref="CMH124:CMJ124"/>
    <mergeCell ref="CML124:CMN124"/>
    <mergeCell ref="CMP124:CMR124"/>
    <mergeCell ref="CMT124:CMV124"/>
    <mergeCell ref="CMX124:CMZ124"/>
    <mergeCell ref="CKH124:CKJ124"/>
    <mergeCell ref="CKL124:CKN124"/>
    <mergeCell ref="CKP124:CKR124"/>
    <mergeCell ref="CKT124:CKV124"/>
    <mergeCell ref="CKX124:CKZ124"/>
    <mergeCell ref="CLB124:CLD124"/>
    <mergeCell ref="CLF124:CLH124"/>
    <mergeCell ref="CLJ124:CLL124"/>
    <mergeCell ref="CLN124:CLP124"/>
    <mergeCell ref="CIX124:CIZ124"/>
    <mergeCell ref="CJB124:CJD124"/>
    <mergeCell ref="CJF124:CJH124"/>
    <mergeCell ref="CJJ124:CJL124"/>
    <mergeCell ref="CJN124:CJP124"/>
    <mergeCell ref="CJR124:CJT124"/>
    <mergeCell ref="CJV124:CJX124"/>
    <mergeCell ref="CJZ124:CKB124"/>
    <mergeCell ref="CKD124:CKF124"/>
    <mergeCell ref="CHN124:CHP124"/>
    <mergeCell ref="CHR124:CHT124"/>
    <mergeCell ref="CHV124:CHX124"/>
    <mergeCell ref="CHZ124:CIB124"/>
    <mergeCell ref="CID124:CIF124"/>
    <mergeCell ref="CIH124:CIJ124"/>
    <mergeCell ref="CIL124:CIN124"/>
    <mergeCell ref="CIP124:CIR124"/>
    <mergeCell ref="CIT124:CIV124"/>
    <mergeCell ref="CGD124:CGF124"/>
    <mergeCell ref="CGH124:CGJ124"/>
    <mergeCell ref="CGL124:CGN124"/>
    <mergeCell ref="CGP124:CGR124"/>
    <mergeCell ref="CGT124:CGV124"/>
    <mergeCell ref="CGX124:CGZ124"/>
    <mergeCell ref="CHB124:CHD124"/>
    <mergeCell ref="CHF124:CHH124"/>
    <mergeCell ref="CHJ124:CHL124"/>
    <mergeCell ref="CET124:CEV124"/>
    <mergeCell ref="CEX124:CEZ124"/>
    <mergeCell ref="CFB124:CFD124"/>
    <mergeCell ref="CFF124:CFH124"/>
    <mergeCell ref="CFJ124:CFL124"/>
    <mergeCell ref="CFN124:CFP124"/>
    <mergeCell ref="CFR124:CFT124"/>
    <mergeCell ref="CFV124:CFX124"/>
    <mergeCell ref="CFZ124:CGB124"/>
    <mergeCell ref="CDJ124:CDL124"/>
    <mergeCell ref="CDN124:CDP124"/>
    <mergeCell ref="CDR124:CDT124"/>
    <mergeCell ref="CDV124:CDX124"/>
    <mergeCell ref="CDZ124:CEB124"/>
    <mergeCell ref="CED124:CEF124"/>
    <mergeCell ref="CEH124:CEJ124"/>
    <mergeCell ref="CEL124:CEN124"/>
    <mergeCell ref="CEP124:CER124"/>
    <mergeCell ref="CBZ124:CCB124"/>
    <mergeCell ref="CCD124:CCF124"/>
    <mergeCell ref="CCH124:CCJ124"/>
    <mergeCell ref="CCL124:CCN124"/>
    <mergeCell ref="CCP124:CCR124"/>
    <mergeCell ref="CCT124:CCV124"/>
    <mergeCell ref="CCX124:CCZ124"/>
    <mergeCell ref="CDB124:CDD124"/>
    <mergeCell ref="CDF124:CDH124"/>
    <mergeCell ref="CAP124:CAR124"/>
    <mergeCell ref="CAT124:CAV124"/>
    <mergeCell ref="CAX124:CAZ124"/>
    <mergeCell ref="CBB124:CBD124"/>
    <mergeCell ref="CBF124:CBH124"/>
    <mergeCell ref="CBJ124:CBL124"/>
    <mergeCell ref="CBN124:CBP124"/>
    <mergeCell ref="CBR124:CBT124"/>
    <mergeCell ref="CBV124:CBX124"/>
    <mergeCell ref="BZF124:BZH124"/>
    <mergeCell ref="BZJ124:BZL124"/>
    <mergeCell ref="BZN124:BZP124"/>
    <mergeCell ref="BZR124:BZT124"/>
    <mergeCell ref="BZV124:BZX124"/>
    <mergeCell ref="BZZ124:CAB124"/>
    <mergeCell ref="CAD124:CAF124"/>
    <mergeCell ref="CAH124:CAJ124"/>
    <mergeCell ref="CAL124:CAN124"/>
    <mergeCell ref="BXV124:BXX124"/>
    <mergeCell ref="BXZ124:BYB124"/>
    <mergeCell ref="BYD124:BYF124"/>
    <mergeCell ref="BYH124:BYJ124"/>
    <mergeCell ref="BYL124:BYN124"/>
    <mergeCell ref="BYP124:BYR124"/>
    <mergeCell ref="BYT124:BYV124"/>
    <mergeCell ref="BYX124:BYZ124"/>
    <mergeCell ref="BZB124:BZD124"/>
    <mergeCell ref="BWL124:BWN124"/>
    <mergeCell ref="BWP124:BWR124"/>
    <mergeCell ref="BWT124:BWV124"/>
    <mergeCell ref="BWX124:BWZ124"/>
    <mergeCell ref="BXB124:BXD124"/>
    <mergeCell ref="BXF124:BXH124"/>
    <mergeCell ref="BXJ124:BXL124"/>
    <mergeCell ref="BXN124:BXP124"/>
    <mergeCell ref="BXR124:BXT124"/>
    <mergeCell ref="BVB124:BVD124"/>
    <mergeCell ref="BVF124:BVH124"/>
    <mergeCell ref="BVJ124:BVL124"/>
    <mergeCell ref="BVN124:BVP124"/>
    <mergeCell ref="BVR124:BVT124"/>
    <mergeCell ref="BVV124:BVX124"/>
    <mergeCell ref="BVZ124:BWB124"/>
    <mergeCell ref="BWD124:BWF124"/>
    <mergeCell ref="BWH124:BWJ124"/>
    <mergeCell ref="BTR124:BTT124"/>
    <mergeCell ref="BTV124:BTX124"/>
    <mergeCell ref="BTZ124:BUB124"/>
    <mergeCell ref="BUD124:BUF124"/>
    <mergeCell ref="BUH124:BUJ124"/>
    <mergeCell ref="BUL124:BUN124"/>
    <mergeCell ref="BUP124:BUR124"/>
    <mergeCell ref="BUT124:BUV124"/>
    <mergeCell ref="BUX124:BUZ124"/>
    <mergeCell ref="BSH124:BSJ124"/>
    <mergeCell ref="BSL124:BSN124"/>
    <mergeCell ref="BSP124:BSR124"/>
    <mergeCell ref="BST124:BSV124"/>
    <mergeCell ref="BSX124:BSZ124"/>
    <mergeCell ref="BTB124:BTD124"/>
    <mergeCell ref="BTF124:BTH124"/>
    <mergeCell ref="BTJ124:BTL124"/>
    <mergeCell ref="BTN124:BTP124"/>
    <mergeCell ref="BQX124:BQZ124"/>
    <mergeCell ref="BRB124:BRD124"/>
    <mergeCell ref="BRF124:BRH124"/>
    <mergeCell ref="BRJ124:BRL124"/>
    <mergeCell ref="BRN124:BRP124"/>
    <mergeCell ref="BRR124:BRT124"/>
    <mergeCell ref="BRV124:BRX124"/>
    <mergeCell ref="BRZ124:BSB124"/>
    <mergeCell ref="BSD124:BSF124"/>
    <mergeCell ref="BPN124:BPP124"/>
    <mergeCell ref="BPR124:BPT124"/>
    <mergeCell ref="BPV124:BPX124"/>
    <mergeCell ref="BPZ124:BQB124"/>
    <mergeCell ref="BQD124:BQF124"/>
    <mergeCell ref="BQH124:BQJ124"/>
    <mergeCell ref="BQL124:BQN124"/>
    <mergeCell ref="BQP124:BQR124"/>
    <mergeCell ref="BQT124:BQV124"/>
    <mergeCell ref="BOD124:BOF124"/>
    <mergeCell ref="BOH124:BOJ124"/>
    <mergeCell ref="BOL124:BON124"/>
    <mergeCell ref="BOP124:BOR124"/>
    <mergeCell ref="BOT124:BOV124"/>
    <mergeCell ref="BOX124:BOZ124"/>
    <mergeCell ref="BPB124:BPD124"/>
    <mergeCell ref="BPF124:BPH124"/>
    <mergeCell ref="BPJ124:BPL124"/>
    <mergeCell ref="BMT124:BMV124"/>
    <mergeCell ref="BMX124:BMZ124"/>
    <mergeCell ref="BNB124:BND124"/>
    <mergeCell ref="BNF124:BNH124"/>
    <mergeCell ref="BNJ124:BNL124"/>
    <mergeCell ref="BNN124:BNP124"/>
    <mergeCell ref="BNR124:BNT124"/>
    <mergeCell ref="BNV124:BNX124"/>
    <mergeCell ref="BNZ124:BOB124"/>
    <mergeCell ref="BLJ124:BLL124"/>
    <mergeCell ref="BLN124:BLP124"/>
    <mergeCell ref="BLR124:BLT124"/>
    <mergeCell ref="BLV124:BLX124"/>
    <mergeCell ref="BLZ124:BMB124"/>
    <mergeCell ref="BMD124:BMF124"/>
    <mergeCell ref="BMH124:BMJ124"/>
    <mergeCell ref="BML124:BMN124"/>
    <mergeCell ref="BMP124:BMR124"/>
    <mergeCell ref="BJZ124:BKB124"/>
    <mergeCell ref="BKD124:BKF124"/>
    <mergeCell ref="BKH124:BKJ124"/>
    <mergeCell ref="BKL124:BKN124"/>
    <mergeCell ref="BKP124:BKR124"/>
    <mergeCell ref="BKT124:BKV124"/>
    <mergeCell ref="BKX124:BKZ124"/>
    <mergeCell ref="BLB124:BLD124"/>
    <mergeCell ref="BLF124:BLH124"/>
    <mergeCell ref="BIP124:BIR124"/>
    <mergeCell ref="BIT124:BIV124"/>
    <mergeCell ref="BIX124:BIZ124"/>
    <mergeCell ref="BJB124:BJD124"/>
    <mergeCell ref="BJF124:BJH124"/>
    <mergeCell ref="BJJ124:BJL124"/>
    <mergeCell ref="BJN124:BJP124"/>
    <mergeCell ref="BJR124:BJT124"/>
    <mergeCell ref="BJV124:BJX124"/>
    <mergeCell ref="BHF124:BHH124"/>
    <mergeCell ref="BHJ124:BHL124"/>
    <mergeCell ref="BHN124:BHP124"/>
    <mergeCell ref="BHR124:BHT124"/>
    <mergeCell ref="BHV124:BHX124"/>
    <mergeCell ref="BHZ124:BIB124"/>
    <mergeCell ref="BID124:BIF124"/>
    <mergeCell ref="BIH124:BIJ124"/>
    <mergeCell ref="BIL124:BIN124"/>
    <mergeCell ref="BFV124:BFX124"/>
    <mergeCell ref="BFZ124:BGB124"/>
    <mergeCell ref="BGD124:BGF124"/>
    <mergeCell ref="BGH124:BGJ124"/>
    <mergeCell ref="BGL124:BGN124"/>
    <mergeCell ref="BGP124:BGR124"/>
    <mergeCell ref="BGT124:BGV124"/>
    <mergeCell ref="BGX124:BGZ124"/>
    <mergeCell ref="BHB124:BHD124"/>
    <mergeCell ref="BEL124:BEN124"/>
    <mergeCell ref="BEP124:BER124"/>
    <mergeCell ref="BET124:BEV124"/>
    <mergeCell ref="BEX124:BEZ124"/>
    <mergeCell ref="BFB124:BFD124"/>
    <mergeCell ref="BFF124:BFH124"/>
    <mergeCell ref="BFJ124:BFL124"/>
    <mergeCell ref="BFN124:BFP124"/>
    <mergeCell ref="BFR124:BFT124"/>
    <mergeCell ref="BDB124:BDD124"/>
    <mergeCell ref="BDF124:BDH124"/>
    <mergeCell ref="BDJ124:BDL124"/>
    <mergeCell ref="BDN124:BDP124"/>
    <mergeCell ref="BDR124:BDT124"/>
    <mergeCell ref="BDV124:BDX124"/>
    <mergeCell ref="BDZ124:BEB124"/>
    <mergeCell ref="BED124:BEF124"/>
    <mergeCell ref="BEH124:BEJ124"/>
    <mergeCell ref="BBR124:BBT124"/>
    <mergeCell ref="BBV124:BBX124"/>
    <mergeCell ref="BBZ124:BCB124"/>
    <mergeCell ref="BCD124:BCF124"/>
    <mergeCell ref="BCH124:BCJ124"/>
    <mergeCell ref="BCL124:BCN124"/>
    <mergeCell ref="BCP124:BCR124"/>
    <mergeCell ref="BCT124:BCV124"/>
    <mergeCell ref="BCX124:BCZ124"/>
    <mergeCell ref="BAH124:BAJ124"/>
    <mergeCell ref="BAL124:BAN124"/>
    <mergeCell ref="BAP124:BAR124"/>
    <mergeCell ref="BAT124:BAV124"/>
    <mergeCell ref="BAX124:BAZ124"/>
    <mergeCell ref="BBB124:BBD124"/>
    <mergeCell ref="BBF124:BBH124"/>
    <mergeCell ref="BBJ124:BBL124"/>
    <mergeCell ref="BBN124:BBP124"/>
    <mergeCell ref="AYX124:AYZ124"/>
    <mergeCell ref="AZB124:AZD124"/>
    <mergeCell ref="AZF124:AZH124"/>
    <mergeCell ref="AZJ124:AZL124"/>
    <mergeCell ref="AZN124:AZP124"/>
    <mergeCell ref="AZR124:AZT124"/>
    <mergeCell ref="AZV124:AZX124"/>
    <mergeCell ref="AZZ124:BAB124"/>
    <mergeCell ref="BAD124:BAF124"/>
    <mergeCell ref="AXN124:AXP124"/>
    <mergeCell ref="AXR124:AXT124"/>
    <mergeCell ref="AXV124:AXX124"/>
    <mergeCell ref="AXZ124:AYB124"/>
    <mergeCell ref="AYD124:AYF124"/>
    <mergeCell ref="AYH124:AYJ124"/>
    <mergeCell ref="AYL124:AYN124"/>
    <mergeCell ref="AYP124:AYR124"/>
    <mergeCell ref="AYT124:AYV124"/>
    <mergeCell ref="AWD124:AWF124"/>
    <mergeCell ref="AWH124:AWJ124"/>
    <mergeCell ref="AWL124:AWN124"/>
    <mergeCell ref="AWP124:AWR124"/>
    <mergeCell ref="AWT124:AWV124"/>
    <mergeCell ref="AWX124:AWZ124"/>
    <mergeCell ref="AXB124:AXD124"/>
    <mergeCell ref="AXF124:AXH124"/>
    <mergeCell ref="AXJ124:AXL124"/>
    <mergeCell ref="AUT124:AUV124"/>
    <mergeCell ref="AUX124:AUZ124"/>
    <mergeCell ref="AVB124:AVD124"/>
    <mergeCell ref="AVF124:AVH124"/>
    <mergeCell ref="AVJ124:AVL124"/>
    <mergeCell ref="AVN124:AVP124"/>
    <mergeCell ref="AVR124:AVT124"/>
    <mergeCell ref="AVV124:AVX124"/>
    <mergeCell ref="AVZ124:AWB124"/>
    <mergeCell ref="ATJ124:ATL124"/>
    <mergeCell ref="ATN124:ATP124"/>
    <mergeCell ref="ATR124:ATT124"/>
    <mergeCell ref="ATV124:ATX124"/>
    <mergeCell ref="ATZ124:AUB124"/>
    <mergeCell ref="AUD124:AUF124"/>
    <mergeCell ref="AUH124:AUJ124"/>
    <mergeCell ref="AUL124:AUN124"/>
    <mergeCell ref="AUP124:AUR124"/>
    <mergeCell ref="ARZ124:ASB124"/>
    <mergeCell ref="ASD124:ASF124"/>
    <mergeCell ref="ASH124:ASJ124"/>
    <mergeCell ref="ASL124:ASN124"/>
    <mergeCell ref="ASP124:ASR124"/>
    <mergeCell ref="AST124:ASV124"/>
    <mergeCell ref="ASX124:ASZ124"/>
    <mergeCell ref="ATB124:ATD124"/>
    <mergeCell ref="ATF124:ATH124"/>
    <mergeCell ref="AQP124:AQR124"/>
    <mergeCell ref="AQT124:AQV124"/>
    <mergeCell ref="AQX124:AQZ124"/>
    <mergeCell ref="ARB124:ARD124"/>
    <mergeCell ref="ARF124:ARH124"/>
    <mergeCell ref="ARJ124:ARL124"/>
    <mergeCell ref="ARN124:ARP124"/>
    <mergeCell ref="ARR124:ART124"/>
    <mergeCell ref="ARV124:ARX124"/>
    <mergeCell ref="APF124:APH124"/>
    <mergeCell ref="APJ124:APL124"/>
    <mergeCell ref="APN124:APP124"/>
    <mergeCell ref="APR124:APT124"/>
    <mergeCell ref="APV124:APX124"/>
    <mergeCell ref="APZ124:AQB124"/>
    <mergeCell ref="AQD124:AQF124"/>
    <mergeCell ref="AQH124:AQJ124"/>
    <mergeCell ref="AQL124:AQN124"/>
    <mergeCell ref="ANV124:ANX124"/>
    <mergeCell ref="ANZ124:AOB124"/>
    <mergeCell ref="AOD124:AOF124"/>
    <mergeCell ref="AOH124:AOJ124"/>
    <mergeCell ref="AOL124:AON124"/>
    <mergeCell ref="AOP124:AOR124"/>
    <mergeCell ref="AOT124:AOV124"/>
    <mergeCell ref="AOX124:AOZ124"/>
    <mergeCell ref="APB124:APD124"/>
    <mergeCell ref="AML124:AMN124"/>
    <mergeCell ref="AMP124:AMR124"/>
    <mergeCell ref="AMT124:AMV124"/>
    <mergeCell ref="AMX124:AMZ124"/>
    <mergeCell ref="ANB124:AND124"/>
    <mergeCell ref="ANF124:ANH124"/>
    <mergeCell ref="ANJ124:ANL124"/>
    <mergeCell ref="ANN124:ANP124"/>
    <mergeCell ref="ANR124:ANT124"/>
    <mergeCell ref="ALB124:ALD124"/>
    <mergeCell ref="ALF124:ALH124"/>
    <mergeCell ref="ALJ124:ALL124"/>
    <mergeCell ref="ALN124:ALP124"/>
    <mergeCell ref="ALR124:ALT124"/>
    <mergeCell ref="ALV124:ALX124"/>
    <mergeCell ref="ALZ124:AMB124"/>
    <mergeCell ref="AMD124:AMF124"/>
    <mergeCell ref="AMH124:AMJ124"/>
    <mergeCell ref="AJR124:AJT124"/>
    <mergeCell ref="AJV124:AJX124"/>
    <mergeCell ref="AJZ124:AKB124"/>
    <mergeCell ref="AKD124:AKF124"/>
    <mergeCell ref="AKH124:AKJ124"/>
    <mergeCell ref="AKL124:AKN124"/>
    <mergeCell ref="AKP124:AKR124"/>
    <mergeCell ref="AKT124:AKV124"/>
    <mergeCell ref="AKX124:AKZ124"/>
    <mergeCell ref="AIH124:AIJ124"/>
    <mergeCell ref="AIL124:AIN124"/>
    <mergeCell ref="AIP124:AIR124"/>
    <mergeCell ref="AIT124:AIV124"/>
    <mergeCell ref="AIX124:AIZ124"/>
    <mergeCell ref="AJB124:AJD124"/>
    <mergeCell ref="AJF124:AJH124"/>
    <mergeCell ref="AJJ124:AJL124"/>
    <mergeCell ref="AJN124:AJP124"/>
    <mergeCell ref="AGX124:AGZ124"/>
    <mergeCell ref="AHB124:AHD124"/>
    <mergeCell ref="AHF124:AHH124"/>
    <mergeCell ref="AHJ124:AHL124"/>
    <mergeCell ref="AHN124:AHP124"/>
    <mergeCell ref="AHR124:AHT124"/>
    <mergeCell ref="AHV124:AHX124"/>
    <mergeCell ref="AHZ124:AIB124"/>
    <mergeCell ref="AID124:AIF124"/>
    <mergeCell ref="AFN124:AFP124"/>
    <mergeCell ref="AFR124:AFT124"/>
    <mergeCell ref="AFV124:AFX124"/>
    <mergeCell ref="AFZ124:AGB124"/>
    <mergeCell ref="AGD124:AGF124"/>
    <mergeCell ref="AGH124:AGJ124"/>
    <mergeCell ref="AGL124:AGN124"/>
    <mergeCell ref="AGP124:AGR124"/>
    <mergeCell ref="AGT124:AGV124"/>
    <mergeCell ref="AED124:AEF124"/>
    <mergeCell ref="AEH124:AEJ124"/>
    <mergeCell ref="AEL124:AEN124"/>
    <mergeCell ref="AEP124:AER124"/>
    <mergeCell ref="AET124:AEV124"/>
    <mergeCell ref="AEX124:AEZ124"/>
    <mergeCell ref="AFB124:AFD124"/>
    <mergeCell ref="AFF124:AFH124"/>
    <mergeCell ref="AFJ124:AFL124"/>
    <mergeCell ref="ACT124:ACV124"/>
    <mergeCell ref="ACX124:ACZ124"/>
    <mergeCell ref="ADB124:ADD124"/>
    <mergeCell ref="ADF124:ADH124"/>
    <mergeCell ref="ADJ124:ADL124"/>
    <mergeCell ref="ADN124:ADP124"/>
    <mergeCell ref="ADR124:ADT124"/>
    <mergeCell ref="ADV124:ADX124"/>
    <mergeCell ref="ADZ124:AEB124"/>
    <mergeCell ref="ABJ124:ABL124"/>
    <mergeCell ref="ABN124:ABP124"/>
    <mergeCell ref="ABR124:ABT124"/>
    <mergeCell ref="ABV124:ABX124"/>
    <mergeCell ref="ABZ124:ACB124"/>
    <mergeCell ref="ACD124:ACF124"/>
    <mergeCell ref="ACH124:ACJ124"/>
    <mergeCell ref="ACL124:ACN124"/>
    <mergeCell ref="ACP124:ACR124"/>
    <mergeCell ref="ZZ124:AAB124"/>
    <mergeCell ref="AAD124:AAF124"/>
    <mergeCell ref="AAH124:AAJ124"/>
    <mergeCell ref="AAL124:AAN124"/>
    <mergeCell ref="AAP124:AAR124"/>
    <mergeCell ref="AAT124:AAV124"/>
    <mergeCell ref="AAX124:AAZ124"/>
    <mergeCell ref="ABB124:ABD124"/>
    <mergeCell ref="ABF124:ABH124"/>
    <mergeCell ref="YP124:YR124"/>
    <mergeCell ref="YT124:YV124"/>
    <mergeCell ref="YX124:YZ124"/>
    <mergeCell ref="ZB124:ZD124"/>
    <mergeCell ref="ZF124:ZH124"/>
    <mergeCell ref="ZJ124:ZL124"/>
    <mergeCell ref="ZN124:ZP124"/>
    <mergeCell ref="ZR124:ZT124"/>
    <mergeCell ref="ZV124:ZX124"/>
    <mergeCell ref="XF124:XH124"/>
    <mergeCell ref="XJ124:XL124"/>
    <mergeCell ref="XN124:XP124"/>
    <mergeCell ref="XR124:XT124"/>
    <mergeCell ref="XV124:XX124"/>
    <mergeCell ref="XZ124:YB124"/>
    <mergeCell ref="YD124:YF124"/>
    <mergeCell ref="YH124:YJ124"/>
    <mergeCell ref="YL124:YN124"/>
    <mergeCell ref="VZ124:WB124"/>
    <mergeCell ref="WD124:WF124"/>
    <mergeCell ref="WH124:WJ124"/>
    <mergeCell ref="WL124:WN124"/>
    <mergeCell ref="WP124:WR124"/>
    <mergeCell ref="WT124:WV124"/>
    <mergeCell ref="WX124:WZ124"/>
    <mergeCell ref="XB124:XD124"/>
    <mergeCell ref="UL124:UN124"/>
    <mergeCell ref="UP124:UR124"/>
    <mergeCell ref="UT124:UV124"/>
    <mergeCell ref="UX124:UZ124"/>
    <mergeCell ref="VB124:VD124"/>
    <mergeCell ref="VF124:VH124"/>
    <mergeCell ref="VJ124:VL124"/>
    <mergeCell ref="VN124:VP124"/>
    <mergeCell ref="VR124:VT124"/>
    <mergeCell ref="TB124:TD124"/>
    <mergeCell ref="TF124:TH124"/>
    <mergeCell ref="TJ124:TL124"/>
    <mergeCell ref="TN124:TP124"/>
    <mergeCell ref="TR124:TT124"/>
    <mergeCell ref="TV124:TX124"/>
    <mergeCell ref="TZ124:UB124"/>
    <mergeCell ref="UD124:UF124"/>
    <mergeCell ref="UH124:UJ124"/>
    <mergeCell ref="RR124:RT124"/>
    <mergeCell ref="RV124:RX124"/>
    <mergeCell ref="RZ124:SB124"/>
    <mergeCell ref="SD124:SF124"/>
    <mergeCell ref="SH124:SJ124"/>
    <mergeCell ref="SL124:SN124"/>
    <mergeCell ref="SP124:SR124"/>
    <mergeCell ref="ST124:SV124"/>
    <mergeCell ref="SX124:SZ124"/>
    <mergeCell ref="QX124:QZ124"/>
    <mergeCell ref="RB124:RD124"/>
    <mergeCell ref="RF124:RH124"/>
    <mergeCell ref="RJ124:RL124"/>
    <mergeCell ref="RN124:RP124"/>
    <mergeCell ref="OX124:OZ124"/>
    <mergeCell ref="PB124:PD124"/>
    <mergeCell ref="PF124:PH124"/>
    <mergeCell ref="PJ124:PL124"/>
    <mergeCell ref="PN124:PP124"/>
    <mergeCell ref="PR124:PT124"/>
    <mergeCell ref="PV124:PX124"/>
    <mergeCell ref="PZ124:QB124"/>
    <mergeCell ref="QD124:QF124"/>
    <mergeCell ref="NN124:NP124"/>
    <mergeCell ref="NR124:NT124"/>
    <mergeCell ref="NV124:NX124"/>
    <mergeCell ref="NZ124:OB124"/>
    <mergeCell ref="OD124:OF124"/>
    <mergeCell ref="OH124:OJ124"/>
    <mergeCell ref="OL124:ON124"/>
    <mergeCell ref="OP124:OR124"/>
    <mergeCell ref="OT124:OV124"/>
    <mergeCell ref="MD124:MF124"/>
    <mergeCell ref="MH124:MJ124"/>
    <mergeCell ref="ML124:MN124"/>
    <mergeCell ref="MP124:MR124"/>
    <mergeCell ref="MT124:MV124"/>
    <mergeCell ref="MX124:MZ124"/>
    <mergeCell ref="NB124:ND124"/>
    <mergeCell ref="NF124:NH124"/>
    <mergeCell ref="NJ124:NL124"/>
    <mergeCell ref="VV124:VX124"/>
    <mergeCell ref="LV124:LX124"/>
    <mergeCell ref="LZ124:MB124"/>
    <mergeCell ref="JJ124:JL124"/>
    <mergeCell ref="JN124:JP124"/>
    <mergeCell ref="JR124:JT124"/>
    <mergeCell ref="JV124:JX124"/>
    <mergeCell ref="JZ124:KB124"/>
    <mergeCell ref="KD124:KF124"/>
    <mergeCell ref="KH124:KJ124"/>
    <mergeCell ref="KL124:KN124"/>
    <mergeCell ref="KP124:KR124"/>
    <mergeCell ref="HZ124:IB124"/>
    <mergeCell ref="ID124:IF124"/>
    <mergeCell ref="IH124:IJ124"/>
    <mergeCell ref="IL124:IN124"/>
    <mergeCell ref="IP124:IR124"/>
    <mergeCell ref="IT124:IV124"/>
    <mergeCell ref="IX124:IZ124"/>
    <mergeCell ref="JB124:JD124"/>
    <mergeCell ref="JF124:JH124"/>
    <mergeCell ref="GP124:GR124"/>
    <mergeCell ref="GT124:GV124"/>
    <mergeCell ref="GX124:GZ124"/>
    <mergeCell ref="HB124:HD124"/>
    <mergeCell ref="HF124:HH124"/>
    <mergeCell ref="HJ124:HL124"/>
    <mergeCell ref="HN124:HP124"/>
    <mergeCell ref="HR124:HT124"/>
    <mergeCell ref="HV124:HX124"/>
    <mergeCell ref="QH124:QJ124"/>
    <mergeCell ref="QL124:QN124"/>
    <mergeCell ref="QP124:QR124"/>
    <mergeCell ref="QT124:QV124"/>
    <mergeCell ref="GH124:GJ124"/>
    <mergeCell ref="GL124:GN124"/>
    <mergeCell ref="DV124:DX124"/>
    <mergeCell ref="DZ124:EB124"/>
    <mergeCell ref="ED124:EF124"/>
    <mergeCell ref="EH124:EJ124"/>
    <mergeCell ref="EL124:EN124"/>
    <mergeCell ref="EP124:ER124"/>
    <mergeCell ref="ET124:EV124"/>
    <mergeCell ref="EX124:EZ124"/>
    <mergeCell ref="FB124:FD124"/>
    <mergeCell ref="CL124:CN124"/>
    <mergeCell ref="CP124:CR124"/>
    <mergeCell ref="CT124:CV124"/>
    <mergeCell ref="CX124:CZ124"/>
    <mergeCell ref="DB124:DD124"/>
    <mergeCell ref="DF124:DH124"/>
    <mergeCell ref="DJ124:DL124"/>
    <mergeCell ref="DN124:DP124"/>
    <mergeCell ref="DR124:DT124"/>
    <mergeCell ref="XEH123:XEJ123"/>
    <mergeCell ref="XEL123:XEN123"/>
    <mergeCell ref="XEP123:XER123"/>
    <mergeCell ref="XET123:XEV123"/>
    <mergeCell ref="XEX123:XEZ123"/>
    <mergeCell ref="XFB123:XFD123"/>
    <mergeCell ref="WWD123:WWF123"/>
    <mergeCell ref="WWH123:WWJ123"/>
    <mergeCell ref="WWL123:WWN123"/>
    <mergeCell ref="WWP123:WWR123"/>
    <mergeCell ref="WWT123:WWV123"/>
    <mergeCell ref="WWX123:WWZ123"/>
    <mergeCell ref="WXB123:WXD123"/>
    <mergeCell ref="WXF123:WXH123"/>
    <mergeCell ref="WUP123:WUR123"/>
    <mergeCell ref="WUT123:WUV123"/>
    <mergeCell ref="WUX123:WUZ123"/>
    <mergeCell ref="WVB123:WVD123"/>
    <mergeCell ref="WVF123:WVH123"/>
    <mergeCell ref="WVJ123:WVL123"/>
    <mergeCell ref="WVN123:WVP123"/>
    <mergeCell ref="WVR123:WVT123"/>
    <mergeCell ref="WVV123:WVX123"/>
    <mergeCell ref="WTF123:WTH123"/>
    <mergeCell ref="WTJ123:WTL123"/>
    <mergeCell ref="WTN123:WTP123"/>
    <mergeCell ref="WTR123:WTT123"/>
    <mergeCell ref="WTV123:WTX123"/>
    <mergeCell ref="WTZ123:WUB123"/>
    <mergeCell ref="WUD123:WUF123"/>
    <mergeCell ref="WUH123:WUJ123"/>
    <mergeCell ref="WUL123:WUN123"/>
    <mergeCell ref="WRV123:WRX123"/>
    <mergeCell ref="WRZ123:WSB123"/>
    <mergeCell ref="WSD123:WSF123"/>
    <mergeCell ref="WSH123:WSJ123"/>
    <mergeCell ref="WSL123:WSN123"/>
    <mergeCell ref="KT124:KV124"/>
    <mergeCell ref="KX124:KZ124"/>
    <mergeCell ref="LB124:LD124"/>
    <mergeCell ref="LF124:LH124"/>
    <mergeCell ref="LJ124:LL124"/>
    <mergeCell ref="LN124:LP124"/>
    <mergeCell ref="LR124:LT124"/>
    <mergeCell ref="AT124:AV124"/>
    <mergeCell ref="AX124:AZ124"/>
    <mergeCell ref="BB124:BD124"/>
    <mergeCell ref="BF124:BH124"/>
    <mergeCell ref="BJ124:BL124"/>
    <mergeCell ref="BN124:BP124"/>
    <mergeCell ref="BR124:BT124"/>
    <mergeCell ref="BV124:BX124"/>
    <mergeCell ref="BZ124:CB124"/>
    <mergeCell ref="CD124:CF124"/>
    <mergeCell ref="CH124:CJ124"/>
    <mergeCell ref="XCX123:XCZ123"/>
    <mergeCell ref="XDB123:XDD123"/>
    <mergeCell ref="XDF123:XDH123"/>
    <mergeCell ref="XDJ123:XDL123"/>
    <mergeCell ref="XDN123:XDP123"/>
    <mergeCell ref="XDR123:XDT123"/>
    <mergeCell ref="XDV123:XDX123"/>
    <mergeCell ref="XDZ123:XEB123"/>
    <mergeCell ref="XED123:XEF123"/>
    <mergeCell ref="XBN123:XBP123"/>
    <mergeCell ref="XBR123:XBT123"/>
    <mergeCell ref="XBV123:XBX123"/>
    <mergeCell ref="XBZ123:XCB123"/>
    <mergeCell ref="XCD123:XCF123"/>
    <mergeCell ref="XCH123:XCJ123"/>
    <mergeCell ref="XCL123:XCN123"/>
    <mergeCell ref="XCP123:XCR123"/>
    <mergeCell ref="XCT123:XCV123"/>
    <mergeCell ref="XAD123:XAF123"/>
    <mergeCell ref="XAH123:XAJ123"/>
    <mergeCell ref="XAL123:XAN123"/>
    <mergeCell ref="XAP123:XAR123"/>
    <mergeCell ref="XAT123:XAV123"/>
    <mergeCell ref="XAX123:XAZ123"/>
    <mergeCell ref="XBB123:XBD123"/>
    <mergeCell ref="XBF123:XBH123"/>
    <mergeCell ref="XBJ123:XBL123"/>
    <mergeCell ref="WYT123:WYV123"/>
    <mergeCell ref="WYX123:WYZ123"/>
    <mergeCell ref="WZB123:WZD123"/>
    <mergeCell ref="WZF123:WZH123"/>
    <mergeCell ref="WZJ123:WZL123"/>
    <mergeCell ref="WZN123:WZP123"/>
    <mergeCell ref="WZR123:WZT123"/>
    <mergeCell ref="WZV123:WZX123"/>
    <mergeCell ref="WZZ123:XAB123"/>
    <mergeCell ref="WXJ123:WXL123"/>
    <mergeCell ref="WXN123:WXP123"/>
    <mergeCell ref="WXR123:WXT123"/>
    <mergeCell ref="WXV123:WXX123"/>
    <mergeCell ref="WXZ123:WYB123"/>
    <mergeCell ref="WYD123:WYF123"/>
    <mergeCell ref="WYH123:WYJ123"/>
    <mergeCell ref="WYL123:WYN123"/>
    <mergeCell ref="WYP123:WYR123"/>
    <mergeCell ref="WVZ123:WWB123"/>
    <mergeCell ref="FF124:FH124"/>
    <mergeCell ref="FJ124:FL124"/>
    <mergeCell ref="FN124:FP124"/>
    <mergeCell ref="FR124:FT124"/>
    <mergeCell ref="FV124:FX124"/>
    <mergeCell ref="FZ124:GB124"/>
    <mergeCell ref="GD124:GF124"/>
    <mergeCell ref="WSP123:WSR123"/>
    <mergeCell ref="WST123:WSV123"/>
    <mergeCell ref="WSX123:WSZ123"/>
    <mergeCell ref="WTB123:WTD123"/>
    <mergeCell ref="WQL123:WQN123"/>
    <mergeCell ref="WQP123:WQR123"/>
    <mergeCell ref="WQT123:WQV123"/>
    <mergeCell ref="WQX123:WQZ123"/>
    <mergeCell ref="WRB123:WRD123"/>
    <mergeCell ref="WRF123:WRH123"/>
    <mergeCell ref="WRJ123:WRL123"/>
    <mergeCell ref="WRN123:WRP123"/>
    <mergeCell ref="WRR123:WRT123"/>
    <mergeCell ref="WPB123:WPD123"/>
    <mergeCell ref="WPF123:WPH123"/>
    <mergeCell ref="WPJ123:WPL123"/>
    <mergeCell ref="WPN123:WPP123"/>
    <mergeCell ref="WPR123:WPT123"/>
    <mergeCell ref="WPV123:WPX123"/>
    <mergeCell ref="WPZ123:WQB123"/>
    <mergeCell ref="WQD123:WQF123"/>
    <mergeCell ref="WQH123:WQJ123"/>
    <mergeCell ref="WNR123:WNT123"/>
    <mergeCell ref="WNV123:WNX123"/>
    <mergeCell ref="WNZ123:WOB123"/>
    <mergeCell ref="WOD123:WOF123"/>
    <mergeCell ref="WOH123:WOJ123"/>
    <mergeCell ref="WOL123:WON123"/>
    <mergeCell ref="WOP123:WOR123"/>
    <mergeCell ref="WOT123:WOV123"/>
    <mergeCell ref="WOX123:WOZ123"/>
    <mergeCell ref="WMH123:WMJ123"/>
    <mergeCell ref="WML123:WMN123"/>
    <mergeCell ref="WMP123:WMR123"/>
    <mergeCell ref="WMT123:WMV123"/>
    <mergeCell ref="WMX123:WMZ123"/>
    <mergeCell ref="WNB123:WND123"/>
    <mergeCell ref="WNF123:WNH123"/>
    <mergeCell ref="WNJ123:WNL123"/>
    <mergeCell ref="WNN123:WNP123"/>
    <mergeCell ref="WKX123:WKZ123"/>
    <mergeCell ref="WLB123:WLD123"/>
    <mergeCell ref="WLF123:WLH123"/>
    <mergeCell ref="WLJ123:WLL123"/>
    <mergeCell ref="WLN123:WLP123"/>
    <mergeCell ref="WLR123:WLT123"/>
    <mergeCell ref="WLV123:WLX123"/>
    <mergeCell ref="WLZ123:WMB123"/>
    <mergeCell ref="WMD123:WMF123"/>
    <mergeCell ref="WJN123:WJP123"/>
    <mergeCell ref="WJR123:WJT123"/>
    <mergeCell ref="WJV123:WJX123"/>
    <mergeCell ref="WJZ123:WKB123"/>
    <mergeCell ref="WKD123:WKF123"/>
    <mergeCell ref="WKH123:WKJ123"/>
    <mergeCell ref="WKL123:WKN123"/>
    <mergeCell ref="WKP123:WKR123"/>
    <mergeCell ref="WKT123:WKV123"/>
    <mergeCell ref="WID123:WIF123"/>
    <mergeCell ref="WIH123:WIJ123"/>
    <mergeCell ref="WIL123:WIN123"/>
    <mergeCell ref="WIP123:WIR123"/>
    <mergeCell ref="WIT123:WIV123"/>
    <mergeCell ref="WIX123:WIZ123"/>
    <mergeCell ref="WJB123:WJD123"/>
    <mergeCell ref="WJF123:WJH123"/>
    <mergeCell ref="WJJ123:WJL123"/>
    <mergeCell ref="WGT123:WGV123"/>
    <mergeCell ref="WGX123:WGZ123"/>
    <mergeCell ref="WHB123:WHD123"/>
    <mergeCell ref="WHF123:WHH123"/>
    <mergeCell ref="WHJ123:WHL123"/>
    <mergeCell ref="WHN123:WHP123"/>
    <mergeCell ref="WHR123:WHT123"/>
    <mergeCell ref="WHV123:WHX123"/>
    <mergeCell ref="WHZ123:WIB123"/>
    <mergeCell ref="WFJ123:WFL123"/>
    <mergeCell ref="WFN123:WFP123"/>
    <mergeCell ref="WFR123:WFT123"/>
    <mergeCell ref="WFV123:WFX123"/>
    <mergeCell ref="WFZ123:WGB123"/>
    <mergeCell ref="WGD123:WGF123"/>
    <mergeCell ref="WGH123:WGJ123"/>
    <mergeCell ref="WGL123:WGN123"/>
    <mergeCell ref="WGP123:WGR123"/>
    <mergeCell ref="WDZ123:WEB123"/>
    <mergeCell ref="WED123:WEF123"/>
    <mergeCell ref="WEH123:WEJ123"/>
    <mergeCell ref="WEL123:WEN123"/>
    <mergeCell ref="WEP123:WER123"/>
    <mergeCell ref="WET123:WEV123"/>
    <mergeCell ref="WEX123:WEZ123"/>
    <mergeCell ref="WFB123:WFD123"/>
    <mergeCell ref="WFF123:WFH123"/>
    <mergeCell ref="WCP123:WCR123"/>
    <mergeCell ref="WCT123:WCV123"/>
    <mergeCell ref="WCX123:WCZ123"/>
    <mergeCell ref="WDB123:WDD123"/>
    <mergeCell ref="WDF123:WDH123"/>
    <mergeCell ref="WDJ123:WDL123"/>
    <mergeCell ref="WDN123:WDP123"/>
    <mergeCell ref="WDR123:WDT123"/>
    <mergeCell ref="WDV123:WDX123"/>
    <mergeCell ref="WBF123:WBH123"/>
    <mergeCell ref="WBJ123:WBL123"/>
    <mergeCell ref="WBN123:WBP123"/>
    <mergeCell ref="WBR123:WBT123"/>
    <mergeCell ref="WBV123:WBX123"/>
    <mergeCell ref="WBZ123:WCB123"/>
    <mergeCell ref="WCD123:WCF123"/>
    <mergeCell ref="WCH123:WCJ123"/>
    <mergeCell ref="WCL123:WCN123"/>
    <mergeCell ref="VZV123:VZX123"/>
    <mergeCell ref="VZZ123:WAB123"/>
    <mergeCell ref="WAD123:WAF123"/>
    <mergeCell ref="WAH123:WAJ123"/>
    <mergeCell ref="WAL123:WAN123"/>
    <mergeCell ref="WAP123:WAR123"/>
    <mergeCell ref="WAT123:WAV123"/>
    <mergeCell ref="WAX123:WAZ123"/>
    <mergeCell ref="WBB123:WBD123"/>
    <mergeCell ref="VYL123:VYN123"/>
    <mergeCell ref="VYP123:VYR123"/>
    <mergeCell ref="VYT123:VYV123"/>
    <mergeCell ref="VYX123:VYZ123"/>
    <mergeCell ref="VZB123:VZD123"/>
    <mergeCell ref="VZF123:VZH123"/>
    <mergeCell ref="VZJ123:VZL123"/>
    <mergeCell ref="VZN123:VZP123"/>
    <mergeCell ref="VZR123:VZT123"/>
    <mergeCell ref="VXB123:VXD123"/>
    <mergeCell ref="VXF123:VXH123"/>
    <mergeCell ref="VXJ123:VXL123"/>
    <mergeCell ref="VXN123:VXP123"/>
    <mergeCell ref="VXR123:VXT123"/>
    <mergeCell ref="VXV123:VXX123"/>
    <mergeCell ref="VXZ123:VYB123"/>
    <mergeCell ref="VYD123:VYF123"/>
    <mergeCell ref="VYH123:VYJ123"/>
    <mergeCell ref="VVR123:VVT123"/>
    <mergeCell ref="VVV123:VVX123"/>
    <mergeCell ref="VVZ123:VWB123"/>
    <mergeCell ref="VWD123:VWF123"/>
    <mergeCell ref="VWH123:VWJ123"/>
    <mergeCell ref="VWL123:VWN123"/>
    <mergeCell ref="VWP123:VWR123"/>
    <mergeCell ref="VWT123:VWV123"/>
    <mergeCell ref="VWX123:VWZ123"/>
    <mergeCell ref="VUH123:VUJ123"/>
    <mergeCell ref="VUL123:VUN123"/>
    <mergeCell ref="VUP123:VUR123"/>
    <mergeCell ref="VUT123:VUV123"/>
    <mergeCell ref="VUX123:VUZ123"/>
    <mergeCell ref="VVB123:VVD123"/>
    <mergeCell ref="VVF123:VVH123"/>
    <mergeCell ref="VVJ123:VVL123"/>
    <mergeCell ref="VVN123:VVP123"/>
    <mergeCell ref="VSX123:VSZ123"/>
    <mergeCell ref="VTB123:VTD123"/>
    <mergeCell ref="VTF123:VTH123"/>
    <mergeCell ref="VTJ123:VTL123"/>
    <mergeCell ref="VTN123:VTP123"/>
    <mergeCell ref="VTR123:VTT123"/>
    <mergeCell ref="VTV123:VTX123"/>
    <mergeCell ref="VTZ123:VUB123"/>
    <mergeCell ref="VUD123:VUF123"/>
    <mergeCell ref="VRN123:VRP123"/>
    <mergeCell ref="VRR123:VRT123"/>
    <mergeCell ref="VRV123:VRX123"/>
    <mergeCell ref="VRZ123:VSB123"/>
    <mergeCell ref="VSD123:VSF123"/>
    <mergeCell ref="VSH123:VSJ123"/>
    <mergeCell ref="VSL123:VSN123"/>
    <mergeCell ref="VSP123:VSR123"/>
    <mergeCell ref="VST123:VSV123"/>
    <mergeCell ref="VQD123:VQF123"/>
    <mergeCell ref="VQH123:VQJ123"/>
    <mergeCell ref="VQL123:VQN123"/>
    <mergeCell ref="VQP123:VQR123"/>
    <mergeCell ref="VQT123:VQV123"/>
    <mergeCell ref="VQX123:VQZ123"/>
    <mergeCell ref="VRB123:VRD123"/>
    <mergeCell ref="VRF123:VRH123"/>
    <mergeCell ref="VRJ123:VRL123"/>
    <mergeCell ref="VOT123:VOV123"/>
    <mergeCell ref="VOX123:VOZ123"/>
    <mergeCell ref="VPB123:VPD123"/>
    <mergeCell ref="VPF123:VPH123"/>
    <mergeCell ref="VPJ123:VPL123"/>
    <mergeCell ref="VPN123:VPP123"/>
    <mergeCell ref="VPR123:VPT123"/>
    <mergeCell ref="VPV123:VPX123"/>
    <mergeCell ref="VPZ123:VQB123"/>
    <mergeCell ref="VNJ123:VNL123"/>
    <mergeCell ref="VNN123:VNP123"/>
    <mergeCell ref="VNR123:VNT123"/>
    <mergeCell ref="VNV123:VNX123"/>
    <mergeCell ref="VNZ123:VOB123"/>
    <mergeCell ref="VOD123:VOF123"/>
    <mergeCell ref="VOH123:VOJ123"/>
    <mergeCell ref="VOL123:VON123"/>
    <mergeCell ref="VOP123:VOR123"/>
    <mergeCell ref="VLZ123:VMB123"/>
    <mergeCell ref="VMD123:VMF123"/>
    <mergeCell ref="VMH123:VMJ123"/>
    <mergeCell ref="VML123:VMN123"/>
    <mergeCell ref="VMP123:VMR123"/>
    <mergeCell ref="VMT123:VMV123"/>
    <mergeCell ref="VMX123:VMZ123"/>
    <mergeCell ref="VNB123:VND123"/>
    <mergeCell ref="VNF123:VNH123"/>
    <mergeCell ref="VKP123:VKR123"/>
    <mergeCell ref="VKT123:VKV123"/>
    <mergeCell ref="VKX123:VKZ123"/>
    <mergeCell ref="VLB123:VLD123"/>
    <mergeCell ref="VLF123:VLH123"/>
    <mergeCell ref="VLJ123:VLL123"/>
    <mergeCell ref="VLN123:VLP123"/>
    <mergeCell ref="VLR123:VLT123"/>
    <mergeCell ref="VLV123:VLX123"/>
    <mergeCell ref="VJF123:VJH123"/>
    <mergeCell ref="VJJ123:VJL123"/>
    <mergeCell ref="VJN123:VJP123"/>
    <mergeCell ref="VJR123:VJT123"/>
    <mergeCell ref="VJV123:VJX123"/>
    <mergeCell ref="VJZ123:VKB123"/>
    <mergeCell ref="VKD123:VKF123"/>
    <mergeCell ref="VKH123:VKJ123"/>
    <mergeCell ref="VKL123:VKN123"/>
    <mergeCell ref="VHV123:VHX123"/>
    <mergeCell ref="VHZ123:VIB123"/>
    <mergeCell ref="VID123:VIF123"/>
    <mergeCell ref="VIH123:VIJ123"/>
    <mergeCell ref="VIL123:VIN123"/>
    <mergeCell ref="VIP123:VIR123"/>
    <mergeCell ref="VIT123:VIV123"/>
    <mergeCell ref="VIX123:VIZ123"/>
    <mergeCell ref="VJB123:VJD123"/>
    <mergeCell ref="VGL123:VGN123"/>
    <mergeCell ref="VGP123:VGR123"/>
    <mergeCell ref="VGT123:VGV123"/>
    <mergeCell ref="VGX123:VGZ123"/>
    <mergeCell ref="VHB123:VHD123"/>
    <mergeCell ref="VHF123:VHH123"/>
    <mergeCell ref="VHJ123:VHL123"/>
    <mergeCell ref="VHN123:VHP123"/>
    <mergeCell ref="VHR123:VHT123"/>
    <mergeCell ref="VFB123:VFD123"/>
    <mergeCell ref="VFF123:VFH123"/>
    <mergeCell ref="VFJ123:VFL123"/>
    <mergeCell ref="VFN123:VFP123"/>
    <mergeCell ref="VFR123:VFT123"/>
    <mergeCell ref="VFV123:VFX123"/>
    <mergeCell ref="VFZ123:VGB123"/>
    <mergeCell ref="VGD123:VGF123"/>
    <mergeCell ref="VGH123:VGJ123"/>
    <mergeCell ref="VDR123:VDT123"/>
    <mergeCell ref="VDV123:VDX123"/>
    <mergeCell ref="VDZ123:VEB123"/>
    <mergeCell ref="VED123:VEF123"/>
    <mergeCell ref="VEH123:VEJ123"/>
    <mergeCell ref="VEL123:VEN123"/>
    <mergeCell ref="VEP123:VER123"/>
    <mergeCell ref="VET123:VEV123"/>
    <mergeCell ref="VEX123:VEZ123"/>
    <mergeCell ref="VCH123:VCJ123"/>
    <mergeCell ref="VCL123:VCN123"/>
    <mergeCell ref="VCP123:VCR123"/>
    <mergeCell ref="VCT123:VCV123"/>
    <mergeCell ref="VCX123:VCZ123"/>
    <mergeCell ref="VDB123:VDD123"/>
    <mergeCell ref="VDF123:VDH123"/>
    <mergeCell ref="VDJ123:VDL123"/>
    <mergeCell ref="VDN123:VDP123"/>
    <mergeCell ref="VAX123:VAZ123"/>
    <mergeCell ref="VBB123:VBD123"/>
    <mergeCell ref="VBF123:VBH123"/>
    <mergeCell ref="VBJ123:VBL123"/>
    <mergeCell ref="VBN123:VBP123"/>
    <mergeCell ref="VBR123:VBT123"/>
    <mergeCell ref="VBV123:VBX123"/>
    <mergeCell ref="VBZ123:VCB123"/>
    <mergeCell ref="VCD123:VCF123"/>
    <mergeCell ref="UZN123:UZP123"/>
    <mergeCell ref="UZR123:UZT123"/>
    <mergeCell ref="UZV123:UZX123"/>
    <mergeCell ref="UZZ123:VAB123"/>
    <mergeCell ref="VAD123:VAF123"/>
    <mergeCell ref="VAH123:VAJ123"/>
    <mergeCell ref="VAL123:VAN123"/>
    <mergeCell ref="VAP123:VAR123"/>
    <mergeCell ref="VAT123:VAV123"/>
    <mergeCell ref="UYD123:UYF123"/>
    <mergeCell ref="UYH123:UYJ123"/>
    <mergeCell ref="UYL123:UYN123"/>
    <mergeCell ref="UYP123:UYR123"/>
    <mergeCell ref="UYT123:UYV123"/>
    <mergeCell ref="UYX123:UYZ123"/>
    <mergeCell ref="UZB123:UZD123"/>
    <mergeCell ref="UZF123:UZH123"/>
    <mergeCell ref="UZJ123:UZL123"/>
    <mergeCell ref="UWT123:UWV123"/>
    <mergeCell ref="UWX123:UWZ123"/>
    <mergeCell ref="UXB123:UXD123"/>
    <mergeCell ref="UXF123:UXH123"/>
    <mergeCell ref="UXJ123:UXL123"/>
    <mergeCell ref="UXN123:UXP123"/>
    <mergeCell ref="UXR123:UXT123"/>
    <mergeCell ref="UXV123:UXX123"/>
    <mergeCell ref="UXZ123:UYB123"/>
    <mergeCell ref="UVJ123:UVL123"/>
    <mergeCell ref="UVN123:UVP123"/>
    <mergeCell ref="UVR123:UVT123"/>
    <mergeCell ref="UVV123:UVX123"/>
    <mergeCell ref="UVZ123:UWB123"/>
    <mergeCell ref="UWD123:UWF123"/>
    <mergeCell ref="UWH123:UWJ123"/>
    <mergeCell ref="UWL123:UWN123"/>
    <mergeCell ref="UWP123:UWR123"/>
    <mergeCell ref="UTZ123:UUB123"/>
    <mergeCell ref="UUD123:UUF123"/>
    <mergeCell ref="UUH123:UUJ123"/>
    <mergeCell ref="UUL123:UUN123"/>
    <mergeCell ref="UUP123:UUR123"/>
    <mergeCell ref="UUT123:UUV123"/>
    <mergeCell ref="UUX123:UUZ123"/>
    <mergeCell ref="UVB123:UVD123"/>
    <mergeCell ref="UVF123:UVH123"/>
    <mergeCell ref="USP123:USR123"/>
    <mergeCell ref="UST123:USV123"/>
    <mergeCell ref="USX123:USZ123"/>
    <mergeCell ref="UTB123:UTD123"/>
    <mergeCell ref="UTF123:UTH123"/>
    <mergeCell ref="UTJ123:UTL123"/>
    <mergeCell ref="UTN123:UTP123"/>
    <mergeCell ref="UTR123:UTT123"/>
    <mergeCell ref="UTV123:UTX123"/>
    <mergeCell ref="URF123:URH123"/>
    <mergeCell ref="URJ123:URL123"/>
    <mergeCell ref="URN123:URP123"/>
    <mergeCell ref="URR123:URT123"/>
    <mergeCell ref="URV123:URX123"/>
    <mergeCell ref="URZ123:USB123"/>
    <mergeCell ref="USD123:USF123"/>
    <mergeCell ref="USH123:USJ123"/>
    <mergeCell ref="USL123:USN123"/>
    <mergeCell ref="UPV123:UPX123"/>
    <mergeCell ref="UPZ123:UQB123"/>
    <mergeCell ref="UQD123:UQF123"/>
    <mergeCell ref="UQH123:UQJ123"/>
    <mergeCell ref="UQL123:UQN123"/>
    <mergeCell ref="UQP123:UQR123"/>
    <mergeCell ref="UQT123:UQV123"/>
    <mergeCell ref="UQX123:UQZ123"/>
    <mergeCell ref="URB123:URD123"/>
    <mergeCell ref="UOL123:UON123"/>
    <mergeCell ref="UOP123:UOR123"/>
    <mergeCell ref="UOT123:UOV123"/>
    <mergeCell ref="UOX123:UOZ123"/>
    <mergeCell ref="UPB123:UPD123"/>
    <mergeCell ref="UPF123:UPH123"/>
    <mergeCell ref="UPJ123:UPL123"/>
    <mergeCell ref="UPN123:UPP123"/>
    <mergeCell ref="UPR123:UPT123"/>
    <mergeCell ref="UNB123:UND123"/>
    <mergeCell ref="UNF123:UNH123"/>
    <mergeCell ref="UNJ123:UNL123"/>
    <mergeCell ref="UNN123:UNP123"/>
    <mergeCell ref="UNR123:UNT123"/>
    <mergeCell ref="UNV123:UNX123"/>
    <mergeCell ref="UNZ123:UOB123"/>
    <mergeCell ref="UOD123:UOF123"/>
    <mergeCell ref="UOH123:UOJ123"/>
    <mergeCell ref="ULR123:ULT123"/>
    <mergeCell ref="ULV123:ULX123"/>
    <mergeCell ref="ULZ123:UMB123"/>
    <mergeCell ref="UMD123:UMF123"/>
    <mergeCell ref="UMH123:UMJ123"/>
    <mergeCell ref="UML123:UMN123"/>
    <mergeCell ref="UMP123:UMR123"/>
    <mergeCell ref="UMT123:UMV123"/>
    <mergeCell ref="UMX123:UMZ123"/>
    <mergeCell ref="UKH123:UKJ123"/>
    <mergeCell ref="UKL123:UKN123"/>
    <mergeCell ref="UKP123:UKR123"/>
    <mergeCell ref="UKT123:UKV123"/>
    <mergeCell ref="UKX123:UKZ123"/>
    <mergeCell ref="ULB123:ULD123"/>
    <mergeCell ref="ULF123:ULH123"/>
    <mergeCell ref="ULJ123:ULL123"/>
    <mergeCell ref="ULN123:ULP123"/>
    <mergeCell ref="UIX123:UIZ123"/>
    <mergeCell ref="UJB123:UJD123"/>
    <mergeCell ref="UJF123:UJH123"/>
    <mergeCell ref="UJJ123:UJL123"/>
    <mergeCell ref="UJN123:UJP123"/>
    <mergeCell ref="UJR123:UJT123"/>
    <mergeCell ref="UJV123:UJX123"/>
    <mergeCell ref="UJZ123:UKB123"/>
    <mergeCell ref="UKD123:UKF123"/>
    <mergeCell ref="UHN123:UHP123"/>
    <mergeCell ref="UHR123:UHT123"/>
    <mergeCell ref="UHV123:UHX123"/>
    <mergeCell ref="UHZ123:UIB123"/>
    <mergeCell ref="UID123:UIF123"/>
    <mergeCell ref="UIH123:UIJ123"/>
    <mergeCell ref="UIL123:UIN123"/>
    <mergeCell ref="UIP123:UIR123"/>
    <mergeCell ref="UIT123:UIV123"/>
    <mergeCell ref="UGD123:UGF123"/>
    <mergeCell ref="UGH123:UGJ123"/>
    <mergeCell ref="UGL123:UGN123"/>
    <mergeCell ref="UGP123:UGR123"/>
    <mergeCell ref="UGT123:UGV123"/>
    <mergeCell ref="UGX123:UGZ123"/>
    <mergeCell ref="UHB123:UHD123"/>
    <mergeCell ref="UHF123:UHH123"/>
    <mergeCell ref="UHJ123:UHL123"/>
    <mergeCell ref="UET123:UEV123"/>
    <mergeCell ref="UEX123:UEZ123"/>
    <mergeCell ref="UFB123:UFD123"/>
    <mergeCell ref="UFF123:UFH123"/>
    <mergeCell ref="UFJ123:UFL123"/>
    <mergeCell ref="UFN123:UFP123"/>
    <mergeCell ref="UFR123:UFT123"/>
    <mergeCell ref="UFV123:UFX123"/>
    <mergeCell ref="UFZ123:UGB123"/>
    <mergeCell ref="UDJ123:UDL123"/>
    <mergeCell ref="UDN123:UDP123"/>
    <mergeCell ref="UDR123:UDT123"/>
    <mergeCell ref="UDV123:UDX123"/>
    <mergeCell ref="UDZ123:UEB123"/>
    <mergeCell ref="UED123:UEF123"/>
    <mergeCell ref="UEH123:UEJ123"/>
    <mergeCell ref="UEL123:UEN123"/>
    <mergeCell ref="UEP123:UER123"/>
    <mergeCell ref="UBZ123:UCB123"/>
    <mergeCell ref="UCD123:UCF123"/>
    <mergeCell ref="UCH123:UCJ123"/>
    <mergeCell ref="UCL123:UCN123"/>
    <mergeCell ref="UCP123:UCR123"/>
    <mergeCell ref="UCT123:UCV123"/>
    <mergeCell ref="UCX123:UCZ123"/>
    <mergeCell ref="UDB123:UDD123"/>
    <mergeCell ref="UDF123:UDH123"/>
    <mergeCell ref="UAP123:UAR123"/>
    <mergeCell ref="UAT123:UAV123"/>
    <mergeCell ref="UAX123:UAZ123"/>
    <mergeCell ref="UBB123:UBD123"/>
    <mergeCell ref="UBF123:UBH123"/>
    <mergeCell ref="UBJ123:UBL123"/>
    <mergeCell ref="UBN123:UBP123"/>
    <mergeCell ref="UBR123:UBT123"/>
    <mergeCell ref="UBV123:UBX123"/>
    <mergeCell ref="TZF123:TZH123"/>
    <mergeCell ref="TZJ123:TZL123"/>
    <mergeCell ref="TZN123:TZP123"/>
    <mergeCell ref="TZR123:TZT123"/>
    <mergeCell ref="TZV123:TZX123"/>
    <mergeCell ref="TZZ123:UAB123"/>
    <mergeCell ref="UAD123:UAF123"/>
    <mergeCell ref="UAH123:UAJ123"/>
    <mergeCell ref="UAL123:UAN123"/>
    <mergeCell ref="TXV123:TXX123"/>
    <mergeCell ref="TXZ123:TYB123"/>
    <mergeCell ref="TYD123:TYF123"/>
    <mergeCell ref="TYH123:TYJ123"/>
    <mergeCell ref="TYL123:TYN123"/>
    <mergeCell ref="TYP123:TYR123"/>
    <mergeCell ref="TYT123:TYV123"/>
    <mergeCell ref="TYX123:TYZ123"/>
    <mergeCell ref="TZB123:TZD123"/>
    <mergeCell ref="TWL123:TWN123"/>
    <mergeCell ref="TWP123:TWR123"/>
    <mergeCell ref="TWT123:TWV123"/>
    <mergeCell ref="TWX123:TWZ123"/>
    <mergeCell ref="TXB123:TXD123"/>
    <mergeCell ref="TXF123:TXH123"/>
    <mergeCell ref="TXJ123:TXL123"/>
    <mergeCell ref="TXN123:TXP123"/>
    <mergeCell ref="TXR123:TXT123"/>
    <mergeCell ref="TVB123:TVD123"/>
    <mergeCell ref="TVF123:TVH123"/>
    <mergeCell ref="TVJ123:TVL123"/>
    <mergeCell ref="TVN123:TVP123"/>
    <mergeCell ref="TVR123:TVT123"/>
    <mergeCell ref="TVV123:TVX123"/>
    <mergeCell ref="TVZ123:TWB123"/>
    <mergeCell ref="TWD123:TWF123"/>
    <mergeCell ref="TWH123:TWJ123"/>
    <mergeCell ref="TTR123:TTT123"/>
    <mergeCell ref="TTV123:TTX123"/>
    <mergeCell ref="TTZ123:TUB123"/>
    <mergeCell ref="TUD123:TUF123"/>
    <mergeCell ref="TUH123:TUJ123"/>
    <mergeCell ref="TUL123:TUN123"/>
    <mergeCell ref="TUP123:TUR123"/>
    <mergeCell ref="TUT123:TUV123"/>
    <mergeCell ref="TUX123:TUZ123"/>
    <mergeCell ref="TSH123:TSJ123"/>
    <mergeCell ref="TSL123:TSN123"/>
    <mergeCell ref="TSP123:TSR123"/>
    <mergeCell ref="TST123:TSV123"/>
    <mergeCell ref="TSX123:TSZ123"/>
    <mergeCell ref="TTB123:TTD123"/>
    <mergeCell ref="TTF123:TTH123"/>
    <mergeCell ref="TTJ123:TTL123"/>
    <mergeCell ref="TTN123:TTP123"/>
    <mergeCell ref="TQX123:TQZ123"/>
    <mergeCell ref="TRB123:TRD123"/>
    <mergeCell ref="TRF123:TRH123"/>
    <mergeCell ref="TRJ123:TRL123"/>
    <mergeCell ref="TRN123:TRP123"/>
    <mergeCell ref="TRR123:TRT123"/>
    <mergeCell ref="TRV123:TRX123"/>
    <mergeCell ref="TRZ123:TSB123"/>
    <mergeCell ref="TSD123:TSF123"/>
    <mergeCell ref="TPN123:TPP123"/>
    <mergeCell ref="TPR123:TPT123"/>
    <mergeCell ref="TPV123:TPX123"/>
    <mergeCell ref="TPZ123:TQB123"/>
    <mergeCell ref="TQD123:TQF123"/>
    <mergeCell ref="TQH123:TQJ123"/>
    <mergeCell ref="TQL123:TQN123"/>
    <mergeCell ref="TQP123:TQR123"/>
    <mergeCell ref="TQT123:TQV123"/>
    <mergeCell ref="TOD123:TOF123"/>
    <mergeCell ref="TOH123:TOJ123"/>
    <mergeCell ref="TOL123:TON123"/>
    <mergeCell ref="TOP123:TOR123"/>
    <mergeCell ref="TOT123:TOV123"/>
    <mergeCell ref="TOX123:TOZ123"/>
    <mergeCell ref="TPB123:TPD123"/>
    <mergeCell ref="TPF123:TPH123"/>
    <mergeCell ref="TPJ123:TPL123"/>
    <mergeCell ref="TMT123:TMV123"/>
    <mergeCell ref="TMX123:TMZ123"/>
    <mergeCell ref="TNB123:TND123"/>
    <mergeCell ref="TNF123:TNH123"/>
    <mergeCell ref="TNJ123:TNL123"/>
    <mergeCell ref="TNN123:TNP123"/>
    <mergeCell ref="TNR123:TNT123"/>
    <mergeCell ref="TNV123:TNX123"/>
    <mergeCell ref="TNZ123:TOB123"/>
    <mergeCell ref="TLJ123:TLL123"/>
    <mergeCell ref="TLN123:TLP123"/>
    <mergeCell ref="TLR123:TLT123"/>
    <mergeCell ref="TLV123:TLX123"/>
    <mergeCell ref="TLZ123:TMB123"/>
    <mergeCell ref="TMD123:TMF123"/>
    <mergeCell ref="TMH123:TMJ123"/>
    <mergeCell ref="TML123:TMN123"/>
    <mergeCell ref="TMP123:TMR123"/>
    <mergeCell ref="TJZ123:TKB123"/>
    <mergeCell ref="TKD123:TKF123"/>
    <mergeCell ref="TKH123:TKJ123"/>
    <mergeCell ref="TKL123:TKN123"/>
    <mergeCell ref="TKP123:TKR123"/>
    <mergeCell ref="TKT123:TKV123"/>
    <mergeCell ref="TKX123:TKZ123"/>
    <mergeCell ref="TLB123:TLD123"/>
    <mergeCell ref="TLF123:TLH123"/>
    <mergeCell ref="TIP123:TIR123"/>
    <mergeCell ref="TIT123:TIV123"/>
    <mergeCell ref="TIX123:TIZ123"/>
    <mergeCell ref="TJB123:TJD123"/>
    <mergeCell ref="TJF123:TJH123"/>
    <mergeCell ref="TJJ123:TJL123"/>
    <mergeCell ref="TJN123:TJP123"/>
    <mergeCell ref="TJR123:TJT123"/>
    <mergeCell ref="TJV123:TJX123"/>
    <mergeCell ref="THF123:THH123"/>
    <mergeCell ref="THJ123:THL123"/>
    <mergeCell ref="THN123:THP123"/>
    <mergeCell ref="THR123:THT123"/>
    <mergeCell ref="THV123:THX123"/>
    <mergeCell ref="THZ123:TIB123"/>
    <mergeCell ref="TID123:TIF123"/>
    <mergeCell ref="TIH123:TIJ123"/>
    <mergeCell ref="TIL123:TIN123"/>
    <mergeCell ref="TFV123:TFX123"/>
    <mergeCell ref="TFZ123:TGB123"/>
    <mergeCell ref="TGD123:TGF123"/>
    <mergeCell ref="TGH123:TGJ123"/>
    <mergeCell ref="TGL123:TGN123"/>
    <mergeCell ref="TGP123:TGR123"/>
    <mergeCell ref="TGT123:TGV123"/>
    <mergeCell ref="TGX123:TGZ123"/>
    <mergeCell ref="THB123:THD123"/>
    <mergeCell ref="TEL123:TEN123"/>
    <mergeCell ref="TEP123:TER123"/>
    <mergeCell ref="TET123:TEV123"/>
    <mergeCell ref="TEX123:TEZ123"/>
    <mergeCell ref="TFB123:TFD123"/>
    <mergeCell ref="TFF123:TFH123"/>
    <mergeCell ref="TFJ123:TFL123"/>
    <mergeCell ref="TFN123:TFP123"/>
    <mergeCell ref="TFR123:TFT123"/>
    <mergeCell ref="TDB123:TDD123"/>
    <mergeCell ref="TDF123:TDH123"/>
    <mergeCell ref="TDJ123:TDL123"/>
    <mergeCell ref="TDN123:TDP123"/>
    <mergeCell ref="TDR123:TDT123"/>
    <mergeCell ref="TDV123:TDX123"/>
    <mergeCell ref="TDZ123:TEB123"/>
    <mergeCell ref="TED123:TEF123"/>
    <mergeCell ref="TEH123:TEJ123"/>
    <mergeCell ref="TBR123:TBT123"/>
    <mergeCell ref="TBV123:TBX123"/>
    <mergeCell ref="TBZ123:TCB123"/>
    <mergeCell ref="TCD123:TCF123"/>
    <mergeCell ref="TCH123:TCJ123"/>
    <mergeCell ref="TCL123:TCN123"/>
    <mergeCell ref="TCP123:TCR123"/>
    <mergeCell ref="TCT123:TCV123"/>
    <mergeCell ref="TCX123:TCZ123"/>
    <mergeCell ref="TAH123:TAJ123"/>
    <mergeCell ref="TAL123:TAN123"/>
    <mergeCell ref="TAP123:TAR123"/>
    <mergeCell ref="TAT123:TAV123"/>
    <mergeCell ref="TAX123:TAZ123"/>
    <mergeCell ref="TBB123:TBD123"/>
    <mergeCell ref="TBF123:TBH123"/>
    <mergeCell ref="TBJ123:TBL123"/>
    <mergeCell ref="TBN123:TBP123"/>
    <mergeCell ref="SYX123:SYZ123"/>
    <mergeCell ref="SZB123:SZD123"/>
    <mergeCell ref="SZF123:SZH123"/>
    <mergeCell ref="SZJ123:SZL123"/>
    <mergeCell ref="SZN123:SZP123"/>
    <mergeCell ref="SZR123:SZT123"/>
    <mergeCell ref="SZV123:SZX123"/>
    <mergeCell ref="SZZ123:TAB123"/>
    <mergeCell ref="TAD123:TAF123"/>
    <mergeCell ref="SXN123:SXP123"/>
    <mergeCell ref="SXR123:SXT123"/>
    <mergeCell ref="SXV123:SXX123"/>
    <mergeCell ref="SXZ123:SYB123"/>
    <mergeCell ref="SYD123:SYF123"/>
    <mergeCell ref="SYH123:SYJ123"/>
    <mergeCell ref="SYL123:SYN123"/>
    <mergeCell ref="SYP123:SYR123"/>
    <mergeCell ref="SYT123:SYV123"/>
    <mergeCell ref="SWD123:SWF123"/>
    <mergeCell ref="SWH123:SWJ123"/>
    <mergeCell ref="SWL123:SWN123"/>
    <mergeCell ref="SWP123:SWR123"/>
    <mergeCell ref="SWT123:SWV123"/>
    <mergeCell ref="SWX123:SWZ123"/>
    <mergeCell ref="SXB123:SXD123"/>
    <mergeCell ref="SXF123:SXH123"/>
    <mergeCell ref="SXJ123:SXL123"/>
    <mergeCell ref="SUT123:SUV123"/>
    <mergeCell ref="SUX123:SUZ123"/>
    <mergeCell ref="SVB123:SVD123"/>
    <mergeCell ref="SVF123:SVH123"/>
    <mergeCell ref="SVJ123:SVL123"/>
    <mergeCell ref="SVN123:SVP123"/>
    <mergeCell ref="SVR123:SVT123"/>
    <mergeCell ref="SVV123:SVX123"/>
    <mergeCell ref="SVZ123:SWB123"/>
    <mergeCell ref="STJ123:STL123"/>
    <mergeCell ref="STN123:STP123"/>
    <mergeCell ref="STR123:STT123"/>
    <mergeCell ref="STV123:STX123"/>
    <mergeCell ref="STZ123:SUB123"/>
    <mergeCell ref="SUD123:SUF123"/>
    <mergeCell ref="SUH123:SUJ123"/>
    <mergeCell ref="SUL123:SUN123"/>
    <mergeCell ref="SUP123:SUR123"/>
    <mergeCell ref="SRZ123:SSB123"/>
    <mergeCell ref="SSD123:SSF123"/>
    <mergeCell ref="SSH123:SSJ123"/>
    <mergeCell ref="SSL123:SSN123"/>
    <mergeCell ref="SSP123:SSR123"/>
    <mergeCell ref="SST123:SSV123"/>
    <mergeCell ref="SSX123:SSZ123"/>
    <mergeCell ref="STB123:STD123"/>
    <mergeCell ref="STF123:STH123"/>
    <mergeCell ref="SQP123:SQR123"/>
    <mergeCell ref="SQT123:SQV123"/>
    <mergeCell ref="SQX123:SQZ123"/>
    <mergeCell ref="SRB123:SRD123"/>
    <mergeCell ref="SRF123:SRH123"/>
    <mergeCell ref="SRJ123:SRL123"/>
    <mergeCell ref="SRN123:SRP123"/>
    <mergeCell ref="SRR123:SRT123"/>
    <mergeCell ref="SRV123:SRX123"/>
    <mergeCell ref="SPF123:SPH123"/>
    <mergeCell ref="SPJ123:SPL123"/>
    <mergeCell ref="SPN123:SPP123"/>
    <mergeCell ref="SPR123:SPT123"/>
    <mergeCell ref="SPV123:SPX123"/>
    <mergeCell ref="SPZ123:SQB123"/>
    <mergeCell ref="SQD123:SQF123"/>
    <mergeCell ref="SQH123:SQJ123"/>
    <mergeCell ref="SQL123:SQN123"/>
    <mergeCell ref="SNV123:SNX123"/>
    <mergeCell ref="SNZ123:SOB123"/>
    <mergeCell ref="SOD123:SOF123"/>
    <mergeCell ref="SOH123:SOJ123"/>
    <mergeCell ref="SOL123:SON123"/>
    <mergeCell ref="SOP123:SOR123"/>
    <mergeCell ref="SOT123:SOV123"/>
    <mergeCell ref="SOX123:SOZ123"/>
    <mergeCell ref="SPB123:SPD123"/>
    <mergeCell ref="SML123:SMN123"/>
    <mergeCell ref="SMP123:SMR123"/>
    <mergeCell ref="SMT123:SMV123"/>
    <mergeCell ref="SMX123:SMZ123"/>
    <mergeCell ref="SNB123:SND123"/>
    <mergeCell ref="SNF123:SNH123"/>
    <mergeCell ref="SNJ123:SNL123"/>
    <mergeCell ref="SNN123:SNP123"/>
    <mergeCell ref="SNR123:SNT123"/>
    <mergeCell ref="SLB123:SLD123"/>
    <mergeCell ref="SLF123:SLH123"/>
    <mergeCell ref="SLJ123:SLL123"/>
    <mergeCell ref="SLN123:SLP123"/>
    <mergeCell ref="SLR123:SLT123"/>
    <mergeCell ref="SLV123:SLX123"/>
    <mergeCell ref="SLZ123:SMB123"/>
    <mergeCell ref="SMD123:SMF123"/>
    <mergeCell ref="SMH123:SMJ123"/>
    <mergeCell ref="SJR123:SJT123"/>
    <mergeCell ref="SJV123:SJX123"/>
    <mergeCell ref="SJZ123:SKB123"/>
    <mergeCell ref="SKD123:SKF123"/>
    <mergeCell ref="SKH123:SKJ123"/>
    <mergeCell ref="SKL123:SKN123"/>
    <mergeCell ref="SKP123:SKR123"/>
    <mergeCell ref="SKT123:SKV123"/>
    <mergeCell ref="SKX123:SKZ123"/>
    <mergeCell ref="SIH123:SIJ123"/>
    <mergeCell ref="SIL123:SIN123"/>
    <mergeCell ref="SIP123:SIR123"/>
    <mergeCell ref="SIT123:SIV123"/>
    <mergeCell ref="SIX123:SIZ123"/>
    <mergeCell ref="SJB123:SJD123"/>
    <mergeCell ref="SJF123:SJH123"/>
    <mergeCell ref="SJJ123:SJL123"/>
    <mergeCell ref="SJN123:SJP123"/>
    <mergeCell ref="SGX123:SGZ123"/>
    <mergeCell ref="SHB123:SHD123"/>
    <mergeCell ref="SHF123:SHH123"/>
    <mergeCell ref="SHJ123:SHL123"/>
    <mergeCell ref="SHN123:SHP123"/>
    <mergeCell ref="SHR123:SHT123"/>
    <mergeCell ref="SHV123:SHX123"/>
    <mergeCell ref="SHZ123:SIB123"/>
    <mergeCell ref="SID123:SIF123"/>
    <mergeCell ref="SFN123:SFP123"/>
    <mergeCell ref="SFR123:SFT123"/>
    <mergeCell ref="SFV123:SFX123"/>
    <mergeCell ref="SFZ123:SGB123"/>
    <mergeCell ref="SGD123:SGF123"/>
    <mergeCell ref="SGH123:SGJ123"/>
    <mergeCell ref="SGL123:SGN123"/>
    <mergeCell ref="SGP123:SGR123"/>
    <mergeCell ref="SGT123:SGV123"/>
    <mergeCell ref="SED123:SEF123"/>
    <mergeCell ref="SEH123:SEJ123"/>
    <mergeCell ref="SEL123:SEN123"/>
    <mergeCell ref="SEP123:SER123"/>
    <mergeCell ref="SET123:SEV123"/>
    <mergeCell ref="SEX123:SEZ123"/>
    <mergeCell ref="SFB123:SFD123"/>
    <mergeCell ref="SFF123:SFH123"/>
    <mergeCell ref="SFJ123:SFL123"/>
    <mergeCell ref="SCT123:SCV123"/>
    <mergeCell ref="SCX123:SCZ123"/>
    <mergeCell ref="SDB123:SDD123"/>
    <mergeCell ref="SDF123:SDH123"/>
    <mergeCell ref="SDJ123:SDL123"/>
    <mergeCell ref="SDN123:SDP123"/>
    <mergeCell ref="SDR123:SDT123"/>
    <mergeCell ref="SDV123:SDX123"/>
    <mergeCell ref="SDZ123:SEB123"/>
    <mergeCell ref="SBJ123:SBL123"/>
    <mergeCell ref="SBN123:SBP123"/>
    <mergeCell ref="SBR123:SBT123"/>
    <mergeCell ref="SBV123:SBX123"/>
    <mergeCell ref="SBZ123:SCB123"/>
    <mergeCell ref="SCD123:SCF123"/>
    <mergeCell ref="SCH123:SCJ123"/>
    <mergeCell ref="SCL123:SCN123"/>
    <mergeCell ref="SCP123:SCR123"/>
    <mergeCell ref="RZZ123:SAB123"/>
    <mergeCell ref="SAD123:SAF123"/>
    <mergeCell ref="SAH123:SAJ123"/>
    <mergeCell ref="SAL123:SAN123"/>
    <mergeCell ref="SAP123:SAR123"/>
    <mergeCell ref="SAT123:SAV123"/>
    <mergeCell ref="SAX123:SAZ123"/>
    <mergeCell ref="SBB123:SBD123"/>
    <mergeCell ref="SBF123:SBH123"/>
    <mergeCell ref="RYP123:RYR123"/>
    <mergeCell ref="RYT123:RYV123"/>
    <mergeCell ref="RYX123:RYZ123"/>
    <mergeCell ref="RZB123:RZD123"/>
    <mergeCell ref="RZF123:RZH123"/>
    <mergeCell ref="RZJ123:RZL123"/>
    <mergeCell ref="RZN123:RZP123"/>
    <mergeCell ref="RZR123:RZT123"/>
    <mergeCell ref="RZV123:RZX123"/>
    <mergeCell ref="RXF123:RXH123"/>
    <mergeCell ref="RXJ123:RXL123"/>
    <mergeCell ref="RXN123:RXP123"/>
    <mergeCell ref="RXR123:RXT123"/>
    <mergeCell ref="RXV123:RXX123"/>
    <mergeCell ref="RXZ123:RYB123"/>
    <mergeCell ref="RYD123:RYF123"/>
    <mergeCell ref="RYH123:RYJ123"/>
    <mergeCell ref="RYL123:RYN123"/>
    <mergeCell ref="RVV123:RVX123"/>
    <mergeCell ref="RVZ123:RWB123"/>
    <mergeCell ref="RWD123:RWF123"/>
    <mergeCell ref="RWH123:RWJ123"/>
    <mergeCell ref="RWL123:RWN123"/>
    <mergeCell ref="RWP123:RWR123"/>
    <mergeCell ref="RWT123:RWV123"/>
    <mergeCell ref="RWX123:RWZ123"/>
    <mergeCell ref="RXB123:RXD123"/>
    <mergeCell ref="RUL123:RUN123"/>
    <mergeCell ref="RUP123:RUR123"/>
    <mergeCell ref="RUT123:RUV123"/>
    <mergeCell ref="RUX123:RUZ123"/>
    <mergeCell ref="RVB123:RVD123"/>
    <mergeCell ref="RVF123:RVH123"/>
    <mergeCell ref="RVJ123:RVL123"/>
    <mergeCell ref="RVN123:RVP123"/>
    <mergeCell ref="RVR123:RVT123"/>
    <mergeCell ref="RTB123:RTD123"/>
    <mergeCell ref="RTF123:RTH123"/>
    <mergeCell ref="RTJ123:RTL123"/>
    <mergeCell ref="RTN123:RTP123"/>
    <mergeCell ref="RTR123:RTT123"/>
    <mergeCell ref="RTV123:RTX123"/>
    <mergeCell ref="RTZ123:RUB123"/>
    <mergeCell ref="RUD123:RUF123"/>
    <mergeCell ref="RUH123:RUJ123"/>
    <mergeCell ref="RRR123:RRT123"/>
    <mergeCell ref="RRV123:RRX123"/>
    <mergeCell ref="RRZ123:RSB123"/>
    <mergeCell ref="RSD123:RSF123"/>
    <mergeCell ref="RSH123:RSJ123"/>
    <mergeCell ref="RSL123:RSN123"/>
    <mergeCell ref="RSP123:RSR123"/>
    <mergeCell ref="RST123:RSV123"/>
    <mergeCell ref="RSX123:RSZ123"/>
    <mergeCell ref="RQH123:RQJ123"/>
    <mergeCell ref="RQL123:RQN123"/>
    <mergeCell ref="RQP123:RQR123"/>
    <mergeCell ref="RQT123:RQV123"/>
    <mergeCell ref="RQX123:RQZ123"/>
    <mergeCell ref="RRB123:RRD123"/>
    <mergeCell ref="RRF123:RRH123"/>
    <mergeCell ref="RRJ123:RRL123"/>
    <mergeCell ref="RRN123:RRP123"/>
    <mergeCell ref="ROX123:ROZ123"/>
    <mergeCell ref="RPB123:RPD123"/>
    <mergeCell ref="RPF123:RPH123"/>
    <mergeCell ref="RPJ123:RPL123"/>
    <mergeCell ref="RPN123:RPP123"/>
    <mergeCell ref="RPR123:RPT123"/>
    <mergeCell ref="RPV123:RPX123"/>
    <mergeCell ref="RPZ123:RQB123"/>
    <mergeCell ref="RQD123:RQF123"/>
    <mergeCell ref="RNN123:RNP123"/>
    <mergeCell ref="RNR123:RNT123"/>
    <mergeCell ref="RNV123:RNX123"/>
    <mergeCell ref="RNZ123:ROB123"/>
    <mergeCell ref="ROD123:ROF123"/>
    <mergeCell ref="ROH123:ROJ123"/>
    <mergeCell ref="ROL123:RON123"/>
    <mergeCell ref="ROP123:ROR123"/>
    <mergeCell ref="ROT123:ROV123"/>
    <mergeCell ref="RMD123:RMF123"/>
    <mergeCell ref="RMH123:RMJ123"/>
    <mergeCell ref="RML123:RMN123"/>
    <mergeCell ref="RMP123:RMR123"/>
    <mergeCell ref="RMT123:RMV123"/>
    <mergeCell ref="RMX123:RMZ123"/>
    <mergeCell ref="RNB123:RND123"/>
    <mergeCell ref="RNF123:RNH123"/>
    <mergeCell ref="RNJ123:RNL123"/>
    <mergeCell ref="RKT123:RKV123"/>
    <mergeCell ref="RKX123:RKZ123"/>
    <mergeCell ref="RLB123:RLD123"/>
    <mergeCell ref="RLF123:RLH123"/>
    <mergeCell ref="RLJ123:RLL123"/>
    <mergeCell ref="RLN123:RLP123"/>
    <mergeCell ref="RLR123:RLT123"/>
    <mergeCell ref="RLV123:RLX123"/>
    <mergeCell ref="RLZ123:RMB123"/>
    <mergeCell ref="RJJ123:RJL123"/>
    <mergeCell ref="RJN123:RJP123"/>
    <mergeCell ref="RJR123:RJT123"/>
    <mergeCell ref="RJV123:RJX123"/>
    <mergeCell ref="RJZ123:RKB123"/>
    <mergeCell ref="RKD123:RKF123"/>
    <mergeCell ref="RKH123:RKJ123"/>
    <mergeCell ref="RKL123:RKN123"/>
    <mergeCell ref="RKP123:RKR123"/>
    <mergeCell ref="RHZ123:RIB123"/>
    <mergeCell ref="RID123:RIF123"/>
    <mergeCell ref="RIH123:RIJ123"/>
    <mergeCell ref="RIL123:RIN123"/>
    <mergeCell ref="RIP123:RIR123"/>
    <mergeCell ref="RIT123:RIV123"/>
    <mergeCell ref="RIX123:RIZ123"/>
    <mergeCell ref="RJB123:RJD123"/>
    <mergeCell ref="RJF123:RJH123"/>
    <mergeCell ref="RGP123:RGR123"/>
    <mergeCell ref="RGT123:RGV123"/>
    <mergeCell ref="RGX123:RGZ123"/>
    <mergeCell ref="RHB123:RHD123"/>
    <mergeCell ref="RHF123:RHH123"/>
    <mergeCell ref="RHJ123:RHL123"/>
    <mergeCell ref="RHN123:RHP123"/>
    <mergeCell ref="RHR123:RHT123"/>
    <mergeCell ref="RHV123:RHX123"/>
    <mergeCell ref="RFF123:RFH123"/>
    <mergeCell ref="RFJ123:RFL123"/>
    <mergeCell ref="RFN123:RFP123"/>
    <mergeCell ref="RFR123:RFT123"/>
    <mergeCell ref="RFV123:RFX123"/>
    <mergeCell ref="RFZ123:RGB123"/>
    <mergeCell ref="RGD123:RGF123"/>
    <mergeCell ref="RGH123:RGJ123"/>
    <mergeCell ref="RGL123:RGN123"/>
    <mergeCell ref="RDV123:RDX123"/>
    <mergeCell ref="RDZ123:REB123"/>
    <mergeCell ref="RED123:REF123"/>
    <mergeCell ref="REH123:REJ123"/>
    <mergeCell ref="REL123:REN123"/>
    <mergeCell ref="REP123:RER123"/>
    <mergeCell ref="RET123:REV123"/>
    <mergeCell ref="REX123:REZ123"/>
    <mergeCell ref="RFB123:RFD123"/>
    <mergeCell ref="RCL123:RCN123"/>
    <mergeCell ref="RCP123:RCR123"/>
    <mergeCell ref="RCT123:RCV123"/>
    <mergeCell ref="RCX123:RCZ123"/>
    <mergeCell ref="RDB123:RDD123"/>
    <mergeCell ref="RDF123:RDH123"/>
    <mergeCell ref="RDJ123:RDL123"/>
    <mergeCell ref="RDN123:RDP123"/>
    <mergeCell ref="RDR123:RDT123"/>
    <mergeCell ref="RBB123:RBD123"/>
    <mergeCell ref="RBF123:RBH123"/>
    <mergeCell ref="RBJ123:RBL123"/>
    <mergeCell ref="RBN123:RBP123"/>
    <mergeCell ref="RBR123:RBT123"/>
    <mergeCell ref="RBV123:RBX123"/>
    <mergeCell ref="RBZ123:RCB123"/>
    <mergeCell ref="RCD123:RCF123"/>
    <mergeCell ref="RCH123:RCJ123"/>
    <mergeCell ref="QZR123:QZT123"/>
    <mergeCell ref="QZV123:QZX123"/>
    <mergeCell ref="QZZ123:RAB123"/>
    <mergeCell ref="RAD123:RAF123"/>
    <mergeCell ref="RAH123:RAJ123"/>
    <mergeCell ref="RAL123:RAN123"/>
    <mergeCell ref="RAP123:RAR123"/>
    <mergeCell ref="RAT123:RAV123"/>
    <mergeCell ref="RAX123:RAZ123"/>
    <mergeCell ref="QYH123:QYJ123"/>
    <mergeCell ref="QYL123:QYN123"/>
    <mergeCell ref="QYP123:QYR123"/>
    <mergeCell ref="QYT123:QYV123"/>
    <mergeCell ref="QYX123:QYZ123"/>
    <mergeCell ref="QZB123:QZD123"/>
    <mergeCell ref="QZF123:QZH123"/>
    <mergeCell ref="QZJ123:QZL123"/>
    <mergeCell ref="QZN123:QZP123"/>
    <mergeCell ref="QWX123:QWZ123"/>
    <mergeCell ref="QXB123:QXD123"/>
    <mergeCell ref="QXF123:QXH123"/>
    <mergeCell ref="QXJ123:QXL123"/>
    <mergeCell ref="QXN123:QXP123"/>
    <mergeCell ref="QXR123:QXT123"/>
    <mergeCell ref="QXV123:QXX123"/>
    <mergeCell ref="QXZ123:QYB123"/>
    <mergeCell ref="QYD123:QYF123"/>
    <mergeCell ref="QVN123:QVP123"/>
    <mergeCell ref="QVR123:QVT123"/>
    <mergeCell ref="QVV123:QVX123"/>
    <mergeCell ref="QVZ123:QWB123"/>
    <mergeCell ref="QWD123:QWF123"/>
    <mergeCell ref="QWH123:QWJ123"/>
    <mergeCell ref="QWL123:QWN123"/>
    <mergeCell ref="QWP123:QWR123"/>
    <mergeCell ref="QWT123:QWV123"/>
    <mergeCell ref="QUD123:QUF123"/>
    <mergeCell ref="QUH123:QUJ123"/>
    <mergeCell ref="QUL123:QUN123"/>
    <mergeCell ref="QUP123:QUR123"/>
    <mergeCell ref="QUT123:QUV123"/>
    <mergeCell ref="QUX123:QUZ123"/>
    <mergeCell ref="QVB123:QVD123"/>
    <mergeCell ref="QVF123:QVH123"/>
    <mergeCell ref="QVJ123:QVL123"/>
    <mergeCell ref="QST123:QSV123"/>
    <mergeCell ref="QSX123:QSZ123"/>
    <mergeCell ref="QTB123:QTD123"/>
    <mergeCell ref="QTF123:QTH123"/>
    <mergeCell ref="QTJ123:QTL123"/>
    <mergeCell ref="QTN123:QTP123"/>
    <mergeCell ref="QTR123:QTT123"/>
    <mergeCell ref="QTV123:QTX123"/>
    <mergeCell ref="QTZ123:QUB123"/>
    <mergeCell ref="QRJ123:QRL123"/>
    <mergeCell ref="QRN123:QRP123"/>
    <mergeCell ref="QRR123:QRT123"/>
    <mergeCell ref="QRV123:QRX123"/>
    <mergeCell ref="QRZ123:QSB123"/>
    <mergeCell ref="QSD123:QSF123"/>
    <mergeCell ref="QSH123:QSJ123"/>
    <mergeCell ref="QSL123:QSN123"/>
    <mergeCell ref="QSP123:QSR123"/>
    <mergeCell ref="QPZ123:QQB123"/>
    <mergeCell ref="QQD123:QQF123"/>
    <mergeCell ref="QQH123:QQJ123"/>
    <mergeCell ref="QQL123:QQN123"/>
    <mergeCell ref="QQP123:QQR123"/>
    <mergeCell ref="QQT123:QQV123"/>
    <mergeCell ref="QQX123:QQZ123"/>
    <mergeCell ref="QRB123:QRD123"/>
    <mergeCell ref="QRF123:QRH123"/>
    <mergeCell ref="QOP123:QOR123"/>
    <mergeCell ref="QOT123:QOV123"/>
    <mergeCell ref="QOX123:QOZ123"/>
    <mergeCell ref="QPB123:QPD123"/>
    <mergeCell ref="QPF123:QPH123"/>
    <mergeCell ref="QPJ123:QPL123"/>
    <mergeCell ref="QPN123:QPP123"/>
    <mergeCell ref="QPR123:QPT123"/>
    <mergeCell ref="QPV123:QPX123"/>
    <mergeCell ref="QNF123:QNH123"/>
    <mergeCell ref="QNJ123:QNL123"/>
    <mergeCell ref="QNN123:QNP123"/>
    <mergeCell ref="QNR123:QNT123"/>
    <mergeCell ref="QNV123:QNX123"/>
    <mergeCell ref="QNZ123:QOB123"/>
    <mergeCell ref="QOD123:QOF123"/>
    <mergeCell ref="QOH123:QOJ123"/>
    <mergeCell ref="QOL123:QON123"/>
    <mergeCell ref="QLV123:QLX123"/>
    <mergeCell ref="QLZ123:QMB123"/>
    <mergeCell ref="QMD123:QMF123"/>
    <mergeCell ref="QMH123:QMJ123"/>
    <mergeCell ref="QML123:QMN123"/>
    <mergeCell ref="QMP123:QMR123"/>
    <mergeCell ref="QMT123:QMV123"/>
    <mergeCell ref="QMX123:QMZ123"/>
    <mergeCell ref="QNB123:QND123"/>
    <mergeCell ref="QKL123:QKN123"/>
    <mergeCell ref="QKP123:QKR123"/>
    <mergeCell ref="QKT123:QKV123"/>
    <mergeCell ref="QKX123:QKZ123"/>
    <mergeCell ref="QLB123:QLD123"/>
    <mergeCell ref="QLF123:QLH123"/>
    <mergeCell ref="QLJ123:QLL123"/>
    <mergeCell ref="QLN123:QLP123"/>
    <mergeCell ref="QLR123:QLT123"/>
    <mergeCell ref="QJB123:QJD123"/>
    <mergeCell ref="QJF123:QJH123"/>
    <mergeCell ref="QJJ123:QJL123"/>
    <mergeCell ref="QJN123:QJP123"/>
    <mergeCell ref="QJR123:QJT123"/>
    <mergeCell ref="QJV123:QJX123"/>
    <mergeCell ref="QJZ123:QKB123"/>
    <mergeCell ref="QKD123:QKF123"/>
    <mergeCell ref="QKH123:QKJ123"/>
    <mergeCell ref="QHR123:QHT123"/>
    <mergeCell ref="QHV123:QHX123"/>
    <mergeCell ref="QHZ123:QIB123"/>
    <mergeCell ref="QID123:QIF123"/>
    <mergeCell ref="QIH123:QIJ123"/>
    <mergeCell ref="QIL123:QIN123"/>
    <mergeCell ref="QIP123:QIR123"/>
    <mergeCell ref="QIT123:QIV123"/>
    <mergeCell ref="QIX123:QIZ123"/>
    <mergeCell ref="QGH123:QGJ123"/>
    <mergeCell ref="QGL123:QGN123"/>
    <mergeCell ref="QGP123:QGR123"/>
    <mergeCell ref="QGT123:QGV123"/>
    <mergeCell ref="QGX123:QGZ123"/>
    <mergeCell ref="QHB123:QHD123"/>
    <mergeCell ref="QHF123:QHH123"/>
    <mergeCell ref="QHJ123:QHL123"/>
    <mergeCell ref="QHN123:QHP123"/>
    <mergeCell ref="QEX123:QEZ123"/>
    <mergeCell ref="QFB123:QFD123"/>
    <mergeCell ref="QFF123:QFH123"/>
    <mergeCell ref="QFJ123:QFL123"/>
    <mergeCell ref="QFN123:QFP123"/>
    <mergeCell ref="QFR123:QFT123"/>
    <mergeCell ref="QFV123:QFX123"/>
    <mergeCell ref="QFZ123:QGB123"/>
    <mergeCell ref="QGD123:QGF123"/>
    <mergeCell ref="QDN123:QDP123"/>
    <mergeCell ref="QDR123:QDT123"/>
    <mergeCell ref="QDV123:QDX123"/>
    <mergeCell ref="QDZ123:QEB123"/>
    <mergeCell ref="QED123:QEF123"/>
    <mergeCell ref="QEH123:QEJ123"/>
    <mergeCell ref="QEL123:QEN123"/>
    <mergeCell ref="QEP123:QER123"/>
    <mergeCell ref="QET123:QEV123"/>
    <mergeCell ref="QCD123:QCF123"/>
    <mergeCell ref="QCH123:QCJ123"/>
    <mergeCell ref="QCL123:QCN123"/>
    <mergeCell ref="QCP123:QCR123"/>
    <mergeCell ref="QCT123:QCV123"/>
    <mergeCell ref="QCX123:QCZ123"/>
    <mergeCell ref="QDB123:QDD123"/>
    <mergeCell ref="QDF123:QDH123"/>
    <mergeCell ref="QDJ123:QDL123"/>
    <mergeCell ref="QAT123:QAV123"/>
    <mergeCell ref="QAX123:QAZ123"/>
    <mergeCell ref="QBB123:QBD123"/>
    <mergeCell ref="QBF123:QBH123"/>
    <mergeCell ref="QBJ123:QBL123"/>
    <mergeCell ref="QBN123:QBP123"/>
    <mergeCell ref="QBR123:QBT123"/>
    <mergeCell ref="QBV123:QBX123"/>
    <mergeCell ref="QBZ123:QCB123"/>
    <mergeCell ref="PZJ123:PZL123"/>
    <mergeCell ref="PZN123:PZP123"/>
    <mergeCell ref="PZR123:PZT123"/>
    <mergeCell ref="PZV123:PZX123"/>
    <mergeCell ref="PZZ123:QAB123"/>
    <mergeCell ref="QAD123:QAF123"/>
    <mergeCell ref="QAH123:QAJ123"/>
    <mergeCell ref="QAL123:QAN123"/>
    <mergeCell ref="QAP123:QAR123"/>
    <mergeCell ref="PXZ123:PYB123"/>
    <mergeCell ref="PYD123:PYF123"/>
    <mergeCell ref="PYH123:PYJ123"/>
    <mergeCell ref="PYL123:PYN123"/>
    <mergeCell ref="PYP123:PYR123"/>
    <mergeCell ref="PYT123:PYV123"/>
    <mergeCell ref="PYX123:PYZ123"/>
    <mergeCell ref="PZB123:PZD123"/>
    <mergeCell ref="PZF123:PZH123"/>
    <mergeCell ref="PWP123:PWR123"/>
    <mergeCell ref="PWT123:PWV123"/>
    <mergeCell ref="PWX123:PWZ123"/>
    <mergeCell ref="PXB123:PXD123"/>
    <mergeCell ref="PXF123:PXH123"/>
    <mergeCell ref="PXJ123:PXL123"/>
    <mergeCell ref="PXN123:PXP123"/>
    <mergeCell ref="PXR123:PXT123"/>
    <mergeCell ref="PXV123:PXX123"/>
    <mergeCell ref="PVF123:PVH123"/>
    <mergeCell ref="PVJ123:PVL123"/>
    <mergeCell ref="PVN123:PVP123"/>
    <mergeCell ref="PVR123:PVT123"/>
    <mergeCell ref="PVV123:PVX123"/>
    <mergeCell ref="PVZ123:PWB123"/>
    <mergeCell ref="PWD123:PWF123"/>
    <mergeCell ref="PWH123:PWJ123"/>
    <mergeCell ref="PWL123:PWN123"/>
    <mergeCell ref="PTV123:PTX123"/>
    <mergeCell ref="PTZ123:PUB123"/>
    <mergeCell ref="PUD123:PUF123"/>
    <mergeCell ref="PUH123:PUJ123"/>
    <mergeCell ref="PUL123:PUN123"/>
    <mergeCell ref="PUP123:PUR123"/>
    <mergeCell ref="PUT123:PUV123"/>
    <mergeCell ref="PUX123:PUZ123"/>
    <mergeCell ref="PVB123:PVD123"/>
    <mergeCell ref="PSL123:PSN123"/>
    <mergeCell ref="PSP123:PSR123"/>
    <mergeCell ref="PST123:PSV123"/>
    <mergeCell ref="PSX123:PSZ123"/>
    <mergeCell ref="PTB123:PTD123"/>
    <mergeCell ref="PTF123:PTH123"/>
    <mergeCell ref="PTJ123:PTL123"/>
    <mergeCell ref="PTN123:PTP123"/>
    <mergeCell ref="PTR123:PTT123"/>
    <mergeCell ref="PRB123:PRD123"/>
    <mergeCell ref="PRF123:PRH123"/>
    <mergeCell ref="PRJ123:PRL123"/>
    <mergeCell ref="PRN123:PRP123"/>
    <mergeCell ref="PRR123:PRT123"/>
    <mergeCell ref="PRV123:PRX123"/>
    <mergeCell ref="PRZ123:PSB123"/>
    <mergeCell ref="PSD123:PSF123"/>
    <mergeCell ref="PSH123:PSJ123"/>
    <mergeCell ref="PPR123:PPT123"/>
    <mergeCell ref="PPV123:PPX123"/>
    <mergeCell ref="PPZ123:PQB123"/>
    <mergeCell ref="PQD123:PQF123"/>
    <mergeCell ref="PQH123:PQJ123"/>
    <mergeCell ref="PQL123:PQN123"/>
    <mergeCell ref="PQP123:PQR123"/>
    <mergeCell ref="PQT123:PQV123"/>
    <mergeCell ref="PQX123:PQZ123"/>
    <mergeCell ref="POH123:POJ123"/>
    <mergeCell ref="POL123:PON123"/>
    <mergeCell ref="POP123:POR123"/>
    <mergeCell ref="POT123:POV123"/>
    <mergeCell ref="POX123:POZ123"/>
    <mergeCell ref="PPB123:PPD123"/>
    <mergeCell ref="PPF123:PPH123"/>
    <mergeCell ref="PPJ123:PPL123"/>
    <mergeCell ref="PPN123:PPP123"/>
    <mergeCell ref="PMX123:PMZ123"/>
    <mergeCell ref="PNB123:PND123"/>
    <mergeCell ref="PNF123:PNH123"/>
    <mergeCell ref="PNJ123:PNL123"/>
    <mergeCell ref="PNN123:PNP123"/>
    <mergeCell ref="PNR123:PNT123"/>
    <mergeCell ref="PNV123:PNX123"/>
    <mergeCell ref="PNZ123:POB123"/>
    <mergeCell ref="POD123:POF123"/>
    <mergeCell ref="PLN123:PLP123"/>
    <mergeCell ref="PLR123:PLT123"/>
    <mergeCell ref="PLV123:PLX123"/>
    <mergeCell ref="PLZ123:PMB123"/>
    <mergeCell ref="PMD123:PMF123"/>
    <mergeCell ref="PMH123:PMJ123"/>
    <mergeCell ref="PML123:PMN123"/>
    <mergeCell ref="PMP123:PMR123"/>
    <mergeCell ref="PMT123:PMV123"/>
    <mergeCell ref="PKD123:PKF123"/>
    <mergeCell ref="PKH123:PKJ123"/>
    <mergeCell ref="PKL123:PKN123"/>
    <mergeCell ref="PKP123:PKR123"/>
    <mergeCell ref="PKT123:PKV123"/>
    <mergeCell ref="PKX123:PKZ123"/>
    <mergeCell ref="PLB123:PLD123"/>
    <mergeCell ref="PLF123:PLH123"/>
    <mergeCell ref="PLJ123:PLL123"/>
    <mergeCell ref="PIT123:PIV123"/>
    <mergeCell ref="PIX123:PIZ123"/>
    <mergeCell ref="PJB123:PJD123"/>
    <mergeCell ref="PJF123:PJH123"/>
    <mergeCell ref="PJJ123:PJL123"/>
    <mergeCell ref="PJN123:PJP123"/>
    <mergeCell ref="PJR123:PJT123"/>
    <mergeCell ref="PJV123:PJX123"/>
    <mergeCell ref="PJZ123:PKB123"/>
    <mergeCell ref="PHJ123:PHL123"/>
    <mergeCell ref="PHN123:PHP123"/>
    <mergeCell ref="PHR123:PHT123"/>
    <mergeCell ref="PHV123:PHX123"/>
    <mergeCell ref="PHZ123:PIB123"/>
    <mergeCell ref="PID123:PIF123"/>
    <mergeCell ref="PIH123:PIJ123"/>
    <mergeCell ref="PIL123:PIN123"/>
    <mergeCell ref="PIP123:PIR123"/>
    <mergeCell ref="PFZ123:PGB123"/>
    <mergeCell ref="PGD123:PGF123"/>
    <mergeCell ref="PGH123:PGJ123"/>
    <mergeCell ref="PGL123:PGN123"/>
    <mergeCell ref="PGP123:PGR123"/>
    <mergeCell ref="PGT123:PGV123"/>
    <mergeCell ref="PGX123:PGZ123"/>
    <mergeCell ref="PHB123:PHD123"/>
    <mergeCell ref="PHF123:PHH123"/>
    <mergeCell ref="PEP123:PER123"/>
    <mergeCell ref="PET123:PEV123"/>
    <mergeCell ref="PEX123:PEZ123"/>
    <mergeCell ref="PFB123:PFD123"/>
    <mergeCell ref="PFF123:PFH123"/>
    <mergeCell ref="PFJ123:PFL123"/>
    <mergeCell ref="PFN123:PFP123"/>
    <mergeCell ref="PFR123:PFT123"/>
    <mergeCell ref="PFV123:PFX123"/>
    <mergeCell ref="PDF123:PDH123"/>
    <mergeCell ref="PDJ123:PDL123"/>
    <mergeCell ref="PDN123:PDP123"/>
    <mergeCell ref="PDR123:PDT123"/>
    <mergeCell ref="PDV123:PDX123"/>
    <mergeCell ref="PDZ123:PEB123"/>
    <mergeCell ref="PED123:PEF123"/>
    <mergeCell ref="PEH123:PEJ123"/>
    <mergeCell ref="PEL123:PEN123"/>
    <mergeCell ref="PBV123:PBX123"/>
    <mergeCell ref="PBZ123:PCB123"/>
    <mergeCell ref="PCD123:PCF123"/>
    <mergeCell ref="PCH123:PCJ123"/>
    <mergeCell ref="PCL123:PCN123"/>
    <mergeCell ref="PCP123:PCR123"/>
    <mergeCell ref="PCT123:PCV123"/>
    <mergeCell ref="PCX123:PCZ123"/>
    <mergeCell ref="PDB123:PDD123"/>
    <mergeCell ref="PAL123:PAN123"/>
    <mergeCell ref="PAP123:PAR123"/>
    <mergeCell ref="PAT123:PAV123"/>
    <mergeCell ref="PAX123:PAZ123"/>
    <mergeCell ref="PBB123:PBD123"/>
    <mergeCell ref="PBF123:PBH123"/>
    <mergeCell ref="PBJ123:PBL123"/>
    <mergeCell ref="PBN123:PBP123"/>
    <mergeCell ref="PBR123:PBT123"/>
    <mergeCell ref="OZB123:OZD123"/>
    <mergeCell ref="OZF123:OZH123"/>
    <mergeCell ref="OZJ123:OZL123"/>
    <mergeCell ref="OZN123:OZP123"/>
    <mergeCell ref="OZR123:OZT123"/>
    <mergeCell ref="OZV123:OZX123"/>
    <mergeCell ref="OZZ123:PAB123"/>
    <mergeCell ref="PAD123:PAF123"/>
    <mergeCell ref="PAH123:PAJ123"/>
    <mergeCell ref="OXR123:OXT123"/>
    <mergeCell ref="OXV123:OXX123"/>
    <mergeCell ref="OXZ123:OYB123"/>
    <mergeCell ref="OYD123:OYF123"/>
    <mergeCell ref="OYH123:OYJ123"/>
    <mergeCell ref="OYL123:OYN123"/>
    <mergeCell ref="OYP123:OYR123"/>
    <mergeCell ref="OYT123:OYV123"/>
    <mergeCell ref="OYX123:OYZ123"/>
    <mergeCell ref="OWH123:OWJ123"/>
    <mergeCell ref="OWL123:OWN123"/>
    <mergeCell ref="OWP123:OWR123"/>
    <mergeCell ref="OWT123:OWV123"/>
    <mergeCell ref="OWX123:OWZ123"/>
    <mergeCell ref="OXB123:OXD123"/>
    <mergeCell ref="OXF123:OXH123"/>
    <mergeCell ref="OXJ123:OXL123"/>
    <mergeCell ref="OXN123:OXP123"/>
    <mergeCell ref="OUX123:OUZ123"/>
    <mergeCell ref="OVB123:OVD123"/>
    <mergeCell ref="OVF123:OVH123"/>
    <mergeCell ref="OVJ123:OVL123"/>
    <mergeCell ref="OVN123:OVP123"/>
    <mergeCell ref="OVR123:OVT123"/>
    <mergeCell ref="OVV123:OVX123"/>
    <mergeCell ref="OVZ123:OWB123"/>
    <mergeCell ref="OWD123:OWF123"/>
    <mergeCell ref="OTN123:OTP123"/>
    <mergeCell ref="OTR123:OTT123"/>
    <mergeCell ref="OTV123:OTX123"/>
    <mergeCell ref="OTZ123:OUB123"/>
    <mergeCell ref="OUD123:OUF123"/>
    <mergeCell ref="OUH123:OUJ123"/>
    <mergeCell ref="OUL123:OUN123"/>
    <mergeCell ref="OUP123:OUR123"/>
    <mergeCell ref="OUT123:OUV123"/>
    <mergeCell ref="OSD123:OSF123"/>
    <mergeCell ref="OSH123:OSJ123"/>
    <mergeCell ref="OSL123:OSN123"/>
    <mergeCell ref="OSP123:OSR123"/>
    <mergeCell ref="OST123:OSV123"/>
    <mergeCell ref="OSX123:OSZ123"/>
    <mergeCell ref="OTB123:OTD123"/>
    <mergeCell ref="OTF123:OTH123"/>
    <mergeCell ref="OTJ123:OTL123"/>
    <mergeCell ref="OQT123:OQV123"/>
    <mergeCell ref="OQX123:OQZ123"/>
    <mergeCell ref="ORB123:ORD123"/>
    <mergeCell ref="ORF123:ORH123"/>
    <mergeCell ref="ORJ123:ORL123"/>
    <mergeCell ref="ORN123:ORP123"/>
    <mergeCell ref="ORR123:ORT123"/>
    <mergeCell ref="ORV123:ORX123"/>
    <mergeCell ref="ORZ123:OSB123"/>
    <mergeCell ref="OPJ123:OPL123"/>
    <mergeCell ref="OPN123:OPP123"/>
    <mergeCell ref="OPR123:OPT123"/>
    <mergeCell ref="OPV123:OPX123"/>
    <mergeCell ref="OPZ123:OQB123"/>
    <mergeCell ref="OQD123:OQF123"/>
    <mergeCell ref="OQH123:OQJ123"/>
    <mergeCell ref="OQL123:OQN123"/>
    <mergeCell ref="OQP123:OQR123"/>
    <mergeCell ref="ONZ123:OOB123"/>
    <mergeCell ref="OOD123:OOF123"/>
    <mergeCell ref="OOH123:OOJ123"/>
    <mergeCell ref="OOL123:OON123"/>
    <mergeCell ref="OOP123:OOR123"/>
    <mergeCell ref="OOT123:OOV123"/>
    <mergeCell ref="OOX123:OOZ123"/>
    <mergeCell ref="OPB123:OPD123"/>
    <mergeCell ref="OPF123:OPH123"/>
    <mergeCell ref="OMP123:OMR123"/>
    <mergeCell ref="OMT123:OMV123"/>
    <mergeCell ref="OMX123:OMZ123"/>
    <mergeCell ref="ONB123:OND123"/>
    <mergeCell ref="ONF123:ONH123"/>
    <mergeCell ref="ONJ123:ONL123"/>
    <mergeCell ref="ONN123:ONP123"/>
    <mergeCell ref="ONR123:ONT123"/>
    <mergeCell ref="ONV123:ONX123"/>
    <mergeCell ref="OLF123:OLH123"/>
    <mergeCell ref="OLJ123:OLL123"/>
    <mergeCell ref="OLN123:OLP123"/>
    <mergeCell ref="OLR123:OLT123"/>
    <mergeCell ref="OLV123:OLX123"/>
    <mergeCell ref="OLZ123:OMB123"/>
    <mergeCell ref="OMD123:OMF123"/>
    <mergeCell ref="OMH123:OMJ123"/>
    <mergeCell ref="OML123:OMN123"/>
    <mergeCell ref="OJV123:OJX123"/>
    <mergeCell ref="OJZ123:OKB123"/>
    <mergeCell ref="OKD123:OKF123"/>
    <mergeCell ref="OKH123:OKJ123"/>
    <mergeCell ref="OKL123:OKN123"/>
    <mergeCell ref="OKP123:OKR123"/>
    <mergeCell ref="OKT123:OKV123"/>
    <mergeCell ref="OKX123:OKZ123"/>
    <mergeCell ref="OLB123:OLD123"/>
    <mergeCell ref="OIL123:OIN123"/>
    <mergeCell ref="OIP123:OIR123"/>
    <mergeCell ref="OIT123:OIV123"/>
    <mergeCell ref="OIX123:OIZ123"/>
    <mergeCell ref="OJB123:OJD123"/>
    <mergeCell ref="OJF123:OJH123"/>
    <mergeCell ref="OJJ123:OJL123"/>
    <mergeCell ref="OJN123:OJP123"/>
    <mergeCell ref="OJR123:OJT123"/>
    <mergeCell ref="OHB123:OHD123"/>
    <mergeCell ref="OHF123:OHH123"/>
    <mergeCell ref="OHJ123:OHL123"/>
    <mergeCell ref="OHN123:OHP123"/>
    <mergeCell ref="OHR123:OHT123"/>
    <mergeCell ref="OHV123:OHX123"/>
    <mergeCell ref="OHZ123:OIB123"/>
    <mergeCell ref="OID123:OIF123"/>
    <mergeCell ref="OIH123:OIJ123"/>
    <mergeCell ref="OFR123:OFT123"/>
    <mergeCell ref="OFV123:OFX123"/>
    <mergeCell ref="OFZ123:OGB123"/>
    <mergeCell ref="OGD123:OGF123"/>
    <mergeCell ref="OGH123:OGJ123"/>
    <mergeCell ref="OGL123:OGN123"/>
    <mergeCell ref="OGP123:OGR123"/>
    <mergeCell ref="OGT123:OGV123"/>
    <mergeCell ref="OGX123:OGZ123"/>
    <mergeCell ref="OEH123:OEJ123"/>
    <mergeCell ref="OEL123:OEN123"/>
    <mergeCell ref="OEP123:OER123"/>
    <mergeCell ref="OET123:OEV123"/>
    <mergeCell ref="OEX123:OEZ123"/>
    <mergeCell ref="OFB123:OFD123"/>
    <mergeCell ref="OFF123:OFH123"/>
    <mergeCell ref="OFJ123:OFL123"/>
    <mergeCell ref="OFN123:OFP123"/>
    <mergeCell ref="OCX123:OCZ123"/>
    <mergeCell ref="ODB123:ODD123"/>
    <mergeCell ref="ODF123:ODH123"/>
    <mergeCell ref="ODJ123:ODL123"/>
    <mergeCell ref="ODN123:ODP123"/>
    <mergeCell ref="ODR123:ODT123"/>
    <mergeCell ref="ODV123:ODX123"/>
    <mergeCell ref="ODZ123:OEB123"/>
    <mergeCell ref="OED123:OEF123"/>
    <mergeCell ref="OBN123:OBP123"/>
    <mergeCell ref="OBR123:OBT123"/>
    <mergeCell ref="OBV123:OBX123"/>
    <mergeCell ref="OBZ123:OCB123"/>
    <mergeCell ref="OCD123:OCF123"/>
    <mergeCell ref="OCH123:OCJ123"/>
    <mergeCell ref="OCL123:OCN123"/>
    <mergeCell ref="OCP123:OCR123"/>
    <mergeCell ref="OCT123:OCV123"/>
    <mergeCell ref="OAD123:OAF123"/>
    <mergeCell ref="OAH123:OAJ123"/>
    <mergeCell ref="OAL123:OAN123"/>
    <mergeCell ref="OAP123:OAR123"/>
    <mergeCell ref="OAT123:OAV123"/>
    <mergeCell ref="OAX123:OAZ123"/>
    <mergeCell ref="OBB123:OBD123"/>
    <mergeCell ref="OBF123:OBH123"/>
    <mergeCell ref="OBJ123:OBL123"/>
    <mergeCell ref="NYT123:NYV123"/>
    <mergeCell ref="NYX123:NYZ123"/>
    <mergeCell ref="NZB123:NZD123"/>
    <mergeCell ref="NZF123:NZH123"/>
    <mergeCell ref="NZJ123:NZL123"/>
    <mergeCell ref="NZN123:NZP123"/>
    <mergeCell ref="NZR123:NZT123"/>
    <mergeCell ref="NZV123:NZX123"/>
    <mergeCell ref="NZZ123:OAB123"/>
    <mergeCell ref="NXJ123:NXL123"/>
    <mergeCell ref="NXN123:NXP123"/>
    <mergeCell ref="NXR123:NXT123"/>
    <mergeCell ref="NXV123:NXX123"/>
    <mergeCell ref="NXZ123:NYB123"/>
    <mergeCell ref="NYD123:NYF123"/>
    <mergeCell ref="NYH123:NYJ123"/>
    <mergeCell ref="NYL123:NYN123"/>
    <mergeCell ref="NYP123:NYR123"/>
    <mergeCell ref="NVZ123:NWB123"/>
    <mergeCell ref="NWD123:NWF123"/>
    <mergeCell ref="NWH123:NWJ123"/>
    <mergeCell ref="NWL123:NWN123"/>
    <mergeCell ref="NWP123:NWR123"/>
    <mergeCell ref="NWT123:NWV123"/>
    <mergeCell ref="NWX123:NWZ123"/>
    <mergeCell ref="NXB123:NXD123"/>
    <mergeCell ref="NXF123:NXH123"/>
    <mergeCell ref="NUP123:NUR123"/>
    <mergeCell ref="NUT123:NUV123"/>
    <mergeCell ref="NUX123:NUZ123"/>
    <mergeCell ref="NVB123:NVD123"/>
    <mergeCell ref="NVF123:NVH123"/>
    <mergeCell ref="NVJ123:NVL123"/>
    <mergeCell ref="NVN123:NVP123"/>
    <mergeCell ref="NVR123:NVT123"/>
    <mergeCell ref="NVV123:NVX123"/>
    <mergeCell ref="NTF123:NTH123"/>
    <mergeCell ref="NTJ123:NTL123"/>
    <mergeCell ref="NTN123:NTP123"/>
    <mergeCell ref="NTR123:NTT123"/>
    <mergeCell ref="NTV123:NTX123"/>
    <mergeCell ref="NTZ123:NUB123"/>
    <mergeCell ref="NUD123:NUF123"/>
    <mergeCell ref="NUH123:NUJ123"/>
    <mergeCell ref="NUL123:NUN123"/>
    <mergeCell ref="NRV123:NRX123"/>
    <mergeCell ref="NRZ123:NSB123"/>
    <mergeCell ref="NSD123:NSF123"/>
    <mergeCell ref="NSH123:NSJ123"/>
    <mergeCell ref="NSL123:NSN123"/>
    <mergeCell ref="NSP123:NSR123"/>
    <mergeCell ref="NST123:NSV123"/>
    <mergeCell ref="NSX123:NSZ123"/>
    <mergeCell ref="NTB123:NTD123"/>
    <mergeCell ref="NQL123:NQN123"/>
    <mergeCell ref="NQP123:NQR123"/>
    <mergeCell ref="NQT123:NQV123"/>
    <mergeCell ref="NQX123:NQZ123"/>
    <mergeCell ref="NRB123:NRD123"/>
    <mergeCell ref="NRF123:NRH123"/>
    <mergeCell ref="NRJ123:NRL123"/>
    <mergeCell ref="NRN123:NRP123"/>
    <mergeCell ref="NRR123:NRT123"/>
    <mergeCell ref="NPB123:NPD123"/>
    <mergeCell ref="NPF123:NPH123"/>
    <mergeCell ref="NPJ123:NPL123"/>
    <mergeCell ref="NPN123:NPP123"/>
    <mergeCell ref="NPR123:NPT123"/>
    <mergeCell ref="NPV123:NPX123"/>
    <mergeCell ref="NPZ123:NQB123"/>
    <mergeCell ref="NQD123:NQF123"/>
    <mergeCell ref="NQH123:NQJ123"/>
    <mergeCell ref="NNR123:NNT123"/>
    <mergeCell ref="NNV123:NNX123"/>
    <mergeCell ref="NNZ123:NOB123"/>
    <mergeCell ref="NOD123:NOF123"/>
    <mergeCell ref="NOH123:NOJ123"/>
    <mergeCell ref="NOL123:NON123"/>
    <mergeCell ref="NOP123:NOR123"/>
    <mergeCell ref="NOT123:NOV123"/>
    <mergeCell ref="NOX123:NOZ123"/>
    <mergeCell ref="NMH123:NMJ123"/>
    <mergeCell ref="NML123:NMN123"/>
    <mergeCell ref="NMP123:NMR123"/>
    <mergeCell ref="NMT123:NMV123"/>
    <mergeCell ref="NMX123:NMZ123"/>
    <mergeCell ref="NNB123:NND123"/>
    <mergeCell ref="NNF123:NNH123"/>
    <mergeCell ref="NNJ123:NNL123"/>
    <mergeCell ref="NNN123:NNP123"/>
    <mergeCell ref="NKX123:NKZ123"/>
    <mergeCell ref="NLB123:NLD123"/>
    <mergeCell ref="NLF123:NLH123"/>
    <mergeCell ref="NLJ123:NLL123"/>
    <mergeCell ref="NLN123:NLP123"/>
    <mergeCell ref="NLR123:NLT123"/>
    <mergeCell ref="NLV123:NLX123"/>
    <mergeCell ref="NLZ123:NMB123"/>
    <mergeCell ref="NMD123:NMF123"/>
    <mergeCell ref="NJN123:NJP123"/>
    <mergeCell ref="NJR123:NJT123"/>
    <mergeCell ref="NJV123:NJX123"/>
    <mergeCell ref="NJZ123:NKB123"/>
    <mergeCell ref="NKD123:NKF123"/>
    <mergeCell ref="NKH123:NKJ123"/>
    <mergeCell ref="NKL123:NKN123"/>
    <mergeCell ref="NKP123:NKR123"/>
    <mergeCell ref="NKT123:NKV123"/>
    <mergeCell ref="NID123:NIF123"/>
    <mergeCell ref="NIH123:NIJ123"/>
    <mergeCell ref="NIL123:NIN123"/>
    <mergeCell ref="NIP123:NIR123"/>
    <mergeCell ref="NIT123:NIV123"/>
    <mergeCell ref="NIX123:NIZ123"/>
    <mergeCell ref="NJB123:NJD123"/>
    <mergeCell ref="NJF123:NJH123"/>
    <mergeCell ref="NJJ123:NJL123"/>
    <mergeCell ref="NGT123:NGV123"/>
    <mergeCell ref="NGX123:NGZ123"/>
    <mergeCell ref="NHB123:NHD123"/>
    <mergeCell ref="NHF123:NHH123"/>
    <mergeCell ref="NHJ123:NHL123"/>
    <mergeCell ref="NHN123:NHP123"/>
    <mergeCell ref="NHR123:NHT123"/>
    <mergeCell ref="NHV123:NHX123"/>
    <mergeCell ref="NHZ123:NIB123"/>
    <mergeCell ref="NFJ123:NFL123"/>
    <mergeCell ref="NFN123:NFP123"/>
    <mergeCell ref="NFR123:NFT123"/>
    <mergeCell ref="NFV123:NFX123"/>
    <mergeCell ref="NFZ123:NGB123"/>
    <mergeCell ref="NGD123:NGF123"/>
    <mergeCell ref="NGH123:NGJ123"/>
    <mergeCell ref="NGL123:NGN123"/>
    <mergeCell ref="NGP123:NGR123"/>
    <mergeCell ref="NDZ123:NEB123"/>
    <mergeCell ref="NED123:NEF123"/>
    <mergeCell ref="NEH123:NEJ123"/>
    <mergeCell ref="NEL123:NEN123"/>
    <mergeCell ref="NEP123:NER123"/>
    <mergeCell ref="NET123:NEV123"/>
    <mergeCell ref="NEX123:NEZ123"/>
    <mergeCell ref="NFB123:NFD123"/>
    <mergeCell ref="NFF123:NFH123"/>
    <mergeCell ref="NCP123:NCR123"/>
    <mergeCell ref="NCT123:NCV123"/>
    <mergeCell ref="NCX123:NCZ123"/>
    <mergeCell ref="NDB123:NDD123"/>
    <mergeCell ref="NDF123:NDH123"/>
    <mergeCell ref="NDJ123:NDL123"/>
    <mergeCell ref="NDN123:NDP123"/>
    <mergeCell ref="NDR123:NDT123"/>
    <mergeCell ref="NDV123:NDX123"/>
    <mergeCell ref="NBF123:NBH123"/>
    <mergeCell ref="NBJ123:NBL123"/>
    <mergeCell ref="NBN123:NBP123"/>
    <mergeCell ref="NBR123:NBT123"/>
    <mergeCell ref="NBV123:NBX123"/>
    <mergeCell ref="NBZ123:NCB123"/>
    <mergeCell ref="NCD123:NCF123"/>
    <mergeCell ref="NCH123:NCJ123"/>
    <mergeCell ref="NCL123:NCN123"/>
    <mergeCell ref="MZV123:MZX123"/>
    <mergeCell ref="MZZ123:NAB123"/>
    <mergeCell ref="NAD123:NAF123"/>
    <mergeCell ref="NAH123:NAJ123"/>
    <mergeCell ref="NAL123:NAN123"/>
    <mergeCell ref="NAP123:NAR123"/>
    <mergeCell ref="NAT123:NAV123"/>
    <mergeCell ref="NAX123:NAZ123"/>
    <mergeCell ref="NBB123:NBD123"/>
    <mergeCell ref="MYL123:MYN123"/>
    <mergeCell ref="MYP123:MYR123"/>
    <mergeCell ref="MYT123:MYV123"/>
    <mergeCell ref="MYX123:MYZ123"/>
    <mergeCell ref="MZB123:MZD123"/>
    <mergeCell ref="MZF123:MZH123"/>
    <mergeCell ref="MZJ123:MZL123"/>
    <mergeCell ref="MZN123:MZP123"/>
    <mergeCell ref="MZR123:MZT123"/>
    <mergeCell ref="MXB123:MXD123"/>
    <mergeCell ref="MXF123:MXH123"/>
    <mergeCell ref="MXJ123:MXL123"/>
    <mergeCell ref="MXN123:MXP123"/>
    <mergeCell ref="MXR123:MXT123"/>
    <mergeCell ref="MXV123:MXX123"/>
    <mergeCell ref="MXZ123:MYB123"/>
    <mergeCell ref="MYD123:MYF123"/>
    <mergeCell ref="MYH123:MYJ123"/>
    <mergeCell ref="MVR123:MVT123"/>
    <mergeCell ref="MVV123:MVX123"/>
    <mergeCell ref="MVZ123:MWB123"/>
    <mergeCell ref="MWD123:MWF123"/>
    <mergeCell ref="MWH123:MWJ123"/>
    <mergeCell ref="MWL123:MWN123"/>
    <mergeCell ref="MWP123:MWR123"/>
    <mergeCell ref="MWT123:MWV123"/>
    <mergeCell ref="MWX123:MWZ123"/>
    <mergeCell ref="MUH123:MUJ123"/>
    <mergeCell ref="MUL123:MUN123"/>
    <mergeCell ref="MUP123:MUR123"/>
    <mergeCell ref="MUT123:MUV123"/>
    <mergeCell ref="MUX123:MUZ123"/>
    <mergeCell ref="MVB123:MVD123"/>
    <mergeCell ref="MVF123:MVH123"/>
    <mergeCell ref="MVJ123:MVL123"/>
    <mergeCell ref="MVN123:MVP123"/>
    <mergeCell ref="MSX123:MSZ123"/>
    <mergeCell ref="MTB123:MTD123"/>
    <mergeCell ref="MTF123:MTH123"/>
    <mergeCell ref="MTJ123:MTL123"/>
    <mergeCell ref="MTN123:MTP123"/>
    <mergeCell ref="MTR123:MTT123"/>
    <mergeCell ref="MTV123:MTX123"/>
    <mergeCell ref="MTZ123:MUB123"/>
    <mergeCell ref="MUD123:MUF123"/>
    <mergeCell ref="MRN123:MRP123"/>
    <mergeCell ref="MRR123:MRT123"/>
    <mergeCell ref="MRV123:MRX123"/>
    <mergeCell ref="MRZ123:MSB123"/>
    <mergeCell ref="MSD123:MSF123"/>
    <mergeCell ref="MSH123:MSJ123"/>
    <mergeCell ref="MSL123:MSN123"/>
    <mergeCell ref="MSP123:MSR123"/>
    <mergeCell ref="MST123:MSV123"/>
    <mergeCell ref="MQD123:MQF123"/>
    <mergeCell ref="MQH123:MQJ123"/>
    <mergeCell ref="MQL123:MQN123"/>
    <mergeCell ref="MQP123:MQR123"/>
    <mergeCell ref="MQT123:MQV123"/>
    <mergeCell ref="MQX123:MQZ123"/>
    <mergeCell ref="MRB123:MRD123"/>
    <mergeCell ref="MRF123:MRH123"/>
    <mergeCell ref="MRJ123:MRL123"/>
    <mergeCell ref="MOT123:MOV123"/>
    <mergeCell ref="MOX123:MOZ123"/>
    <mergeCell ref="MPB123:MPD123"/>
    <mergeCell ref="MPF123:MPH123"/>
    <mergeCell ref="MPJ123:MPL123"/>
    <mergeCell ref="MPN123:MPP123"/>
    <mergeCell ref="MPR123:MPT123"/>
    <mergeCell ref="MPV123:MPX123"/>
    <mergeCell ref="MPZ123:MQB123"/>
    <mergeCell ref="MNJ123:MNL123"/>
    <mergeCell ref="MNN123:MNP123"/>
    <mergeCell ref="MNR123:MNT123"/>
    <mergeCell ref="MNV123:MNX123"/>
    <mergeCell ref="MNZ123:MOB123"/>
    <mergeCell ref="MOD123:MOF123"/>
    <mergeCell ref="MOH123:MOJ123"/>
    <mergeCell ref="MOL123:MON123"/>
    <mergeCell ref="MOP123:MOR123"/>
    <mergeCell ref="MLZ123:MMB123"/>
    <mergeCell ref="MMD123:MMF123"/>
    <mergeCell ref="MMH123:MMJ123"/>
    <mergeCell ref="MML123:MMN123"/>
    <mergeCell ref="MMP123:MMR123"/>
    <mergeCell ref="MMT123:MMV123"/>
    <mergeCell ref="MMX123:MMZ123"/>
    <mergeCell ref="MNB123:MND123"/>
    <mergeCell ref="MNF123:MNH123"/>
    <mergeCell ref="MKP123:MKR123"/>
    <mergeCell ref="MKT123:MKV123"/>
    <mergeCell ref="MKX123:MKZ123"/>
    <mergeCell ref="MLB123:MLD123"/>
    <mergeCell ref="MLF123:MLH123"/>
    <mergeCell ref="MLJ123:MLL123"/>
    <mergeCell ref="MLN123:MLP123"/>
    <mergeCell ref="MLR123:MLT123"/>
    <mergeCell ref="MLV123:MLX123"/>
    <mergeCell ref="MJF123:MJH123"/>
    <mergeCell ref="MJJ123:MJL123"/>
    <mergeCell ref="MJN123:MJP123"/>
    <mergeCell ref="MJR123:MJT123"/>
    <mergeCell ref="MJV123:MJX123"/>
    <mergeCell ref="MJZ123:MKB123"/>
    <mergeCell ref="MKD123:MKF123"/>
    <mergeCell ref="MKH123:MKJ123"/>
    <mergeCell ref="MKL123:MKN123"/>
    <mergeCell ref="MHV123:MHX123"/>
    <mergeCell ref="MHZ123:MIB123"/>
    <mergeCell ref="MID123:MIF123"/>
    <mergeCell ref="MIH123:MIJ123"/>
    <mergeCell ref="MIL123:MIN123"/>
    <mergeCell ref="MIP123:MIR123"/>
    <mergeCell ref="MIT123:MIV123"/>
    <mergeCell ref="MIX123:MIZ123"/>
    <mergeCell ref="MJB123:MJD123"/>
    <mergeCell ref="MGL123:MGN123"/>
    <mergeCell ref="MGP123:MGR123"/>
    <mergeCell ref="MGT123:MGV123"/>
    <mergeCell ref="MGX123:MGZ123"/>
    <mergeCell ref="MHB123:MHD123"/>
    <mergeCell ref="MHF123:MHH123"/>
    <mergeCell ref="MHJ123:MHL123"/>
    <mergeCell ref="MHN123:MHP123"/>
    <mergeCell ref="MHR123:MHT123"/>
    <mergeCell ref="MFB123:MFD123"/>
    <mergeCell ref="MFF123:MFH123"/>
    <mergeCell ref="MFJ123:MFL123"/>
    <mergeCell ref="MFN123:MFP123"/>
    <mergeCell ref="MFR123:MFT123"/>
    <mergeCell ref="MFV123:MFX123"/>
    <mergeCell ref="MFZ123:MGB123"/>
    <mergeCell ref="MGD123:MGF123"/>
    <mergeCell ref="MGH123:MGJ123"/>
    <mergeCell ref="MDR123:MDT123"/>
    <mergeCell ref="MDV123:MDX123"/>
    <mergeCell ref="MDZ123:MEB123"/>
    <mergeCell ref="MED123:MEF123"/>
    <mergeCell ref="MEH123:MEJ123"/>
    <mergeCell ref="MEL123:MEN123"/>
    <mergeCell ref="MEP123:MER123"/>
    <mergeCell ref="MET123:MEV123"/>
    <mergeCell ref="MEX123:MEZ123"/>
    <mergeCell ref="MCH123:MCJ123"/>
    <mergeCell ref="MCL123:MCN123"/>
    <mergeCell ref="MCP123:MCR123"/>
    <mergeCell ref="MCT123:MCV123"/>
    <mergeCell ref="MCX123:MCZ123"/>
    <mergeCell ref="MDB123:MDD123"/>
    <mergeCell ref="MDF123:MDH123"/>
    <mergeCell ref="MDJ123:MDL123"/>
    <mergeCell ref="MDN123:MDP123"/>
    <mergeCell ref="MAX123:MAZ123"/>
    <mergeCell ref="MBB123:MBD123"/>
    <mergeCell ref="MBF123:MBH123"/>
    <mergeCell ref="MBJ123:MBL123"/>
    <mergeCell ref="MBN123:MBP123"/>
    <mergeCell ref="MBR123:MBT123"/>
    <mergeCell ref="MBV123:MBX123"/>
    <mergeCell ref="MBZ123:MCB123"/>
    <mergeCell ref="MCD123:MCF123"/>
    <mergeCell ref="LZN123:LZP123"/>
    <mergeCell ref="LZR123:LZT123"/>
    <mergeCell ref="LZV123:LZX123"/>
    <mergeCell ref="LZZ123:MAB123"/>
    <mergeCell ref="MAD123:MAF123"/>
    <mergeCell ref="MAH123:MAJ123"/>
    <mergeCell ref="MAL123:MAN123"/>
    <mergeCell ref="MAP123:MAR123"/>
    <mergeCell ref="MAT123:MAV123"/>
    <mergeCell ref="LYD123:LYF123"/>
    <mergeCell ref="LYH123:LYJ123"/>
    <mergeCell ref="LYL123:LYN123"/>
    <mergeCell ref="LYP123:LYR123"/>
    <mergeCell ref="LYT123:LYV123"/>
    <mergeCell ref="LYX123:LYZ123"/>
    <mergeCell ref="LZB123:LZD123"/>
    <mergeCell ref="LZF123:LZH123"/>
    <mergeCell ref="LZJ123:LZL123"/>
    <mergeCell ref="LWT123:LWV123"/>
    <mergeCell ref="LWX123:LWZ123"/>
    <mergeCell ref="LXB123:LXD123"/>
    <mergeCell ref="LXF123:LXH123"/>
    <mergeCell ref="LXJ123:LXL123"/>
    <mergeCell ref="LXN123:LXP123"/>
    <mergeCell ref="LXR123:LXT123"/>
    <mergeCell ref="LXV123:LXX123"/>
    <mergeCell ref="LXZ123:LYB123"/>
    <mergeCell ref="LVJ123:LVL123"/>
    <mergeCell ref="LVN123:LVP123"/>
    <mergeCell ref="LVR123:LVT123"/>
    <mergeCell ref="LVV123:LVX123"/>
    <mergeCell ref="LVZ123:LWB123"/>
    <mergeCell ref="LWD123:LWF123"/>
    <mergeCell ref="LWH123:LWJ123"/>
    <mergeCell ref="LWL123:LWN123"/>
    <mergeCell ref="LWP123:LWR123"/>
    <mergeCell ref="LTZ123:LUB123"/>
    <mergeCell ref="LUD123:LUF123"/>
    <mergeCell ref="LUH123:LUJ123"/>
    <mergeCell ref="LUL123:LUN123"/>
    <mergeCell ref="LUP123:LUR123"/>
    <mergeCell ref="LUT123:LUV123"/>
    <mergeCell ref="LUX123:LUZ123"/>
    <mergeCell ref="LVB123:LVD123"/>
    <mergeCell ref="LVF123:LVH123"/>
    <mergeCell ref="LSP123:LSR123"/>
    <mergeCell ref="LST123:LSV123"/>
    <mergeCell ref="LSX123:LSZ123"/>
    <mergeCell ref="LTB123:LTD123"/>
    <mergeCell ref="LTF123:LTH123"/>
    <mergeCell ref="LTJ123:LTL123"/>
    <mergeCell ref="LTN123:LTP123"/>
    <mergeCell ref="LTR123:LTT123"/>
    <mergeCell ref="LTV123:LTX123"/>
    <mergeCell ref="LRF123:LRH123"/>
    <mergeCell ref="LRJ123:LRL123"/>
    <mergeCell ref="LRN123:LRP123"/>
    <mergeCell ref="LRR123:LRT123"/>
    <mergeCell ref="LRV123:LRX123"/>
    <mergeCell ref="LRZ123:LSB123"/>
    <mergeCell ref="LSD123:LSF123"/>
    <mergeCell ref="LSH123:LSJ123"/>
    <mergeCell ref="LSL123:LSN123"/>
    <mergeCell ref="LPV123:LPX123"/>
    <mergeCell ref="LPZ123:LQB123"/>
    <mergeCell ref="LQD123:LQF123"/>
    <mergeCell ref="LQH123:LQJ123"/>
    <mergeCell ref="LQL123:LQN123"/>
    <mergeCell ref="LQP123:LQR123"/>
    <mergeCell ref="LQT123:LQV123"/>
    <mergeCell ref="LQX123:LQZ123"/>
    <mergeCell ref="LRB123:LRD123"/>
    <mergeCell ref="LOL123:LON123"/>
    <mergeCell ref="LOP123:LOR123"/>
    <mergeCell ref="LOT123:LOV123"/>
    <mergeCell ref="LOX123:LOZ123"/>
    <mergeCell ref="LPB123:LPD123"/>
    <mergeCell ref="LPF123:LPH123"/>
    <mergeCell ref="LPJ123:LPL123"/>
    <mergeCell ref="LPN123:LPP123"/>
    <mergeCell ref="LPR123:LPT123"/>
    <mergeCell ref="LNB123:LND123"/>
    <mergeCell ref="LNF123:LNH123"/>
    <mergeCell ref="LNJ123:LNL123"/>
    <mergeCell ref="LNN123:LNP123"/>
    <mergeCell ref="LNR123:LNT123"/>
    <mergeCell ref="LNV123:LNX123"/>
    <mergeCell ref="LNZ123:LOB123"/>
    <mergeCell ref="LOD123:LOF123"/>
    <mergeCell ref="LOH123:LOJ123"/>
    <mergeCell ref="LLR123:LLT123"/>
    <mergeCell ref="LLV123:LLX123"/>
    <mergeCell ref="LLZ123:LMB123"/>
    <mergeCell ref="LMD123:LMF123"/>
    <mergeCell ref="LMH123:LMJ123"/>
    <mergeCell ref="LML123:LMN123"/>
    <mergeCell ref="LMP123:LMR123"/>
    <mergeCell ref="LMT123:LMV123"/>
    <mergeCell ref="LMX123:LMZ123"/>
    <mergeCell ref="LKH123:LKJ123"/>
    <mergeCell ref="LKL123:LKN123"/>
    <mergeCell ref="LKP123:LKR123"/>
    <mergeCell ref="LKT123:LKV123"/>
    <mergeCell ref="LKX123:LKZ123"/>
    <mergeCell ref="LLB123:LLD123"/>
    <mergeCell ref="LLF123:LLH123"/>
    <mergeCell ref="LLJ123:LLL123"/>
    <mergeCell ref="LLN123:LLP123"/>
    <mergeCell ref="LIX123:LIZ123"/>
    <mergeCell ref="LJB123:LJD123"/>
    <mergeCell ref="LJF123:LJH123"/>
    <mergeCell ref="LJJ123:LJL123"/>
    <mergeCell ref="LJN123:LJP123"/>
    <mergeCell ref="LJR123:LJT123"/>
    <mergeCell ref="LJV123:LJX123"/>
    <mergeCell ref="LJZ123:LKB123"/>
    <mergeCell ref="LKD123:LKF123"/>
    <mergeCell ref="LHN123:LHP123"/>
    <mergeCell ref="LHR123:LHT123"/>
    <mergeCell ref="LHV123:LHX123"/>
    <mergeCell ref="LHZ123:LIB123"/>
    <mergeCell ref="LID123:LIF123"/>
    <mergeCell ref="LIH123:LIJ123"/>
    <mergeCell ref="LIL123:LIN123"/>
    <mergeCell ref="LIP123:LIR123"/>
    <mergeCell ref="LIT123:LIV123"/>
    <mergeCell ref="LGD123:LGF123"/>
    <mergeCell ref="LGH123:LGJ123"/>
    <mergeCell ref="LGL123:LGN123"/>
    <mergeCell ref="LGP123:LGR123"/>
    <mergeCell ref="LGT123:LGV123"/>
    <mergeCell ref="LGX123:LGZ123"/>
    <mergeCell ref="LHB123:LHD123"/>
    <mergeCell ref="LHF123:LHH123"/>
    <mergeCell ref="LHJ123:LHL123"/>
    <mergeCell ref="LET123:LEV123"/>
    <mergeCell ref="LEX123:LEZ123"/>
    <mergeCell ref="LFB123:LFD123"/>
    <mergeCell ref="LFF123:LFH123"/>
    <mergeCell ref="LFJ123:LFL123"/>
    <mergeCell ref="LFN123:LFP123"/>
    <mergeCell ref="LFR123:LFT123"/>
    <mergeCell ref="LFV123:LFX123"/>
    <mergeCell ref="LFZ123:LGB123"/>
    <mergeCell ref="LDJ123:LDL123"/>
    <mergeCell ref="LDN123:LDP123"/>
    <mergeCell ref="LDR123:LDT123"/>
    <mergeCell ref="LDV123:LDX123"/>
    <mergeCell ref="LDZ123:LEB123"/>
    <mergeCell ref="LED123:LEF123"/>
    <mergeCell ref="LEH123:LEJ123"/>
    <mergeCell ref="LEL123:LEN123"/>
    <mergeCell ref="LEP123:LER123"/>
    <mergeCell ref="LBZ123:LCB123"/>
    <mergeCell ref="LCD123:LCF123"/>
    <mergeCell ref="LCH123:LCJ123"/>
    <mergeCell ref="LCL123:LCN123"/>
    <mergeCell ref="LCP123:LCR123"/>
    <mergeCell ref="LCT123:LCV123"/>
    <mergeCell ref="LCX123:LCZ123"/>
    <mergeCell ref="LDB123:LDD123"/>
    <mergeCell ref="LDF123:LDH123"/>
    <mergeCell ref="LAP123:LAR123"/>
    <mergeCell ref="LAT123:LAV123"/>
    <mergeCell ref="LAX123:LAZ123"/>
    <mergeCell ref="LBB123:LBD123"/>
    <mergeCell ref="LBF123:LBH123"/>
    <mergeCell ref="LBJ123:LBL123"/>
    <mergeCell ref="LBN123:LBP123"/>
    <mergeCell ref="LBR123:LBT123"/>
    <mergeCell ref="LBV123:LBX123"/>
    <mergeCell ref="KZF123:KZH123"/>
    <mergeCell ref="KZJ123:KZL123"/>
    <mergeCell ref="KZN123:KZP123"/>
    <mergeCell ref="KZR123:KZT123"/>
    <mergeCell ref="KZV123:KZX123"/>
    <mergeCell ref="KZZ123:LAB123"/>
    <mergeCell ref="LAD123:LAF123"/>
    <mergeCell ref="LAH123:LAJ123"/>
    <mergeCell ref="LAL123:LAN123"/>
    <mergeCell ref="KXV123:KXX123"/>
    <mergeCell ref="KXZ123:KYB123"/>
    <mergeCell ref="KYD123:KYF123"/>
    <mergeCell ref="KYH123:KYJ123"/>
    <mergeCell ref="KYL123:KYN123"/>
    <mergeCell ref="KYP123:KYR123"/>
    <mergeCell ref="KYT123:KYV123"/>
    <mergeCell ref="KYX123:KYZ123"/>
    <mergeCell ref="KZB123:KZD123"/>
    <mergeCell ref="KWL123:KWN123"/>
    <mergeCell ref="KWP123:KWR123"/>
    <mergeCell ref="KWT123:KWV123"/>
    <mergeCell ref="KWX123:KWZ123"/>
    <mergeCell ref="KXB123:KXD123"/>
    <mergeCell ref="KXF123:KXH123"/>
    <mergeCell ref="KXJ123:KXL123"/>
    <mergeCell ref="KXN123:KXP123"/>
    <mergeCell ref="KXR123:KXT123"/>
    <mergeCell ref="KVB123:KVD123"/>
    <mergeCell ref="KVF123:KVH123"/>
    <mergeCell ref="KVJ123:KVL123"/>
    <mergeCell ref="KVN123:KVP123"/>
    <mergeCell ref="KVR123:KVT123"/>
    <mergeCell ref="KVV123:KVX123"/>
    <mergeCell ref="KVZ123:KWB123"/>
    <mergeCell ref="KWD123:KWF123"/>
    <mergeCell ref="KWH123:KWJ123"/>
    <mergeCell ref="KTR123:KTT123"/>
    <mergeCell ref="KTV123:KTX123"/>
    <mergeCell ref="KTZ123:KUB123"/>
    <mergeCell ref="KUD123:KUF123"/>
    <mergeCell ref="KUH123:KUJ123"/>
    <mergeCell ref="KUL123:KUN123"/>
    <mergeCell ref="KUP123:KUR123"/>
    <mergeCell ref="KUT123:KUV123"/>
    <mergeCell ref="KUX123:KUZ123"/>
    <mergeCell ref="KSH123:KSJ123"/>
    <mergeCell ref="KSL123:KSN123"/>
    <mergeCell ref="KSP123:KSR123"/>
    <mergeCell ref="KST123:KSV123"/>
    <mergeCell ref="KSX123:KSZ123"/>
    <mergeCell ref="KTB123:KTD123"/>
    <mergeCell ref="KTF123:KTH123"/>
    <mergeCell ref="KTJ123:KTL123"/>
    <mergeCell ref="KTN123:KTP123"/>
    <mergeCell ref="KQX123:KQZ123"/>
    <mergeCell ref="KRB123:KRD123"/>
    <mergeCell ref="KRF123:KRH123"/>
    <mergeCell ref="KRJ123:KRL123"/>
    <mergeCell ref="KRN123:KRP123"/>
    <mergeCell ref="KRR123:KRT123"/>
    <mergeCell ref="KRV123:KRX123"/>
    <mergeCell ref="KRZ123:KSB123"/>
    <mergeCell ref="KSD123:KSF123"/>
    <mergeCell ref="KPN123:KPP123"/>
    <mergeCell ref="KPR123:KPT123"/>
    <mergeCell ref="KPV123:KPX123"/>
    <mergeCell ref="KPZ123:KQB123"/>
    <mergeCell ref="KQD123:KQF123"/>
    <mergeCell ref="KQH123:KQJ123"/>
    <mergeCell ref="KQL123:KQN123"/>
    <mergeCell ref="KQP123:KQR123"/>
    <mergeCell ref="KQT123:KQV123"/>
    <mergeCell ref="KOD123:KOF123"/>
    <mergeCell ref="KOH123:KOJ123"/>
    <mergeCell ref="KOL123:KON123"/>
    <mergeCell ref="KOP123:KOR123"/>
    <mergeCell ref="KOT123:KOV123"/>
    <mergeCell ref="KOX123:KOZ123"/>
    <mergeCell ref="KPB123:KPD123"/>
    <mergeCell ref="KPF123:KPH123"/>
    <mergeCell ref="KPJ123:KPL123"/>
    <mergeCell ref="KMT123:KMV123"/>
    <mergeCell ref="KMX123:KMZ123"/>
    <mergeCell ref="KNB123:KND123"/>
    <mergeCell ref="KNF123:KNH123"/>
    <mergeCell ref="KNJ123:KNL123"/>
    <mergeCell ref="KNN123:KNP123"/>
    <mergeCell ref="KNR123:KNT123"/>
    <mergeCell ref="KNV123:KNX123"/>
    <mergeCell ref="KNZ123:KOB123"/>
    <mergeCell ref="KLJ123:KLL123"/>
    <mergeCell ref="KLN123:KLP123"/>
    <mergeCell ref="KLR123:KLT123"/>
    <mergeCell ref="KLV123:KLX123"/>
    <mergeCell ref="KLZ123:KMB123"/>
    <mergeCell ref="KMD123:KMF123"/>
    <mergeCell ref="KMH123:KMJ123"/>
    <mergeCell ref="KML123:KMN123"/>
    <mergeCell ref="KMP123:KMR123"/>
    <mergeCell ref="KJZ123:KKB123"/>
    <mergeCell ref="KKD123:KKF123"/>
    <mergeCell ref="KKH123:KKJ123"/>
    <mergeCell ref="KKL123:KKN123"/>
    <mergeCell ref="KKP123:KKR123"/>
    <mergeCell ref="KKT123:KKV123"/>
    <mergeCell ref="KKX123:KKZ123"/>
    <mergeCell ref="KLB123:KLD123"/>
    <mergeCell ref="KLF123:KLH123"/>
    <mergeCell ref="KIP123:KIR123"/>
    <mergeCell ref="KIT123:KIV123"/>
    <mergeCell ref="KIX123:KIZ123"/>
    <mergeCell ref="KJB123:KJD123"/>
    <mergeCell ref="KJF123:KJH123"/>
    <mergeCell ref="KJJ123:KJL123"/>
    <mergeCell ref="KJN123:KJP123"/>
    <mergeCell ref="KJR123:KJT123"/>
    <mergeCell ref="KJV123:KJX123"/>
    <mergeCell ref="KHF123:KHH123"/>
    <mergeCell ref="KHJ123:KHL123"/>
    <mergeCell ref="KHN123:KHP123"/>
    <mergeCell ref="KHR123:KHT123"/>
    <mergeCell ref="KHV123:KHX123"/>
    <mergeCell ref="KHZ123:KIB123"/>
    <mergeCell ref="KID123:KIF123"/>
    <mergeCell ref="KIH123:KIJ123"/>
    <mergeCell ref="KIL123:KIN123"/>
    <mergeCell ref="KFV123:KFX123"/>
    <mergeCell ref="KFZ123:KGB123"/>
    <mergeCell ref="KGD123:KGF123"/>
    <mergeCell ref="KGH123:KGJ123"/>
    <mergeCell ref="KGL123:KGN123"/>
    <mergeCell ref="KGP123:KGR123"/>
    <mergeCell ref="KGT123:KGV123"/>
    <mergeCell ref="KGX123:KGZ123"/>
    <mergeCell ref="KHB123:KHD123"/>
    <mergeCell ref="KEL123:KEN123"/>
    <mergeCell ref="KEP123:KER123"/>
    <mergeCell ref="KET123:KEV123"/>
    <mergeCell ref="KEX123:KEZ123"/>
    <mergeCell ref="KFB123:KFD123"/>
    <mergeCell ref="KFF123:KFH123"/>
    <mergeCell ref="KFJ123:KFL123"/>
    <mergeCell ref="KFN123:KFP123"/>
    <mergeCell ref="KFR123:KFT123"/>
    <mergeCell ref="KDB123:KDD123"/>
    <mergeCell ref="KDF123:KDH123"/>
    <mergeCell ref="KDJ123:KDL123"/>
    <mergeCell ref="KDN123:KDP123"/>
    <mergeCell ref="KDR123:KDT123"/>
    <mergeCell ref="KDV123:KDX123"/>
    <mergeCell ref="KDZ123:KEB123"/>
    <mergeCell ref="KED123:KEF123"/>
    <mergeCell ref="KEH123:KEJ123"/>
    <mergeCell ref="KBR123:KBT123"/>
    <mergeCell ref="KBV123:KBX123"/>
    <mergeCell ref="KBZ123:KCB123"/>
    <mergeCell ref="KCD123:KCF123"/>
    <mergeCell ref="KCH123:KCJ123"/>
    <mergeCell ref="KCL123:KCN123"/>
    <mergeCell ref="KCP123:KCR123"/>
    <mergeCell ref="KCT123:KCV123"/>
    <mergeCell ref="KCX123:KCZ123"/>
    <mergeCell ref="KAH123:KAJ123"/>
    <mergeCell ref="KAL123:KAN123"/>
    <mergeCell ref="KAP123:KAR123"/>
    <mergeCell ref="KAT123:KAV123"/>
    <mergeCell ref="KAX123:KAZ123"/>
    <mergeCell ref="KBB123:KBD123"/>
    <mergeCell ref="KBF123:KBH123"/>
    <mergeCell ref="KBJ123:KBL123"/>
    <mergeCell ref="KBN123:KBP123"/>
    <mergeCell ref="JYX123:JYZ123"/>
    <mergeCell ref="JZB123:JZD123"/>
    <mergeCell ref="JZF123:JZH123"/>
    <mergeCell ref="JZJ123:JZL123"/>
    <mergeCell ref="JZN123:JZP123"/>
    <mergeCell ref="JZR123:JZT123"/>
    <mergeCell ref="JZV123:JZX123"/>
    <mergeCell ref="JZZ123:KAB123"/>
    <mergeCell ref="KAD123:KAF123"/>
    <mergeCell ref="JXN123:JXP123"/>
    <mergeCell ref="JXR123:JXT123"/>
    <mergeCell ref="JXV123:JXX123"/>
    <mergeCell ref="JXZ123:JYB123"/>
    <mergeCell ref="JYD123:JYF123"/>
    <mergeCell ref="JYH123:JYJ123"/>
    <mergeCell ref="JYL123:JYN123"/>
    <mergeCell ref="JYP123:JYR123"/>
    <mergeCell ref="JYT123:JYV123"/>
    <mergeCell ref="JWD123:JWF123"/>
    <mergeCell ref="JWH123:JWJ123"/>
    <mergeCell ref="JWL123:JWN123"/>
    <mergeCell ref="JWP123:JWR123"/>
    <mergeCell ref="JWT123:JWV123"/>
    <mergeCell ref="JWX123:JWZ123"/>
    <mergeCell ref="JXB123:JXD123"/>
    <mergeCell ref="JXF123:JXH123"/>
    <mergeCell ref="JXJ123:JXL123"/>
    <mergeCell ref="JUT123:JUV123"/>
    <mergeCell ref="JUX123:JUZ123"/>
    <mergeCell ref="JVB123:JVD123"/>
    <mergeCell ref="JVF123:JVH123"/>
    <mergeCell ref="JVJ123:JVL123"/>
    <mergeCell ref="JVN123:JVP123"/>
    <mergeCell ref="JVR123:JVT123"/>
    <mergeCell ref="JVV123:JVX123"/>
    <mergeCell ref="JVZ123:JWB123"/>
    <mergeCell ref="JTJ123:JTL123"/>
    <mergeCell ref="JTN123:JTP123"/>
    <mergeCell ref="JTR123:JTT123"/>
    <mergeCell ref="JTV123:JTX123"/>
    <mergeCell ref="JTZ123:JUB123"/>
    <mergeCell ref="JUD123:JUF123"/>
    <mergeCell ref="JUH123:JUJ123"/>
    <mergeCell ref="JUL123:JUN123"/>
    <mergeCell ref="JUP123:JUR123"/>
    <mergeCell ref="JRZ123:JSB123"/>
    <mergeCell ref="JSD123:JSF123"/>
    <mergeCell ref="JSH123:JSJ123"/>
    <mergeCell ref="JSL123:JSN123"/>
    <mergeCell ref="JSP123:JSR123"/>
    <mergeCell ref="JST123:JSV123"/>
    <mergeCell ref="JSX123:JSZ123"/>
    <mergeCell ref="JTB123:JTD123"/>
    <mergeCell ref="JTF123:JTH123"/>
    <mergeCell ref="JQP123:JQR123"/>
    <mergeCell ref="JQT123:JQV123"/>
    <mergeCell ref="JQX123:JQZ123"/>
    <mergeCell ref="JRB123:JRD123"/>
    <mergeCell ref="JRF123:JRH123"/>
    <mergeCell ref="JRJ123:JRL123"/>
    <mergeCell ref="JRN123:JRP123"/>
    <mergeCell ref="JRR123:JRT123"/>
    <mergeCell ref="JRV123:JRX123"/>
    <mergeCell ref="JPF123:JPH123"/>
    <mergeCell ref="JPJ123:JPL123"/>
    <mergeCell ref="JPN123:JPP123"/>
    <mergeCell ref="JPR123:JPT123"/>
    <mergeCell ref="JPV123:JPX123"/>
    <mergeCell ref="JPZ123:JQB123"/>
    <mergeCell ref="JQD123:JQF123"/>
    <mergeCell ref="JQH123:JQJ123"/>
    <mergeCell ref="JQL123:JQN123"/>
    <mergeCell ref="JNV123:JNX123"/>
    <mergeCell ref="JNZ123:JOB123"/>
    <mergeCell ref="JOD123:JOF123"/>
    <mergeCell ref="JOH123:JOJ123"/>
    <mergeCell ref="JOL123:JON123"/>
    <mergeCell ref="JOP123:JOR123"/>
    <mergeCell ref="JOT123:JOV123"/>
    <mergeCell ref="JOX123:JOZ123"/>
    <mergeCell ref="JPB123:JPD123"/>
    <mergeCell ref="JML123:JMN123"/>
    <mergeCell ref="JMP123:JMR123"/>
    <mergeCell ref="JMT123:JMV123"/>
    <mergeCell ref="JMX123:JMZ123"/>
    <mergeCell ref="JNB123:JND123"/>
    <mergeCell ref="JNF123:JNH123"/>
    <mergeCell ref="JNJ123:JNL123"/>
    <mergeCell ref="JNN123:JNP123"/>
    <mergeCell ref="JNR123:JNT123"/>
    <mergeCell ref="JLB123:JLD123"/>
    <mergeCell ref="JLF123:JLH123"/>
    <mergeCell ref="JLJ123:JLL123"/>
    <mergeCell ref="JLN123:JLP123"/>
    <mergeCell ref="JLR123:JLT123"/>
    <mergeCell ref="JLV123:JLX123"/>
    <mergeCell ref="JLZ123:JMB123"/>
    <mergeCell ref="JMD123:JMF123"/>
    <mergeCell ref="JMH123:JMJ123"/>
    <mergeCell ref="JJR123:JJT123"/>
    <mergeCell ref="JJV123:JJX123"/>
    <mergeCell ref="JJZ123:JKB123"/>
    <mergeCell ref="JKD123:JKF123"/>
    <mergeCell ref="JKH123:JKJ123"/>
    <mergeCell ref="JKL123:JKN123"/>
    <mergeCell ref="JKP123:JKR123"/>
    <mergeCell ref="JKT123:JKV123"/>
    <mergeCell ref="JKX123:JKZ123"/>
    <mergeCell ref="JIH123:JIJ123"/>
    <mergeCell ref="JIL123:JIN123"/>
    <mergeCell ref="JIP123:JIR123"/>
    <mergeCell ref="JIT123:JIV123"/>
    <mergeCell ref="JIX123:JIZ123"/>
    <mergeCell ref="JJB123:JJD123"/>
    <mergeCell ref="JJF123:JJH123"/>
    <mergeCell ref="JJJ123:JJL123"/>
    <mergeCell ref="JJN123:JJP123"/>
    <mergeCell ref="JGX123:JGZ123"/>
    <mergeCell ref="JHB123:JHD123"/>
    <mergeCell ref="JHF123:JHH123"/>
    <mergeCell ref="JHJ123:JHL123"/>
    <mergeCell ref="JHN123:JHP123"/>
    <mergeCell ref="JHR123:JHT123"/>
    <mergeCell ref="JHV123:JHX123"/>
    <mergeCell ref="JHZ123:JIB123"/>
    <mergeCell ref="JID123:JIF123"/>
    <mergeCell ref="JFN123:JFP123"/>
    <mergeCell ref="JFR123:JFT123"/>
    <mergeCell ref="JFV123:JFX123"/>
    <mergeCell ref="JFZ123:JGB123"/>
    <mergeCell ref="JGD123:JGF123"/>
    <mergeCell ref="JGH123:JGJ123"/>
    <mergeCell ref="JGL123:JGN123"/>
    <mergeCell ref="JGP123:JGR123"/>
    <mergeCell ref="JGT123:JGV123"/>
    <mergeCell ref="JED123:JEF123"/>
    <mergeCell ref="JEH123:JEJ123"/>
    <mergeCell ref="JEL123:JEN123"/>
    <mergeCell ref="JEP123:JER123"/>
    <mergeCell ref="JET123:JEV123"/>
    <mergeCell ref="JEX123:JEZ123"/>
    <mergeCell ref="JFB123:JFD123"/>
    <mergeCell ref="JFF123:JFH123"/>
    <mergeCell ref="JFJ123:JFL123"/>
    <mergeCell ref="JCT123:JCV123"/>
    <mergeCell ref="JCX123:JCZ123"/>
    <mergeCell ref="JDB123:JDD123"/>
    <mergeCell ref="JDF123:JDH123"/>
    <mergeCell ref="JDJ123:JDL123"/>
    <mergeCell ref="JDN123:JDP123"/>
    <mergeCell ref="JDR123:JDT123"/>
    <mergeCell ref="JDV123:JDX123"/>
    <mergeCell ref="JDZ123:JEB123"/>
    <mergeCell ref="JBJ123:JBL123"/>
    <mergeCell ref="JBN123:JBP123"/>
    <mergeCell ref="JBR123:JBT123"/>
    <mergeCell ref="JBV123:JBX123"/>
    <mergeCell ref="JBZ123:JCB123"/>
    <mergeCell ref="JCD123:JCF123"/>
    <mergeCell ref="JCH123:JCJ123"/>
    <mergeCell ref="JCL123:JCN123"/>
    <mergeCell ref="JCP123:JCR123"/>
    <mergeCell ref="IZZ123:JAB123"/>
    <mergeCell ref="JAD123:JAF123"/>
    <mergeCell ref="JAH123:JAJ123"/>
    <mergeCell ref="JAL123:JAN123"/>
    <mergeCell ref="JAP123:JAR123"/>
    <mergeCell ref="JAT123:JAV123"/>
    <mergeCell ref="JAX123:JAZ123"/>
    <mergeCell ref="JBB123:JBD123"/>
    <mergeCell ref="JBF123:JBH123"/>
    <mergeCell ref="IYP123:IYR123"/>
    <mergeCell ref="IYT123:IYV123"/>
    <mergeCell ref="IYX123:IYZ123"/>
    <mergeCell ref="IZB123:IZD123"/>
    <mergeCell ref="IZF123:IZH123"/>
    <mergeCell ref="IZJ123:IZL123"/>
    <mergeCell ref="IZN123:IZP123"/>
    <mergeCell ref="IZR123:IZT123"/>
    <mergeCell ref="IZV123:IZX123"/>
    <mergeCell ref="IXF123:IXH123"/>
    <mergeCell ref="IXJ123:IXL123"/>
    <mergeCell ref="IXN123:IXP123"/>
    <mergeCell ref="IXR123:IXT123"/>
    <mergeCell ref="IXV123:IXX123"/>
    <mergeCell ref="IXZ123:IYB123"/>
    <mergeCell ref="IYD123:IYF123"/>
    <mergeCell ref="IYH123:IYJ123"/>
    <mergeCell ref="IYL123:IYN123"/>
    <mergeCell ref="IVV123:IVX123"/>
    <mergeCell ref="IVZ123:IWB123"/>
    <mergeCell ref="IWD123:IWF123"/>
    <mergeCell ref="IWH123:IWJ123"/>
    <mergeCell ref="IWL123:IWN123"/>
    <mergeCell ref="IWP123:IWR123"/>
    <mergeCell ref="IWT123:IWV123"/>
    <mergeCell ref="IWX123:IWZ123"/>
    <mergeCell ref="IXB123:IXD123"/>
    <mergeCell ref="IUL123:IUN123"/>
    <mergeCell ref="IUP123:IUR123"/>
    <mergeCell ref="IUT123:IUV123"/>
    <mergeCell ref="IUX123:IUZ123"/>
    <mergeCell ref="IVB123:IVD123"/>
    <mergeCell ref="IVF123:IVH123"/>
    <mergeCell ref="IVJ123:IVL123"/>
    <mergeCell ref="IVN123:IVP123"/>
    <mergeCell ref="IVR123:IVT123"/>
    <mergeCell ref="ITB123:ITD123"/>
    <mergeCell ref="ITF123:ITH123"/>
    <mergeCell ref="ITJ123:ITL123"/>
    <mergeCell ref="ITN123:ITP123"/>
    <mergeCell ref="ITR123:ITT123"/>
    <mergeCell ref="ITV123:ITX123"/>
    <mergeCell ref="ITZ123:IUB123"/>
    <mergeCell ref="IUD123:IUF123"/>
    <mergeCell ref="IUH123:IUJ123"/>
    <mergeCell ref="IRR123:IRT123"/>
    <mergeCell ref="IRV123:IRX123"/>
    <mergeCell ref="IRZ123:ISB123"/>
    <mergeCell ref="ISD123:ISF123"/>
    <mergeCell ref="ISH123:ISJ123"/>
    <mergeCell ref="ISL123:ISN123"/>
    <mergeCell ref="ISP123:ISR123"/>
    <mergeCell ref="IST123:ISV123"/>
    <mergeCell ref="ISX123:ISZ123"/>
    <mergeCell ref="IQH123:IQJ123"/>
    <mergeCell ref="IQL123:IQN123"/>
    <mergeCell ref="IQP123:IQR123"/>
    <mergeCell ref="IQT123:IQV123"/>
    <mergeCell ref="IQX123:IQZ123"/>
    <mergeCell ref="IRB123:IRD123"/>
    <mergeCell ref="IRF123:IRH123"/>
    <mergeCell ref="IRJ123:IRL123"/>
    <mergeCell ref="IRN123:IRP123"/>
    <mergeCell ref="IOX123:IOZ123"/>
    <mergeCell ref="IPB123:IPD123"/>
    <mergeCell ref="IPF123:IPH123"/>
    <mergeCell ref="IPJ123:IPL123"/>
    <mergeCell ref="IPN123:IPP123"/>
    <mergeCell ref="IPR123:IPT123"/>
    <mergeCell ref="IPV123:IPX123"/>
    <mergeCell ref="IPZ123:IQB123"/>
    <mergeCell ref="IQD123:IQF123"/>
    <mergeCell ref="INN123:INP123"/>
    <mergeCell ref="INR123:INT123"/>
    <mergeCell ref="INV123:INX123"/>
    <mergeCell ref="INZ123:IOB123"/>
    <mergeCell ref="IOD123:IOF123"/>
    <mergeCell ref="IOH123:IOJ123"/>
    <mergeCell ref="IOL123:ION123"/>
    <mergeCell ref="IOP123:IOR123"/>
    <mergeCell ref="IOT123:IOV123"/>
    <mergeCell ref="IMD123:IMF123"/>
    <mergeCell ref="IMH123:IMJ123"/>
    <mergeCell ref="IML123:IMN123"/>
    <mergeCell ref="IMP123:IMR123"/>
    <mergeCell ref="IMT123:IMV123"/>
    <mergeCell ref="IMX123:IMZ123"/>
    <mergeCell ref="INB123:IND123"/>
    <mergeCell ref="INF123:INH123"/>
    <mergeCell ref="INJ123:INL123"/>
    <mergeCell ref="IKT123:IKV123"/>
    <mergeCell ref="IKX123:IKZ123"/>
    <mergeCell ref="ILB123:ILD123"/>
    <mergeCell ref="ILF123:ILH123"/>
    <mergeCell ref="ILJ123:ILL123"/>
    <mergeCell ref="ILN123:ILP123"/>
    <mergeCell ref="ILR123:ILT123"/>
    <mergeCell ref="ILV123:ILX123"/>
    <mergeCell ref="ILZ123:IMB123"/>
    <mergeCell ref="IJJ123:IJL123"/>
    <mergeCell ref="IJN123:IJP123"/>
    <mergeCell ref="IJR123:IJT123"/>
    <mergeCell ref="IJV123:IJX123"/>
    <mergeCell ref="IJZ123:IKB123"/>
    <mergeCell ref="IKD123:IKF123"/>
    <mergeCell ref="IKH123:IKJ123"/>
    <mergeCell ref="IKL123:IKN123"/>
    <mergeCell ref="IKP123:IKR123"/>
    <mergeCell ref="IHZ123:IIB123"/>
    <mergeCell ref="IID123:IIF123"/>
    <mergeCell ref="IIH123:IIJ123"/>
    <mergeCell ref="IIL123:IIN123"/>
    <mergeCell ref="IIP123:IIR123"/>
    <mergeCell ref="IIT123:IIV123"/>
    <mergeCell ref="IIX123:IIZ123"/>
    <mergeCell ref="IJB123:IJD123"/>
    <mergeCell ref="IJF123:IJH123"/>
    <mergeCell ref="IGP123:IGR123"/>
    <mergeCell ref="IGT123:IGV123"/>
    <mergeCell ref="IGX123:IGZ123"/>
    <mergeCell ref="IHB123:IHD123"/>
    <mergeCell ref="IHF123:IHH123"/>
    <mergeCell ref="IHJ123:IHL123"/>
    <mergeCell ref="IHN123:IHP123"/>
    <mergeCell ref="IHR123:IHT123"/>
    <mergeCell ref="IHV123:IHX123"/>
    <mergeCell ref="IFF123:IFH123"/>
    <mergeCell ref="IFJ123:IFL123"/>
    <mergeCell ref="IFN123:IFP123"/>
    <mergeCell ref="IFR123:IFT123"/>
    <mergeCell ref="IFV123:IFX123"/>
    <mergeCell ref="IFZ123:IGB123"/>
    <mergeCell ref="IGD123:IGF123"/>
    <mergeCell ref="IGH123:IGJ123"/>
    <mergeCell ref="IGL123:IGN123"/>
    <mergeCell ref="IDV123:IDX123"/>
    <mergeCell ref="IDZ123:IEB123"/>
    <mergeCell ref="IED123:IEF123"/>
    <mergeCell ref="IEH123:IEJ123"/>
    <mergeCell ref="IEL123:IEN123"/>
    <mergeCell ref="IEP123:IER123"/>
    <mergeCell ref="IET123:IEV123"/>
    <mergeCell ref="IEX123:IEZ123"/>
    <mergeCell ref="IFB123:IFD123"/>
    <mergeCell ref="ICL123:ICN123"/>
    <mergeCell ref="ICP123:ICR123"/>
    <mergeCell ref="ICT123:ICV123"/>
    <mergeCell ref="ICX123:ICZ123"/>
    <mergeCell ref="IDB123:IDD123"/>
    <mergeCell ref="IDF123:IDH123"/>
    <mergeCell ref="IDJ123:IDL123"/>
    <mergeCell ref="IDN123:IDP123"/>
    <mergeCell ref="IDR123:IDT123"/>
    <mergeCell ref="IBB123:IBD123"/>
    <mergeCell ref="IBF123:IBH123"/>
    <mergeCell ref="IBJ123:IBL123"/>
    <mergeCell ref="IBN123:IBP123"/>
    <mergeCell ref="IBR123:IBT123"/>
    <mergeCell ref="IBV123:IBX123"/>
    <mergeCell ref="IBZ123:ICB123"/>
    <mergeCell ref="ICD123:ICF123"/>
    <mergeCell ref="ICH123:ICJ123"/>
    <mergeCell ref="HZR123:HZT123"/>
    <mergeCell ref="HZV123:HZX123"/>
    <mergeCell ref="HZZ123:IAB123"/>
    <mergeCell ref="IAD123:IAF123"/>
    <mergeCell ref="IAH123:IAJ123"/>
    <mergeCell ref="IAL123:IAN123"/>
    <mergeCell ref="IAP123:IAR123"/>
    <mergeCell ref="IAT123:IAV123"/>
    <mergeCell ref="IAX123:IAZ123"/>
    <mergeCell ref="HYH123:HYJ123"/>
    <mergeCell ref="HYL123:HYN123"/>
    <mergeCell ref="HYP123:HYR123"/>
    <mergeCell ref="HYT123:HYV123"/>
    <mergeCell ref="HYX123:HYZ123"/>
    <mergeCell ref="HZB123:HZD123"/>
    <mergeCell ref="HZF123:HZH123"/>
    <mergeCell ref="HZJ123:HZL123"/>
    <mergeCell ref="HZN123:HZP123"/>
    <mergeCell ref="HWX123:HWZ123"/>
    <mergeCell ref="HXB123:HXD123"/>
    <mergeCell ref="HXF123:HXH123"/>
    <mergeCell ref="HXJ123:HXL123"/>
    <mergeCell ref="HXN123:HXP123"/>
    <mergeCell ref="HXR123:HXT123"/>
    <mergeCell ref="HXV123:HXX123"/>
    <mergeCell ref="HXZ123:HYB123"/>
    <mergeCell ref="HYD123:HYF123"/>
    <mergeCell ref="HVN123:HVP123"/>
    <mergeCell ref="HVR123:HVT123"/>
    <mergeCell ref="HVV123:HVX123"/>
    <mergeCell ref="HVZ123:HWB123"/>
    <mergeCell ref="HWD123:HWF123"/>
    <mergeCell ref="HWH123:HWJ123"/>
    <mergeCell ref="HWL123:HWN123"/>
    <mergeCell ref="HWP123:HWR123"/>
    <mergeCell ref="HWT123:HWV123"/>
    <mergeCell ref="HUD123:HUF123"/>
    <mergeCell ref="HUH123:HUJ123"/>
    <mergeCell ref="HUL123:HUN123"/>
    <mergeCell ref="HUP123:HUR123"/>
    <mergeCell ref="HUT123:HUV123"/>
    <mergeCell ref="HUX123:HUZ123"/>
    <mergeCell ref="HVB123:HVD123"/>
    <mergeCell ref="HVF123:HVH123"/>
    <mergeCell ref="HVJ123:HVL123"/>
    <mergeCell ref="HST123:HSV123"/>
    <mergeCell ref="HSX123:HSZ123"/>
    <mergeCell ref="HTB123:HTD123"/>
    <mergeCell ref="HTF123:HTH123"/>
    <mergeCell ref="HTJ123:HTL123"/>
    <mergeCell ref="HTN123:HTP123"/>
    <mergeCell ref="HTR123:HTT123"/>
    <mergeCell ref="HTV123:HTX123"/>
    <mergeCell ref="HTZ123:HUB123"/>
    <mergeCell ref="HRJ123:HRL123"/>
    <mergeCell ref="HRN123:HRP123"/>
    <mergeCell ref="HRR123:HRT123"/>
    <mergeCell ref="HRV123:HRX123"/>
    <mergeCell ref="HRZ123:HSB123"/>
    <mergeCell ref="HSD123:HSF123"/>
    <mergeCell ref="HSH123:HSJ123"/>
    <mergeCell ref="HSL123:HSN123"/>
    <mergeCell ref="HSP123:HSR123"/>
    <mergeCell ref="HPZ123:HQB123"/>
    <mergeCell ref="HQD123:HQF123"/>
    <mergeCell ref="HQH123:HQJ123"/>
    <mergeCell ref="HQL123:HQN123"/>
    <mergeCell ref="HQP123:HQR123"/>
    <mergeCell ref="HQT123:HQV123"/>
    <mergeCell ref="HQX123:HQZ123"/>
    <mergeCell ref="HRB123:HRD123"/>
    <mergeCell ref="HRF123:HRH123"/>
    <mergeCell ref="HOP123:HOR123"/>
    <mergeCell ref="HOT123:HOV123"/>
    <mergeCell ref="HOX123:HOZ123"/>
    <mergeCell ref="HPB123:HPD123"/>
    <mergeCell ref="HPF123:HPH123"/>
    <mergeCell ref="HPJ123:HPL123"/>
    <mergeCell ref="HPN123:HPP123"/>
    <mergeCell ref="HPR123:HPT123"/>
    <mergeCell ref="HPV123:HPX123"/>
    <mergeCell ref="HNF123:HNH123"/>
    <mergeCell ref="HNJ123:HNL123"/>
    <mergeCell ref="HNN123:HNP123"/>
    <mergeCell ref="HNR123:HNT123"/>
    <mergeCell ref="HNV123:HNX123"/>
    <mergeCell ref="HNZ123:HOB123"/>
    <mergeCell ref="HOD123:HOF123"/>
    <mergeCell ref="HOH123:HOJ123"/>
    <mergeCell ref="HOL123:HON123"/>
    <mergeCell ref="HLV123:HLX123"/>
    <mergeCell ref="HLZ123:HMB123"/>
    <mergeCell ref="HMD123:HMF123"/>
    <mergeCell ref="HMH123:HMJ123"/>
    <mergeCell ref="HML123:HMN123"/>
    <mergeCell ref="HMP123:HMR123"/>
    <mergeCell ref="HMT123:HMV123"/>
    <mergeCell ref="HMX123:HMZ123"/>
    <mergeCell ref="HNB123:HND123"/>
    <mergeCell ref="HKL123:HKN123"/>
    <mergeCell ref="HKP123:HKR123"/>
    <mergeCell ref="HKT123:HKV123"/>
    <mergeCell ref="HKX123:HKZ123"/>
    <mergeCell ref="HLB123:HLD123"/>
    <mergeCell ref="HLF123:HLH123"/>
    <mergeCell ref="HLJ123:HLL123"/>
    <mergeCell ref="HLN123:HLP123"/>
    <mergeCell ref="HLR123:HLT123"/>
    <mergeCell ref="HJB123:HJD123"/>
    <mergeCell ref="HJF123:HJH123"/>
    <mergeCell ref="HJJ123:HJL123"/>
    <mergeCell ref="HJN123:HJP123"/>
    <mergeCell ref="HJR123:HJT123"/>
    <mergeCell ref="HJV123:HJX123"/>
    <mergeCell ref="HJZ123:HKB123"/>
    <mergeCell ref="HKD123:HKF123"/>
    <mergeCell ref="HKH123:HKJ123"/>
    <mergeCell ref="HHR123:HHT123"/>
    <mergeCell ref="HHV123:HHX123"/>
    <mergeCell ref="HHZ123:HIB123"/>
    <mergeCell ref="HID123:HIF123"/>
    <mergeCell ref="HIH123:HIJ123"/>
    <mergeCell ref="HIL123:HIN123"/>
    <mergeCell ref="HIP123:HIR123"/>
    <mergeCell ref="HIT123:HIV123"/>
    <mergeCell ref="HIX123:HIZ123"/>
    <mergeCell ref="HGH123:HGJ123"/>
    <mergeCell ref="HGL123:HGN123"/>
    <mergeCell ref="HGP123:HGR123"/>
    <mergeCell ref="HGT123:HGV123"/>
    <mergeCell ref="HGX123:HGZ123"/>
    <mergeCell ref="HHB123:HHD123"/>
    <mergeCell ref="HHF123:HHH123"/>
    <mergeCell ref="HHJ123:HHL123"/>
    <mergeCell ref="HHN123:HHP123"/>
    <mergeCell ref="HEX123:HEZ123"/>
    <mergeCell ref="HFB123:HFD123"/>
    <mergeCell ref="HFF123:HFH123"/>
    <mergeCell ref="HFJ123:HFL123"/>
    <mergeCell ref="HFN123:HFP123"/>
    <mergeCell ref="HFR123:HFT123"/>
    <mergeCell ref="HFV123:HFX123"/>
    <mergeCell ref="HFZ123:HGB123"/>
    <mergeCell ref="HGD123:HGF123"/>
    <mergeCell ref="HDN123:HDP123"/>
    <mergeCell ref="HDR123:HDT123"/>
    <mergeCell ref="HDV123:HDX123"/>
    <mergeCell ref="HDZ123:HEB123"/>
    <mergeCell ref="HED123:HEF123"/>
    <mergeCell ref="HEH123:HEJ123"/>
    <mergeCell ref="HEL123:HEN123"/>
    <mergeCell ref="HEP123:HER123"/>
    <mergeCell ref="HET123:HEV123"/>
    <mergeCell ref="HCD123:HCF123"/>
    <mergeCell ref="HCH123:HCJ123"/>
    <mergeCell ref="HCL123:HCN123"/>
    <mergeCell ref="HCP123:HCR123"/>
    <mergeCell ref="HCT123:HCV123"/>
    <mergeCell ref="HCX123:HCZ123"/>
    <mergeCell ref="HDB123:HDD123"/>
    <mergeCell ref="HDF123:HDH123"/>
    <mergeCell ref="HDJ123:HDL123"/>
    <mergeCell ref="HAT123:HAV123"/>
    <mergeCell ref="HAX123:HAZ123"/>
    <mergeCell ref="HBB123:HBD123"/>
    <mergeCell ref="HBF123:HBH123"/>
    <mergeCell ref="HBJ123:HBL123"/>
    <mergeCell ref="HBN123:HBP123"/>
    <mergeCell ref="HBR123:HBT123"/>
    <mergeCell ref="HBV123:HBX123"/>
    <mergeCell ref="HBZ123:HCB123"/>
    <mergeCell ref="GZJ123:GZL123"/>
    <mergeCell ref="GZN123:GZP123"/>
    <mergeCell ref="GZR123:GZT123"/>
    <mergeCell ref="GZV123:GZX123"/>
    <mergeCell ref="GZZ123:HAB123"/>
    <mergeCell ref="HAD123:HAF123"/>
    <mergeCell ref="HAH123:HAJ123"/>
    <mergeCell ref="HAL123:HAN123"/>
    <mergeCell ref="HAP123:HAR123"/>
    <mergeCell ref="GXZ123:GYB123"/>
    <mergeCell ref="GYD123:GYF123"/>
    <mergeCell ref="GYH123:GYJ123"/>
    <mergeCell ref="GYL123:GYN123"/>
    <mergeCell ref="GYP123:GYR123"/>
    <mergeCell ref="GYT123:GYV123"/>
    <mergeCell ref="GYX123:GYZ123"/>
    <mergeCell ref="GZB123:GZD123"/>
    <mergeCell ref="GZF123:GZH123"/>
    <mergeCell ref="GWP123:GWR123"/>
    <mergeCell ref="GWT123:GWV123"/>
    <mergeCell ref="GWX123:GWZ123"/>
    <mergeCell ref="GXB123:GXD123"/>
    <mergeCell ref="GXF123:GXH123"/>
    <mergeCell ref="GXJ123:GXL123"/>
    <mergeCell ref="GXN123:GXP123"/>
    <mergeCell ref="GXR123:GXT123"/>
    <mergeCell ref="GXV123:GXX123"/>
    <mergeCell ref="GVF123:GVH123"/>
    <mergeCell ref="GVJ123:GVL123"/>
    <mergeCell ref="GVN123:GVP123"/>
    <mergeCell ref="GVR123:GVT123"/>
    <mergeCell ref="GVV123:GVX123"/>
    <mergeCell ref="GVZ123:GWB123"/>
    <mergeCell ref="GWD123:GWF123"/>
    <mergeCell ref="GWH123:GWJ123"/>
    <mergeCell ref="GWL123:GWN123"/>
    <mergeCell ref="GTV123:GTX123"/>
    <mergeCell ref="GTZ123:GUB123"/>
    <mergeCell ref="GUD123:GUF123"/>
    <mergeCell ref="GUH123:GUJ123"/>
    <mergeCell ref="GUL123:GUN123"/>
    <mergeCell ref="GUP123:GUR123"/>
    <mergeCell ref="GUT123:GUV123"/>
    <mergeCell ref="GUX123:GUZ123"/>
    <mergeCell ref="GVB123:GVD123"/>
    <mergeCell ref="GSL123:GSN123"/>
    <mergeCell ref="GSP123:GSR123"/>
    <mergeCell ref="GST123:GSV123"/>
    <mergeCell ref="GSX123:GSZ123"/>
    <mergeCell ref="GTB123:GTD123"/>
    <mergeCell ref="GTF123:GTH123"/>
    <mergeCell ref="GTJ123:GTL123"/>
    <mergeCell ref="GTN123:GTP123"/>
    <mergeCell ref="GTR123:GTT123"/>
    <mergeCell ref="GRB123:GRD123"/>
    <mergeCell ref="GRF123:GRH123"/>
    <mergeCell ref="GRJ123:GRL123"/>
    <mergeCell ref="GRN123:GRP123"/>
    <mergeCell ref="GRR123:GRT123"/>
    <mergeCell ref="GRV123:GRX123"/>
    <mergeCell ref="GRZ123:GSB123"/>
    <mergeCell ref="GSD123:GSF123"/>
    <mergeCell ref="GSH123:GSJ123"/>
    <mergeCell ref="GPR123:GPT123"/>
    <mergeCell ref="GPV123:GPX123"/>
    <mergeCell ref="GPZ123:GQB123"/>
    <mergeCell ref="GQD123:GQF123"/>
    <mergeCell ref="GQH123:GQJ123"/>
    <mergeCell ref="GQL123:GQN123"/>
    <mergeCell ref="GQP123:GQR123"/>
    <mergeCell ref="GQT123:GQV123"/>
    <mergeCell ref="GQX123:GQZ123"/>
    <mergeCell ref="GOH123:GOJ123"/>
    <mergeCell ref="GOL123:GON123"/>
    <mergeCell ref="GOP123:GOR123"/>
    <mergeCell ref="GOT123:GOV123"/>
    <mergeCell ref="GOX123:GOZ123"/>
    <mergeCell ref="GPB123:GPD123"/>
    <mergeCell ref="GPF123:GPH123"/>
    <mergeCell ref="GPJ123:GPL123"/>
    <mergeCell ref="GPN123:GPP123"/>
    <mergeCell ref="GMX123:GMZ123"/>
    <mergeCell ref="GNB123:GND123"/>
    <mergeCell ref="GNF123:GNH123"/>
    <mergeCell ref="GNJ123:GNL123"/>
    <mergeCell ref="GNN123:GNP123"/>
    <mergeCell ref="GNR123:GNT123"/>
    <mergeCell ref="GNV123:GNX123"/>
    <mergeCell ref="GNZ123:GOB123"/>
    <mergeCell ref="GOD123:GOF123"/>
    <mergeCell ref="GLN123:GLP123"/>
    <mergeCell ref="GLR123:GLT123"/>
    <mergeCell ref="GLV123:GLX123"/>
    <mergeCell ref="GLZ123:GMB123"/>
    <mergeCell ref="GMD123:GMF123"/>
    <mergeCell ref="GMH123:GMJ123"/>
    <mergeCell ref="GML123:GMN123"/>
    <mergeCell ref="GMP123:GMR123"/>
    <mergeCell ref="GMT123:GMV123"/>
    <mergeCell ref="GKD123:GKF123"/>
    <mergeCell ref="GKH123:GKJ123"/>
    <mergeCell ref="GKL123:GKN123"/>
    <mergeCell ref="GKP123:GKR123"/>
    <mergeCell ref="GKT123:GKV123"/>
    <mergeCell ref="GKX123:GKZ123"/>
    <mergeCell ref="GLB123:GLD123"/>
    <mergeCell ref="GLF123:GLH123"/>
    <mergeCell ref="GLJ123:GLL123"/>
    <mergeCell ref="GIT123:GIV123"/>
    <mergeCell ref="GIX123:GIZ123"/>
    <mergeCell ref="GJB123:GJD123"/>
    <mergeCell ref="GJF123:GJH123"/>
    <mergeCell ref="GJJ123:GJL123"/>
    <mergeCell ref="GJN123:GJP123"/>
    <mergeCell ref="GJR123:GJT123"/>
    <mergeCell ref="GJV123:GJX123"/>
    <mergeCell ref="GJZ123:GKB123"/>
    <mergeCell ref="GHJ123:GHL123"/>
    <mergeCell ref="GHN123:GHP123"/>
    <mergeCell ref="GHR123:GHT123"/>
    <mergeCell ref="GHV123:GHX123"/>
    <mergeCell ref="GHZ123:GIB123"/>
    <mergeCell ref="GID123:GIF123"/>
    <mergeCell ref="GIH123:GIJ123"/>
    <mergeCell ref="GIL123:GIN123"/>
    <mergeCell ref="GIP123:GIR123"/>
    <mergeCell ref="GFZ123:GGB123"/>
    <mergeCell ref="GGD123:GGF123"/>
    <mergeCell ref="GGH123:GGJ123"/>
    <mergeCell ref="GGL123:GGN123"/>
    <mergeCell ref="GGP123:GGR123"/>
    <mergeCell ref="GGT123:GGV123"/>
    <mergeCell ref="GGX123:GGZ123"/>
    <mergeCell ref="GHB123:GHD123"/>
    <mergeCell ref="GHF123:GHH123"/>
    <mergeCell ref="GEP123:GER123"/>
    <mergeCell ref="GET123:GEV123"/>
    <mergeCell ref="GEX123:GEZ123"/>
    <mergeCell ref="GFB123:GFD123"/>
    <mergeCell ref="GFF123:GFH123"/>
    <mergeCell ref="GFJ123:GFL123"/>
    <mergeCell ref="GFN123:GFP123"/>
    <mergeCell ref="GFR123:GFT123"/>
    <mergeCell ref="GFV123:GFX123"/>
    <mergeCell ref="GDF123:GDH123"/>
    <mergeCell ref="GDJ123:GDL123"/>
    <mergeCell ref="GDN123:GDP123"/>
    <mergeCell ref="GDR123:GDT123"/>
    <mergeCell ref="GDV123:GDX123"/>
    <mergeCell ref="GDZ123:GEB123"/>
    <mergeCell ref="GED123:GEF123"/>
    <mergeCell ref="GEH123:GEJ123"/>
    <mergeCell ref="GEL123:GEN123"/>
    <mergeCell ref="GBV123:GBX123"/>
    <mergeCell ref="GBZ123:GCB123"/>
    <mergeCell ref="GCD123:GCF123"/>
    <mergeCell ref="GCH123:GCJ123"/>
    <mergeCell ref="GCL123:GCN123"/>
    <mergeCell ref="GCP123:GCR123"/>
    <mergeCell ref="GCT123:GCV123"/>
    <mergeCell ref="GCX123:GCZ123"/>
    <mergeCell ref="GDB123:GDD123"/>
    <mergeCell ref="GAL123:GAN123"/>
    <mergeCell ref="GAP123:GAR123"/>
    <mergeCell ref="GAT123:GAV123"/>
    <mergeCell ref="GAX123:GAZ123"/>
    <mergeCell ref="GBB123:GBD123"/>
    <mergeCell ref="GBF123:GBH123"/>
    <mergeCell ref="GBJ123:GBL123"/>
    <mergeCell ref="GBN123:GBP123"/>
    <mergeCell ref="GBR123:GBT123"/>
    <mergeCell ref="FZB123:FZD123"/>
    <mergeCell ref="FZF123:FZH123"/>
    <mergeCell ref="FZJ123:FZL123"/>
    <mergeCell ref="FZN123:FZP123"/>
    <mergeCell ref="FZR123:FZT123"/>
    <mergeCell ref="FZV123:FZX123"/>
    <mergeCell ref="FZZ123:GAB123"/>
    <mergeCell ref="GAD123:GAF123"/>
    <mergeCell ref="GAH123:GAJ123"/>
    <mergeCell ref="FXR123:FXT123"/>
    <mergeCell ref="FXV123:FXX123"/>
    <mergeCell ref="FXZ123:FYB123"/>
    <mergeCell ref="FYD123:FYF123"/>
    <mergeCell ref="FYH123:FYJ123"/>
    <mergeCell ref="FYL123:FYN123"/>
    <mergeCell ref="FYP123:FYR123"/>
    <mergeCell ref="FYT123:FYV123"/>
    <mergeCell ref="FYX123:FYZ123"/>
    <mergeCell ref="FWH123:FWJ123"/>
    <mergeCell ref="FWL123:FWN123"/>
    <mergeCell ref="FWP123:FWR123"/>
    <mergeCell ref="FWT123:FWV123"/>
    <mergeCell ref="FWX123:FWZ123"/>
    <mergeCell ref="FXB123:FXD123"/>
    <mergeCell ref="FXF123:FXH123"/>
    <mergeCell ref="FXJ123:FXL123"/>
    <mergeCell ref="FXN123:FXP123"/>
    <mergeCell ref="FUX123:FUZ123"/>
    <mergeCell ref="FVB123:FVD123"/>
    <mergeCell ref="FVF123:FVH123"/>
    <mergeCell ref="FVJ123:FVL123"/>
    <mergeCell ref="FVN123:FVP123"/>
    <mergeCell ref="FVR123:FVT123"/>
    <mergeCell ref="FVV123:FVX123"/>
    <mergeCell ref="FVZ123:FWB123"/>
    <mergeCell ref="FWD123:FWF123"/>
    <mergeCell ref="FTN123:FTP123"/>
    <mergeCell ref="FTR123:FTT123"/>
    <mergeCell ref="FTV123:FTX123"/>
    <mergeCell ref="FTZ123:FUB123"/>
    <mergeCell ref="FUD123:FUF123"/>
    <mergeCell ref="FUH123:FUJ123"/>
    <mergeCell ref="FUL123:FUN123"/>
    <mergeCell ref="FUP123:FUR123"/>
    <mergeCell ref="FUT123:FUV123"/>
    <mergeCell ref="FSD123:FSF123"/>
    <mergeCell ref="FSH123:FSJ123"/>
    <mergeCell ref="FSL123:FSN123"/>
    <mergeCell ref="FSP123:FSR123"/>
    <mergeCell ref="FST123:FSV123"/>
    <mergeCell ref="FSX123:FSZ123"/>
    <mergeCell ref="FTB123:FTD123"/>
    <mergeCell ref="FTF123:FTH123"/>
    <mergeCell ref="FTJ123:FTL123"/>
    <mergeCell ref="FQT123:FQV123"/>
    <mergeCell ref="FQX123:FQZ123"/>
    <mergeCell ref="FRB123:FRD123"/>
    <mergeCell ref="FRF123:FRH123"/>
    <mergeCell ref="FRJ123:FRL123"/>
    <mergeCell ref="FRN123:FRP123"/>
    <mergeCell ref="FRR123:FRT123"/>
    <mergeCell ref="FRV123:FRX123"/>
    <mergeCell ref="FRZ123:FSB123"/>
    <mergeCell ref="FPJ123:FPL123"/>
    <mergeCell ref="FPN123:FPP123"/>
    <mergeCell ref="FPR123:FPT123"/>
    <mergeCell ref="FPV123:FPX123"/>
    <mergeCell ref="FPZ123:FQB123"/>
    <mergeCell ref="FQD123:FQF123"/>
    <mergeCell ref="FQH123:FQJ123"/>
    <mergeCell ref="FQL123:FQN123"/>
    <mergeCell ref="FQP123:FQR123"/>
    <mergeCell ref="FNZ123:FOB123"/>
    <mergeCell ref="FOD123:FOF123"/>
    <mergeCell ref="FOH123:FOJ123"/>
    <mergeCell ref="FOL123:FON123"/>
    <mergeCell ref="FOP123:FOR123"/>
    <mergeCell ref="FOT123:FOV123"/>
    <mergeCell ref="FOX123:FOZ123"/>
    <mergeCell ref="FPB123:FPD123"/>
    <mergeCell ref="FPF123:FPH123"/>
    <mergeCell ref="FMP123:FMR123"/>
    <mergeCell ref="FMT123:FMV123"/>
    <mergeCell ref="FMX123:FMZ123"/>
    <mergeCell ref="FNB123:FND123"/>
    <mergeCell ref="FNF123:FNH123"/>
    <mergeCell ref="FNJ123:FNL123"/>
    <mergeCell ref="FNN123:FNP123"/>
    <mergeCell ref="FNR123:FNT123"/>
    <mergeCell ref="FNV123:FNX123"/>
    <mergeCell ref="FLF123:FLH123"/>
    <mergeCell ref="FLJ123:FLL123"/>
    <mergeCell ref="FLN123:FLP123"/>
    <mergeCell ref="FLR123:FLT123"/>
    <mergeCell ref="FLV123:FLX123"/>
    <mergeCell ref="FLZ123:FMB123"/>
    <mergeCell ref="FMD123:FMF123"/>
    <mergeCell ref="FMH123:FMJ123"/>
    <mergeCell ref="FML123:FMN123"/>
    <mergeCell ref="FJV123:FJX123"/>
    <mergeCell ref="FJZ123:FKB123"/>
    <mergeCell ref="FKD123:FKF123"/>
    <mergeCell ref="FKH123:FKJ123"/>
    <mergeCell ref="FKL123:FKN123"/>
    <mergeCell ref="FKP123:FKR123"/>
    <mergeCell ref="FKT123:FKV123"/>
    <mergeCell ref="FKX123:FKZ123"/>
    <mergeCell ref="FLB123:FLD123"/>
    <mergeCell ref="FIL123:FIN123"/>
    <mergeCell ref="FIP123:FIR123"/>
    <mergeCell ref="FIT123:FIV123"/>
    <mergeCell ref="FIX123:FIZ123"/>
    <mergeCell ref="FJB123:FJD123"/>
    <mergeCell ref="FJF123:FJH123"/>
    <mergeCell ref="FJJ123:FJL123"/>
    <mergeCell ref="FJN123:FJP123"/>
    <mergeCell ref="FJR123:FJT123"/>
    <mergeCell ref="FHB123:FHD123"/>
    <mergeCell ref="FHF123:FHH123"/>
    <mergeCell ref="FHJ123:FHL123"/>
    <mergeCell ref="FHN123:FHP123"/>
    <mergeCell ref="FHR123:FHT123"/>
    <mergeCell ref="FHV123:FHX123"/>
    <mergeCell ref="FHZ123:FIB123"/>
    <mergeCell ref="FID123:FIF123"/>
    <mergeCell ref="FIH123:FIJ123"/>
    <mergeCell ref="FFR123:FFT123"/>
    <mergeCell ref="FFV123:FFX123"/>
    <mergeCell ref="FFZ123:FGB123"/>
    <mergeCell ref="FGD123:FGF123"/>
    <mergeCell ref="FGH123:FGJ123"/>
    <mergeCell ref="FGL123:FGN123"/>
    <mergeCell ref="FGP123:FGR123"/>
    <mergeCell ref="FGT123:FGV123"/>
    <mergeCell ref="FGX123:FGZ123"/>
    <mergeCell ref="FEH123:FEJ123"/>
    <mergeCell ref="FEL123:FEN123"/>
    <mergeCell ref="FEP123:FER123"/>
    <mergeCell ref="FET123:FEV123"/>
    <mergeCell ref="FEX123:FEZ123"/>
    <mergeCell ref="FFB123:FFD123"/>
    <mergeCell ref="FFF123:FFH123"/>
    <mergeCell ref="FFJ123:FFL123"/>
    <mergeCell ref="FFN123:FFP123"/>
    <mergeCell ref="FCX123:FCZ123"/>
    <mergeCell ref="FDB123:FDD123"/>
    <mergeCell ref="FDF123:FDH123"/>
    <mergeCell ref="FDJ123:FDL123"/>
    <mergeCell ref="FDN123:FDP123"/>
    <mergeCell ref="FDR123:FDT123"/>
    <mergeCell ref="FDV123:FDX123"/>
    <mergeCell ref="FDZ123:FEB123"/>
    <mergeCell ref="FED123:FEF123"/>
    <mergeCell ref="FBN123:FBP123"/>
    <mergeCell ref="FBR123:FBT123"/>
    <mergeCell ref="FBV123:FBX123"/>
    <mergeCell ref="FBZ123:FCB123"/>
    <mergeCell ref="FCD123:FCF123"/>
    <mergeCell ref="FCH123:FCJ123"/>
    <mergeCell ref="FCL123:FCN123"/>
    <mergeCell ref="FCP123:FCR123"/>
    <mergeCell ref="FCT123:FCV123"/>
    <mergeCell ref="FAD123:FAF123"/>
    <mergeCell ref="FAH123:FAJ123"/>
    <mergeCell ref="FAL123:FAN123"/>
    <mergeCell ref="FAP123:FAR123"/>
    <mergeCell ref="FAT123:FAV123"/>
    <mergeCell ref="FAX123:FAZ123"/>
    <mergeCell ref="FBB123:FBD123"/>
    <mergeCell ref="FBF123:FBH123"/>
    <mergeCell ref="FBJ123:FBL123"/>
    <mergeCell ref="EYT123:EYV123"/>
    <mergeCell ref="EYX123:EYZ123"/>
    <mergeCell ref="EZB123:EZD123"/>
    <mergeCell ref="EZF123:EZH123"/>
    <mergeCell ref="EZJ123:EZL123"/>
    <mergeCell ref="EZN123:EZP123"/>
    <mergeCell ref="EZR123:EZT123"/>
    <mergeCell ref="EZV123:EZX123"/>
    <mergeCell ref="EZZ123:FAB123"/>
    <mergeCell ref="EXJ123:EXL123"/>
    <mergeCell ref="EXN123:EXP123"/>
    <mergeCell ref="EXR123:EXT123"/>
    <mergeCell ref="EXV123:EXX123"/>
    <mergeCell ref="EXZ123:EYB123"/>
    <mergeCell ref="EYD123:EYF123"/>
    <mergeCell ref="EYH123:EYJ123"/>
    <mergeCell ref="EYL123:EYN123"/>
    <mergeCell ref="EYP123:EYR123"/>
    <mergeCell ref="EVZ123:EWB123"/>
    <mergeCell ref="EWD123:EWF123"/>
    <mergeCell ref="EWH123:EWJ123"/>
    <mergeCell ref="EWL123:EWN123"/>
    <mergeCell ref="EWP123:EWR123"/>
    <mergeCell ref="EWT123:EWV123"/>
    <mergeCell ref="EWX123:EWZ123"/>
    <mergeCell ref="EXB123:EXD123"/>
    <mergeCell ref="EXF123:EXH123"/>
    <mergeCell ref="EUP123:EUR123"/>
    <mergeCell ref="EUT123:EUV123"/>
    <mergeCell ref="EUX123:EUZ123"/>
    <mergeCell ref="EVB123:EVD123"/>
    <mergeCell ref="EVF123:EVH123"/>
    <mergeCell ref="EVJ123:EVL123"/>
    <mergeCell ref="EVN123:EVP123"/>
    <mergeCell ref="EVR123:EVT123"/>
    <mergeCell ref="EVV123:EVX123"/>
    <mergeCell ref="ETF123:ETH123"/>
    <mergeCell ref="ETJ123:ETL123"/>
    <mergeCell ref="ETN123:ETP123"/>
    <mergeCell ref="ETR123:ETT123"/>
    <mergeCell ref="ETV123:ETX123"/>
    <mergeCell ref="ETZ123:EUB123"/>
    <mergeCell ref="EUD123:EUF123"/>
    <mergeCell ref="EUH123:EUJ123"/>
    <mergeCell ref="EUL123:EUN123"/>
    <mergeCell ref="ERV123:ERX123"/>
    <mergeCell ref="ERZ123:ESB123"/>
    <mergeCell ref="ESD123:ESF123"/>
    <mergeCell ref="ESH123:ESJ123"/>
    <mergeCell ref="ESL123:ESN123"/>
    <mergeCell ref="ESP123:ESR123"/>
    <mergeCell ref="EST123:ESV123"/>
    <mergeCell ref="ESX123:ESZ123"/>
    <mergeCell ref="ETB123:ETD123"/>
    <mergeCell ref="EQL123:EQN123"/>
    <mergeCell ref="EQP123:EQR123"/>
    <mergeCell ref="EQT123:EQV123"/>
    <mergeCell ref="EQX123:EQZ123"/>
    <mergeCell ref="ERB123:ERD123"/>
    <mergeCell ref="ERF123:ERH123"/>
    <mergeCell ref="ERJ123:ERL123"/>
    <mergeCell ref="ERN123:ERP123"/>
    <mergeCell ref="ERR123:ERT123"/>
    <mergeCell ref="EPB123:EPD123"/>
    <mergeCell ref="EPF123:EPH123"/>
    <mergeCell ref="EPJ123:EPL123"/>
    <mergeCell ref="EPN123:EPP123"/>
    <mergeCell ref="EPR123:EPT123"/>
    <mergeCell ref="EPV123:EPX123"/>
    <mergeCell ref="EPZ123:EQB123"/>
    <mergeCell ref="EQD123:EQF123"/>
    <mergeCell ref="EQH123:EQJ123"/>
    <mergeCell ref="ENR123:ENT123"/>
    <mergeCell ref="ENV123:ENX123"/>
    <mergeCell ref="ENZ123:EOB123"/>
    <mergeCell ref="EOD123:EOF123"/>
    <mergeCell ref="EOH123:EOJ123"/>
    <mergeCell ref="EOL123:EON123"/>
    <mergeCell ref="EOP123:EOR123"/>
    <mergeCell ref="EOT123:EOV123"/>
    <mergeCell ref="EOX123:EOZ123"/>
    <mergeCell ref="EMH123:EMJ123"/>
    <mergeCell ref="EML123:EMN123"/>
    <mergeCell ref="EMP123:EMR123"/>
    <mergeCell ref="EMT123:EMV123"/>
    <mergeCell ref="EMX123:EMZ123"/>
    <mergeCell ref="ENB123:END123"/>
    <mergeCell ref="ENF123:ENH123"/>
    <mergeCell ref="ENJ123:ENL123"/>
    <mergeCell ref="ENN123:ENP123"/>
    <mergeCell ref="EKX123:EKZ123"/>
    <mergeCell ref="ELB123:ELD123"/>
    <mergeCell ref="ELF123:ELH123"/>
    <mergeCell ref="ELJ123:ELL123"/>
    <mergeCell ref="ELN123:ELP123"/>
    <mergeCell ref="ELR123:ELT123"/>
    <mergeCell ref="ELV123:ELX123"/>
    <mergeCell ref="ELZ123:EMB123"/>
    <mergeCell ref="EMD123:EMF123"/>
    <mergeCell ref="EJN123:EJP123"/>
    <mergeCell ref="EJR123:EJT123"/>
    <mergeCell ref="EJV123:EJX123"/>
    <mergeCell ref="EJZ123:EKB123"/>
    <mergeCell ref="EKD123:EKF123"/>
    <mergeCell ref="EKH123:EKJ123"/>
    <mergeCell ref="EKL123:EKN123"/>
    <mergeCell ref="EKP123:EKR123"/>
    <mergeCell ref="EKT123:EKV123"/>
    <mergeCell ref="EID123:EIF123"/>
    <mergeCell ref="EIH123:EIJ123"/>
    <mergeCell ref="EIL123:EIN123"/>
    <mergeCell ref="EIP123:EIR123"/>
    <mergeCell ref="EIT123:EIV123"/>
    <mergeCell ref="EIX123:EIZ123"/>
    <mergeCell ref="EJB123:EJD123"/>
    <mergeCell ref="EJF123:EJH123"/>
    <mergeCell ref="EJJ123:EJL123"/>
    <mergeCell ref="EGT123:EGV123"/>
    <mergeCell ref="EGX123:EGZ123"/>
    <mergeCell ref="EHB123:EHD123"/>
    <mergeCell ref="EHF123:EHH123"/>
    <mergeCell ref="EHJ123:EHL123"/>
    <mergeCell ref="EHN123:EHP123"/>
    <mergeCell ref="EHR123:EHT123"/>
    <mergeCell ref="EHV123:EHX123"/>
    <mergeCell ref="EHZ123:EIB123"/>
    <mergeCell ref="EFJ123:EFL123"/>
    <mergeCell ref="EFN123:EFP123"/>
    <mergeCell ref="EFR123:EFT123"/>
    <mergeCell ref="EFV123:EFX123"/>
    <mergeCell ref="EFZ123:EGB123"/>
    <mergeCell ref="EGD123:EGF123"/>
    <mergeCell ref="EGH123:EGJ123"/>
    <mergeCell ref="EGL123:EGN123"/>
    <mergeCell ref="EGP123:EGR123"/>
    <mergeCell ref="EDZ123:EEB123"/>
    <mergeCell ref="EED123:EEF123"/>
    <mergeCell ref="EEH123:EEJ123"/>
    <mergeCell ref="EEL123:EEN123"/>
    <mergeCell ref="EEP123:EER123"/>
    <mergeCell ref="EET123:EEV123"/>
    <mergeCell ref="EEX123:EEZ123"/>
    <mergeCell ref="EFB123:EFD123"/>
    <mergeCell ref="EFF123:EFH123"/>
    <mergeCell ref="ECP123:ECR123"/>
    <mergeCell ref="ECT123:ECV123"/>
    <mergeCell ref="ECX123:ECZ123"/>
    <mergeCell ref="EDB123:EDD123"/>
    <mergeCell ref="EDF123:EDH123"/>
    <mergeCell ref="EDJ123:EDL123"/>
    <mergeCell ref="EDN123:EDP123"/>
    <mergeCell ref="EDR123:EDT123"/>
    <mergeCell ref="EDV123:EDX123"/>
    <mergeCell ref="EBF123:EBH123"/>
    <mergeCell ref="EBJ123:EBL123"/>
    <mergeCell ref="EBN123:EBP123"/>
    <mergeCell ref="EBR123:EBT123"/>
    <mergeCell ref="EBV123:EBX123"/>
    <mergeCell ref="EBZ123:ECB123"/>
    <mergeCell ref="ECD123:ECF123"/>
    <mergeCell ref="ECH123:ECJ123"/>
    <mergeCell ref="ECL123:ECN123"/>
    <mergeCell ref="DZV123:DZX123"/>
    <mergeCell ref="DZZ123:EAB123"/>
    <mergeCell ref="EAD123:EAF123"/>
    <mergeCell ref="EAH123:EAJ123"/>
    <mergeCell ref="EAL123:EAN123"/>
    <mergeCell ref="EAP123:EAR123"/>
    <mergeCell ref="EAT123:EAV123"/>
    <mergeCell ref="EAX123:EAZ123"/>
    <mergeCell ref="EBB123:EBD123"/>
    <mergeCell ref="DYL123:DYN123"/>
    <mergeCell ref="DYP123:DYR123"/>
    <mergeCell ref="DYT123:DYV123"/>
    <mergeCell ref="DYX123:DYZ123"/>
    <mergeCell ref="DZB123:DZD123"/>
    <mergeCell ref="DZF123:DZH123"/>
    <mergeCell ref="DZJ123:DZL123"/>
    <mergeCell ref="DZN123:DZP123"/>
    <mergeCell ref="DZR123:DZT123"/>
    <mergeCell ref="DXB123:DXD123"/>
    <mergeCell ref="DXF123:DXH123"/>
    <mergeCell ref="DXJ123:DXL123"/>
    <mergeCell ref="DXN123:DXP123"/>
    <mergeCell ref="DXR123:DXT123"/>
    <mergeCell ref="DXV123:DXX123"/>
    <mergeCell ref="DXZ123:DYB123"/>
    <mergeCell ref="DYD123:DYF123"/>
    <mergeCell ref="DYH123:DYJ123"/>
    <mergeCell ref="DVR123:DVT123"/>
    <mergeCell ref="DVV123:DVX123"/>
    <mergeCell ref="DVZ123:DWB123"/>
    <mergeCell ref="DWD123:DWF123"/>
    <mergeCell ref="DWH123:DWJ123"/>
    <mergeCell ref="DWL123:DWN123"/>
    <mergeCell ref="DWP123:DWR123"/>
    <mergeCell ref="DWT123:DWV123"/>
    <mergeCell ref="DWX123:DWZ123"/>
    <mergeCell ref="DUH123:DUJ123"/>
    <mergeCell ref="DUL123:DUN123"/>
    <mergeCell ref="DUP123:DUR123"/>
    <mergeCell ref="DUT123:DUV123"/>
    <mergeCell ref="DUX123:DUZ123"/>
    <mergeCell ref="DVB123:DVD123"/>
    <mergeCell ref="DVF123:DVH123"/>
    <mergeCell ref="DVJ123:DVL123"/>
    <mergeCell ref="DVN123:DVP123"/>
    <mergeCell ref="DSX123:DSZ123"/>
    <mergeCell ref="DTB123:DTD123"/>
    <mergeCell ref="DTF123:DTH123"/>
    <mergeCell ref="DTJ123:DTL123"/>
    <mergeCell ref="DTN123:DTP123"/>
    <mergeCell ref="DTR123:DTT123"/>
    <mergeCell ref="DTV123:DTX123"/>
    <mergeCell ref="DTZ123:DUB123"/>
    <mergeCell ref="DUD123:DUF123"/>
    <mergeCell ref="DRN123:DRP123"/>
    <mergeCell ref="DRR123:DRT123"/>
    <mergeCell ref="DRV123:DRX123"/>
    <mergeCell ref="DRZ123:DSB123"/>
    <mergeCell ref="DSD123:DSF123"/>
    <mergeCell ref="DSH123:DSJ123"/>
    <mergeCell ref="DSL123:DSN123"/>
    <mergeCell ref="DSP123:DSR123"/>
    <mergeCell ref="DST123:DSV123"/>
    <mergeCell ref="DQD123:DQF123"/>
    <mergeCell ref="DQH123:DQJ123"/>
    <mergeCell ref="DQL123:DQN123"/>
    <mergeCell ref="DQP123:DQR123"/>
    <mergeCell ref="DQT123:DQV123"/>
    <mergeCell ref="DQX123:DQZ123"/>
    <mergeCell ref="DRB123:DRD123"/>
    <mergeCell ref="DRF123:DRH123"/>
    <mergeCell ref="DRJ123:DRL123"/>
    <mergeCell ref="DOT123:DOV123"/>
    <mergeCell ref="DOX123:DOZ123"/>
    <mergeCell ref="DPB123:DPD123"/>
    <mergeCell ref="DPF123:DPH123"/>
    <mergeCell ref="DPJ123:DPL123"/>
    <mergeCell ref="DPN123:DPP123"/>
    <mergeCell ref="DPR123:DPT123"/>
    <mergeCell ref="DPV123:DPX123"/>
    <mergeCell ref="DPZ123:DQB123"/>
    <mergeCell ref="DNJ123:DNL123"/>
    <mergeCell ref="DNN123:DNP123"/>
    <mergeCell ref="DNR123:DNT123"/>
    <mergeCell ref="DNV123:DNX123"/>
    <mergeCell ref="DNZ123:DOB123"/>
    <mergeCell ref="DOD123:DOF123"/>
    <mergeCell ref="DOH123:DOJ123"/>
    <mergeCell ref="DOL123:DON123"/>
    <mergeCell ref="DOP123:DOR123"/>
    <mergeCell ref="DLZ123:DMB123"/>
    <mergeCell ref="DMD123:DMF123"/>
    <mergeCell ref="DMH123:DMJ123"/>
    <mergeCell ref="DML123:DMN123"/>
    <mergeCell ref="DMP123:DMR123"/>
    <mergeCell ref="DMT123:DMV123"/>
    <mergeCell ref="DMX123:DMZ123"/>
    <mergeCell ref="DNB123:DND123"/>
    <mergeCell ref="DNF123:DNH123"/>
    <mergeCell ref="DKP123:DKR123"/>
    <mergeCell ref="DKT123:DKV123"/>
    <mergeCell ref="DKX123:DKZ123"/>
    <mergeCell ref="DLB123:DLD123"/>
    <mergeCell ref="DLF123:DLH123"/>
    <mergeCell ref="DLJ123:DLL123"/>
    <mergeCell ref="DLN123:DLP123"/>
    <mergeCell ref="DLR123:DLT123"/>
    <mergeCell ref="DLV123:DLX123"/>
    <mergeCell ref="DJF123:DJH123"/>
    <mergeCell ref="DJJ123:DJL123"/>
    <mergeCell ref="DJN123:DJP123"/>
    <mergeCell ref="DJR123:DJT123"/>
    <mergeCell ref="DJV123:DJX123"/>
    <mergeCell ref="DJZ123:DKB123"/>
    <mergeCell ref="DKD123:DKF123"/>
    <mergeCell ref="DKH123:DKJ123"/>
    <mergeCell ref="DKL123:DKN123"/>
    <mergeCell ref="DHV123:DHX123"/>
    <mergeCell ref="DHZ123:DIB123"/>
    <mergeCell ref="DID123:DIF123"/>
    <mergeCell ref="DIH123:DIJ123"/>
    <mergeCell ref="DIL123:DIN123"/>
    <mergeCell ref="DIP123:DIR123"/>
    <mergeCell ref="DIT123:DIV123"/>
    <mergeCell ref="DIX123:DIZ123"/>
    <mergeCell ref="DJB123:DJD123"/>
    <mergeCell ref="DGL123:DGN123"/>
    <mergeCell ref="DGP123:DGR123"/>
    <mergeCell ref="DGT123:DGV123"/>
    <mergeCell ref="DGX123:DGZ123"/>
    <mergeCell ref="DHB123:DHD123"/>
    <mergeCell ref="DHF123:DHH123"/>
    <mergeCell ref="DHJ123:DHL123"/>
    <mergeCell ref="DHN123:DHP123"/>
    <mergeCell ref="DHR123:DHT123"/>
    <mergeCell ref="DFB123:DFD123"/>
    <mergeCell ref="DFF123:DFH123"/>
    <mergeCell ref="DFJ123:DFL123"/>
    <mergeCell ref="DFN123:DFP123"/>
    <mergeCell ref="DFR123:DFT123"/>
    <mergeCell ref="DFV123:DFX123"/>
    <mergeCell ref="DFZ123:DGB123"/>
    <mergeCell ref="DGD123:DGF123"/>
    <mergeCell ref="DGH123:DGJ123"/>
    <mergeCell ref="DDR123:DDT123"/>
    <mergeCell ref="DDV123:DDX123"/>
    <mergeCell ref="DDZ123:DEB123"/>
    <mergeCell ref="DED123:DEF123"/>
    <mergeCell ref="DEH123:DEJ123"/>
    <mergeCell ref="DEL123:DEN123"/>
    <mergeCell ref="DEP123:DER123"/>
    <mergeCell ref="DET123:DEV123"/>
    <mergeCell ref="DEX123:DEZ123"/>
    <mergeCell ref="DCH123:DCJ123"/>
    <mergeCell ref="DCL123:DCN123"/>
    <mergeCell ref="DCP123:DCR123"/>
    <mergeCell ref="DCT123:DCV123"/>
    <mergeCell ref="DCX123:DCZ123"/>
    <mergeCell ref="DDB123:DDD123"/>
    <mergeCell ref="DDF123:DDH123"/>
    <mergeCell ref="DDJ123:DDL123"/>
    <mergeCell ref="DDN123:DDP123"/>
    <mergeCell ref="DAX123:DAZ123"/>
    <mergeCell ref="DBB123:DBD123"/>
    <mergeCell ref="DBF123:DBH123"/>
    <mergeCell ref="DBJ123:DBL123"/>
    <mergeCell ref="DBN123:DBP123"/>
    <mergeCell ref="DBR123:DBT123"/>
    <mergeCell ref="DBV123:DBX123"/>
    <mergeCell ref="DBZ123:DCB123"/>
    <mergeCell ref="DCD123:DCF123"/>
    <mergeCell ref="CZN123:CZP123"/>
    <mergeCell ref="CZR123:CZT123"/>
    <mergeCell ref="CZV123:CZX123"/>
    <mergeCell ref="CZZ123:DAB123"/>
    <mergeCell ref="DAD123:DAF123"/>
    <mergeCell ref="DAH123:DAJ123"/>
    <mergeCell ref="DAL123:DAN123"/>
    <mergeCell ref="DAP123:DAR123"/>
    <mergeCell ref="DAT123:DAV123"/>
    <mergeCell ref="CYD123:CYF123"/>
    <mergeCell ref="CYH123:CYJ123"/>
    <mergeCell ref="CYL123:CYN123"/>
    <mergeCell ref="CYP123:CYR123"/>
    <mergeCell ref="CYT123:CYV123"/>
    <mergeCell ref="CYX123:CYZ123"/>
    <mergeCell ref="CZB123:CZD123"/>
    <mergeCell ref="CZF123:CZH123"/>
    <mergeCell ref="CZJ123:CZL123"/>
    <mergeCell ref="CWT123:CWV123"/>
    <mergeCell ref="CWX123:CWZ123"/>
    <mergeCell ref="CXB123:CXD123"/>
    <mergeCell ref="CXF123:CXH123"/>
    <mergeCell ref="CXJ123:CXL123"/>
    <mergeCell ref="CXN123:CXP123"/>
    <mergeCell ref="CXR123:CXT123"/>
    <mergeCell ref="CXV123:CXX123"/>
    <mergeCell ref="CXZ123:CYB123"/>
    <mergeCell ref="CVJ123:CVL123"/>
    <mergeCell ref="CVN123:CVP123"/>
    <mergeCell ref="CVR123:CVT123"/>
    <mergeCell ref="CVV123:CVX123"/>
    <mergeCell ref="CVZ123:CWB123"/>
    <mergeCell ref="CWD123:CWF123"/>
    <mergeCell ref="CWH123:CWJ123"/>
    <mergeCell ref="CWL123:CWN123"/>
    <mergeCell ref="CWP123:CWR123"/>
    <mergeCell ref="CTZ123:CUB123"/>
    <mergeCell ref="CUD123:CUF123"/>
    <mergeCell ref="CUH123:CUJ123"/>
    <mergeCell ref="CUL123:CUN123"/>
    <mergeCell ref="CUP123:CUR123"/>
    <mergeCell ref="CUT123:CUV123"/>
    <mergeCell ref="CUX123:CUZ123"/>
    <mergeCell ref="CVB123:CVD123"/>
    <mergeCell ref="CVF123:CVH123"/>
    <mergeCell ref="CSP123:CSR123"/>
    <mergeCell ref="CST123:CSV123"/>
    <mergeCell ref="CSX123:CSZ123"/>
    <mergeCell ref="CTB123:CTD123"/>
    <mergeCell ref="CTF123:CTH123"/>
    <mergeCell ref="CTJ123:CTL123"/>
    <mergeCell ref="CTN123:CTP123"/>
    <mergeCell ref="CTR123:CTT123"/>
    <mergeCell ref="CTV123:CTX123"/>
    <mergeCell ref="CRF123:CRH123"/>
    <mergeCell ref="CRJ123:CRL123"/>
    <mergeCell ref="CRN123:CRP123"/>
    <mergeCell ref="CRR123:CRT123"/>
    <mergeCell ref="CRV123:CRX123"/>
    <mergeCell ref="CRZ123:CSB123"/>
    <mergeCell ref="CSD123:CSF123"/>
    <mergeCell ref="CSH123:CSJ123"/>
    <mergeCell ref="CSL123:CSN123"/>
    <mergeCell ref="CPV123:CPX123"/>
    <mergeCell ref="CPZ123:CQB123"/>
    <mergeCell ref="CQD123:CQF123"/>
    <mergeCell ref="CQH123:CQJ123"/>
    <mergeCell ref="CQL123:CQN123"/>
    <mergeCell ref="CQP123:CQR123"/>
    <mergeCell ref="CQT123:CQV123"/>
    <mergeCell ref="CQX123:CQZ123"/>
    <mergeCell ref="CRB123:CRD123"/>
    <mergeCell ref="COL123:CON123"/>
    <mergeCell ref="COP123:COR123"/>
    <mergeCell ref="COT123:COV123"/>
    <mergeCell ref="COX123:COZ123"/>
    <mergeCell ref="CPB123:CPD123"/>
    <mergeCell ref="CPF123:CPH123"/>
    <mergeCell ref="CPJ123:CPL123"/>
    <mergeCell ref="CPN123:CPP123"/>
    <mergeCell ref="CPR123:CPT123"/>
    <mergeCell ref="CNB123:CND123"/>
    <mergeCell ref="CNF123:CNH123"/>
    <mergeCell ref="CNJ123:CNL123"/>
    <mergeCell ref="CNN123:CNP123"/>
    <mergeCell ref="CNR123:CNT123"/>
    <mergeCell ref="CNV123:CNX123"/>
    <mergeCell ref="CNZ123:COB123"/>
    <mergeCell ref="COD123:COF123"/>
    <mergeCell ref="COH123:COJ123"/>
    <mergeCell ref="CLR123:CLT123"/>
    <mergeCell ref="CLV123:CLX123"/>
    <mergeCell ref="CLZ123:CMB123"/>
    <mergeCell ref="CMD123:CMF123"/>
    <mergeCell ref="CMH123:CMJ123"/>
    <mergeCell ref="CML123:CMN123"/>
    <mergeCell ref="CMP123:CMR123"/>
    <mergeCell ref="CMT123:CMV123"/>
    <mergeCell ref="CMX123:CMZ123"/>
    <mergeCell ref="CKH123:CKJ123"/>
    <mergeCell ref="CKL123:CKN123"/>
    <mergeCell ref="CKP123:CKR123"/>
    <mergeCell ref="CKT123:CKV123"/>
    <mergeCell ref="CKX123:CKZ123"/>
    <mergeCell ref="CLB123:CLD123"/>
    <mergeCell ref="CLF123:CLH123"/>
    <mergeCell ref="CLJ123:CLL123"/>
    <mergeCell ref="CLN123:CLP123"/>
    <mergeCell ref="CIX123:CIZ123"/>
    <mergeCell ref="CJB123:CJD123"/>
    <mergeCell ref="CJF123:CJH123"/>
    <mergeCell ref="CJJ123:CJL123"/>
    <mergeCell ref="CJN123:CJP123"/>
    <mergeCell ref="CJR123:CJT123"/>
    <mergeCell ref="CJV123:CJX123"/>
    <mergeCell ref="CJZ123:CKB123"/>
    <mergeCell ref="CKD123:CKF123"/>
    <mergeCell ref="CHN123:CHP123"/>
    <mergeCell ref="CHR123:CHT123"/>
    <mergeCell ref="CHV123:CHX123"/>
    <mergeCell ref="CHZ123:CIB123"/>
    <mergeCell ref="CID123:CIF123"/>
    <mergeCell ref="CIH123:CIJ123"/>
    <mergeCell ref="CIL123:CIN123"/>
    <mergeCell ref="CIP123:CIR123"/>
    <mergeCell ref="CIT123:CIV123"/>
    <mergeCell ref="CGD123:CGF123"/>
    <mergeCell ref="CGH123:CGJ123"/>
    <mergeCell ref="CGL123:CGN123"/>
    <mergeCell ref="CGP123:CGR123"/>
    <mergeCell ref="CGT123:CGV123"/>
    <mergeCell ref="CGX123:CGZ123"/>
    <mergeCell ref="CHB123:CHD123"/>
    <mergeCell ref="CHF123:CHH123"/>
    <mergeCell ref="CHJ123:CHL123"/>
    <mergeCell ref="CET123:CEV123"/>
    <mergeCell ref="CEX123:CEZ123"/>
    <mergeCell ref="CFB123:CFD123"/>
    <mergeCell ref="CFF123:CFH123"/>
    <mergeCell ref="CFJ123:CFL123"/>
    <mergeCell ref="CFN123:CFP123"/>
    <mergeCell ref="CFR123:CFT123"/>
    <mergeCell ref="CFV123:CFX123"/>
    <mergeCell ref="CFZ123:CGB123"/>
    <mergeCell ref="CDJ123:CDL123"/>
    <mergeCell ref="CDN123:CDP123"/>
    <mergeCell ref="CDR123:CDT123"/>
    <mergeCell ref="CDV123:CDX123"/>
    <mergeCell ref="CDZ123:CEB123"/>
    <mergeCell ref="CED123:CEF123"/>
    <mergeCell ref="CEH123:CEJ123"/>
    <mergeCell ref="CEL123:CEN123"/>
    <mergeCell ref="CEP123:CER123"/>
    <mergeCell ref="CBZ123:CCB123"/>
    <mergeCell ref="CCD123:CCF123"/>
    <mergeCell ref="CCH123:CCJ123"/>
    <mergeCell ref="CCL123:CCN123"/>
    <mergeCell ref="CCP123:CCR123"/>
    <mergeCell ref="CCT123:CCV123"/>
    <mergeCell ref="CCX123:CCZ123"/>
    <mergeCell ref="CDB123:CDD123"/>
    <mergeCell ref="CDF123:CDH123"/>
    <mergeCell ref="CAP123:CAR123"/>
    <mergeCell ref="CAT123:CAV123"/>
    <mergeCell ref="CAX123:CAZ123"/>
    <mergeCell ref="CBB123:CBD123"/>
    <mergeCell ref="CBF123:CBH123"/>
    <mergeCell ref="CBJ123:CBL123"/>
    <mergeCell ref="CBN123:CBP123"/>
    <mergeCell ref="CBR123:CBT123"/>
    <mergeCell ref="CBV123:CBX123"/>
    <mergeCell ref="BZF123:BZH123"/>
    <mergeCell ref="BZJ123:BZL123"/>
    <mergeCell ref="BZN123:BZP123"/>
    <mergeCell ref="BZR123:BZT123"/>
    <mergeCell ref="BZV123:BZX123"/>
    <mergeCell ref="BZZ123:CAB123"/>
    <mergeCell ref="CAD123:CAF123"/>
    <mergeCell ref="CAH123:CAJ123"/>
    <mergeCell ref="CAL123:CAN123"/>
    <mergeCell ref="BXV123:BXX123"/>
    <mergeCell ref="BXZ123:BYB123"/>
    <mergeCell ref="BYD123:BYF123"/>
    <mergeCell ref="BYH123:BYJ123"/>
    <mergeCell ref="BYL123:BYN123"/>
    <mergeCell ref="BYP123:BYR123"/>
    <mergeCell ref="BYT123:BYV123"/>
    <mergeCell ref="BYX123:BYZ123"/>
    <mergeCell ref="BZB123:BZD123"/>
    <mergeCell ref="BWL123:BWN123"/>
    <mergeCell ref="BWP123:BWR123"/>
    <mergeCell ref="BWT123:BWV123"/>
    <mergeCell ref="BWX123:BWZ123"/>
    <mergeCell ref="BXB123:BXD123"/>
    <mergeCell ref="BXF123:BXH123"/>
    <mergeCell ref="BXJ123:BXL123"/>
    <mergeCell ref="BXN123:BXP123"/>
    <mergeCell ref="BXR123:BXT123"/>
    <mergeCell ref="BVB123:BVD123"/>
    <mergeCell ref="BVF123:BVH123"/>
    <mergeCell ref="BVJ123:BVL123"/>
    <mergeCell ref="BVN123:BVP123"/>
    <mergeCell ref="BVR123:BVT123"/>
    <mergeCell ref="BVV123:BVX123"/>
    <mergeCell ref="BVZ123:BWB123"/>
    <mergeCell ref="BWD123:BWF123"/>
    <mergeCell ref="BWH123:BWJ123"/>
    <mergeCell ref="BTR123:BTT123"/>
    <mergeCell ref="BTV123:BTX123"/>
    <mergeCell ref="BTZ123:BUB123"/>
    <mergeCell ref="BUD123:BUF123"/>
    <mergeCell ref="BUH123:BUJ123"/>
    <mergeCell ref="BUL123:BUN123"/>
    <mergeCell ref="BUP123:BUR123"/>
    <mergeCell ref="BUT123:BUV123"/>
    <mergeCell ref="BUX123:BUZ123"/>
    <mergeCell ref="BSH123:BSJ123"/>
    <mergeCell ref="BSL123:BSN123"/>
    <mergeCell ref="BSP123:BSR123"/>
    <mergeCell ref="BST123:BSV123"/>
    <mergeCell ref="BSX123:BSZ123"/>
    <mergeCell ref="BTB123:BTD123"/>
    <mergeCell ref="BTF123:BTH123"/>
    <mergeCell ref="BTJ123:BTL123"/>
    <mergeCell ref="BTN123:BTP123"/>
    <mergeCell ref="BQX123:BQZ123"/>
    <mergeCell ref="BRB123:BRD123"/>
    <mergeCell ref="BRF123:BRH123"/>
    <mergeCell ref="BRJ123:BRL123"/>
    <mergeCell ref="BRN123:BRP123"/>
    <mergeCell ref="BRR123:BRT123"/>
    <mergeCell ref="BRV123:BRX123"/>
    <mergeCell ref="BRZ123:BSB123"/>
    <mergeCell ref="BSD123:BSF123"/>
    <mergeCell ref="BPN123:BPP123"/>
    <mergeCell ref="BPR123:BPT123"/>
    <mergeCell ref="BPV123:BPX123"/>
    <mergeCell ref="BPZ123:BQB123"/>
    <mergeCell ref="BQD123:BQF123"/>
    <mergeCell ref="BQH123:BQJ123"/>
    <mergeCell ref="BQL123:BQN123"/>
    <mergeCell ref="BQP123:BQR123"/>
    <mergeCell ref="BQT123:BQV123"/>
    <mergeCell ref="BOD123:BOF123"/>
    <mergeCell ref="BOH123:BOJ123"/>
    <mergeCell ref="BOL123:BON123"/>
    <mergeCell ref="BOP123:BOR123"/>
    <mergeCell ref="BOT123:BOV123"/>
    <mergeCell ref="BOX123:BOZ123"/>
    <mergeCell ref="BPB123:BPD123"/>
    <mergeCell ref="BPF123:BPH123"/>
    <mergeCell ref="BPJ123:BPL123"/>
    <mergeCell ref="BMT123:BMV123"/>
    <mergeCell ref="BMX123:BMZ123"/>
    <mergeCell ref="BNB123:BND123"/>
    <mergeCell ref="BNF123:BNH123"/>
    <mergeCell ref="BNJ123:BNL123"/>
    <mergeCell ref="BNN123:BNP123"/>
    <mergeCell ref="BNR123:BNT123"/>
    <mergeCell ref="BNV123:BNX123"/>
    <mergeCell ref="BNZ123:BOB123"/>
    <mergeCell ref="BLJ123:BLL123"/>
    <mergeCell ref="BLN123:BLP123"/>
    <mergeCell ref="BLR123:BLT123"/>
    <mergeCell ref="BLV123:BLX123"/>
    <mergeCell ref="BLZ123:BMB123"/>
    <mergeCell ref="BMD123:BMF123"/>
    <mergeCell ref="BMH123:BMJ123"/>
    <mergeCell ref="BML123:BMN123"/>
    <mergeCell ref="BMP123:BMR123"/>
    <mergeCell ref="BJZ123:BKB123"/>
    <mergeCell ref="BKD123:BKF123"/>
    <mergeCell ref="BKH123:BKJ123"/>
    <mergeCell ref="BKL123:BKN123"/>
    <mergeCell ref="BKP123:BKR123"/>
    <mergeCell ref="BKT123:BKV123"/>
    <mergeCell ref="BKX123:BKZ123"/>
    <mergeCell ref="BLB123:BLD123"/>
    <mergeCell ref="BLF123:BLH123"/>
    <mergeCell ref="BIP123:BIR123"/>
    <mergeCell ref="BIT123:BIV123"/>
    <mergeCell ref="BIX123:BIZ123"/>
    <mergeCell ref="BJB123:BJD123"/>
    <mergeCell ref="BJF123:BJH123"/>
    <mergeCell ref="BJJ123:BJL123"/>
    <mergeCell ref="BJN123:BJP123"/>
    <mergeCell ref="BJR123:BJT123"/>
    <mergeCell ref="BJV123:BJX123"/>
    <mergeCell ref="BHF123:BHH123"/>
    <mergeCell ref="BHJ123:BHL123"/>
    <mergeCell ref="BHN123:BHP123"/>
    <mergeCell ref="BHR123:BHT123"/>
    <mergeCell ref="BHV123:BHX123"/>
    <mergeCell ref="BHZ123:BIB123"/>
    <mergeCell ref="BID123:BIF123"/>
    <mergeCell ref="BIH123:BIJ123"/>
    <mergeCell ref="BIL123:BIN123"/>
    <mergeCell ref="BFV123:BFX123"/>
    <mergeCell ref="BFZ123:BGB123"/>
    <mergeCell ref="BGD123:BGF123"/>
    <mergeCell ref="BGH123:BGJ123"/>
    <mergeCell ref="BGL123:BGN123"/>
    <mergeCell ref="BGP123:BGR123"/>
    <mergeCell ref="BGT123:BGV123"/>
    <mergeCell ref="BGX123:BGZ123"/>
    <mergeCell ref="BHB123:BHD123"/>
    <mergeCell ref="BEL123:BEN123"/>
    <mergeCell ref="BEP123:BER123"/>
    <mergeCell ref="BET123:BEV123"/>
    <mergeCell ref="BEX123:BEZ123"/>
    <mergeCell ref="BFB123:BFD123"/>
    <mergeCell ref="BFF123:BFH123"/>
    <mergeCell ref="BFJ123:BFL123"/>
    <mergeCell ref="BFN123:BFP123"/>
    <mergeCell ref="BFR123:BFT123"/>
    <mergeCell ref="BDB123:BDD123"/>
    <mergeCell ref="BDF123:BDH123"/>
    <mergeCell ref="BDJ123:BDL123"/>
    <mergeCell ref="BDN123:BDP123"/>
    <mergeCell ref="BDR123:BDT123"/>
    <mergeCell ref="BDV123:BDX123"/>
    <mergeCell ref="BDZ123:BEB123"/>
    <mergeCell ref="BED123:BEF123"/>
    <mergeCell ref="BEH123:BEJ123"/>
    <mergeCell ref="BBR123:BBT123"/>
    <mergeCell ref="BBV123:BBX123"/>
    <mergeCell ref="BBZ123:BCB123"/>
    <mergeCell ref="BCD123:BCF123"/>
    <mergeCell ref="BCH123:BCJ123"/>
    <mergeCell ref="BCL123:BCN123"/>
    <mergeCell ref="BCP123:BCR123"/>
    <mergeCell ref="BCT123:BCV123"/>
    <mergeCell ref="BCX123:BCZ123"/>
    <mergeCell ref="BAH123:BAJ123"/>
    <mergeCell ref="BAL123:BAN123"/>
    <mergeCell ref="BAP123:BAR123"/>
    <mergeCell ref="BAT123:BAV123"/>
    <mergeCell ref="BAX123:BAZ123"/>
    <mergeCell ref="BBB123:BBD123"/>
    <mergeCell ref="BBF123:BBH123"/>
    <mergeCell ref="BBJ123:BBL123"/>
    <mergeCell ref="BBN123:BBP123"/>
    <mergeCell ref="AYX123:AYZ123"/>
    <mergeCell ref="AZB123:AZD123"/>
    <mergeCell ref="AZF123:AZH123"/>
    <mergeCell ref="AZJ123:AZL123"/>
    <mergeCell ref="AZN123:AZP123"/>
    <mergeCell ref="AZR123:AZT123"/>
    <mergeCell ref="AZV123:AZX123"/>
    <mergeCell ref="AZZ123:BAB123"/>
    <mergeCell ref="BAD123:BAF123"/>
    <mergeCell ref="AXN123:AXP123"/>
    <mergeCell ref="AXR123:AXT123"/>
    <mergeCell ref="AXV123:AXX123"/>
    <mergeCell ref="AXZ123:AYB123"/>
    <mergeCell ref="AYD123:AYF123"/>
    <mergeCell ref="AYH123:AYJ123"/>
    <mergeCell ref="AYL123:AYN123"/>
    <mergeCell ref="AYP123:AYR123"/>
    <mergeCell ref="AYT123:AYV123"/>
    <mergeCell ref="AWD123:AWF123"/>
    <mergeCell ref="AWH123:AWJ123"/>
    <mergeCell ref="AWL123:AWN123"/>
    <mergeCell ref="AWP123:AWR123"/>
    <mergeCell ref="AWT123:AWV123"/>
    <mergeCell ref="AWX123:AWZ123"/>
    <mergeCell ref="AXB123:AXD123"/>
    <mergeCell ref="AXF123:AXH123"/>
    <mergeCell ref="AXJ123:AXL123"/>
    <mergeCell ref="AUT123:AUV123"/>
    <mergeCell ref="AUX123:AUZ123"/>
    <mergeCell ref="AVB123:AVD123"/>
    <mergeCell ref="AVF123:AVH123"/>
    <mergeCell ref="AVJ123:AVL123"/>
    <mergeCell ref="AVN123:AVP123"/>
    <mergeCell ref="AVR123:AVT123"/>
    <mergeCell ref="AVV123:AVX123"/>
    <mergeCell ref="AVZ123:AWB123"/>
    <mergeCell ref="ATJ123:ATL123"/>
    <mergeCell ref="ATN123:ATP123"/>
    <mergeCell ref="ATR123:ATT123"/>
    <mergeCell ref="ATV123:ATX123"/>
    <mergeCell ref="ATZ123:AUB123"/>
    <mergeCell ref="AUD123:AUF123"/>
    <mergeCell ref="AUH123:AUJ123"/>
    <mergeCell ref="AUL123:AUN123"/>
    <mergeCell ref="AUP123:AUR123"/>
    <mergeCell ref="ARZ123:ASB123"/>
    <mergeCell ref="ASD123:ASF123"/>
    <mergeCell ref="ASH123:ASJ123"/>
    <mergeCell ref="ASL123:ASN123"/>
    <mergeCell ref="ASP123:ASR123"/>
    <mergeCell ref="AST123:ASV123"/>
    <mergeCell ref="ASX123:ASZ123"/>
    <mergeCell ref="ATB123:ATD123"/>
    <mergeCell ref="ATF123:ATH123"/>
    <mergeCell ref="AQP123:AQR123"/>
    <mergeCell ref="AQT123:AQV123"/>
    <mergeCell ref="AQX123:AQZ123"/>
    <mergeCell ref="ARB123:ARD123"/>
    <mergeCell ref="ARF123:ARH123"/>
    <mergeCell ref="ARJ123:ARL123"/>
    <mergeCell ref="ARN123:ARP123"/>
    <mergeCell ref="ARR123:ART123"/>
    <mergeCell ref="ARV123:ARX123"/>
    <mergeCell ref="APF123:APH123"/>
    <mergeCell ref="APJ123:APL123"/>
    <mergeCell ref="APN123:APP123"/>
    <mergeCell ref="APR123:APT123"/>
    <mergeCell ref="APV123:APX123"/>
    <mergeCell ref="APZ123:AQB123"/>
    <mergeCell ref="AQD123:AQF123"/>
    <mergeCell ref="AQH123:AQJ123"/>
    <mergeCell ref="AQL123:AQN123"/>
    <mergeCell ref="ANV123:ANX123"/>
    <mergeCell ref="ANZ123:AOB123"/>
    <mergeCell ref="AOD123:AOF123"/>
    <mergeCell ref="AOH123:AOJ123"/>
    <mergeCell ref="AOL123:AON123"/>
    <mergeCell ref="AOP123:AOR123"/>
    <mergeCell ref="AOT123:AOV123"/>
    <mergeCell ref="AOX123:AOZ123"/>
    <mergeCell ref="APB123:APD123"/>
    <mergeCell ref="AML123:AMN123"/>
    <mergeCell ref="AMP123:AMR123"/>
    <mergeCell ref="AMT123:AMV123"/>
    <mergeCell ref="AMX123:AMZ123"/>
    <mergeCell ref="ANB123:AND123"/>
    <mergeCell ref="ANF123:ANH123"/>
    <mergeCell ref="ANJ123:ANL123"/>
    <mergeCell ref="ANN123:ANP123"/>
    <mergeCell ref="ANR123:ANT123"/>
    <mergeCell ref="ALB123:ALD123"/>
    <mergeCell ref="ALF123:ALH123"/>
    <mergeCell ref="ALJ123:ALL123"/>
    <mergeCell ref="ALN123:ALP123"/>
    <mergeCell ref="ALR123:ALT123"/>
    <mergeCell ref="ALV123:ALX123"/>
    <mergeCell ref="ALZ123:AMB123"/>
    <mergeCell ref="AMD123:AMF123"/>
    <mergeCell ref="AMH123:AMJ123"/>
    <mergeCell ref="AJR123:AJT123"/>
    <mergeCell ref="AJV123:AJX123"/>
    <mergeCell ref="AJZ123:AKB123"/>
    <mergeCell ref="AKD123:AKF123"/>
    <mergeCell ref="AKH123:AKJ123"/>
    <mergeCell ref="AKL123:AKN123"/>
    <mergeCell ref="AKP123:AKR123"/>
    <mergeCell ref="AKT123:AKV123"/>
    <mergeCell ref="AKX123:AKZ123"/>
    <mergeCell ref="AIH123:AIJ123"/>
    <mergeCell ref="AIL123:AIN123"/>
    <mergeCell ref="AIP123:AIR123"/>
    <mergeCell ref="AIT123:AIV123"/>
    <mergeCell ref="AIX123:AIZ123"/>
    <mergeCell ref="AJB123:AJD123"/>
    <mergeCell ref="AJF123:AJH123"/>
    <mergeCell ref="AJJ123:AJL123"/>
    <mergeCell ref="AJN123:AJP123"/>
    <mergeCell ref="AGX123:AGZ123"/>
    <mergeCell ref="AHB123:AHD123"/>
    <mergeCell ref="AHF123:AHH123"/>
    <mergeCell ref="AHJ123:AHL123"/>
    <mergeCell ref="AHN123:AHP123"/>
    <mergeCell ref="AHR123:AHT123"/>
    <mergeCell ref="AHV123:AHX123"/>
    <mergeCell ref="AHZ123:AIB123"/>
    <mergeCell ref="AID123:AIF123"/>
    <mergeCell ref="AFN123:AFP123"/>
    <mergeCell ref="AFR123:AFT123"/>
    <mergeCell ref="AFV123:AFX123"/>
    <mergeCell ref="AFZ123:AGB123"/>
    <mergeCell ref="AGD123:AGF123"/>
    <mergeCell ref="AGH123:AGJ123"/>
    <mergeCell ref="AGL123:AGN123"/>
    <mergeCell ref="AGP123:AGR123"/>
    <mergeCell ref="AGT123:AGV123"/>
    <mergeCell ref="AED123:AEF123"/>
    <mergeCell ref="AEH123:AEJ123"/>
    <mergeCell ref="AEL123:AEN123"/>
    <mergeCell ref="AEP123:AER123"/>
    <mergeCell ref="AET123:AEV123"/>
    <mergeCell ref="AEX123:AEZ123"/>
    <mergeCell ref="AFB123:AFD123"/>
    <mergeCell ref="AFF123:AFH123"/>
    <mergeCell ref="AFJ123:AFL123"/>
    <mergeCell ref="ACT123:ACV123"/>
    <mergeCell ref="ACX123:ACZ123"/>
    <mergeCell ref="ADB123:ADD123"/>
    <mergeCell ref="ADF123:ADH123"/>
    <mergeCell ref="ADJ123:ADL123"/>
    <mergeCell ref="ADN123:ADP123"/>
    <mergeCell ref="ADR123:ADT123"/>
    <mergeCell ref="ADV123:ADX123"/>
    <mergeCell ref="ADZ123:AEB123"/>
    <mergeCell ref="ABJ123:ABL123"/>
    <mergeCell ref="ABN123:ABP123"/>
    <mergeCell ref="ABR123:ABT123"/>
    <mergeCell ref="ABV123:ABX123"/>
    <mergeCell ref="ABZ123:ACB123"/>
    <mergeCell ref="ACD123:ACF123"/>
    <mergeCell ref="ACH123:ACJ123"/>
    <mergeCell ref="ACL123:ACN123"/>
    <mergeCell ref="ACP123:ACR123"/>
    <mergeCell ref="ZZ123:AAB123"/>
    <mergeCell ref="AAD123:AAF123"/>
    <mergeCell ref="AAH123:AAJ123"/>
    <mergeCell ref="AAL123:AAN123"/>
    <mergeCell ref="AAP123:AAR123"/>
    <mergeCell ref="AAT123:AAV123"/>
    <mergeCell ref="AAX123:AAZ123"/>
    <mergeCell ref="ABB123:ABD123"/>
    <mergeCell ref="ABF123:ABH123"/>
    <mergeCell ref="YP123:YR123"/>
    <mergeCell ref="YT123:YV123"/>
    <mergeCell ref="YX123:YZ123"/>
    <mergeCell ref="ZB123:ZD123"/>
    <mergeCell ref="ZF123:ZH123"/>
    <mergeCell ref="ZJ123:ZL123"/>
    <mergeCell ref="ZN123:ZP123"/>
    <mergeCell ref="ZR123:ZT123"/>
    <mergeCell ref="ZV123:ZX123"/>
    <mergeCell ref="XF123:XH123"/>
    <mergeCell ref="XJ123:XL123"/>
    <mergeCell ref="XN123:XP123"/>
    <mergeCell ref="XR123:XT123"/>
    <mergeCell ref="XV123:XX123"/>
    <mergeCell ref="XZ123:YB123"/>
    <mergeCell ref="YD123:YF123"/>
    <mergeCell ref="YH123:YJ123"/>
    <mergeCell ref="YL123:YN123"/>
    <mergeCell ref="VZ123:WB123"/>
    <mergeCell ref="WD123:WF123"/>
    <mergeCell ref="WH123:WJ123"/>
    <mergeCell ref="WL123:WN123"/>
    <mergeCell ref="WP123:WR123"/>
    <mergeCell ref="WT123:WV123"/>
    <mergeCell ref="WX123:WZ123"/>
    <mergeCell ref="XB123:XD123"/>
    <mergeCell ref="UL123:UN123"/>
    <mergeCell ref="UP123:UR123"/>
    <mergeCell ref="UT123:UV123"/>
    <mergeCell ref="UX123:UZ123"/>
    <mergeCell ref="VB123:VD123"/>
    <mergeCell ref="VF123:VH123"/>
    <mergeCell ref="VJ123:VL123"/>
    <mergeCell ref="VN123:VP123"/>
    <mergeCell ref="VR123:VT123"/>
    <mergeCell ref="TB123:TD123"/>
    <mergeCell ref="TF123:TH123"/>
    <mergeCell ref="TJ123:TL123"/>
    <mergeCell ref="TN123:TP123"/>
    <mergeCell ref="TR123:TT123"/>
    <mergeCell ref="TV123:TX123"/>
    <mergeCell ref="TZ123:UB123"/>
    <mergeCell ref="UD123:UF123"/>
    <mergeCell ref="UH123:UJ123"/>
    <mergeCell ref="RR123:RT123"/>
    <mergeCell ref="RV123:RX123"/>
    <mergeCell ref="RZ123:SB123"/>
    <mergeCell ref="SD123:SF123"/>
    <mergeCell ref="SH123:SJ123"/>
    <mergeCell ref="SL123:SN123"/>
    <mergeCell ref="SP123:SR123"/>
    <mergeCell ref="ST123:SV123"/>
    <mergeCell ref="SX123:SZ123"/>
    <mergeCell ref="QX123:QZ123"/>
    <mergeCell ref="RB123:RD123"/>
    <mergeCell ref="RF123:RH123"/>
    <mergeCell ref="RJ123:RL123"/>
    <mergeCell ref="RN123:RP123"/>
    <mergeCell ref="OX123:OZ123"/>
    <mergeCell ref="PB123:PD123"/>
    <mergeCell ref="PF123:PH123"/>
    <mergeCell ref="PJ123:PL123"/>
    <mergeCell ref="PN123:PP123"/>
    <mergeCell ref="PR123:PT123"/>
    <mergeCell ref="PV123:PX123"/>
    <mergeCell ref="PZ123:QB123"/>
    <mergeCell ref="QD123:QF123"/>
    <mergeCell ref="NN123:NP123"/>
    <mergeCell ref="NR123:NT123"/>
    <mergeCell ref="NV123:NX123"/>
    <mergeCell ref="NZ123:OB123"/>
    <mergeCell ref="OD123:OF123"/>
    <mergeCell ref="OH123:OJ123"/>
    <mergeCell ref="OL123:ON123"/>
    <mergeCell ref="OP123:OR123"/>
    <mergeCell ref="OT123:OV123"/>
    <mergeCell ref="MD123:MF123"/>
    <mergeCell ref="MH123:MJ123"/>
    <mergeCell ref="ML123:MN123"/>
    <mergeCell ref="MP123:MR123"/>
    <mergeCell ref="MT123:MV123"/>
    <mergeCell ref="MX123:MZ123"/>
    <mergeCell ref="NB123:ND123"/>
    <mergeCell ref="NF123:NH123"/>
    <mergeCell ref="NJ123:NL123"/>
    <mergeCell ref="VV123:VX123"/>
    <mergeCell ref="LV123:LX123"/>
    <mergeCell ref="LZ123:MB123"/>
    <mergeCell ref="JJ123:JL123"/>
    <mergeCell ref="JN123:JP123"/>
    <mergeCell ref="JR123:JT123"/>
    <mergeCell ref="JV123:JX123"/>
    <mergeCell ref="JZ123:KB123"/>
    <mergeCell ref="KD123:KF123"/>
    <mergeCell ref="KH123:KJ123"/>
    <mergeCell ref="KL123:KN123"/>
    <mergeCell ref="KP123:KR123"/>
    <mergeCell ref="HZ123:IB123"/>
    <mergeCell ref="ID123:IF123"/>
    <mergeCell ref="IH123:IJ123"/>
    <mergeCell ref="IL123:IN123"/>
    <mergeCell ref="IP123:IR123"/>
    <mergeCell ref="IT123:IV123"/>
    <mergeCell ref="IX123:IZ123"/>
    <mergeCell ref="JB123:JD123"/>
    <mergeCell ref="JF123:JH123"/>
    <mergeCell ref="GP123:GR123"/>
    <mergeCell ref="GT123:GV123"/>
    <mergeCell ref="GX123:GZ123"/>
    <mergeCell ref="HB123:HD123"/>
    <mergeCell ref="HF123:HH123"/>
    <mergeCell ref="HJ123:HL123"/>
    <mergeCell ref="HN123:HP123"/>
    <mergeCell ref="HR123:HT123"/>
    <mergeCell ref="HV123:HX123"/>
    <mergeCell ref="QH123:QJ123"/>
    <mergeCell ref="QL123:QN123"/>
    <mergeCell ref="QP123:QR123"/>
    <mergeCell ref="QT123:QV123"/>
    <mergeCell ref="GH123:GJ123"/>
    <mergeCell ref="GL123:GN123"/>
    <mergeCell ref="DV123:DX123"/>
    <mergeCell ref="DZ123:EB123"/>
    <mergeCell ref="ED123:EF123"/>
    <mergeCell ref="EH123:EJ123"/>
    <mergeCell ref="EL123:EN123"/>
    <mergeCell ref="EP123:ER123"/>
    <mergeCell ref="ET123:EV123"/>
    <mergeCell ref="EX123:EZ123"/>
    <mergeCell ref="FB123:FD123"/>
    <mergeCell ref="CL123:CN123"/>
    <mergeCell ref="CP123:CR123"/>
    <mergeCell ref="CT123:CV123"/>
    <mergeCell ref="CX123:CZ123"/>
    <mergeCell ref="DB123:DD123"/>
    <mergeCell ref="DF123:DH123"/>
    <mergeCell ref="DJ123:DL123"/>
    <mergeCell ref="DN123:DP123"/>
    <mergeCell ref="DR123:DT123"/>
    <mergeCell ref="XEH122:XEJ122"/>
    <mergeCell ref="XEL122:XEN122"/>
    <mergeCell ref="XEP122:XER122"/>
    <mergeCell ref="XES122:XEV122"/>
    <mergeCell ref="XEX122:XEZ122"/>
    <mergeCell ref="XFB122:XFD122"/>
    <mergeCell ref="WWC122:WWF122"/>
    <mergeCell ref="WWH122:WWJ122"/>
    <mergeCell ref="WWL122:WWN122"/>
    <mergeCell ref="WWP122:WWR122"/>
    <mergeCell ref="WWS122:WWV122"/>
    <mergeCell ref="WWX122:WWZ122"/>
    <mergeCell ref="WXB122:WXD122"/>
    <mergeCell ref="WXF122:WXH122"/>
    <mergeCell ref="WUP122:WUR122"/>
    <mergeCell ref="WUT122:WUV122"/>
    <mergeCell ref="WUW122:WUZ122"/>
    <mergeCell ref="WVB122:WVD122"/>
    <mergeCell ref="WVF122:WVH122"/>
    <mergeCell ref="WVJ122:WVL122"/>
    <mergeCell ref="WVM122:WVP122"/>
    <mergeCell ref="WVR122:WVT122"/>
    <mergeCell ref="WVV122:WVX122"/>
    <mergeCell ref="WTF122:WTH122"/>
    <mergeCell ref="WTJ122:WTL122"/>
    <mergeCell ref="WTN122:WTP122"/>
    <mergeCell ref="WTQ122:WTT122"/>
    <mergeCell ref="WTV122:WTX122"/>
    <mergeCell ref="WTZ122:WUB122"/>
    <mergeCell ref="WUD122:WUF122"/>
    <mergeCell ref="WUG122:WUJ122"/>
    <mergeCell ref="WUL122:WUN122"/>
    <mergeCell ref="WRU122:WRX122"/>
    <mergeCell ref="WRZ122:WSB122"/>
    <mergeCell ref="WSD122:WSF122"/>
    <mergeCell ref="WSH122:WSJ122"/>
    <mergeCell ref="WSK122:WSN122"/>
    <mergeCell ref="KT123:KV123"/>
    <mergeCell ref="KX123:KZ123"/>
    <mergeCell ref="LB123:LD123"/>
    <mergeCell ref="LF123:LH123"/>
    <mergeCell ref="LJ123:LL123"/>
    <mergeCell ref="LN123:LP123"/>
    <mergeCell ref="LR123:LT123"/>
    <mergeCell ref="AT123:AV123"/>
    <mergeCell ref="AX123:AZ123"/>
    <mergeCell ref="BB123:BD123"/>
    <mergeCell ref="BF123:BH123"/>
    <mergeCell ref="BJ123:BL123"/>
    <mergeCell ref="BN123:BP123"/>
    <mergeCell ref="BR123:BT123"/>
    <mergeCell ref="BV123:BX123"/>
    <mergeCell ref="BZ123:CB123"/>
    <mergeCell ref="CD123:CF123"/>
    <mergeCell ref="CH123:CJ123"/>
    <mergeCell ref="XCW122:XCZ122"/>
    <mergeCell ref="XDB122:XDD122"/>
    <mergeCell ref="XDF122:XDH122"/>
    <mergeCell ref="XDJ122:XDL122"/>
    <mergeCell ref="XDM122:XDP122"/>
    <mergeCell ref="XDR122:XDT122"/>
    <mergeCell ref="XDV122:XDX122"/>
    <mergeCell ref="XDZ122:XEB122"/>
    <mergeCell ref="XEC122:XEF122"/>
    <mergeCell ref="XBN122:XBP122"/>
    <mergeCell ref="XBQ122:XBT122"/>
    <mergeCell ref="XBV122:XBX122"/>
    <mergeCell ref="XBZ122:XCB122"/>
    <mergeCell ref="XCD122:XCF122"/>
    <mergeCell ref="XCG122:XCJ122"/>
    <mergeCell ref="XCL122:XCN122"/>
    <mergeCell ref="XCP122:XCR122"/>
    <mergeCell ref="XCT122:XCV122"/>
    <mergeCell ref="XAD122:XAF122"/>
    <mergeCell ref="XAH122:XAJ122"/>
    <mergeCell ref="XAK122:XAN122"/>
    <mergeCell ref="XAP122:XAR122"/>
    <mergeCell ref="XAT122:XAV122"/>
    <mergeCell ref="XAX122:XAZ122"/>
    <mergeCell ref="XBA122:XBD122"/>
    <mergeCell ref="XBF122:XBH122"/>
    <mergeCell ref="XBJ122:XBL122"/>
    <mergeCell ref="WYT122:WYV122"/>
    <mergeCell ref="WYX122:WYZ122"/>
    <mergeCell ref="WZB122:WZD122"/>
    <mergeCell ref="WZE122:WZH122"/>
    <mergeCell ref="WZJ122:WZL122"/>
    <mergeCell ref="WZN122:WZP122"/>
    <mergeCell ref="WZR122:WZT122"/>
    <mergeCell ref="WZU122:WZX122"/>
    <mergeCell ref="WZZ122:XAB122"/>
    <mergeCell ref="WXI122:WXL122"/>
    <mergeCell ref="WXN122:WXP122"/>
    <mergeCell ref="WXR122:WXT122"/>
    <mergeCell ref="WXV122:WXX122"/>
    <mergeCell ref="WXY122:WYB122"/>
    <mergeCell ref="WYD122:WYF122"/>
    <mergeCell ref="WYH122:WYJ122"/>
    <mergeCell ref="WYL122:WYN122"/>
    <mergeCell ref="WYO122:WYR122"/>
    <mergeCell ref="WVZ122:WWB122"/>
    <mergeCell ref="FF123:FH123"/>
    <mergeCell ref="FJ123:FL123"/>
    <mergeCell ref="FN123:FP123"/>
    <mergeCell ref="FR123:FT123"/>
    <mergeCell ref="FV123:FX123"/>
    <mergeCell ref="FZ123:GB123"/>
    <mergeCell ref="GD123:GF123"/>
    <mergeCell ref="WSP122:WSR122"/>
    <mergeCell ref="WST122:WSV122"/>
    <mergeCell ref="WSX122:WSZ122"/>
    <mergeCell ref="WTA122:WTD122"/>
    <mergeCell ref="WQL122:WQN122"/>
    <mergeCell ref="WQO122:WQR122"/>
    <mergeCell ref="WQT122:WQV122"/>
    <mergeCell ref="WQX122:WQZ122"/>
    <mergeCell ref="WRB122:WRD122"/>
    <mergeCell ref="WRE122:WRH122"/>
    <mergeCell ref="WRJ122:WRL122"/>
    <mergeCell ref="WRN122:WRP122"/>
    <mergeCell ref="WRR122:WRT122"/>
    <mergeCell ref="WPB122:WPD122"/>
    <mergeCell ref="WPF122:WPH122"/>
    <mergeCell ref="WPI122:WPL122"/>
    <mergeCell ref="WPN122:WPP122"/>
    <mergeCell ref="WPR122:WPT122"/>
    <mergeCell ref="WPV122:WPX122"/>
    <mergeCell ref="WPY122:WQB122"/>
    <mergeCell ref="WQD122:WQF122"/>
    <mergeCell ref="WQH122:WQJ122"/>
    <mergeCell ref="WNR122:WNT122"/>
    <mergeCell ref="WNV122:WNX122"/>
    <mergeCell ref="WNZ122:WOB122"/>
    <mergeCell ref="WOC122:WOF122"/>
    <mergeCell ref="WOH122:WOJ122"/>
    <mergeCell ref="WOL122:WON122"/>
    <mergeCell ref="WOP122:WOR122"/>
    <mergeCell ref="WOS122:WOV122"/>
    <mergeCell ref="WOX122:WOZ122"/>
    <mergeCell ref="WMG122:WMJ122"/>
    <mergeCell ref="WML122:WMN122"/>
    <mergeCell ref="WMP122:WMR122"/>
    <mergeCell ref="WMT122:WMV122"/>
    <mergeCell ref="WMW122:WMZ122"/>
    <mergeCell ref="WNB122:WND122"/>
    <mergeCell ref="WNF122:WNH122"/>
    <mergeCell ref="WNJ122:WNL122"/>
    <mergeCell ref="WNM122:WNP122"/>
    <mergeCell ref="WKX122:WKZ122"/>
    <mergeCell ref="WLA122:WLD122"/>
    <mergeCell ref="WLF122:WLH122"/>
    <mergeCell ref="WLJ122:WLL122"/>
    <mergeCell ref="WLN122:WLP122"/>
    <mergeCell ref="WLQ122:WLT122"/>
    <mergeCell ref="WLV122:WLX122"/>
    <mergeCell ref="WLZ122:WMB122"/>
    <mergeCell ref="WMD122:WMF122"/>
    <mergeCell ref="WJN122:WJP122"/>
    <mergeCell ref="WJR122:WJT122"/>
    <mergeCell ref="WJU122:WJX122"/>
    <mergeCell ref="WJZ122:WKB122"/>
    <mergeCell ref="WKD122:WKF122"/>
    <mergeCell ref="WKH122:WKJ122"/>
    <mergeCell ref="WKK122:WKN122"/>
    <mergeCell ref="WKP122:WKR122"/>
    <mergeCell ref="WKT122:WKV122"/>
    <mergeCell ref="WID122:WIF122"/>
    <mergeCell ref="WIH122:WIJ122"/>
    <mergeCell ref="WIL122:WIN122"/>
    <mergeCell ref="WIO122:WIR122"/>
    <mergeCell ref="WIT122:WIV122"/>
    <mergeCell ref="WIX122:WIZ122"/>
    <mergeCell ref="WJB122:WJD122"/>
    <mergeCell ref="WJE122:WJH122"/>
    <mergeCell ref="WJJ122:WJL122"/>
    <mergeCell ref="WGS122:WGV122"/>
    <mergeCell ref="WGX122:WGZ122"/>
    <mergeCell ref="WHB122:WHD122"/>
    <mergeCell ref="WHF122:WHH122"/>
    <mergeCell ref="WHI122:WHL122"/>
    <mergeCell ref="WHN122:WHP122"/>
    <mergeCell ref="WHR122:WHT122"/>
    <mergeCell ref="WHV122:WHX122"/>
    <mergeCell ref="WHY122:WIB122"/>
    <mergeCell ref="WFJ122:WFL122"/>
    <mergeCell ref="WFM122:WFP122"/>
    <mergeCell ref="WFR122:WFT122"/>
    <mergeCell ref="WFV122:WFX122"/>
    <mergeCell ref="WFZ122:WGB122"/>
    <mergeCell ref="WGC122:WGF122"/>
    <mergeCell ref="WGH122:WGJ122"/>
    <mergeCell ref="WGL122:WGN122"/>
    <mergeCell ref="WGP122:WGR122"/>
    <mergeCell ref="WDZ122:WEB122"/>
    <mergeCell ref="WED122:WEF122"/>
    <mergeCell ref="WEG122:WEJ122"/>
    <mergeCell ref="WEL122:WEN122"/>
    <mergeCell ref="WEP122:WER122"/>
    <mergeCell ref="WET122:WEV122"/>
    <mergeCell ref="WEW122:WEZ122"/>
    <mergeCell ref="WFB122:WFD122"/>
    <mergeCell ref="WFF122:WFH122"/>
    <mergeCell ref="WCP122:WCR122"/>
    <mergeCell ref="WCT122:WCV122"/>
    <mergeCell ref="WCX122:WCZ122"/>
    <mergeCell ref="WDA122:WDD122"/>
    <mergeCell ref="WDF122:WDH122"/>
    <mergeCell ref="WDJ122:WDL122"/>
    <mergeCell ref="WDN122:WDP122"/>
    <mergeCell ref="WDQ122:WDT122"/>
    <mergeCell ref="WDV122:WDX122"/>
    <mergeCell ref="WBE122:WBH122"/>
    <mergeCell ref="WBJ122:WBL122"/>
    <mergeCell ref="WBN122:WBP122"/>
    <mergeCell ref="WBR122:WBT122"/>
    <mergeCell ref="WBU122:WBX122"/>
    <mergeCell ref="WBZ122:WCB122"/>
    <mergeCell ref="WCD122:WCF122"/>
    <mergeCell ref="WCH122:WCJ122"/>
    <mergeCell ref="WCK122:WCN122"/>
    <mergeCell ref="VZV122:VZX122"/>
    <mergeCell ref="VZY122:WAB122"/>
    <mergeCell ref="WAD122:WAF122"/>
    <mergeCell ref="WAH122:WAJ122"/>
    <mergeCell ref="WAL122:WAN122"/>
    <mergeCell ref="WAO122:WAR122"/>
    <mergeCell ref="WAT122:WAV122"/>
    <mergeCell ref="WAX122:WAZ122"/>
    <mergeCell ref="WBB122:WBD122"/>
    <mergeCell ref="VYL122:VYN122"/>
    <mergeCell ref="VYP122:VYR122"/>
    <mergeCell ref="VYS122:VYV122"/>
    <mergeCell ref="VYX122:VYZ122"/>
    <mergeCell ref="VZB122:VZD122"/>
    <mergeCell ref="VZF122:VZH122"/>
    <mergeCell ref="VZI122:VZL122"/>
    <mergeCell ref="VZN122:VZP122"/>
    <mergeCell ref="VZR122:VZT122"/>
    <mergeCell ref="VXB122:VXD122"/>
    <mergeCell ref="VXF122:VXH122"/>
    <mergeCell ref="VXJ122:VXL122"/>
    <mergeCell ref="VXM122:VXP122"/>
    <mergeCell ref="VXR122:VXT122"/>
    <mergeCell ref="VXV122:VXX122"/>
    <mergeCell ref="VXZ122:VYB122"/>
    <mergeCell ref="VYC122:VYF122"/>
    <mergeCell ref="VYH122:VYJ122"/>
    <mergeCell ref="VVQ122:VVT122"/>
    <mergeCell ref="VVV122:VVX122"/>
    <mergeCell ref="VVZ122:VWB122"/>
    <mergeCell ref="VWD122:VWF122"/>
    <mergeCell ref="VWG122:VWJ122"/>
    <mergeCell ref="VWL122:VWN122"/>
    <mergeCell ref="VWP122:VWR122"/>
    <mergeCell ref="VWT122:VWV122"/>
    <mergeCell ref="VWW122:VWZ122"/>
    <mergeCell ref="VUH122:VUJ122"/>
    <mergeCell ref="VUK122:VUN122"/>
    <mergeCell ref="VUP122:VUR122"/>
    <mergeCell ref="VUT122:VUV122"/>
    <mergeCell ref="VUX122:VUZ122"/>
    <mergeCell ref="VVA122:VVD122"/>
    <mergeCell ref="VVF122:VVH122"/>
    <mergeCell ref="VVJ122:VVL122"/>
    <mergeCell ref="VVN122:VVP122"/>
    <mergeCell ref="VSX122:VSZ122"/>
    <mergeCell ref="VTB122:VTD122"/>
    <mergeCell ref="VTE122:VTH122"/>
    <mergeCell ref="VTJ122:VTL122"/>
    <mergeCell ref="VTN122:VTP122"/>
    <mergeCell ref="VTR122:VTT122"/>
    <mergeCell ref="VTU122:VTX122"/>
    <mergeCell ref="VTZ122:VUB122"/>
    <mergeCell ref="VUD122:VUF122"/>
    <mergeCell ref="VRN122:VRP122"/>
    <mergeCell ref="VRR122:VRT122"/>
    <mergeCell ref="VRV122:VRX122"/>
    <mergeCell ref="VRY122:VSB122"/>
    <mergeCell ref="VSD122:VSF122"/>
    <mergeCell ref="VSH122:VSJ122"/>
    <mergeCell ref="VSL122:VSN122"/>
    <mergeCell ref="VSO122:VSR122"/>
    <mergeCell ref="VST122:VSV122"/>
    <mergeCell ref="VQC122:VQF122"/>
    <mergeCell ref="VQH122:VQJ122"/>
    <mergeCell ref="VQL122:VQN122"/>
    <mergeCell ref="VQP122:VQR122"/>
    <mergeCell ref="VQS122:VQV122"/>
    <mergeCell ref="VQX122:VQZ122"/>
    <mergeCell ref="VRB122:VRD122"/>
    <mergeCell ref="VRF122:VRH122"/>
    <mergeCell ref="VRI122:VRL122"/>
    <mergeCell ref="VOT122:VOV122"/>
    <mergeCell ref="VOW122:VOZ122"/>
    <mergeCell ref="VPB122:VPD122"/>
    <mergeCell ref="VPF122:VPH122"/>
    <mergeCell ref="VPJ122:VPL122"/>
    <mergeCell ref="VPM122:VPP122"/>
    <mergeCell ref="VPR122:VPT122"/>
    <mergeCell ref="VPV122:VPX122"/>
    <mergeCell ref="VPZ122:VQB122"/>
    <mergeCell ref="VNJ122:VNL122"/>
    <mergeCell ref="VNN122:VNP122"/>
    <mergeCell ref="VNQ122:VNT122"/>
    <mergeCell ref="VNV122:VNX122"/>
    <mergeCell ref="VNZ122:VOB122"/>
    <mergeCell ref="VOD122:VOF122"/>
    <mergeCell ref="VOG122:VOJ122"/>
    <mergeCell ref="VOL122:VON122"/>
    <mergeCell ref="VOP122:VOR122"/>
    <mergeCell ref="VLZ122:VMB122"/>
    <mergeCell ref="VMD122:VMF122"/>
    <mergeCell ref="VMH122:VMJ122"/>
    <mergeCell ref="VMK122:VMN122"/>
    <mergeCell ref="VMP122:VMR122"/>
    <mergeCell ref="VMT122:VMV122"/>
    <mergeCell ref="VMX122:VMZ122"/>
    <mergeCell ref="VNA122:VND122"/>
    <mergeCell ref="VNF122:VNH122"/>
    <mergeCell ref="VKO122:VKR122"/>
    <mergeCell ref="VKT122:VKV122"/>
    <mergeCell ref="VKX122:VKZ122"/>
    <mergeCell ref="VLB122:VLD122"/>
    <mergeCell ref="VLE122:VLH122"/>
    <mergeCell ref="VLJ122:VLL122"/>
    <mergeCell ref="VLN122:VLP122"/>
    <mergeCell ref="VLR122:VLT122"/>
    <mergeCell ref="VLU122:VLX122"/>
    <mergeCell ref="VJF122:VJH122"/>
    <mergeCell ref="VJI122:VJL122"/>
    <mergeCell ref="VJN122:VJP122"/>
    <mergeCell ref="VJR122:VJT122"/>
    <mergeCell ref="VJV122:VJX122"/>
    <mergeCell ref="VJY122:VKB122"/>
    <mergeCell ref="VKD122:VKF122"/>
    <mergeCell ref="VKH122:VKJ122"/>
    <mergeCell ref="VKL122:VKN122"/>
    <mergeCell ref="VHV122:VHX122"/>
    <mergeCell ref="VHZ122:VIB122"/>
    <mergeCell ref="VIC122:VIF122"/>
    <mergeCell ref="VIH122:VIJ122"/>
    <mergeCell ref="VIL122:VIN122"/>
    <mergeCell ref="VIP122:VIR122"/>
    <mergeCell ref="VIS122:VIV122"/>
    <mergeCell ref="VIX122:VIZ122"/>
    <mergeCell ref="VJB122:VJD122"/>
    <mergeCell ref="VGL122:VGN122"/>
    <mergeCell ref="VGP122:VGR122"/>
    <mergeCell ref="VGT122:VGV122"/>
    <mergeCell ref="VGW122:VGZ122"/>
    <mergeCell ref="VHB122:VHD122"/>
    <mergeCell ref="VHF122:VHH122"/>
    <mergeCell ref="VHJ122:VHL122"/>
    <mergeCell ref="VHM122:VHP122"/>
    <mergeCell ref="VHR122:VHT122"/>
    <mergeCell ref="VFA122:VFD122"/>
    <mergeCell ref="VFF122:VFH122"/>
    <mergeCell ref="VFJ122:VFL122"/>
    <mergeCell ref="VFN122:VFP122"/>
    <mergeCell ref="VFQ122:VFT122"/>
    <mergeCell ref="VFV122:VFX122"/>
    <mergeCell ref="VFZ122:VGB122"/>
    <mergeCell ref="VGD122:VGF122"/>
    <mergeCell ref="VGG122:VGJ122"/>
    <mergeCell ref="VDR122:VDT122"/>
    <mergeCell ref="VDU122:VDX122"/>
    <mergeCell ref="VDZ122:VEB122"/>
    <mergeCell ref="VED122:VEF122"/>
    <mergeCell ref="VEH122:VEJ122"/>
    <mergeCell ref="VEK122:VEN122"/>
    <mergeCell ref="VEP122:VER122"/>
    <mergeCell ref="VET122:VEV122"/>
    <mergeCell ref="VEX122:VEZ122"/>
    <mergeCell ref="VCH122:VCJ122"/>
    <mergeCell ref="VCL122:VCN122"/>
    <mergeCell ref="VCO122:VCR122"/>
    <mergeCell ref="VCT122:VCV122"/>
    <mergeCell ref="VCX122:VCZ122"/>
    <mergeCell ref="VDB122:VDD122"/>
    <mergeCell ref="VDE122:VDH122"/>
    <mergeCell ref="VDJ122:VDL122"/>
    <mergeCell ref="VDN122:VDP122"/>
    <mergeCell ref="VAX122:VAZ122"/>
    <mergeCell ref="VBB122:VBD122"/>
    <mergeCell ref="VBF122:VBH122"/>
    <mergeCell ref="VBI122:VBL122"/>
    <mergeCell ref="VBN122:VBP122"/>
    <mergeCell ref="VBR122:VBT122"/>
    <mergeCell ref="VBV122:VBX122"/>
    <mergeCell ref="VBY122:VCB122"/>
    <mergeCell ref="VCD122:VCF122"/>
    <mergeCell ref="UZM122:UZP122"/>
    <mergeCell ref="UZR122:UZT122"/>
    <mergeCell ref="UZV122:UZX122"/>
    <mergeCell ref="UZZ122:VAB122"/>
    <mergeCell ref="VAC122:VAF122"/>
    <mergeCell ref="VAH122:VAJ122"/>
    <mergeCell ref="VAL122:VAN122"/>
    <mergeCell ref="VAP122:VAR122"/>
    <mergeCell ref="VAS122:VAV122"/>
    <mergeCell ref="UYD122:UYF122"/>
    <mergeCell ref="UYG122:UYJ122"/>
    <mergeCell ref="UYL122:UYN122"/>
    <mergeCell ref="UYP122:UYR122"/>
    <mergeCell ref="UYT122:UYV122"/>
    <mergeCell ref="UYW122:UYZ122"/>
    <mergeCell ref="UZB122:UZD122"/>
    <mergeCell ref="UZF122:UZH122"/>
    <mergeCell ref="UZJ122:UZL122"/>
    <mergeCell ref="UWT122:UWV122"/>
    <mergeCell ref="UWX122:UWZ122"/>
    <mergeCell ref="UXA122:UXD122"/>
    <mergeCell ref="UXF122:UXH122"/>
    <mergeCell ref="UXJ122:UXL122"/>
    <mergeCell ref="UXN122:UXP122"/>
    <mergeCell ref="UXQ122:UXT122"/>
    <mergeCell ref="UXV122:UXX122"/>
    <mergeCell ref="UXZ122:UYB122"/>
    <mergeCell ref="UVJ122:UVL122"/>
    <mergeCell ref="UVN122:UVP122"/>
    <mergeCell ref="UVR122:UVT122"/>
    <mergeCell ref="UVU122:UVX122"/>
    <mergeCell ref="UVZ122:UWB122"/>
    <mergeCell ref="UWD122:UWF122"/>
    <mergeCell ref="UWH122:UWJ122"/>
    <mergeCell ref="UWK122:UWN122"/>
    <mergeCell ref="UWP122:UWR122"/>
    <mergeCell ref="UTY122:UUB122"/>
    <mergeCell ref="UUD122:UUF122"/>
    <mergeCell ref="UUH122:UUJ122"/>
    <mergeCell ref="UUL122:UUN122"/>
    <mergeCell ref="UUO122:UUR122"/>
    <mergeCell ref="UUT122:UUV122"/>
    <mergeCell ref="UUX122:UUZ122"/>
    <mergeCell ref="UVB122:UVD122"/>
    <mergeCell ref="UVE122:UVH122"/>
    <mergeCell ref="USP122:USR122"/>
    <mergeCell ref="USS122:USV122"/>
    <mergeCell ref="USX122:USZ122"/>
    <mergeCell ref="UTB122:UTD122"/>
    <mergeCell ref="UTF122:UTH122"/>
    <mergeCell ref="UTI122:UTL122"/>
    <mergeCell ref="UTN122:UTP122"/>
    <mergeCell ref="UTR122:UTT122"/>
    <mergeCell ref="UTV122:UTX122"/>
    <mergeCell ref="URF122:URH122"/>
    <mergeCell ref="URJ122:URL122"/>
    <mergeCell ref="URM122:URP122"/>
    <mergeCell ref="URR122:URT122"/>
    <mergeCell ref="URV122:URX122"/>
    <mergeCell ref="URZ122:USB122"/>
    <mergeCell ref="USC122:USF122"/>
    <mergeCell ref="USH122:USJ122"/>
    <mergeCell ref="USL122:USN122"/>
    <mergeCell ref="UPV122:UPX122"/>
    <mergeCell ref="UPZ122:UQB122"/>
    <mergeCell ref="UQD122:UQF122"/>
    <mergeCell ref="UQG122:UQJ122"/>
    <mergeCell ref="UQL122:UQN122"/>
    <mergeCell ref="UQP122:UQR122"/>
    <mergeCell ref="UQT122:UQV122"/>
    <mergeCell ref="UQW122:UQZ122"/>
    <mergeCell ref="URB122:URD122"/>
    <mergeCell ref="UOK122:UON122"/>
    <mergeCell ref="UOP122:UOR122"/>
    <mergeCell ref="UOT122:UOV122"/>
    <mergeCell ref="UOX122:UOZ122"/>
    <mergeCell ref="UPA122:UPD122"/>
    <mergeCell ref="UPF122:UPH122"/>
    <mergeCell ref="UPJ122:UPL122"/>
    <mergeCell ref="UPN122:UPP122"/>
    <mergeCell ref="UPQ122:UPT122"/>
    <mergeCell ref="UNB122:UND122"/>
    <mergeCell ref="UNE122:UNH122"/>
    <mergeCell ref="UNJ122:UNL122"/>
    <mergeCell ref="UNN122:UNP122"/>
    <mergeCell ref="UNR122:UNT122"/>
    <mergeCell ref="UNU122:UNX122"/>
    <mergeCell ref="UNZ122:UOB122"/>
    <mergeCell ref="UOD122:UOF122"/>
    <mergeCell ref="UOH122:UOJ122"/>
    <mergeCell ref="ULR122:ULT122"/>
    <mergeCell ref="ULV122:ULX122"/>
    <mergeCell ref="ULY122:UMB122"/>
    <mergeCell ref="UMD122:UMF122"/>
    <mergeCell ref="UMH122:UMJ122"/>
    <mergeCell ref="UML122:UMN122"/>
    <mergeCell ref="UMO122:UMR122"/>
    <mergeCell ref="UMT122:UMV122"/>
    <mergeCell ref="UMX122:UMZ122"/>
    <mergeCell ref="UKH122:UKJ122"/>
    <mergeCell ref="UKL122:UKN122"/>
    <mergeCell ref="UKP122:UKR122"/>
    <mergeCell ref="UKS122:UKV122"/>
    <mergeCell ref="UKX122:UKZ122"/>
    <mergeCell ref="ULB122:ULD122"/>
    <mergeCell ref="ULF122:ULH122"/>
    <mergeCell ref="ULI122:ULL122"/>
    <mergeCell ref="ULN122:ULP122"/>
    <mergeCell ref="UIW122:UIZ122"/>
    <mergeCell ref="UJB122:UJD122"/>
    <mergeCell ref="UJF122:UJH122"/>
    <mergeCell ref="UJJ122:UJL122"/>
    <mergeCell ref="UJM122:UJP122"/>
    <mergeCell ref="UJR122:UJT122"/>
    <mergeCell ref="UJV122:UJX122"/>
    <mergeCell ref="UJZ122:UKB122"/>
    <mergeCell ref="UKC122:UKF122"/>
    <mergeCell ref="UHN122:UHP122"/>
    <mergeCell ref="UHQ122:UHT122"/>
    <mergeCell ref="UHV122:UHX122"/>
    <mergeCell ref="UHZ122:UIB122"/>
    <mergeCell ref="UID122:UIF122"/>
    <mergeCell ref="UIG122:UIJ122"/>
    <mergeCell ref="UIL122:UIN122"/>
    <mergeCell ref="UIP122:UIR122"/>
    <mergeCell ref="UIT122:UIV122"/>
    <mergeCell ref="UGD122:UGF122"/>
    <mergeCell ref="UGH122:UGJ122"/>
    <mergeCell ref="UGK122:UGN122"/>
    <mergeCell ref="UGP122:UGR122"/>
    <mergeCell ref="UGT122:UGV122"/>
    <mergeCell ref="UGX122:UGZ122"/>
    <mergeCell ref="UHA122:UHD122"/>
    <mergeCell ref="UHF122:UHH122"/>
    <mergeCell ref="UHJ122:UHL122"/>
    <mergeCell ref="UET122:UEV122"/>
    <mergeCell ref="UEX122:UEZ122"/>
    <mergeCell ref="UFB122:UFD122"/>
    <mergeCell ref="UFE122:UFH122"/>
    <mergeCell ref="UFJ122:UFL122"/>
    <mergeCell ref="UFN122:UFP122"/>
    <mergeCell ref="UFR122:UFT122"/>
    <mergeCell ref="UFU122:UFX122"/>
    <mergeCell ref="UFZ122:UGB122"/>
    <mergeCell ref="UDI122:UDL122"/>
    <mergeCell ref="UDN122:UDP122"/>
    <mergeCell ref="UDR122:UDT122"/>
    <mergeCell ref="UDV122:UDX122"/>
    <mergeCell ref="UDY122:UEB122"/>
    <mergeCell ref="UED122:UEF122"/>
    <mergeCell ref="UEH122:UEJ122"/>
    <mergeCell ref="UEL122:UEN122"/>
    <mergeCell ref="UEO122:UER122"/>
    <mergeCell ref="UBZ122:UCB122"/>
    <mergeCell ref="UCC122:UCF122"/>
    <mergeCell ref="UCH122:UCJ122"/>
    <mergeCell ref="UCL122:UCN122"/>
    <mergeCell ref="UCP122:UCR122"/>
    <mergeCell ref="UCS122:UCV122"/>
    <mergeCell ref="UCX122:UCZ122"/>
    <mergeCell ref="UDB122:UDD122"/>
    <mergeCell ref="UDF122:UDH122"/>
    <mergeCell ref="UAP122:UAR122"/>
    <mergeCell ref="UAT122:UAV122"/>
    <mergeCell ref="UAW122:UAZ122"/>
    <mergeCell ref="UBB122:UBD122"/>
    <mergeCell ref="UBF122:UBH122"/>
    <mergeCell ref="UBJ122:UBL122"/>
    <mergeCell ref="UBM122:UBP122"/>
    <mergeCell ref="UBR122:UBT122"/>
    <mergeCell ref="UBV122:UBX122"/>
    <mergeCell ref="TZF122:TZH122"/>
    <mergeCell ref="TZJ122:TZL122"/>
    <mergeCell ref="TZN122:TZP122"/>
    <mergeCell ref="TZQ122:TZT122"/>
    <mergeCell ref="TZV122:TZX122"/>
    <mergeCell ref="TZZ122:UAB122"/>
    <mergeCell ref="UAD122:UAF122"/>
    <mergeCell ref="UAG122:UAJ122"/>
    <mergeCell ref="UAL122:UAN122"/>
    <mergeCell ref="TXU122:TXX122"/>
    <mergeCell ref="TXZ122:TYB122"/>
    <mergeCell ref="TYD122:TYF122"/>
    <mergeCell ref="TYH122:TYJ122"/>
    <mergeCell ref="TYK122:TYN122"/>
    <mergeCell ref="TYP122:TYR122"/>
    <mergeCell ref="TYT122:TYV122"/>
    <mergeCell ref="TYX122:TYZ122"/>
    <mergeCell ref="TZA122:TZD122"/>
    <mergeCell ref="TWL122:TWN122"/>
    <mergeCell ref="TWO122:TWR122"/>
    <mergeCell ref="TWT122:TWV122"/>
    <mergeCell ref="TWX122:TWZ122"/>
    <mergeCell ref="TXB122:TXD122"/>
    <mergeCell ref="TXE122:TXH122"/>
    <mergeCell ref="TXJ122:TXL122"/>
    <mergeCell ref="TXN122:TXP122"/>
    <mergeCell ref="TXR122:TXT122"/>
    <mergeCell ref="TVB122:TVD122"/>
    <mergeCell ref="TVF122:TVH122"/>
    <mergeCell ref="TVI122:TVL122"/>
    <mergeCell ref="TVN122:TVP122"/>
    <mergeCell ref="TVR122:TVT122"/>
    <mergeCell ref="TVV122:TVX122"/>
    <mergeCell ref="TVY122:TWB122"/>
    <mergeCell ref="TWD122:TWF122"/>
    <mergeCell ref="TWH122:TWJ122"/>
    <mergeCell ref="TTR122:TTT122"/>
    <mergeCell ref="TTV122:TTX122"/>
    <mergeCell ref="TTZ122:TUB122"/>
    <mergeCell ref="TUC122:TUF122"/>
    <mergeCell ref="TUH122:TUJ122"/>
    <mergeCell ref="TUL122:TUN122"/>
    <mergeCell ref="TUP122:TUR122"/>
    <mergeCell ref="TUS122:TUV122"/>
    <mergeCell ref="TUX122:TUZ122"/>
    <mergeCell ref="TSG122:TSJ122"/>
    <mergeCell ref="TSL122:TSN122"/>
    <mergeCell ref="TSP122:TSR122"/>
    <mergeCell ref="TST122:TSV122"/>
    <mergeCell ref="TSW122:TSZ122"/>
    <mergeCell ref="TTB122:TTD122"/>
    <mergeCell ref="TTF122:TTH122"/>
    <mergeCell ref="TTJ122:TTL122"/>
    <mergeCell ref="TTM122:TTP122"/>
    <mergeCell ref="TQX122:TQZ122"/>
    <mergeCell ref="TRA122:TRD122"/>
    <mergeCell ref="TRF122:TRH122"/>
    <mergeCell ref="TRJ122:TRL122"/>
    <mergeCell ref="TRN122:TRP122"/>
    <mergeCell ref="TRQ122:TRT122"/>
    <mergeCell ref="TRV122:TRX122"/>
    <mergeCell ref="TRZ122:TSB122"/>
    <mergeCell ref="TSD122:TSF122"/>
    <mergeCell ref="TPN122:TPP122"/>
    <mergeCell ref="TPR122:TPT122"/>
    <mergeCell ref="TPU122:TPX122"/>
    <mergeCell ref="TPZ122:TQB122"/>
    <mergeCell ref="TQD122:TQF122"/>
    <mergeCell ref="TQH122:TQJ122"/>
    <mergeCell ref="TQK122:TQN122"/>
    <mergeCell ref="TQP122:TQR122"/>
    <mergeCell ref="TQT122:TQV122"/>
    <mergeCell ref="TOD122:TOF122"/>
    <mergeCell ref="TOH122:TOJ122"/>
    <mergeCell ref="TOL122:TON122"/>
    <mergeCell ref="TOO122:TOR122"/>
    <mergeCell ref="TOT122:TOV122"/>
    <mergeCell ref="TOX122:TOZ122"/>
    <mergeCell ref="TPB122:TPD122"/>
    <mergeCell ref="TPE122:TPH122"/>
    <mergeCell ref="TPJ122:TPL122"/>
    <mergeCell ref="TMS122:TMV122"/>
    <mergeCell ref="TMX122:TMZ122"/>
    <mergeCell ref="TNB122:TND122"/>
    <mergeCell ref="TNF122:TNH122"/>
    <mergeCell ref="TNI122:TNL122"/>
    <mergeCell ref="TNN122:TNP122"/>
    <mergeCell ref="TNR122:TNT122"/>
    <mergeCell ref="TNV122:TNX122"/>
    <mergeCell ref="TNY122:TOB122"/>
    <mergeCell ref="TLJ122:TLL122"/>
    <mergeCell ref="TLM122:TLP122"/>
    <mergeCell ref="TLR122:TLT122"/>
    <mergeCell ref="TLV122:TLX122"/>
    <mergeCell ref="TLZ122:TMB122"/>
    <mergeCell ref="TMC122:TMF122"/>
    <mergeCell ref="TMH122:TMJ122"/>
    <mergeCell ref="TML122:TMN122"/>
    <mergeCell ref="TMP122:TMR122"/>
    <mergeCell ref="TJZ122:TKB122"/>
    <mergeCell ref="TKD122:TKF122"/>
    <mergeCell ref="TKG122:TKJ122"/>
    <mergeCell ref="TKL122:TKN122"/>
    <mergeCell ref="TKP122:TKR122"/>
    <mergeCell ref="TKT122:TKV122"/>
    <mergeCell ref="TKW122:TKZ122"/>
    <mergeCell ref="TLB122:TLD122"/>
    <mergeCell ref="TLF122:TLH122"/>
    <mergeCell ref="TIP122:TIR122"/>
    <mergeCell ref="TIT122:TIV122"/>
    <mergeCell ref="TIX122:TIZ122"/>
    <mergeCell ref="TJA122:TJD122"/>
    <mergeCell ref="TJF122:TJH122"/>
    <mergeCell ref="TJJ122:TJL122"/>
    <mergeCell ref="TJN122:TJP122"/>
    <mergeCell ref="TJQ122:TJT122"/>
    <mergeCell ref="TJV122:TJX122"/>
    <mergeCell ref="THE122:THH122"/>
    <mergeCell ref="THJ122:THL122"/>
    <mergeCell ref="THN122:THP122"/>
    <mergeCell ref="THR122:THT122"/>
    <mergeCell ref="THU122:THX122"/>
    <mergeCell ref="THZ122:TIB122"/>
    <mergeCell ref="TID122:TIF122"/>
    <mergeCell ref="TIH122:TIJ122"/>
    <mergeCell ref="TIK122:TIN122"/>
    <mergeCell ref="TFV122:TFX122"/>
    <mergeCell ref="TFY122:TGB122"/>
    <mergeCell ref="TGD122:TGF122"/>
    <mergeCell ref="TGH122:TGJ122"/>
    <mergeCell ref="TGL122:TGN122"/>
    <mergeCell ref="TGO122:TGR122"/>
    <mergeCell ref="TGT122:TGV122"/>
    <mergeCell ref="TGX122:TGZ122"/>
    <mergeCell ref="THB122:THD122"/>
    <mergeCell ref="TEL122:TEN122"/>
    <mergeCell ref="TEP122:TER122"/>
    <mergeCell ref="TES122:TEV122"/>
    <mergeCell ref="TEX122:TEZ122"/>
    <mergeCell ref="TFB122:TFD122"/>
    <mergeCell ref="TFF122:TFH122"/>
    <mergeCell ref="TFI122:TFL122"/>
    <mergeCell ref="TFN122:TFP122"/>
    <mergeCell ref="TFR122:TFT122"/>
    <mergeCell ref="TDB122:TDD122"/>
    <mergeCell ref="TDF122:TDH122"/>
    <mergeCell ref="TDJ122:TDL122"/>
    <mergeCell ref="TDM122:TDP122"/>
    <mergeCell ref="TDR122:TDT122"/>
    <mergeCell ref="TDV122:TDX122"/>
    <mergeCell ref="TDZ122:TEB122"/>
    <mergeCell ref="TEC122:TEF122"/>
    <mergeCell ref="TEH122:TEJ122"/>
    <mergeCell ref="TBQ122:TBT122"/>
    <mergeCell ref="TBV122:TBX122"/>
    <mergeCell ref="TBZ122:TCB122"/>
    <mergeCell ref="TCD122:TCF122"/>
    <mergeCell ref="TCG122:TCJ122"/>
    <mergeCell ref="TCL122:TCN122"/>
    <mergeCell ref="TCP122:TCR122"/>
    <mergeCell ref="TCT122:TCV122"/>
    <mergeCell ref="TCW122:TCZ122"/>
    <mergeCell ref="TAH122:TAJ122"/>
    <mergeCell ref="TAK122:TAN122"/>
    <mergeCell ref="TAP122:TAR122"/>
    <mergeCell ref="TAT122:TAV122"/>
    <mergeCell ref="TAX122:TAZ122"/>
    <mergeCell ref="TBA122:TBD122"/>
    <mergeCell ref="TBF122:TBH122"/>
    <mergeCell ref="TBJ122:TBL122"/>
    <mergeCell ref="TBN122:TBP122"/>
    <mergeCell ref="SYX122:SYZ122"/>
    <mergeCell ref="SZB122:SZD122"/>
    <mergeCell ref="SZE122:SZH122"/>
    <mergeCell ref="SZJ122:SZL122"/>
    <mergeCell ref="SZN122:SZP122"/>
    <mergeCell ref="SZR122:SZT122"/>
    <mergeCell ref="SZU122:SZX122"/>
    <mergeCell ref="SZZ122:TAB122"/>
    <mergeCell ref="TAD122:TAF122"/>
    <mergeCell ref="SXN122:SXP122"/>
    <mergeCell ref="SXR122:SXT122"/>
    <mergeCell ref="SXV122:SXX122"/>
    <mergeCell ref="SXY122:SYB122"/>
    <mergeCell ref="SYD122:SYF122"/>
    <mergeCell ref="SYH122:SYJ122"/>
    <mergeCell ref="SYL122:SYN122"/>
    <mergeCell ref="SYO122:SYR122"/>
    <mergeCell ref="SYT122:SYV122"/>
    <mergeCell ref="SWC122:SWF122"/>
    <mergeCell ref="SWH122:SWJ122"/>
    <mergeCell ref="SWL122:SWN122"/>
    <mergeCell ref="SWP122:SWR122"/>
    <mergeCell ref="SWS122:SWV122"/>
    <mergeCell ref="SWX122:SWZ122"/>
    <mergeCell ref="SXB122:SXD122"/>
    <mergeCell ref="SXF122:SXH122"/>
    <mergeCell ref="SXI122:SXL122"/>
    <mergeCell ref="SUT122:SUV122"/>
    <mergeCell ref="SUW122:SUZ122"/>
    <mergeCell ref="SVB122:SVD122"/>
    <mergeCell ref="SVF122:SVH122"/>
    <mergeCell ref="SVJ122:SVL122"/>
    <mergeCell ref="SVM122:SVP122"/>
    <mergeCell ref="SVR122:SVT122"/>
    <mergeCell ref="SVV122:SVX122"/>
    <mergeCell ref="SVZ122:SWB122"/>
    <mergeCell ref="STJ122:STL122"/>
    <mergeCell ref="STN122:STP122"/>
    <mergeCell ref="STQ122:STT122"/>
    <mergeCell ref="STV122:STX122"/>
    <mergeCell ref="STZ122:SUB122"/>
    <mergeCell ref="SUD122:SUF122"/>
    <mergeCell ref="SUG122:SUJ122"/>
    <mergeCell ref="SUL122:SUN122"/>
    <mergeCell ref="SUP122:SUR122"/>
    <mergeCell ref="SRZ122:SSB122"/>
    <mergeCell ref="SSD122:SSF122"/>
    <mergeCell ref="SSH122:SSJ122"/>
    <mergeCell ref="SSK122:SSN122"/>
    <mergeCell ref="SSP122:SSR122"/>
    <mergeCell ref="SST122:SSV122"/>
    <mergeCell ref="SSX122:SSZ122"/>
    <mergeCell ref="STA122:STD122"/>
    <mergeCell ref="STF122:STH122"/>
    <mergeCell ref="SQO122:SQR122"/>
    <mergeCell ref="SQT122:SQV122"/>
    <mergeCell ref="SQX122:SQZ122"/>
    <mergeCell ref="SRB122:SRD122"/>
    <mergeCell ref="SRE122:SRH122"/>
    <mergeCell ref="SRJ122:SRL122"/>
    <mergeCell ref="SRN122:SRP122"/>
    <mergeCell ref="SRR122:SRT122"/>
    <mergeCell ref="SRU122:SRX122"/>
    <mergeCell ref="SPF122:SPH122"/>
    <mergeCell ref="SPI122:SPL122"/>
    <mergeCell ref="SPN122:SPP122"/>
    <mergeCell ref="SPR122:SPT122"/>
    <mergeCell ref="SPV122:SPX122"/>
    <mergeCell ref="SPY122:SQB122"/>
    <mergeCell ref="SQD122:SQF122"/>
    <mergeCell ref="SQH122:SQJ122"/>
    <mergeCell ref="SQL122:SQN122"/>
    <mergeCell ref="SNV122:SNX122"/>
    <mergeCell ref="SNZ122:SOB122"/>
    <mergeCell ref="SOC122:SOF122"/>
    <mergeCell ref="SOH122:SOJ122"/>
    <mergeCell ref="SOL122:SON122"/>
    <mergeCell ref="SOP122:SOR122"/>
    <mergeCell ref="SOS122:SOV122"/>
    <mergeCell ref="SOX122:SOZ122"/>
    <mergeCell ref="SPB122:SPD122"/>
    <mergeCell ref="SML122:SMN122"/>
    <mergeCell ref="SMP122:SMR122"/>
    <mergeCell ref="SMT122:SMV122"/>
    <mergeCell ref="SMW122:SMZ122"/>
    <mergeCell ref="SNB122:SND122"/>
    <mergeCell ref="SNF122:SNH122"/>
    <mergeCell ref="SNJ122:SNL122"/>
    <mergeCell ref="SNM122:SNP122"/>
    <mergeCell ref="SNR122:SNT122"/>
    <mergeCell ref="SLA122:SLD122"/>
    <mergeCell ref="SLF122:SLH122"/>
    <mergeCell ref="SLJ122:SLL122"/>
    <mergeCell ref="SLN122:SLP122"/>
    <mergeCell ref="SLQ122:SLT122"/>
    <mergeCell ref="SLV122:SLX122"/>
    <mergeCell ref="SLZ122:SMB122"/>
    <mergeCell ref="SMD122:SMF122"/>
    <mergeCell ref="SMG122:SMJ122"/>
    <mergeCell ref="SJR122:SJT122"/>
    <mergeCell ref="SJU122:SJX122"/>
    <mergeCell ref="SJZ122:SKB122"/>
    <mergeCell ref="SKD122:SKF122"/>
    <mergeCell ref="SKH122:SKJ122"/>
    <mergeCell ref="SKK122:SKN122"/>
    <mergeCell ref="SKP122:SKR122"/>
    <mergeCell ref="SKT122:SKV122"/>
    <mergeCell ref="SKX122:SKZ122"/>
    <mergeCell ref="SIH122:SIJ122"/>
    <mergeCell ref="SIL122:SIN122"/>
    <mergeCell ref="SIO122:SIR122"/>
    <mergeCell ref="SIT122:SIV122"/>
    <mergeCell ref="SIX122:SIZ122"/>
    <mergeCell ref="SJB122:SJD122"/>
    <mergeCell ref="SJE122:SJH122"/>
    <mergeCell ref="SJJ122:SJL122"/>
    <mergeCell ref="SJN122:SJP122"/>
    <mergeCell ref="SGX122:SGZ122"/>
    <mergeCell ref="SHB122:SHD122"/>
    <mergeCell ref="SHF122:SHH122"/>
    <mergeCell ref="SHI122:SHL122"/>
    <mergeCell ref="SHN122:SHP122"/>
    <mergeCell ref="SHR122:SHT122"/>
    <mergeCell ref="SHV122:SHX122"/>
    <mergeCell ref="SHY122:SIB122"/>
    <mergeCell ref="SID122:SIF122"/>
    <mergeCell ref="SFM122:SFP122"/>
    <mergeCell ref="SFR122:SFT122"/>
    <mergeCell ref="SFV122:SFX122"/>
    <mergeCell ref="SFZ122:SGB122"/>
    <mergeCell ref="SGC122:SGF122"/>
    <mergeCell ref="SGH122:SGJ122"/>
    <mergeCell ref="SGL122:SGN122"/>
    <mergeCell ref="SGP122:SGR122"/>
    <mergeCell ref="SGS122:SGV122"/>
    <mergeCell ref="SED122:SEF122"/>
    <mergeCell ref="SEG122:SEJ122"/>
    <mergeCell ref="SEL122:SEN122"/>
    <mergeCell ref="SEP122:SER122"/>
    <mergeCell ref="SET122:SEV122"/>
    <mergeCell ref="SEW122:SEZ122"/>
    <mergeCell ref="SFB122:SFD122"/>
    <mergeCell ref="SFF122:SFH122"/>
    <mergeCell ref="SFJ122:SFL122"/>
    <mergeCell ref="SCT122:SCV122"/>
    <mergeCell ref="SCX122:SCZ122"/>
    <mergeCell ref="SDA122:SDD122"/>
    <mergeCell ref="SDF122:SDH122"/>
    <mergeCell ref="SDJ122:SDL122"/>
    <mergeCell ref="SDN122:SDP122"/>
    <mergeCell ref="SDQ122:SDT122"/>
    <mergeCell ref="SDV122:SDX122"/>
    <mergeCell ref="SDZ122:SEB122"/>
    <mergeCell ref="SBJ122:SBL122"/>
    <mergeCell ref="SBN122:SBP122"/>
    <mergeCell ref="SBR122:SBT122"/>
    <mergeCell ref="SBU122:SBX122"/>
    <mergeCell ref="SBZ122:SCB122"/>
    <mergeCell ref="SCD122:SCF122"/>
    <mergeCell ref="SCH122:SCJ122"/>
    <mergeCell ref="SCK122:SCN122"/>
    <mergeCell ref="SCP122:SCR122"/>
    <mergeCell ref="RZY122:SAB122"/>
    <mergeCell ref="SAD122:SAF122"/>
    <mergeCell ref="SAH122:SAJ122"/>
    <mergeCell ref="SAL122:SAN122"/>
    <mergeCell ref="SAO122:SAR122"/>
    <mergeCell ref="SAT122:SAV122"/>
    <mergeCell ref="SAX122:SAZ122"/>
    <mergeCell ref="SBB122:SBD122"/>
    <mergeCell ref="SBE122:SBH122"/>
    <mergeCell ref="RYP122:RYR122"/>
    <mergeCell ref="RYS122:RYV122"/>
    <mergeCell ref="RYX122:RYZ122"/>
    <mergeCell ref="RZB122:RZD122"/>
    <mergeCell ref="RZF122:RZH122"/>
    <mergeCell ref="RZI122:RZL122"/>
    <mergeCell ref="RZN122:RZP122"/>
    <mergeCell ref="RZR122:RZT122"/>
    <mergeCell ref="RZV122:RZX122"/>
    <mergeCell ref="RXF122:RXH122"/>
    <mergeCell ref="RXJ122:RXL122"/>
    <mergeCell ref="RXM122:RXP122"/>
    <mergeCell ref="RXR122:RXT122"/>
    <mergeCell ref="RXV122:RXX122"/>
    <mergeCell ref="RXZ122:RYB122"/>
    <mergeCell ref="RYC122:RYF122"/>
    <mergeCell ref="RYH122:RYJ122"/>
    <mergeCell ref="RYL122:RYN122"/>
    <mergeCell ref="RVV122:RVX122"/>
    <mergeCell ref="RVZ122:RWB122"/>
    <mergeCell ref="RWD122:RWF122"/>
    <mergeCell ref="RWG122:RWJ122"/>
    <mergeCell ref="RWL122:RWN122"/>
    <mergeCell ref="RWP122:RWR122"/>
    <mergeCell ref="RWT122:RWV122"/>
    <mergeCell ref="RWW122:RWZ122"/>
    <mergeCell ref="RXB122:RXD122"/>
    <mergeCell ref="RUK122:RUN122"/>
    <mergeCell ref="RUP122:RUR122"/>
    <mergeCell ref="RUT122:RUV122"/>
    <mergeCell ref="RUX122:RUZ122"/>
    <mergeCell ref="RVA122:RVD122"/>
    <mergeCell ref="RVF122:RVH122"/>
    <mergeCell ref="RVJ122:RVL122"/>
    <mergeCell ref="RVN122:RVP122"/>
    <mergeCell ref="RVQ122:RVT122"/>
    <mergeCell ref="RTB122:RTD122"/>
    <mergeCell ref="RTE122:RTH122"/>
    <mergeCell ref="RTJ122:RTL122"/>
    <mergeCell ref="RTN122:RTP122"/>
    <mergeCell ref="RTR122:RTT122"/>
    <mergeCell ref="RTU122:RTX122"/>
    <mergeCell ref="RTZ122:RUB122"/>
    <mergeCell ref="RUD122:RUF122"/>
    <mergeCell ref="RUH122:RUJ122"/>
    <mergeCell ref="RRR122:RRT122"/>
    <mergeCell ref="RRV122:RRX122"/>
    <mergeCell ref="RRY122:RSB122"/>
    <mergeCell ref="RSD122:RSF122"/>
    <mergeCell ref="RSH122:RSJ122"/>
    <mergeCell ref="RSL122:RSN122"/>
    <mergeCell ref="RSO122:RSR122"/>
    <mergeCell ref="RST122:RSV122"/>
    <mergeCell ref="RSX122:RSZ122"/>
    <mergeCell ref="RQH122:RQJ122"/>
    <mergeCell ref="RQL122:RQN122"/>
    <mergeCell ref="RQP122:RQR122"/>
    <mergeCell ref="RQS122:RQV122"/>
    <mergeCell ref="RQX122:RQZ122"/>
    <mergeCell ref="RRB122:RRD122"/>
    <mergeCell ref="RRF122:RRH122"/>
    <mergeCell ref="RRI122:RRL122"/>
    <mergeCell ref="RRN122:RRP122"/>
    <mergeCell ref="ROW122:ROZ122"/>
    <mergeCell ref="RPB122:RPD122"/>
    <mergeCell ref="RPF122:RPH122"/>
    <mergeCell ref="RPJ122:RPL122"/>
    <mergeCell ref="RPM122:RPP122"/>
    <mergeCell ref="RPR122:RPT122"/>
    <mergeCell ref="RPV122:RPX122"/>
    <mergeCell ref="RPZ122:RQB122"/>
    <mergeCell ref="RQC122:RQF122"/>
    <mergeCell ref="RNN122:RNP122"/>
    <mergeCell ref="RNQ122:RNT122"/>
    <mergeCell ref="RNV122:RNX122"/>
    <mergeCell ref="RNZ122:ROB122"/>
    <mergeCell ref="ROD122:ROF122"/>
    <mergeCell ref="ROG122:ROJ122"/>
    <mergeCell ref="ROL122:RON122"/>
    <mergeCell ref="ROP122:ROR122"/>
    <mergeCell ref="ROT122:ROV122"/>
    <mergeCell ref="RMD122:RMF122"/>
    <mergeCell ref="RMH122:RMJ122"/>
    <mergeCell ref="RMK122:RMN122"/>
    <mergeCell ref="RMP122:RMR122"/>
    <mergeCell ref="RMT122:RMV122"/>
    <mergeCell ref="RMX122:RMZ122"/>
    <mergeCell ref="RNA122:RND122"/>
    <mergeCell ref="RNF122:RNH122"/>
    <mergeCell ref="RNJ122:RNL122"/>
    <mergeCell ref="RKT122:RKV122"/>
    <mergeCell ref="RKX122:RKZ122"/>
    <mergeCell ref="RLB122:RLD122"/>
    <mergeCell ref="RLE122:RLH122"/>
    <mergeCell ref="RLJ122:RLL122"/>
    <mergeCell ref="RLN122:RLP122"/>
    <mergeCell ref="RLR122:RLT122"/>
    <mergeCell ref="RLU122:RLX122"/>
    <mergeCell ref="RLZ122:RMB122"/>
    <mergeCell ref="RJI122:RJL122"/>
    <mergeCell ref="RJN122:RJP122"/>
    <mergeCell ref="RJR122:RJT122"/>
    <mergeCell ref="RJV122:RJX122"/>
    <mergeCell ref="RJY122:RKB122"/>
    <mergeCell ref="RKD122:RKF122"/>
    <mergeCell ref="RKH122:RKJ122"/>
    <mergeCell ref="RKL122:RKN122"/>
    <mergeCell ref="RKO122:RKR122"/>
    <mergeCell ref="RHZ122:RIB122"/>
    <mergeCell ref="RIC122:RIF122"/>
    <mergeCell ref="RIH122:RIJ122"/>
    <mergeCell ref="RIL122:RIN122"/>
    <mergeCell ref="RIP122:RIR122"/>
    <mergeCell ref="RIS122:RIV122"/>
    <mergeCell ref="RIX122:RIZ122"/>
    <mergeCell ref="RJB122:RJD122"/>
    <mergeCell ref="RJF122:RJH122"/>
    <mergeCell ref="RGP122:RGR122"/>
    <mergeCell ref="RGT122:RGV122"/>
    <mergeCell ref="RGW122:RGZ122"/>
    <mergeCell ref="RHB122:RHD122"/>
    <mergeCell ref="RHF122:RHH122"/>
    <mergeCell ref="RHJ122:RHL122"/>
    <mergeCell ref="RHM122:RHP122"/>
    <mergeCell ref="RHR122:RHT122"/>
    <mergeCell ref="RHV122:RHX122"/>
    <mergeCell ref="RFF122:RFH122"/>
    <mergeCell ref="RFJ122:RFL122"/>
    <mergeCell ref="RFN122:RFP122"/>
    <mergeCell ref="RFQ122:RFT122"/>
    <mergeCell ref="RFV122:RFX122"/>
    <mergeCell ref="RFZ122:RGB122"/>
    <mergeCell ref="RGD122:RGF122"/>
    <mergeCell ref="RGG122:RGJ122"/>
    <mergeCell ref="RGL122:RGN122"/>
    <mergeCell ref="RDU122:RDX122"/>
    <mergeCell ref="RDZ122:REB122"/>
    <mergeCell ref="RED122:REF122"/>
    <mergeCell ref="REH122:REJ122"/>
    <mergeCell ref="REK122:REN122"/>
    <mergeCell ref="REP122:RER122"/>
    <mergeCell ref="RET122:REV122"/>
    <mergeCell ref="REX122:REZ122"/>
    <mergeCell ref="RFA122:RFD122"/>
    <mergeCell ref="RCL122:RCN122"/>
    <mergeCell ref="RCO122:RCR122"/>
    <mergeCell ref="RCT122:RCV122"/>
    <mergeCell ref="RCX122:RCZ122"/>
    <mergeCell ref="RDB122:RDD122"/>
    <mergeCell ref="RDE122:RDH122"/>
    <mergeCell ref="RDJ122:RDL122"/>
    <mergeCell ref="RDN122:RDP122"/>
    <mergeCell ref="RDR122:RDT122"/>
    <mergeCell ref="RBB122:RBD122"/>
    <mergeCell ref="RBF122:RBH122"/>
    <mergeCell ref="RBI122:RBL122"/>
    <mergeCell ref="RBN122:RBP122"/>
    <mergeCell ref="RBR122:RBT122"/>
    <mergeCell ref="RBV122:RBX122"/>
    <mergeCell ref="RBY122:RCB122"/>
    <mergeCell ref="RCD122:RCF122"/>
    <mergeCell ref="RCH122:RCJ122"/>
    <mergeCell ref="QZR122:QZT122"/>
    <mergeCell ref="QZV122:QZX122"/>
    <mergeCell ref="QZZ122:RAB122"/>
    <mergeCell ref="RAC122:RAF122"/>
    <mergeCell ref="RAH122:RAJ122"/>
    <mergeCell ref="RAL122:RAN122"/>
    <mergeCell ref="RAP122:RAR122"/>
    <mergeCell ref="RAS122:RAV122"/>
    <mergeCell ref="RAX122:RAZ122"/>
    <mergeCell ref="QYG122:QYJ122"/>
    <mergeCell ref="QYL122:QYN122"/>
    <mergeCell ref="QYP122:QYR122"/>
    <mergeCell ref="QYT122:QYV122"/>
    <mergeCell ref="QYW122:QYZ122"/>
    <mergeCell ref="QZB122:QZD122"/>
    <mergeCell ref="QZF122:QZH122"/>
    <mergeCell ref="QZJ122:QZL122"/>
    <mergeCell ref="QZM122:QZP122"/>
    <mergeCell ref="QWX122:QWZ122"/>
    <mergeCell ref="QXA122:QXD122"/>
    <mergeCell ref="QXF122:QXH122"/>
    <mergeCell ref="QXJ122:QXL122"/>
    <mergeCell ref="QXN122:QXP122"/>
    <mergeCell ref="QXQ122:QXT122"/>
    <mergeCell ref="QXV122:QXX122"/>
    <mergeCell ref="QXZ122:QYB122"/>
    <mergeCell ref="QYD122:QYF122"/>
    <mergeCell ref="QVN122:QVP122"/>
    <mergeCell ref="QVR122:QVT122"/>
    <mergeCell ref="QVU122:QVX122"/>
    <mergeCell ref="QVZ122:QWB122"/>
    <mergeCell ref="QWD122:QWF122"/>
    <mergeCell ref="QWH122:QWJ122"/>
    <mergeCell ref="QWK122:QWN122"/>
    <mergeCell ref="QWP122:QWR122"/>
    <mergeCell ref="QWT122:QWV122"/>
    <mergeCell ref="QUD122:QUF122"/>
    <mergeCell ref="QUH122:QUJ122"/>
    <mergeCell ref="QUL122:QUN122"/>
    <mergeCell ref="QUO122:QUR122"/>
    <mergeCell ref="QUT122:QUV122"/>
    <mergeCell ref="QUX122:QUZ122"/>
    <mergeCell ref="QVB122:QVD122"/>
    <mergeCell ref="QVE122:QVH122"/>
    <mergeCell ref="QVJ122:QVL122"/>
    <mergeCell ref="QSS122:QSV122"/>
    <mergeCell ref="QSX122:QSZ122"/>
    <mergeCell ref="QTB122:QTD122"/>
    <mergeCell ref="QTF122:QTH122"/>
    <mergeCell ref="QTI122:QTL122"/>
    <mergeCell ref="QTN122:QTP122"/>
    <mergeCell ref="QTR122:QTT122"/>
    <mergeCell ref="QTV122:QTX122"/>
    <mergeCell ref="QTY122:QUB122"/>
    <mergeCell ref="QRJ122:QRL122"/>
    <mergeCell ref="QRM122:QRP122"/>
    <mergeCell ref="QRR122:QRT122"/>
    <mergeCell ref="QRV122:QRX122"/>
    <mergeCell ref="QRZ122:QSB122"/>
    <mergeCell ref="QSC122:QSF122"/>
    <mergeCell ref="QSH122:QSJ122"/>
    <mergeCell ref="QSL122:QSN122"/>
    <mergeCell ref="QSP122:QSR122"/>
    <mergeCell ref="QPZ122:QQB122"/>
    <mergeCell ref="QQD122:QQF122"/>
    <mergeCell ref="QQG122:QQJ122"/>
    <mergeCell ref="QQL122:QQN122"/>
    <mergeCell ref="QQP122:QQR122"/>
    <mergeCell ref="QQT122:QQV122"/>
    <mergeCell ref="QQW122:QQZ122"/>
    <mergeCell ref="QRB122:QRD122"/>
    <mergeCell ref="QRF122:QRH122"/>
    <mergeCell ref="QOP122:QOR122"/>
    <mergeCell ref="QOT122:QOV122"/>
    <mergeCell ref="QOX122:QOZ122"/>
    <mergeCell ref="QPA122:QPD122"/>
    <mergeCell ref="QPF122:QPH122"/>
    <mergeCell ref="QPJ122:QPL122"/>
    <mergeCell ref="QPN122:QPP122"/>
    <mergeCell ref="QPQ122:QPT122"/>
    <mergeCell ref="QPV122:QPX122"/>
    <mergeCell ref="QNE122:QNH122"/>
    <mergeCell ref="QNJ122:QNL122"/>
    <mergeCell ref="QNN122:QNP122"/>
    <mergeCell ref="QNR122:QNT122"/>
    <mergeCell ref="QNU122:QNX122"/>
    <mergeCell ref="QNZ122:QOB122"/>
    <mergeCell ref="QOD122:QOF122"/>
    <mergeCell ref="QOH122:QOJ122"/>
    <mergeCell ref="QOK122:QON122"/>
    <mergeCell ref="QLV122:QLX122"/>
    <mergeCell ref="QLY122:QMB122"/>
    <mergeCell ref="QMD122:QMF122"/>
    <mergeCell ref="QMH122:QMJ122"/>
    <mergeCell ref="QML122:QMN122"/>
    <mergeCell ref="QMO122:QMR122"/>
    <mergeCell ref="QMT122:QMV122"/>
    <mergeCell ref="QMX122:QMZ122"/>
    <mergeCell ref="QNB122:QND122"/>
    <mergeCell ref="QKL122:QKN122"/>
    <mergeCell ref="QKP122:QKR122"/>
    <mergeCell ref="QKS122:QKV122"/>
    <mergeCell ref="QKX122:QKZ122"/>
    <mergeCell ref="QLB122:QLD122"/>
    <mergeCell ref="QLF122:QLH122"/>
    <mergeCell ref="QLI122:QLL122"/>
    <mergeCell ref="QLN122:QLP122"/>
    <mergeCell ref="QLR122:QLT122"/>
    <mergeCell ref="QJB122:QJD122"/>
    <mergeCell ref="QJF122:QJH122"/>
    <mergeCell ref="QJJ122:QJL122"/>
    <mergeCell ref="QJM122:QJP122"/>
    <mergeCell ref="QJR122:QJT122"/>
    <mergeCell ref="QJV122:QJX122"/>
    <mergeCell ref="QJZ122:QKB122"/>
    <mergeCell ref="QKC122:QKF122"/>
    <mergeCell ref="QKH122:QKJ122"/>
    <mergeCell ref="QHQ122:QHT122"/>
    <mergeCell ref="QHV122:QHX122"/>
    <mergeCell ref="QHZ122:QIB122"/>
    <mergeCell ref="QID122:QIF122"/>
    <mergeCell ref="QIG122:QIJ122"/>
    <mergeCell ref="QIL122:QIN122"/>
    <mergeCell ref="QIP122:QIR122"/>
    <mergeCell ref="QIT122:QIV122"/>
    <mergeCell ref="QIW122:QIZ122"/>
    <mergeCell ref="QGH122:QGJ122"/>
    <mergeCell ref="QGK122:QGN122"/>
    <mergeCell ref="QGP122:QGR122"/>
    <mergeCell ref="QGT122:QGV122"/>
    <mergeCell ref="QGX122:QGZ122"/>
    <mergeCell ref="QHA122:QHD122"/>
    <mergeCell ref="QHF122:QHH122"/>
    <mergeCell ref="QHJ122:QHL122"/>
    <mergeCell ref="QHN122:QHP122"/>
    <mergeCell ref="QEX122:QEZ122"/>
    <mergeCell ref="QFB122:QFD122"/>
    <mergeCell ref="QFE122:QFH122"/>
    <mergeCell ref="QFJ122:QFL122"/>
    <mergeCell ref="QFN122:QFP122"/>
    <mergeCell ref="QFR122:QFT122"/>
    <mergeCell ref="QFU122:QFX122"/>
    <mergeCell ref="QFZ122:QGB122"/>
    <mergeCell ref="QGD122:QGF122"/>
    <mergeCell ref="QDN122:QDP122"/>
    <mergeCell ref="QDR122:QDT122"/>
    <mergeCell ref="QDV122:QDX122"/>
    <mergeCell ref="QDY122:QEB122"/>
    <mergeCell ref="QED122:QEF122"/>
    <mergeCell ref="QEH122:QEJ122"/>
    <mergeCell ref="QEL122:QEN122"/>
    <mergeCell ref="QEO122:QER122"/>
    <mergeCell ref="QET122:QEV122"/>
    <mergeCell ref="QCC122:QCF122"/>
    <mergeCell ref="QCH122:QCJ122"/>
    <mergeCell ref="QCL122:QCN122"/>
    <mergeCell ref="QCP122:QCR122"/>
    <mergeCell ref="QCS122:QCV122"/>
    <mergeCell ref="QCX122:QCZ122"/>
    <mergeCell ref="QDB122:QDD122"/>
    <mergeCell ref="QDF122:QDH122"/>
    <mergeCell ref="QDI122:QDL122"/>
    <mergeCell ref="QAT122:QAV122"/>
    <mergeCell ref="QAW122:QAZ122"/>
    <mergeCell ref="QBB122:QBD122"/>
    <mergeCell ref="QBF122:QBH122"/>
    <mergeCell ref="QBJ122:QBL122"/>
    <mergeCell ref="QBM122:QBP122"/>
    <mergeCell ref="QBR122:QBT122"/>
    <mergeCell ref="QBV122:QBX122"/>
    <mergeCell ref="QBZ122:QCB122"/>
    <mergeCell ref="PZJ122:PZL122"/>
    <mergeCell ref="PZN122:PZP122"/>
    <mergeCell ref="PZQ122:PZT122"/>
    <mergeCell ref="PZV122:PZX122"/>
    <mergeCell ref="PZZ122:QAB122"/>
    <mergeCell ref="QAD122:QAF122"/>
    <mergeCell ref="QAG122:QAJ122"/>
    <mergeCell ref="QAL122:QAN122"/>
    <mergeCell ref="QAP122:QAR122"/>
    <mergeCell ref="PXZ122:PYB122"/>
    <mergeCell ref="PYD122:PYF122"/>
    <mergeCell ref="PYH122:PYJ122"/>
    <mergeCell ref="PYK122:PYN122"/>
    <mergeCell ref="PYP122:PYR122"/>
    <mergeCell ref="PYT122:PYV122"/>
    <mergeCell ref="PYX122:PYZ122"/>
    <mergeCell ref="PZA122:PZD122"/>
    <mergeCell ref="PZF122:PZH122"/>
    <mergeCell ref="PWO122:PWR122"/>
    <mergeCell ref="PWT122:PWV122"/>
    <mergeCell ref="PWX122:PWZ122"/>
    <mergeCell ref="PXB122:PXD122"/>
    <mergeCell ref="PXE122:PXH122"/>
    <mergeCell ref="PXJ122:PXL122"/>
    <mergeCell ref="PXN122:PXP122"/>
    <mergeCell ref="PXR122:PXT122"/>
    <mergeCell ref="PXU122:PXX122"/>
    <mergeCell ref="PVF122:PVH122"/>
    <mergeCell ref="PVI122:PVL122"/>
    <mergeCell ref="PVN122:PVP122"/>
    <mergeCell ref="PVR122:PVT122"/>
    <mergeCell ref="PVV122:PVX122"/>
    <mergeCell ref="PVY122:PWB122"/>
    <mergeCell ref="PWD122:PWF122"/>
    <mergeCell ref="PWH122:PWJ122"/>
    <mergeCell ref="PWL122:PWN122"/>
    <mergeCell ref="PTV122:PTX122"/>
    <mergeCell ref="PTZ122:PUB122"/>
    <mergeCell ref="PUC122:PUF122"/>
    <mergeCell ref="PUH122:PUJ122"/>
    <mergeCell ref="PUL122:PUN122"/>
    <mergeCell ref="PUP122:PUR122"/>
    <mergeCell ref="PUS122:PUV122"/>
    <mergeCell ref="PUX122:PUZ122"/>
    <mergeCell ref="PVB122:PVD122"/>
    <mergeCell ref="PSL122:PSN122"/>
    <mergeCell ref="PSP122:PSR122"/>
    <mergeCell ref="PST122:PSV122"/>
    <mergeCell ref="PSW122:PSZ122"/>
    <mergeCell ref="PTB122:PTD122"/>
    <mergeCell ref="PTF122:PTH122"/>
    <mergeCell ref="PTJ122:PTL122"/>
    <mergeCell ref="PTM122:PTP122"/>
    <mergeCell ref="PTR122:PTT122"/>
    <mergeCell ref="PRA122:PRD122"/>
    <mergeCell ref="PRF122:PRH122"/>
    <mergeCell ref="PRJ122:PRL122"/>
    <mergeCell ref="PRN122:PRP122"/>
    <mergeCell ref="PRQ122:PRT122"/>
    <mergeCell ref="PRV122:PRX122"/>
    <mergeCell ref="PRZ122:PSB122"/>
    <mergeCell ref="PSD122:PSF122"/>
    <mergeCell ref="PSG122:PSJ122"/>
    <mergeCell ref="PPR122:PPT122"/>
    <mergeCell ref="PPU122:PPX122"/>
    <mergeCell ref="PPZ122:PQB122"/>
    <mergeCell ref="PQD122:PQF122"/>
    <mergeCell ref="PQH122:PQJ122"/>
    <mergeCell ref="PQK122:PQN122"/>
    <mergeCell ref="PQP122:PQR122"/>
    <mergeCell ref="PQT122:PQV122"/>
    <mergeCell ref="PQX122:PQZ122"/>
    <mergeCell ref="POH122:POJ122"/>
    <mergeCell ref="POL122:PON122"/>
    <mergeCell ref="POO122:POR122"/>
    <mergeCell ref="POT122:POV122"/>
    <mergeCell ref="POX122:POZ122"/>
    <mergeCell ref="PPB122:PPD122"/>
    <mergeCell ref="PPE122:PPH122"/>
    <mergeCell ref="PPJ122:PPL122"/>
    <mergeCell ref="PPN122:PPP122"/>
    <mergeCell ref="PMX122:PMZ122"/>
    <mergeCell ref="PNB122:PND122"/>
    <mergeCell ref="PNF122:PNH122"/>
    <mergeCell ref="PNI122:PNL122"/>
    <mergeCell ref="PNN122:PNP122"/>
    <mergeCell ref="PNR122:PNT122"/>
    <mergeCell ref="PNV122:PNX122"/>
    <mergeCell ref="PNY122:POB122"/>
    <mergeCell ref="POD122:POF122"/>
    <mergeCell ref="PLM122:PLP122"/>
    <mergeCell ref="PLR122:PLT122"/>
    <mergeCell ref="PLV122:PLX122"/>
    <mergeCell ref="PLZ122:PMB122"/>
    <mergeCell ref="PMC122:PMF122"/>
    <mergeCell ref="PMH122:PMJ122"/>
    <mergeCell ref="PML122:PMN122"/>
    <mergeCell ref="PMP122:PMR122"/>
    <mergeCell ref="PMS122:PMV122"/>
    <mergeCell ref="PKD122:PKF122"/>
    <mergeCell ref="PKG122:PKJ122"/>
    <mergeCell ref="PKL122:PKN122"/>
    <mergeCell ref="PKP122:PKR122"/>
    <mergeCell ref="PKT122:PKV122"/>
    <mergeCell ref="PKW122:PKZ122"/>
    <mergeCell ref="PLB122:PLD122"/>
    <mergeCell ref="PLF122:PLH122"/>
    <mergeCell ref="PLJ122:PLL122"/>
    <mergeCell ref="PIT122:PIV122"/>
    <mergeCell ref="PIX122:PIZ122"/>
    <mergeCell ref="PJA122:PJD122"/>
    <mergeCell ref="PJF122:PJH122"/>
    <mergeCell ref="PJJ122:PJL122"/>
    <mergeCell ref="PJN122:PJP122"/>
    <mergeCell ref="PJQ122:PJT122"/>
    <mergeCell ref="PJV122:PJX122"/>
    <mergeCell ref="PJZ122:PKB122"/>
    <mergeCell ref="PHJ122:PHL122"/>
    <mergeCell ref="PHN122:PHP122"/>
    <mergeCell ref="PHR122:PHT122"/>
    <mergeCell ref="PHU122:PHX122"/>
    <mergeCell ref="PHZ122:PIB122"/>
    <mergeCell ref="PID122:PIF122"/>
    <mergeCell ref="PIH122:PIJ122"/>
    <mergeCell ref="PIK122:PIN122"/>
    <mergeCell ref="PIP122:PIR122"/>
    <mergeCell ref="PFY122:PGB122"/>
    <mergeCell ref="PGD122:PGF122"/>
    <mergeCell ref="PGH122:PGJ122"/>
    <mergeCell ref="PGL122:PGN122"/>
    <mergeCell ref="PGO122:PGR122"/>
    <mergeCell ref="PGT122:PGV122"/>
    <mergeCell ref="PGX122:PGZ122"/>
    <mergeCell ref="PHB122:PHD122"/>
    <mergeCell ref="PHE122:PHH122"/>
    <mergeCell ref="PEP122:PER122"/>
    <mergeCell ref="PES122:PEV122"/>
    <mergeCell ref="PEX122:PEZ122"/>
    <mergeCell ref="PFB122:PFD122"/>
    <mergeCell ref="PFF122:PFH122"/>
    <mergeCell ref="PFI122:PFL122"/>
    <mergeCell ref="PFN122:PFP122"/>
    <mergeCell ref="PFR122:PFT122"/>
    <mergeCell ref="PFV122:PFX122"/>
    <mergeCell ref="PDF122:PDH122"/>
    <mergeCell ref="PDJ122:PDL122"/>
    <mergeCell ref="PDM122:PDP122"/>
    <mergeCell ref="PDR122:PDT122"/>
    <mergeCell ref="PDV122:PDX122"/>
    <mergeCell ref="PDZ122:PEB122"/>
    <mergeCell ref="PEC122:PEF122"/>
    <mergeCell ref="PEH122:PEJ122"/>
    <mergeCell ref="PEL122:PEN122"/>
    <mergeCell ref="PBV122:PBX122"/>
    <mergeCell ref="PBZ122:PCB122"/>
    <mergeCell ref="PCD122:PCF122"/>
    <mergeCell ref="PCG122:PCJ122"/>
    <mergeCell ref="PCL122:PCN122"/>
    <mergeCell ref="PCP122:PCR122"/>
    <mergeCell ref="PCT122:PCV122"/>
    <mergeCell ref="PCW122:PCZ122"/>
    <mergeCell ref="PDB122:PDD122"/>
    <mergeCell ref="PAK122:PAN122"/>
    <mergeCell ref="PAP122:PAR122"/>
    <mergeCell ref="PAT122:PAV122"/>
    <mergeCell ref="PAX122:PAZ122"/>
    <mergeCell ref="PBA122:PBD122"/>
    <mergeCell ref="PBF122:PBH122"/>
    <mergeCell ref="PBJ122:PBL122"/>
    <mergeCell ref="PBN122:PBP122"/>
    <mergeCell ref="PBQ122:PBT122"/>
    <mergeCell ref="OZB122:OZD122"/>
    <mergeCell ref="OZE122:OZH122"/>
    <mergeCell ref="OZJ122:OZL122"/>
    <mergeCell ref="OZN122:OZP122"/>
    <mergeCell ref="OZR122:OZT122"/>
    <mergeCell ref="OZU122:OZX122"/>
    <mergeCell ref="OZZ122:PAB122"/>
    <mergeCell ref="PAD122:PAF122"/>
    <mergeCell ref="PAH122:PAJ122"/>
    <mergeCell ref="OXR122:OXT122"/>
    <mergeCell ref="OXV122:OXX122"/>
    <mergeCell ref="OXY122:OYB122"/>
    <mergeCell ref="OYD122:OYF122"/>
    <mergeCell ref="OYH122:OYJ122"/>
    <mergeCell ref="OYL122:OYN122"/>
    <mergeCell ref="OYO122:OYR122"/>
    <mergeCell ref="OYT122:OYV122"/>
    <mergeCell ref="OYX122:OYZ122"/>
    <mergeCell ref="OWH122:OWJ122"/>
    <mergeCell ref="OWL122:OWN122"/>
    <mergeCell ref="OWP122:OWR122"/>
    <mergeCell ref="OWS122:OWV122"/>
    <mergeCell ref="OWX122:OWZ122"/>
    <mergeCell ref="OXB122:OXD122"/>
    <mergeCell ref="OXF122:OXH122"/>
    <mergeCell ref="OXI122:OXL122"/>
    <mergeCell ref="OXN122:OXP122"/>
    <mergeCell ref="OUW122:OUZ122"/>
    <mergeCell ref="OVB122:OVD122"/>
    <mergeCell ref="OVF122:OVH122"/>
    <mergeCell ref="OVJ122:OVL122"/>
    <mergeCell ref="OVM122:OVP122"/>
    <mergeCell ref="OVR122:OVT122"/>
    <mergeCell ref="OVV122:OVX122"/>
    <mergeCell ref="OVZ122:OWB122"/>
    <mergeCell ref="OWC122:OWF122"/>
    <mergeCell ref="OTN122:OTP122"/>
    <mergeCell ref="OTQ122:OTT122"/>
    <mergeCell ref="OTV122:OTX122"/>
    <mergeCell ref="OTZ122:OUB122"/>
    <mergeCell ref="OUD122:OUF122"/>
    <mergeCell ref="OUG122:OUJ122"/>
    <mergeCell ref="OUL122:OUN122"/>
    <mergeCell ref="OUP122:OUR122"/>
    <mergeCell ref="OUT122:OUV122"/>
    <mergeCell ref="OSD122:OSF122"/>
    <mergeCell ref="OSH122:OSJ122"/>
    <mergeCell ref="OSK122:OSN122"/>
    <mergeCell ref="OSP122:OSR122"/>
    <mergeCell ref="OST122:OSV122"/>
    <mergeCell ref="OSX122:OSZ122"/>
    <mergeCell ref="OTA122:OTD122"/>
    <mergeCell ref="OTF122:OTH122"/>
    <mergeCell ref="OTJ122:OTL122"/>
    <mergeCell ref="OQT122:OQV122"/>
    <mergeCell ref="OQX122:OQZ122"/>
    <mergeCell ref="ORB122:ORD122"/>
    <mergeCell ref="ORE122:ORH122"/>
    <mergeCell ref="ORJ122:ORL122"/>
    <mergeCell ref="ORN122:ORP122"/>
    <mergeCell ref="ORR122:ORT122"/>
    <mergeCell ref="ORU122:ORX122"/>
    <mergeCell ref="ORZ122:OSB122"/>
    <mergeCell ref="OPI122:OPL122"/>
    <mergeCell ref="OPN122:OPP122"/>
    <mergeCell ref="OPR122:OPT122"/>
    <mergeCell ref="OPV122:OPX122"/>
    <mergeCell ref="OPY122:OQB122"/>
    <mergeCell ref="OQD122:OQF122"/>
    <mergeCell ref="OQH122:OQJ122"/>
    <mergeCell ref="OQL122:OQN122"/>
    <mergeCell ref="OQO122:OQR122"/>
    <mergeCell ref="ONZ122:OOB122"/>
    <mergeCell ref="OOC122:OOF122"/>
    <mergeCell ref="OOH122:OOJ122"/>
    <mergeCell ref="OOL122:OON122"/>
    <mergeCell ref="OOP122:OOR122"/>
    <mergeCell ref="OOS122:OOV122"/>
    <mergeCell ref="OOX122:OOZ122"/>
    <mergeCell ref="OPB122:OPD122"/>
    <mergeCell ref="OPF122:OPH122"/>
    <mergeCell ref="OMP122:OMR122"/>
    <mergeCell ref="OMT122:OMV122"/>
    <mergeCell ref="OMW122:OMZ122"/>
    <mergeCell ref="ONB122:OND122"/>
    <mergeCell ref="ONF122:ONH122"/>
    <mergeCell ref="ONJ122:ONL122"/>
    <mergeCell ref="ONM122:ONP122"/>
    <mergeCell ref="ONR122:ONT122"/>
    <mergeCell ref="ONV122:ONX122"/>
    <mergeCell ref="OLF122:OLH122"/>
    <mergeCell ref="OLJ122:OLL122"/>
    <mergeCell ref="OLN122:OLP122"/>
    <mergeCell ref="OLQ122:OLT122"/>
    <mergeCell ref="OLV122:OLX122"/>
    <mergeCell ref="OLZ122:OMB122"/>
    <mergeCell ref="OMD122:OMF122"/>
    <mergeCell ref="OMG122:OMJ122"/>
    <mergeCell ref="OML122:OMN122"/>
    <mergeCell ref="OJU122:OJX122"/>
    <mergeCell ref="OJZ122:OKB122"/>
    <mergeCell ref="OKD122:OKF122"/>
    <mergeCell ref="OKH122:OKJ122"/>
    <mergeCell ref="OKK122:OKN122"/>
    <mergeCell ref="OKP122:OKR122"/>
    <mergeCell ref="OKT122:OKV122"/>
    <mergeCell ref="OKX122:OKZ122"/>
    <mergeCell ref="OLA122:OLD122"/>
    <mergeCell ref="OIL122:OIN122"/>
    <mergeCell ref="OIO122:OIR122"/>
    <mergeCell ref="OIT122:OIV122"/>
    <mergeCell ref="OIX122:OIZ122"/>
    <mergeCell ref="OJB122:OJD122"/>
    <mergeCell ref="OJE122:OJH122"/>
    <mergeCell ref="OJJ122:OJL122"/>
    <mergeCell ref="OJN122:OJP122"/>
    <mergeCell ref="OJR122:OJT122"/>
    <mergeCell ref="OHB122:OHD122"/>
    <mergeCell ref="OHF122:OHH122"/>
    <mergeCell ref="OHI122:OHL122"/>
    <mergeCell ref="OHN122:OHP122"/>
    <mergeCell ref="OHR122:OHT122"/>
    <mergeCell ref="OHV122:OHX122"/>
    <mergeCell ref="OHY122:OIB122"/>
    <mergeCell ref="OID122:OIF122"/>
    <mergeCell ref="OIH122:OIJ122"/>
    <mergeCell ref="OFR122:OFT122"/>
    <mergeCell ref="OFV122:OFX122"/>
    <mergeCell ref="OFZ122:OGB122"/>
    <mergeCell ref="OGC122:OGF122"/>
    <mergeCell ref="OGH122:OGJ122"/>
    <mergeCell ref="OGL122:OGN122"/>
    <mergeCell ref="OGP122:OGR122"/>
    <mergeCell ref="OGS122:OGV122"/>
    <mergeCell ref="OGX122:OGZ122"/>
    <mergeCell ref="OEG122:OEJ122"/>
    <mergeCell ref="OEL122:OEN122"/>
    <mergeCell ref="OEP122:OER122"/>
    <mergeCell ref="OET122:OEV122"/>
    <mergeCell ref="OEW122:OEZ122"/>
    <mergeCell ref="OFB122:OFD122"/>
    <mergeCell ref="OFF122:OFH122"/>
    <mergeCell ref="OFJ122:OFL122"/>
    <mergeCell ref="OFM122:OFP122"/>
    <mergeCell ref="OCX122:OCZ122"/>
    <mergeCell ref="ODA122:ODD122"/>
    <mergeCell ref="ODF122:ODH122"/>
    <mergeCell ref="ODJ122:ODL122"/>
    <mergeCell ref="ODN122:ODP122"/>
    <mergeCell ref="ODQ122:ODT122"/>
    <mergeCell ref="ODV122:ODX122"/>
    <mergeCell ref="ODZ122:OEB122"/>
    <mergeCell ref="OED122:OEF122"/>
    <mergeCell ref="OBN122:OBP122"/>
    <mergeCell ref="OBR122:OBT122"/>
    <mergeCell ref="OBU122:OBX122"/>
    <mergeCell ref="OBZ122:OCB122"/>
    <mergeCell ref="OCD122:OCF122"/>
    <mergeCell ref="OCH122:OCJ122"/>
    <mergeCell ref="OCK122:OCN122"/>
    <mergeCell ref="OCP122:OCR122"/>
    <mergeCell ref="OCT122:OCV122"/>
    <mergeCell ref="OAD122:OAF122"/>
    <mergeCell ref="OAH122:OAJ122"/>
    <mergeCell ref="OAL122:OAN122"/>
    <mergeCell ref="OAO122:OAR122"/>
    <mergeCell ref="OAT122:OAV122"/>
    <mergeCell ref="OAX122:OAZ122"/>
    <mergeCell ref="OBB122:OBD122"/>
    <mergeCell ref="OBE122:OBH122"/>
    <mergeCell ref="OBJ122:OBL122"/>
    <mergeCell ref="NYS122:NYV122"/>
    <mergeCell ref="NYX122:NYZ122"/>
    <mergeCell ref="NZB122:NZD122"/>
    <mergeCell ref="NZF122:NZH122"/>
    <mergeCell ref="NZI122:NZL122"/>
    <mergeCell ref="NZN122:NZP122"/>
    <mergeCell ref="NZR122:NZT122"/>
    <mergeCell ref="NZV122:NZX122"/>
    <mergeCell ref="NZY122:OAB122"/>
    <mergeCell ref="NXJ122:NXL122"/>
    <mergeCell ref="NXM122:NXP122"/>
    <mergeCell ref="NXR122:NXT122"/>
    <mergeCell ref="NXV122:NXX122"/>
    <mergeCell ref="NXZ122:NYB122"/>
    <mergeCell ref="NYC122:NYF122"/>
    <mergeCell ref="NYH122:NYJ122"/>
    <mergeCell ref="NYL122:NYN122"/>
    <mergeCell ref="NYP122:NYR122"/>
    <mergeCell ref="NVZ122:NWB122"/>
    <mergeCell ref="NWD122:NWF122"/>
    <mergeCell ref="NWG122:NWJ122"/>
    <mergeCell ref="NWL122:NWN122"/>
    <mergeCell ref="NWP122:NWR122"/>
    <mergeCell ref="NWT122:NWV122"/>
    <mergeCell ref="NWW122:NWZ122"/>
    <mergeCell ref="NXB122:NXD122"/>
    <mergeCell ref="NXF122:NXH122"/>
    <mergeCell ref="NUP122:NUR122"/>
    <mergeCell ref="NUT122:NUV122"/>
    <mergeCell ref="NUX122:NUZ122"/>
    <mergeCell ref="NVA122:NVD122"/>
    <mergeCell ref="NVF122:NVH122"/>
    <mergeCell ref="NVJ122:NVL122"/>
    <mergeCell ref="NVN122:NVP122"/>
    <mergeCell ref="NVQ122:NVT122"/>
    <mergeCell ref="NVV122:NVX122"/>
    <mergeCell ref="NTE122:NTH122"/>
    <mergeCell ref="NTJ122:NTL122"/>
    <mergeCell ref="NTN122:NTP122"/>
    <mergeCell ref="NTR122:NTT122"/>
    <mergeCell ref="NTU122:NTX122"/>
    <mergeCell ref="NTZ122:NUB122"/>
    <mergeCell ref="NUD122:NUF122"/>
    <mergeCell ref="NUH122:NUJ122"/>
    <mergeCell ref="NUK122:NUN122"/>
    <mergeCell ref="NRV122:NRX122"/>
    <mergeCell ref="NRY122:NSB122"/>
    <mergeCell ref="NSD122:NSF122"/>
    <mergeCell ref="NSH122:NSJ122"/>
    <mergeCell ref="NSL122:NSN122"/>
    <mergeCell ref="NSO122:NSR122"/>
    <mergeCell ref="NST122:NSV122"/>
    <mergeCell ref="NSX122:NSZ122"/>
    <mergeCell ref="NTB122:NTD122"/>
    <mergeCell ref="NQL122:NQN122"/>
    <mergeCell ref="NQP122:NQR122"/>
    <mergeCell ref="NQS122:NQV122"/>
    <mergeCell ref="NQX122:NQZ122"/>
    <mergeCell ref="NRB122:NRD122"/>
    <mergeCell ref="NRF122:NRH122"/>
    <mergeCell ref="NRI122:NRL122"/>
    <mergeCell ref="NRN122:NRP122"/>
    <mergeCell ref="NRR122:NRT122"/>
    <mergeCell ref="NPB122:NPD122"/>
    <mergeCell ref="NPF122:NPH122"/>
    <mergeCell ref="NPJ122:NPL122"/>
    <mergeCell ref="NPM122:NPP122"/>
    <mergeCell ref="NPR122:NPT122"/>
    <mergeCell ref="NPV122:NPX122"/>
    <mergeCell ref="NPZ122:NQB122"/>
    <mergeCell ref="NQC122:NQF122"/>
    <mergeCell ref="NQH122:NQJ122"/>
    <mergeCell ref="NNQ122:NNT122"/>
    <mergeCell ref="NNV122:NNX122"/>
    <mergeCell ref="NNZ122:NOB122"/>
    <mergeCell ref="NOD122:NOF122"/>
    <mergeCell ref="NOG122:NOJ122"/>
    <mergeCell ref="NOL122:NON122"/>
    <mergeCell ref="NOP122:NOR122"/>
    <mergeCell ref="NOT122:NOV122"/>
    <mergeCell ref="NOW122:NOZ122"/>
    <mergeCell ref="NMH122:NMJ122"/>
    <mergeCell ref="NMK122:NMN122"/>
    <mergeCell ref="NMP122:NMR122"/>
    <mergeCell ref="NMT122:NMV122"/>
    <mergeCell ref="NMX122:NMZ122"/>
    <mergeCell ref="NNA122:NND122"/>
    <mergeCell ref="NNF122:NNH122"/>
    <mergeCell ref="NNJ122:NNL122"/>
    <mergeCell ref="NNN122:NNP122"/>
    <mergeCell ref="NKX122:NKZ122"/>
    <mergeCell ref="NLB122:NLD122"/>
    <mergeCell ref="NLE122:NLH122"/>
    <mergeCell ref="NLJ122:NLL122"/>
    <mergeCell ref="NLN122:NLP122"/>
    <mergeCell ref="NLR122:NLT122"/>
    <mergeCell ref="NLU122:NLX122"/>
    <mergeCell ref="NLZ122:NMB122"/>
    <mergeCell ref="NMD122:NMF122"/>
    <mergeCell ref="NJN122:NJP122"/>
    <mergeCell ref="NJR122:NJT122"/>
    <mergeCell ref="NJV122:NJX122"/>
    <mergeCell ref="NJY122:NKB122"/>
    <mergeCell ref="NKD122:NKF122"/>
    <mergeCell ref="NKH122:NKJ122"/>
    <mergeCell ref="NKL122:NKN122"/>
    <mergeCell ref="NKO122:NKR122"/>
    <mergeCell ref="NKT122:NKV122"/>
    <mergeCell ref="NIC122:NIF122"/>
    <mergeCell ref="NIH122:NIJ122"/>
    <mergeCell ref="NIL122:NIN122"/>
    <mergeCell ref="NIP122:NIR122"/>
    <mergeCell ref="NIS122:NIV122"/>
    <mergeCell ref="NIX122:NIZ122"/>
    <mergeCell ref="NJB122:NJD122"/>
    <mergeCell ref="NJF122:NJH122"/>
    <mergeCell ref="NJI122:NJL122"/>
    <mergeCell ref="NGT122:NGV122"/>
    <mergeCell ref="NGW122:NGZ122"/>
    <mergeCell ref="NHB122:NHD122"/>
    <mergeCell ref="NHF122:NHH122"/>
    <mergeCell ref="NHJ122:NHL122"/>
    <mergeCell ref="NHM122:NHP122"/>
    <mergeCell ref="NHR122:NHT122"/>
    <mergeCell ref="NHV122:NHX122"/>
    <mergeCell ref="NHZ122:NIB122"/>
    <mergeCell ref="NFJ122:NFL122"/>
    <mergeCell ref="NFN122:NFP122"/>
    <mergeCell ref="NFQ122:NFT122"/>
    <mergeCell ref="NFV122:NFX122"/>
    <mergeCell ref="NFZ122:NGB122"/>
    <mergeCell ref="NGD122:NGF122"/>
    <mergeCell ref="NGG122:NGJ122"/>
    <mergeCell ref="NGL122:NGN122"/>
    <mergeCell ref="NGP122:NGR122"/>
    <mergeCell ref="NDZ122:NEB122"/>
    <mergeCell ref="NED122:NEF122"/>
    <mergeCell ref="NEH122:NEJ122"/>
    <mergeCell ref="NEK122:NEN122"/>
    <mergeCell ref="NEP122:NER122"/>
    <mergeCell ref="NET122:NEV122"/>
    <mergeCell ref="NEX122:NEZ122"/>
    <mergeCell ref="NFA122:NFD122"/>
    <mergeCell ref="NFF122:NFH122"/>
    <mergeCell ref="NCO122:NCR122"/>
    <mergeCell ref="NCT122:NCV122"/>
    <mergeCell ref="NCX122:NCZ122"/>
    <mergeCell ref="NDB122:NDD122"/>
    <mergeCell ref="NDE122:NDH122"/>
    <mergeCell ref="NDJ122:NDL122"/>
    <mergeCell ref="NDN122:NDP122"/>
    <mergeCell ref="NDR122:NDT122"/>
    <mergeCell ref="NDU122:NDX122"/>
    <mergeCell ref="NBF122:NBH122"/>
    <mergeCell ref="NBI122:NBL122"/>
    <mergeCell ref="NBN122:NBP122"/>
    <mergeCell ref="NBR122:NBT122"/>
    <mergeCell ref="NBV122:NBX122"/>
    <mergeCell ref="NBY122:NCB122"/>
    <mergeCell ref="NCD122:NCF122"/>
    <mergeCell ref="NCH122:NCJ122"/>
    <mergeCell ref="NCL122:NCN122"/>
    <mergeCell ref="MZV122:MZX122"/>
    <mergeCell ref="MZZ122:NAB122"/>
    <mergeCell ref="NAC122:NAF122"/>
    <mergeCell ref="NAH122:NAJ122"/>
    <mergeCell ref="NAL122:NAN122"/>
    <mergeCell ref="NAP122:NAR122"/>
    <mergeCell ref="NAS122:NAV122"/>
    <mergeCell ref="NAX122:NAZ122"/>
    <mergeCell ref="NBB122:NBD122"/>
    <mergeCell ref="MYL122:MYN122"/>
    <mergeCell ref="MYP122:MYR122"/>
    <mergeCell ref="MYT122:MYV122"/>
    <mergeCell ref="MYW122:MYZ122"/>
    <mergeCell ref="MZB122:MZD122"/>
    <mergeCell ref="MZF122:MZH122"/>
    <mergeCell ref="MZJ122:MZL122"/>
    <mergeCell ref="MZM122:MZP122"/>
    <mergeCell ref="MZR122:MZT122"/>
    <mergeCell ref="MXA122:MXD122"/>
    <mergeCell ref="MXF122:MXH122"/>
    <mergeCell ref="MXJ122:MXL122"/>
    <mergeCell ref="MXN122:MXP122"/>
    <mergeCell ref="MXQ122:MXT122"/>
    <mergeCell ref="MXV122:MXX122"/>
    <mergeCell ref="MXZ122:MYB122"/>
    <mergeCell ref="MYD122:MYF122"/>
    <mergeCell ref="MYG122:MYJ122"/>
    <mergeCell ref="MVR122:MVT122"/>
    <mergeCell ref="MVU122:MVX122"/>
    <mergeCell ref="MVZ122:MWB122"/>
    <mergeCell ref="MWD122:MWF122"/>
    <mergeCell ref="MWH122:MWJ122"/>
    <mergeCell ref="MWK122:MWN122"/>
    <mergeCell ref="MWP122:MWR122"/>
    <mergeCell ref="MWT122:MWV122"/>
    <mergeCell ref="MWX122:MWZ122"/>
    <mergeCell ref="MUH122:MUJ122"/>
    <mergeCell ref="MUL122:MUN122"/>
    <mergeCell ref="MUO122:MUR122"/>
    <mergeCell ref="MUT122:MUV122"/>
    <mergeCell ref="MUX122:MUZ122"/>
    <mergeCell ref="MVB122:MVD122"/>
    <mergeCell ref="MVE122:MVH122"/>
    <mergeCell ref="MVJ122:MVL122"/>
    <mergeCell ref="MVN122:MVP122"/>
    <mergeCell ref="MSX122:MSZ122"/>
    <mergeCell ref="MTB122:MTD122"/>
    <mergeCell ref="MTF122:MTH122"/>
    <mergeCell ref="MTI122:MTL122"/>
    <mergeCell ref="MTN122:MTP122"/>
    <mergeCell ref="MTR122:MTT122"/>
    <mergeCell ref="MTV122:MTX122"/>
    <mergeCell ref="MTY122:MUB122"/>
    <mergeCell ref="MUD122:MUF122"/>
    <mergeCell ref="MRM122:MRP122"/>
    <mergeCell ref="MRR122:MRT122"/>
    <mergeCell ref="MRV122:MRX122"/>
    <mergeCell ref="MRZ122:MSB122"/>
    <mergeCell ref="MSC122:MSF122"/>
    <mergeCell ref="MSH122:MSJ122"/>
    <mergeCell ref="MSL122:MSN122"/>
    <mergeCell ref="MSP122:MSR122"/>
    <mergeCell ref="MSS122:MSV122"/>
    <mergeCell ref="MQD122:MQF122"/>
    <mergeCell ref="MQG122:MQJ122"/>
    <mergeCell ref="MQL122:MQN122"/>
    <mergeCell ref="MQP122:MQR122"/>
    <mergeCell ref="MQT122:MQV122"/>
    <mergeCell ref="MQW122:MQZ122"/>
    <mergeCell ref="MRB122:MRD122"/>
    <mergeCell ref="MRF122:MRH122"/>
    <mergeCell ref="MRJ122:MRL122"/>
    <mergeCell ref="MOT122:MOV122"/>
    <mergeCell ref="MOX122:MOZ122"/>
    <mergeCell ref="MPA122:MPD122"/>
    <mergeCell ref="MPF122:MPH122"/>
    <mergeCell ref="MPJ122:MPL122"/>
    <mergeCell ref="MPN122:MPP122"/>
    <mergeCell ref="MPQ122:MPT122"/>
    <mergeCell ref="MPV122:MPX122"/>
    <mergeCell ref="MPZ122:MQB122"/>
    <mergeCell ref="MNJ122:MNL122"/>
    <mergeCell ref="MNN122:MNP122"/>
    <mergeCell ref="MNR122:MNT122"/>
    <mergeCell ref="MNU122:MNX122"/>
    <mergeCell ref="MNZ122:MOB122"/>
    <mergeCell ref="MOD122:MOF122"/>
    <mergeCell ref="MOH122:MOJ122"/>
    <mergeCell ref="MOK122:MON122"/>
    <mergeCell ref="MOP122:MOR122"/>
    <mergeCell ref="MLY122:MMB122"/>
    <mergeCell ref="MMD122:MMF122"/>
    <mergeCell ref="MMH122:MMJ122"/>
    <mergeCell ref="MML122:MMN122"/>
    <mergeCell ref="MMO122:MMR122"/>
    <mergeCell ref="MMT122:MMV122"/>
    <mergeCell ref="MMX122:MMZ122"/>
    <mergeCell ref="MNB122:MND122"/>
    <mergeCell ref="MNE122:MNH122"/>
    <mergeCell ref="MKP122:MKR122"/>
    <mergeCell ref="MKS122:MKV122"/>
    <mergeCell ref="MKX122:MKZ122"/>
    <mergeCell ref="MLB122:MLD122"/>
    <mergeCell ref="MLF122:MLH122"/>
    <mergeCell ref="MLI122:MLL122"/>
    <mergeCell ref="MLN122:MLP122"/>
    <mergeCell ref="MLR122:MLT122"/>
    <mergeCell ref="MLV122:MLX122"/>
    <mergeCell ref="MJF122:MJH122"/>
    <mergeCell ref="MJJ122:MJL122"/>
    <mergeCell ref="MJM122:MJP122"/>
    <mergeCell ref="MJR122:MJT122"/>
    <mergeCell ref="MJV122:MJX122"/>
    <mergeCell ref="MJZ122:MKB122"/>
    <mergeCell ref="MKC122:MKF122"/>
    <mergeCell ref="MKH122:MKJ122"/>
    <mergeCell ref="MKL122:MKN122"/>
    <mergeCell ref="MHV122:MHX122"/>
    <mergeCell ref="MHZ122:MIB122"/>
    <mergeCell ref="MID122:MIF122"/>
    <mergeCell ref="MIG122:MIJ122"/>
    <mergeCell ref="MIL122:MIN122"/>
    <mergeCell ref="MIP122:MIR122"/>
    <mergeCell ref="MIT122:MIV122"/>
    <mergeCell ref="MIW122:MIZ122"/>
    <mergeCell ref="MJB122:MJD122"/>
    <mergeCell ref="MGK122:MGN122"/>
    <mergeCell ref="MGP122:MGR122"/>
    <mergeCell ref="MGT122:MGV122"/>
    <mergeCell ref="MGX122:MGZ122"/>
    <mergeCell ref="MHA122:MHD122"/>
    <mergeCell ref="MHF122:MHH122"/>
    <mergeCell ref="MHJ122:MHL122"/>
    <mergeCell ref="MHN122:MHP122"/>
    <mergeCell ref="MHQ122:MHT122"/>
    <mergeCell ref="MFB122:MFD122"/>
    <mergeCell ref="MFE122:MFH122"/>
    <mergeCell ref="MFJ122:MFL122"/>
    <mergeCell ref="MFN122:MFP122"/>
    <mergeCell ref="MFR122:MFT122"/>
    <mergeCell ref="MFU122:MFX122"/>
    <mergeCell ref="MFZ122:MGB122"/>
    <mergeCell ref="MGD122:MGF122"/>
    <mergeCell ref="MGH122:MGJ122"/>
    <mergeCell ref="MDR122:MDT122"/>
    <mergeCell ref="MDV122:MDX122"/>
    <mergeCell ref="MDY122:MEB122"/>
    <mergeCell ref="MED122:MEF122"/>
    <mergeCell ref="MEH122:MEJ122"/>
    <mergeCell ref="MEL122:MEN122"/>
    <mergeCell ref="MEO122:MER122"/>
    <mergeCell ref="MET122:MEV122"/>
    <mergeCell ref="MEX122:MEZ122"/>
    <mergeCell ref="MCH122:MCJ122"/>
    <mergeCell ref="MCL122:MCN122"/>
    <mergeCell ref="MCP122:MCR122"/>
    <mergeCell ref="MCS122:MCV122"/>
    <mergeCell ref="MCX122:MCZ122"/>
    <mergeCell ref="MDB122:MDD122"/>
    <mergeCell ref="MDF122:MDH122"/>
    <mergeCell ref="MDI122:MDL122"/>
    <mergeCell ref="MDN122:MDP122"/>
    <mergeCell ref="MAW122:MAZ122"/>
    <mergeCell ref="MBB122:MBD122"/>
    <mergeCell ref="MBF122:MBH122"/>
    <mergeCell ref="MBJ122:MBL122"/>
    <mergeCell ref="MBM122:MBP122"/>
    <mergeCell ref="MBR122:MBT122"/>
    <mergeCell ref="MBV122:MBX122"/>
    <mergeCell ref="MBZ122:MCB122"/>
    <mergeCell ref="MCC122:MCF122"/>
    <mergeCell ref="LZN122:LZP122"/>
    <mergeCell ref="LZQ122:LZT122"/>
    <mergeCell ref="LZV122:LZX122"/>
    <mergeCell ref="LZZ122:MAB122"/>
    <mergeCell ref="MAD122:MAF122"/>
    <mergeCell ref="MAG122:MAJ122"/>
    <mergeCell ref="MAL122:MAN122"/>
    <mergeCell ref="MAP122:MAR122"/>
    <mergeCell ref="MAT122:MAV122"/>
    <mergeCell ref="LYD122:LYF122"/>
    <mergeCell ref="LYH122:LYJ122"/>
    <mergeCell ref="LYK122:LYN122"/>
    <mergeCell ref="LYP122:LYR122"/>
    <mergeCell ref="LYT122:LYV122"/>
    <mergeCell ref="LYX122:LYZ122"/>
    <mergeCell ref="LZA122:LZD122"/>
    <mergeCell ref="LZF122:LZH122"/>
    <mergeCell ref="LZJ122:LZL122"/>
    <mergeCell ref="LWT122:LWV122"/>
    <mergeCell ref="LWX122:LWZ122"/>
    <mergeCell ref="LXB122:LXD122"/>
    <mergeCell ref="LXE122:LXH122"/>
    <mergeCell ref="LXJ122:LXL122"/>
    <mergeCell ref="LXN122:LXP122"/>
    <mergeCell ref="LXR122:LXT122"/>
    <mergeCell ref="LXU122:LXX122"/>
    <mergeCell ref="LXZ122:LYB122"/>
    <mergeCell ref="LVI122:LVL122"/>
    <mergeCell ref="LVN122:LVP122"/>
    <mergeCell ref="LVR122:LVT122"/>
    <mergeCell ref="LVV122:LVX122"/>
    <mergeCell ref="LVY122:LWB122"/>
    <mergeCell ref="LWD122:LWF122"/>
    <mergeCell ref="LWH122:LWJ122"/>
    <mergeCell ref="LWL122:LWN122"/>
    <mergeCell ref="LWO122:LWR122"/>
    <mergeCell ref="LTZ122:LUB122"/>
    <mergeCell ref="LUC122:LUF122"/>
    <mergeCell ref="LUH122:LUJ122"/>
    <mergeCell ref="LUL122:LUN122"/>
    <mergeCell ref="LUP122:LUR122"/>
    <mergeCell ref="LUS122:LUV122"/>
    <mergeCell ref="LUX122:LUZ122"/>
    <mergeCell ref="LVB122:LVD122"/>
    <mergeCell ref="LVF122:LVH122"/>
    <mergeCell ref="LSP122:LSR122"/>
    <mergeCell ref="LST122:LSV122"/>
    <mergeCell ref="LSW122:LSZ122"/>
    <mergeCell ref="LTB122:LTD122"/>
    <mergeCell ref="LTF122:LTH122"/>
    <mergeCell ref="LTJ122:LTL122"/>
    <mergeCell ref="LTM122:LTP122"/>
    <mergeCell ref="LTR122:LTT122"/>
    <mergeCell ref="LTV122:LTX122"/>
    <mergeCell ref="LRF122:LRH122"/>
    <mergeCell ref="LRJ122:LRL122"/>
    <mergeCell ref="LRN122:LRP122"/>
    <mergeCell ref="LRQ122:LRT122"/>
    <mergeCell ref="LRV122:LRX122"/>
    <mergeCell ref="LRZ122:LSB122"/>
    <mergeCell ref="LSD122:LSF122"/>
    <mergeCell ref="LSG122:LSJ122"/>
    <mergeCell ref="LSL122:LSN122"/>
    <mergeCell ref="LPU122:LPX122"/>
    <mergeCell ref="LPZ122:LQB122"/>
    <mergeCell ref="LQD122:LQF122"/>
    <mergeCell ref="LQH122:LQJ122"/>
    <mergeCell ref="LQK122:LQN122"/>
    <mergeCell ref="LQP122:LQR122"/>
    <mergeCell ref="LQT122:LQV122"/>
    <mergeCell ref="LQX122:LQZ122"/>
    <mergeCell ref="LRA122:LRD122"/>
    <mergeCell ref="LOL122:LON122"/>
    <mergeCell ref="LOO122:LOR122"/>
    <mergeCell ref="LOT122:LOV122"/>
    <mergeCell ref="LOX122:LOZ122"/>
    <mergeCell ref="LPB122:LPD122"/>
    <mergeCell ref="LPE122:LPH122"/>
    <mergeCell ref="LPJ122:LPL122"/>
    <mergeCell ref="LPN122:LPP122"/>
    <mergeCell ref="LPR122:LPT122"/>
    <mergeCell ref="LNB122:LND122"/>
    <mergeCell ref="LNF122:LNH122"/>
    <mergeCell ref="LNI122:LNL122"/>
    <mergeCell ref="LNN122:LNP122"/>
    <mergeCell ref="LNR122:LNT122"/>
    <mergeCell ref="LNV122:LNX122"/>
    <mergeCell ref="LNY122:LOB122"/>
    <mergeCell ref="LOD122:LOF122"/>
    <mergeCell ref="LOH122:LOJ122"/>
    <mergeCell ref="LLR122:LLT122"/>
    <mergeCell ref="LLV122:LLX122"/>
    <mergeCell ref="LLZ122:LMB122"/>
    <mergeCell ref="LMC122:LMF122"/>
    <mergeCell ref="LMH122:LMJ122"/>
    <mergeCell ref="LML122:LMN122"/>
    <mergeCell ref="LMP122:LMR122"/>
    <mergeCell ref="LMS122:LMV122"/>
    <mergeCell ref="LMX122:LMZ122"/>
    <mergeCell ref="LKG122:LKJ122"/>
    <mergeCell ref="LKL122:LKN122"/>
    <mergeCell ref="LKP122:LKR122"/>
    <mergeCell ref="LKT122:LKV122"/>
    <mergeCell ref="LKW122:LKZ122"/>
    <mergeCell ref="LLB122:LLD122"/>
    <mergeCell ref="LLF122:LLH122"/>
    <mergeCell ref="LLJ122:LLL122"/>
    <mergeCell ref="LLM122:LLP122"/>
    <mergeCell ref="LIX122:LIZ122"/>
    <mergeCell ref="LJA122:LJD122"/>
    <mergeCell ref="LJF122:LJH122"/>
    <mergeCell ref="LJJ122:LJL122"/>
    <mergeCell ref="LJN122:LJP122"/>
    <mergeCell ref="LJQ122:LJT122"/>
    <mergeCell ref="LJV122:LJX122"/>
    <mergeCell ref="LJZ122:LKB122"/>
    <mergeCell ref="LKD122:LKF122"/>
    <mergeCell ref="LHN122:LHP122"/>
    <mergeCell ref="LHR122:LHT122"/>
    <mergeCell ref="LHU122:LHX122"/>
    <mergeCell ref="LHZ122:LIB122"/>
    <mergeCell ref="LID122:LIF122"/>
    <mergeCell ref="LIH122:LIJ122"/>
    <mergeCell ref="LIK122:LIN122"/>
    <mergeCell ref="LIP122:LIR122"/>
    <mergeCell ref="LIT122:LIV122"/>
    <mergeCell ref="LGD122:LGF122"/>
    <mergeCell ref="LGH122:LGJ122"/>
    <mergeCell ref="LGL122:LGN122"/>
    <mergeCell ref="LGO122:LGR122"/>
    <mergeCell ref="LGT122:LGV122"/>
    <mergeCell ref="LGX122:LGZ122"/>
    <mergeCell ref="LHB122:LHD122"/>
    <mergeCell ref="LHE122:LHH122"/>
    <mergeCell ref="LHJ122:LHL122"/>
    <mergeCell ref="LES122:LEV122"/>
    <mergeCell ref="LEX122:LEZ122"/>
    <mergeCell ref="LFB122:LFD122"/>
    <mergeCell ref="LFF122:LFH122"/>
    <mergeCell ref="LFI122:LFL122"/>
    <mergeCell ref="LFN122:LFP122"/>
    <mergeCell ref="LFR122:LFT122"/>
    <mergeCell ref="LFV122:LFX122"/>
    <mergeCell ref="LFY122:LGB122"/>
    <mergeCell ref="LDJ122:LDL122"/>
    <mergeCell ref="LDM122:LDP122"/>
    <mergeCell ref="LDR122:LDT122"/>
    <mergeCell ref="LDV122:LDX122"/>
    <mergeCell ref="LDZ122:LEB122"/>
    <mergeCell ref="LEC122:LEF122"/>
    <mergeCell ref="LEH122:LEJ122"/>
    <mergeCell ref="LEL122:LEN122"/>
    <mergeCell ref="LEP122:LER122"/>
    <mergeCell ref="LBZ122:LCB122"/>
    <mergeCell ref="LCD122:LCF122"/>
    <mergeCell ref="LCG122:LCJ122"/>
    <mergeCell ref="LCL122:LCN122"/>
    <mergeCell ref="LCP122:LCR122"/>
    <mergeCell ref="LCT122:LCV122"/>
    <mergeCell ref="LCW122:LCZ122"/>
    <mergeCell ref="LDB122:LDD122"/>
    <mergeCell ref="LDF122:LDH122"/>
    <mergeCell ref="LAP122:LAR122"/>
    <mergeCell ref="LAT122:LAV122"/>
    <mergeCell ref="LAX122:LAZ122"/>
    <mergeCell ref="LBA122:LBD122"/>
    <mergeCell ref="LBF122:LBH122"/>
    <mergeCell ref="LBJ122:LBL122"/>
    <mergeCell ref="LBN122:LBP122"/>
    <mergeCell ref="LBQ122:LBT122"/>
    <mergeCell ref="LBV122:LBX122"/>
    <mergeCell ref="KZE122:KZH122"/>
    <mergeCell ref="KZJ122:KZL122"/>
    <mergeCell ref="KZN122:KZP122"/>
    <mergeCell ref="KZR122:KZT122"/>
    <mergeCell ref="KZU122:KZX122"/>
    <mergeCell ref="KZZ122:LAB122"/>
    <mergeCell ref="LAD122:LAF122"/>
    <mergeCell ref="LAH122:LAJ122"/>
    <mergeCell ref="LAK122:LAN122"/>
    <mergeCell ref="KXV122:KXX122"/>
    <mergeCell ref="KXY122:KYB122"/>
    <mergeCell ref="KYD122:KYF122"/>
    <mergeCell ref="KYH122:KYJ122"/>
    <mergeCell ref="KYL122:KYN122"/>
    <mergeCell ref="KYO122:KYR122"/>
    <mergeCell ref="KYT122:KYV122"/>
    <mergeCell ref="KYX122:KYZ122"/>
    <mergeCell ref="KZB122:KZD122"/>
    <mergeCell ref="KWL122:KWN122"/>
    <mergeCell ref="KWP122:KWR122"/>
    <mergeCell ref="KWS122:KWV122"/>
    <mergeCell ref="KWX122:KWZ122"/>
    <mergeCell ref="KXB122:KXD122"/>
    <mergeCell ref="KXF122:KXH122"/>
    <mergeCell ref="KXI122:KXL122"/>
    <mergeCell ref="KXN122:KXP122"/>
    <mergeCell ref="KXR122:KXT122"/>
    <mergeCell ref="KVB122:KVD122"/>
    <mergeCell ref="KVF122:KVH122"/>
    <mergeCell ref="KVJ122:KVL122"/>
    <mergeCell ref="KVM122:KVP122"/>
    <mergeCell ref="KVR122:KVT122"/>
    <mergeCell ref="KVV122:KVX122"/>
    <mergeCell ref="KVZ122:KWB122"/>
    <mergeCell ref="KWC122:KWF122"/>
    <mergeCell ref="KWH122:KWJ122"/>
    <mergeCell ref="KTQ122:KTT122"/>
    <mergeCell ref="KTV122:KTX122"/>
    <mergeCell ref="KTZ122:KUB122"/>
    <mergeCell ref="KUD122:KUF122"/>
    <mergeCell ref="KUG122:KUJ122"/>
    <mergeCell ref="KUL122:KUN122"/>
    <mergeCell ref="KUP122:KUR122"/>
    <mergeCell ref="KUT122:KUV122"/>
    <mergeCell ref="KUW122:KUZ122"/>
    <mergeCell ref="KSH122:KSJ122"/>
    <mergeCell ref="KSK122:KSN122"/>
    <mergeCell ref="KSP122:KSR122"/>
    <mergeCell ref="KST122:KSV122"/>
    <mergeCell ref="KSX122:KSZ122"/>
    <mergeCell ref="KTA122:KTD122"/>
    <mergeCell ref="KTF122:KTH122"/>
    <mergeCell ref="KTJ122:KTL122"/>
    <mergeCell ref="KTN122:KTP122"/>
    <mergeCell ref="KQX122:KQZ122"/>
    <mergeCell ref="KRB122:KRD122"/>
    <mergeCell ref="KRE122:KRH122"/>
    <mergeCell ref="KRJ122:KRL122"/>
    <mergeCell ref="KRN122:KRP122"/>
    <mergeCell ref="KRR122:KRT122"/>
    <mergeCell ref="KRU122:KRX122"/>
    <mergeCell ref="KRZ122:KSB122"/>
    <mergeCell ref="KSD122:KSF122"/>
    <mergeCell ref="KPN122:KPP122"/>
    <mergeCell ref="KPR122:KPT122"/>
    <mergeCell ref="KPV122:KPX122"/>
    <mergeCell ref="KPY122:KQB122"/>
    <mergeCell ref="KQD122:KQF122"/>
    <mergeCell ref="KQH122:KQJ122"/>
    <mergeCell ref="KQL122:KQN122"/>
    <mergeCell ref="KQO122:KQR122"/>
    <mergeCell ref="KQT122:KQV122"/>
    <mergeCell ref="KOC122:KOF122"/>
    <mergeCell ref="KOH122:KOJ122"/>
    <mergeCell ref="KOL122:KON122"/>
    <mergeCell ref="KOP122:KOR122"/>
    <mergeCell ref="KOS122:KOV122"/>
    <mergeCell ref="KOX122:KOZ122"/>
    <mergeCell ref="KPB122:KPD122"/>
    <mergeCell ref="KPF122:KPH122"/>
    <mergeCell ref="KPI122:KPL122"/>
    <mergeCell ref="KMT122:KMV122"/>
    <mergeCell ref="KMW122:KMZ122"/>
    <mergeCell ref="KNB122:KND122"/>
    <mergeCell ref="KNF122:KNH122"/>
    <mergeCell ref="KNJ122:KNL122"/>
    <mergeCell ref="KNM122:KNP122"/>
    <mergeCell ref="KNR122:KNT122"/>
    <mergeCell ref="KNV122:KNX122"/>
    <mergeCell ref="KNZ122:KOB122"/>
    <mergeCell ref="KLJ122:KLL122"/>
    <mergeCell ref="KLN122:KLP122"/>
    <mergeCell ref="KLQ122:KLT122"/>
    <mergeCell ref="KLV122:KLX122"/>
    <mergeCell ref="KLZ122:KMB122"/>
    <mergeCell ref="KMD122:KMF122"/>
    <mergeCell ref="KMG122:KMJ122"/>
    <mergeCell ref="KML122:KMN122"/>
    <mergeCell ref="KMP122:KMR122"/>
    <mergeCell ref="KJZ122:KKB122"/>
    <mergeCell ref="KKD122:KKF122"/>
    <mergeCell ref="KKH122:KKJ122"/>
    <mergeCell ref="KKK122:KKN122"/>
    <mergeCell ref="KKP122:KKR122"/>
    <mergeCell ref="KKT122:KKV122"/>
    <mergeCell ref="KKX122:KKZ122"/>
    <mergeCell ref="KLA122:KLD122"/>
    <mergeCell ref="KLF122:KLH122"/>
    <mergeCell ref="KIO122:KIR122"/>
    <mergeCell ref="KIT122:KIV122"/>
    <mergeCell ref="KIX122:KIZ122"/>
    <mergeCell ref="KJB122:KJD122"/>
    <mergeCell ref="KJE122:KJH122"/>
    <mergeCell ref="KJJ122:KJL122"/>
    <mergeCell ref="KJN122:KJP122"/>
    <mergeCell ref="KJR122:KJT122"/>
    <mergeCell ref="KJU122:KJX122"/>
    <mergeCell ref="KHF122:KHH122"/>
    <mergeCell ref="KHI122:KHL122"/>
    <mergeCell ref="KHN122:KHP122"/>
    <mergeCell ref="KHR122:KHT122"/>
    <mergeCell ref="KHV122:KHX122"/>
    <mergeCell ref="KHY122:KIB122"/>
    <mergeCell ref="KID122:KIF122"/>
    <mergeCell ref="KIH122:KIJ122"/>
    <mergeCell ref="KIL122:KIN122"/>
    <mergeCell ref="KFV122:KFX122"/>
    <mergeCell ref="KFZ122:KGB122"/>
    <mergeCell ref="KGC122:KGF122"/>
    <mergeCell ref="KGH122:KGJ122"/>
    <mergeCell ref="KGL122:KGN122"/>
    <mergeCell ref="KGP122:KGR122"/>
    <mergeCell ref="KGS122:KGV122"/>
    <mergeCell ref="KGX122:KGZ122"/>
    <mergeCell ref="KHB122:KHD122"/>
    <mergeCell ref="KEL122:KEN122"/>
    <mergeCell ref="KEP122:KER122"/>
    <mergeCell ref="KET122:KEV122"/>
    <mergeCell ref="KEW122:KEZ122"/>
    <mergeCell ref="KFB122:KFD122"/>
    <mergeCell ref="KFF122:KFH122"/>
    <mergeCell ref="KFJ122:KFL122"/>
    <mergeCell ref="KFM122:KFP122"/>
    <mergeCell ref="KFR122:KFT122"/>
    <mergeCell ref="KDA122:KDD122"/>
    <mergeCell ref="KDF122:KDH122"/>
    <mergeCell ref="KDJ122:KDL122"/>
    <mergeCell ref="KDN122:KDP122"/>
    <mergeCell ref="KDQ122:KDT122"/>
    <mergeCell ref="KDV122:KDX122"/>
    <mergeCell ref="KDZ122:KEB122"/>
    <mergeCell ref="KED122:KEF122"/>
    <mergeCell ref="KEG122:KEJ122"/>
    <mergeCell ref="KBR122:KBT122"/>
    <mergeCell ref="KBU122:KBX122"/>
    <mergeCell ref="KBZ122:KCB122"/>
    <mergeCell ref="KCD122:KCF122"/>
    <mergeCell ref="KCH122:KCJ122"/>
    <mergeCell ref="KCK122:KCN122"/>
    <mergeCell ref="KCP122:KCR122"/>
    <mergeCell ref="KCT122:KCV122"/>
    <mergeCell ref="KCX122:KCZ122"/>
    <mergeCell ref="KAH122:KAJ122"/>
    <mergeCell ref="KAL122:KAN122"/>
    <mergeCell ref="KAO122:KAR122"/>
    <mergeCell ref="KAT122:KAV122"/>
    <mergeCell ref="KAX122:KAZ122"/>
    <mergeCell ref="KBB122:KBD122"/>
    <mergeCell ref="KBE122:KBH122"/>
    <mergeCell ref="KBJ122:KBL122"/>
    <mergeCell ref="KBN122:KBP122"/>
    <mergeCell ref="JYX122:JYZ122"/>
    <mergeCell ref="JZB122:JZD122"/>
    <mergeCell ref="JZF122:JZH122"/>
    <mergeCell ref="JZI122:JZL122"/>
    <mergeCell ref="JZN122:JZP122"/>
    <mergeCell ref="JZR122:JZT122"/>
    <mergeCell ref="JZV122:JZX122"/>
    <mergeCell ref="JZY122:KAB122"/>
    <mergeCell ref="KAD122:KAF122"/>
    <mergeCell ref="JXM122:JXP122"/>
    <mergeCell ref="JXR122:JXT122"/>
    <mergeCell ref="JXV122:JXX122"/>
    <mergeCell ref="JXZ122:JYB122"/>
    <mergeCell ref="JYC122:JYF122"/>
    <mergeCell ref="JYH122:JYJ122"/>
    <mergeCell ref="JYL122:JYN122"/>
    <mergeCell ref="JYP122:JYR122"/>
    <mergeCell ref="JYS122:JYV122"/>
    <mergeCell ref="JWD122:JWF122"/>
    <mergeCell ref="JWG122:JWJ122"/>
    <mergeCell ref="JWL122:JWN122"/>
    <mergeCell ref="JWP122:JWR122"/>
    <mergeCell ref="JWT122:JWV122"/>
    <mergeCell ref="JWW122:JWZ122"/>
    <mergeCell ref="JXB122:JXD122"/>
    <mergeCell ref="JXF122:JXH122"/>
    <mergeCell ref="JXJ122:JXL122"/>
    <mergeCell ref="JUT122:JUV122"/>
    <mergeCell ref="JUX122:JUZ122"/>
    <mergeCell ref="JVA122:JVD122"/>
    <mergeCell ref="JVF122:JVH122"/>
    <mergeCell ref="JVJ122:JVL122"/>
    <mergeCell ref="JVN122:JVP122"/>
    <mergeCell ref="JVQ122:JVT122"/>
    <mergeCell ref="JVV122:JVX122"/>
    <mergeCell ref="JVZ122:JWB122"/>
    <mergeCell ref="JTJ122:JTL122"/>
    <mergeCell ref="JTN122:JTP122"/>
    <mergeCell ref="JTR122:JTT122"/>
    <mergeCell ref="JTU122:JTX122"/>
    <mergeCell ref="JTZ122:JUB122"/>
    <mergeCell ref="JUD122:JUF122"/>
    <mergeCell ref="JUH122:JUJ122"/>
    <mergeCell ref="JUK122:JUN122"/>
    <mergeCell ref="JUP122:JUR122"/>
    <mergeCell ref="JRY122:JSB122"/>
    <mergeCell ref="JSD122:JSF122"/>
    <mergeCell ref="JSH122:JSJ122"/>
    <mergeCell ref="JSL122:JSN122"/>
    <mergeCell ref="JSO122:JSR122"/>
    <mergeCell ref="JST122:JSV122"/>
    <mergeCell ref="JSX122:JSZ122"/>
    <mergeCell ref="JTB122:JTD122"/>
    <mergeCell ref="JTE122:JTH122"/>
    <mergeCell ref="JQP122:JQR122"/>
    <mergeCell ref="JQS122:JQV122"/>
    <mergeCell ref="JQX122:JQZ122"/>
    <mergeCell ref="JRB122:JRD122"/>
    <mergeCell ref="JRF122:JRH122"/>
    <mergeCell ref="JRI122:JRL122"/>
    <mergeCell ref="JRN122:JRP122"/>
    <mergeCell ref="JRR122:JRT122"/>
    <mergeCell ref="JRV122:JRX122"/>
    <mergeCell ref="JPF122:JPH122"/>
    <mergeCell ref="JPJ122:JPL122"/>
    <mergeCell ref="JPM122:JPP122"/>
    <mergeCell ref="JPR122:JPT122"/>
    <mergeCell ref="JPV122:JPX122"/>
    <mergeCell ref="JPZ122:JQB122"/>
    <mergeCell ref="JQC122:JQF122"/>
    <mergeCell ref="JQH122:JQJ122"/>
    <mergeCell ref="JQL122:JQN122"/>
    <mergeCell ref="JNV122:JNX122"/>
    <mergeCell ref="JNZ122:JOB122"/>
    <mergeCell ref="JOD122:JOF122"/>
    <mergeCell ref="JOG122:JOJ122"/>
    <mergeCell ref="JOL122:JON122"/>
    <mergeCell ref="JOP122:JOR122"/>
    <mergeCell ref="JOT122:JOV122"/>
    <mergeCell ref="JOW122:JOZ122"/>
    <mergeCell ref="JPB122:JPD122"/>
    <mergeCell ref="JMK122:JMN122"/>
    <mergeCell ref="JMP122:JMR122"/>
    <mergeCell ref="JMT122:JMV122"/>
    <mergeCell ref="JMX122:JMZ122"/>
    <mergeCell ref="JNA122:JND122"/>
    <mergeCell ref="JNF122:JNH122"/>
    <mergeCell ref="JNJ122:JNL122"/>
    <mergeCell ref="JNN122:JNP122"/>
    <mergeCell ref="JNQ122:JNT122"/>
    <mergeCell ref="JLB122:JLD122"/>
    <mergeCell ref="JLE122:JLH122"/>
    <mergeCell ref="JLJ122:JLL122"/>
    <mergeCell ref="JLN122:JLP122"/>
    <mergeCell ref="JLR122:JLT122"/>
    <mergeCell ref="JLU122:JLX122"/>
    <mergeCell ref="JLZ122:JMB122"/>
    <mergeCell ref="JMD122:JMF122"/>
    <mergeCell ref="JMH122:JMJ122"/>
    <mergeCell ref="JJR122:JJT122"/>
    <mergeCell ref="JJV122:JJX122"/>
    <mergeCell ref="JJY122:JKB122"/>
    <mergeCell ref="JKD122:JKF122"/>
    <mergeCell ref="JKH122:JKJ122"/>
    <mergeCell ref="JKL122:JKN122"/>
    <mergeCell ref="JKO122:JKR122"/>
    <mergeCell ref="JKT122:JKV122"/>
    <mergeCell ref="JKX122:JKZ122"/>
    <mergeCell ref="JIH122:JIJ122"/>
    <mergeCell ref="JIL122:JIN122"/>
    <mergeCell ref="JIP122:JIR122"/>
    <mergeCell ref="JIS122:JIV122"/>
    <mergeCell ref="JIX122:JIZ122"/>
    <mergeCell ref="JJB122:JJD122"/>
    <mergeCell ref="JJF122:JJH122"/>
    <mergeCell ref="JJI122:JJL122"/>
    <mergeCell ref="JJN122:JJP122"/>
    <mergeCell ref="JGW122:JGZ122"/>
    <mergeCell ref="JHB122:JHD122"/>
    <mergeCell ref="JHF122:JHH122"/>
    <mergeCell ref="JHJ122:JHL122"/>
    <mergeCell ref="JHM122:JHP122"/>
    <mergeCell ref="JHR122:JHT122"/>
    <mergeCell ref="JHV122:JHX122"/>
    <mergeCell ref="JHZ122:JIB122"/>
    <mergeCell ref="JIC122:JIF122"/>
    <mergeCell ref="JFN122:JFP122"/>
    <mergeCell ref="JFQ122:JFT122"/>
    <mergeCell ref="JFV122:JFX122"/>
    <mergeCell ref="JFZ122:JGB122"/>
    <mergeCell ref="JGD122:JGF122"/>
    <mergeCell ref="JGG122:JGJ122"/>
    <mergeCell ref="JGL122:JGN122"/>
    <mergeCell ref="JGP122:JGR122"/>
    <mergeCell ref="JGT122:JGV122"/>
    <mergeCell ref="JED122:JEF122"/>
    <mergeCell ref="JEH122:JEJ122"/>
    <mergeCell ref="JEK122:JEN122"/>
    <mergeCell ref="JEP122:JER122"/>
    <mergeCell ref="JET122:JEV122"/>
    <mergeCell ref="JEX122:JEZ122"/>
    <mergeCell ref="JFA122:JFD122"/>
    <mergeCell ref="JFF122:JFH122"/>
    <mergeCell ref="JFJ122:JFL122"/>
    <mergeCell ref="JCT122:JCV122"/>
    <mergeCell ref="JCX122:JCZ122"/>
    <mergeCell ref="JDB122:JDD122"/>
    <mergeCell ref="JDE122:JDH122"/>
    <mergeCell ref="JDJ122:JDL122"/>
    <mergeCell ref="JDN122:JDP122"/>
    <mergeCell ref="JDR122:JDT122"/>
    <mergeCell ref="JDU122:JDX122"/>
    <mergeCell ref="JDZ122:JEB122"/>
    <mergeCell ref="JBI122:JBL122"/>
    <mergeCell ref="JBN122:JBP122"/>
    <mergeCell ref="JBR122:JBT122"/>
    <mergeCell ref="JBV122:JBX122"/>
    <mergeCell ref="JBY122:JCB122"/>
    <mergeCell ref="JCD122:JCF122"/>
    <mergeCell ref="JCH122:JCJ122"/>
    <mergeCell ref="JCL122:JCN122"/>
    <mergeCell ref="JCO122:JCR122"/>
    <mergeCell ref="IZZ122:JAB122"/>
    <mergeCell ref="JAC122:JAF122"/>
    <mergeCell ref="JAH122:JAJ122"/>
    <mergeCell ref="JAL122:JAN122"/>
    <mergeCell ref="JAP122:JAR122"/>
    <mergeCell ref="JAS122:JAV122"/>
    <mergeCell ref="JAX122:JAZ122"/>
    <mergeCell ref="JBB122:JBD122"/>
    <mergeCell ref="JBF122:JBH122"/>
    <mergeCell ref="IYP122:IYR122"/>
    <mergeCell ref="IYT122:IYV122"/>
    <mergeCell ref="IYW122:IYZ122"/>
    <mergeCell ref="IZB122:IZD122"/>
    <mergeCell ref="IZF122:IZH122"/>
    <mergeCell ref="IZJ122:IZL122"/>
    <mergeCell ref="IZM122:IZP122"/>
    <mergeCell ref="IZR122:IZT122"/>
    <mergeCell ref="IZV122:IZX122"/>
    <mergeCell ref="IXF122:IXH122"/>
    <mergeCell ref="IXJ122:IXL122"/>
    <mergeCell ref="IXN122:IXP122"/>
    <mergeCell ref="IXQ122:IXT122"/>
    <mergeCell ref="IXV122:IXX122"/>
    <mergeCell ref="IXZ122:IYB122"/>
    <mergeCell ref="IYD122:IYF122"/>
    <mergeCell ref="IYG122:IYJ122"/>
    <mergeCell ref="IYL122:IYN122"/>
    <mergeCell ref="IVU122:IVX122"/>
    <mergeCell ref="IVZ122:IWB122"/>
    <mergeCell ref="IWD122:IWF122"/>
    <mergeCell ref="IWH122:IWJ122"/>
    <mergeCell ref="IWK122:IWN122"/>
    <mergeCell ref="IWP122:IWR122"/>
    <mergeCell ref="IWT122:IWV122"/>
    <mergeCell ref="IWX122:IWZ122"/>
    <mergeCell ref="IXA122:IXD122"/>
    <mergeCell ref="IUL122:IUN122"/>
    <mergeCell ref="IUO122:IUR122"/>
    <mergeCell ref="IUT122:IUV122"/>
    <mergeCell ref="IUX122:IUZ122"/>
    <mergeCell ref="IVB122:IVD122"/>
    <mergeCell ref="IVE122:IVH122"/>
    <mergeCell ref="IVJ122:IVL122"/>
    <mergeCell ref="IVN122:IVP122"/>
    <mergeCell ref="IVR122:IVT122"/>
    <mergeCell ref="ITB122:ITD122"/>
    <mergeCell ref="ITF122:ITH122"/>
    <mergeCell ref="ITI122:ITL122"/>
    <mergeCell ref="ITN122:ITP122"/>
    <mergeCell ref="ITR122:ITT122"/>
    <mergeCell ref="ITV122:ITX122"/>
    <mergeCell ref="ITY122:IUB122"/>
    <mergeCell ref="IUD122:IUF122"/>
    <mergeCell ref="IUH122:IUJ122"/>
    <mergeCell ref="IRR122:IRT122"/>
    <mergeCell ref="IRV122:IRX122"/>
    <mergeCell ref="IRZ122:ISB122"/>
    <mergeCell ref="ISC122:ISF122"/>
    <mergeCell ref="ISH122:ISJ122"/>
    <mergeCell ref="ISL122:ISN122"/>
    <mergeCell ref="ISP122:ISR122"/>
    <mergeCell ref="ISS122:ISV122"/>
    <mergeCell ref="ISX122:ISZ122"/>
    <mergeCell ref="IQG122:IQJ122"/>
    <mergeCell ref="IQL122:IQN122"/>
    <mergeCell ref="IQP122:IQR122"/>
    <mergeCell ref="IQT122:IQV122"/>
    <mergeCell ref="IQW122:IQZ122"/>
    <mergeCell ref="IRB122:IRD122"/>
    <mergeCell ref="IRF122:IRH122"/>
    <mergeCell ref="IRJ122:IRL122"/>
    <mergeCell ref="IRM122:IRP122"/>
    <mergeCell ref="IOX122:IOZ122"/>
    <mergeCell ref="IPA122:IPD122"/>
    <mergeCell ref="IPF122:IPH122"/>
    <mergeCell ref="IPJ122:IPL122"/>
    <mergeCell ref="IPN122:IPP122"/>
    <mergeCell ref="IPQ122:IPT122"/>
    <mergeCell ref="IPV122:IPX122"/>
    <mergeCell ref="IPZ122:IQB122"/>
    <mergeCell ref="IQD122:IQF122"/>
    <mergeCell ref="INN122:INP122"/>
    <mergeCell ref="INR122:INT122"/>
    <mergeCell ref="INU122:INX122"/>
    <mergeCell ref="INZ122:IOB122"/>
    <mergeCell ref="IOD122:IOF122"/>
    <mergeCell ref="IOH122:IOJ122"/>
    <mergeCell ref="IOK122:ION122"/>
    <mergeCell ref="IOP122:IOR122"/>
    <mergeCell ref="IOT122:IOV122"/>
    <mergeCell ref="IMD122:IMF122"/>
    <mergeCell ref="IMH122:IMJ122"/>
    <mergeCell ref="IML122:IMN122"/>
    <mergeCell ref="IMO122:IMR122"/>
    <mergeCell ref="IMT122:IMV122"/>
    <mergeCell ref="IMX122:IMZ122"/>
    <mergeCell ref="INB122:IND122"/>
    <mergeCell ref="INE122:INH122"/>
    <mergeCell ref="INJ122:INL122"/>
    <mergeCell ref="IKS122:IKV122"/>
    <mergeCell ref="IKX122:IKZ122"/>
    <mergeCell ref="ILB122:ILD122"/>
    <mergeCell ref="ILF122:ILH122"/>
    <mergeCell ref="ILI122:ILL122"/>
    <mergeCell ref="ILN122:ILP122"/>
    <mergeCell ref="ILR122:ILT122"/>
    <mergeCell ref="ILV122:ILX122"/>
    <mergeCell ref="ILY122:IMB122"/>
    <mergeCell ref="IJJ122:IJL122"/>
    <mergeCell ref="IJM122:IJP122"/>
    <mergeCell ref="IJR122:IJT122"/>
    <mergeCell ref="IJV122:IJX122"/>
    <mergeCell ref="IJZ122:IKB122"/>
    <mergeCell ref="IKC122:IKF122"/>
    <mergeCell ref="IKH122:IKJ122"/>
    <mergeCell ref="IKL122:IKN122"/>
    <mergeCell ref="IKP122:IKR122"/>
    <mergeCell ref="IHZ122:IIB122"/>
    <mergeCell ref="IID122:IIF122"/>
    <mergeCell ref="IIG122:IIJ122"/>
    <mergeCell ref="IIL122:IIN122"/>
    <mergeCell ref="IIP122:IIR122"/>
    <mergeCell ref="IIT122:IIV122"/>
    <mergeCell ref="IIW122:IIZ122"/>
    <mergeCell ref="IJB122:IJD122"/>
    <mergeCell ref="IJF122:IJH122"/>
    <mergeCell ref="IGP122:IGR122"/>
    <mergeCell ref="IGT122:IGV122"/>
    <mergeCell ref="IGX122:IGZ122"/>
    <mergeCell ref="IHA122:IHD122"/>
    <mergeCell ref="IHF122:IHH122"/>
    <mergeCell ref="IHJ122:IHL122"/>
    <mergeCell ref="IHN122:IHP122"/>
    <mergeCell ref="IHQ122:IHT122"/>
    <mergeCell ref="IHV122:IHX122"/>
    <mergeCell ref="IFE122:IFH122"/>
    <mergeCell ref="IFJ122:IFL122"/>
    <mergeCell ref="IFN122:IFP122"/>
    <mergeCell ref="IFR122:IFT122"/>
    <mergeCell ref="IFU122:IFX122"/>
    <mergeCell ref="IFZ122:IGB122"/>
    <mergeCell ref="IGD122:IGF122"/>
    <mergeCell ref="IGH122:IGJ122"/>
    <mergeCell ref="IGK122:IGN122"/>
    <mergeCell ref="IDV122:IDX122"/>
    <mergeCell ref="IDY122:IEB122"/>
    <mergeCell ref="IED122:IEF122"/>
    <mergeCell ref="IEH122:IEJ122"/>
    <mergeCell ref="IEL122:IEN122"/>
    <mergeCell ref="IEO122:IER122"/>
    <mergeCell ref="IET122:IEV122"/>
    <mergeCell ref="IEX122:IEZ122"/>
    <mergeCell ref="IFB122:IFD122"/>
    <mergeCell ref="ICL122:ICN122"/>
    <mergeCell ref="ICP122:ICR122"/>
    <mergeCell ref="ICS122:ICV122"/>
    <mergeCell ref="ICX122:ICZ122"/>
    <mergeCell ref="IDB122:IDD122"/>
    <mergeCell ref="IDF122:IDH122"/>
    <mergeCell ref="IDI122:IDL122"/>
    <mergeCell ref="IDN122:IDP122"/>
    <mergeCell ref="IDR122:IDT122"/>
    <mergeCell ref="IBB122:IBD122"/>
    <mergeCell ref="IBF122:IBH122"/>
    <mergeCell ref="IBJ122:IBL122"/>
    <mergeCell ref="IBM122:IBP122"/>
    <mergeCell ref="IBR122:IBT122"/>
    <mergeCell ref="IBV122:IBX122"/>
    <mergeCell ref="IBZ122:ICB122"/>
    <mergeCell ref="ICC122:ICF122"/>
    <mergeCell ref="ICH122:ICJ122"/>
    <mergeCell ref="HZQ122:HZT122"/>
    <mergeCell ref="HZV122:HZX122"/>
    <mergeCell ref="HZZ122:IAB122"/>
    <mergeCell ref="IAD122:IAF122"/>
    <mergeCell ref="IAG122:IAJ122"/>
    <mergeCell ref="IAL122:IAN122"/>
    <mergeCell ref="IAP122:IAR122"/>
    <mergeCell ref="IAT122:IAV122"/>
    <mergeCell ref="IAW122:IAZ122"/>
    <mergeCell ref="HYH122:HYJ122"/>
    <mergeCell ref="HYK122:HYN122"/>
    <mergeCell ref="HYP122:HYR122"/>
    <mergeCell ref="HYT122:HYV122"/>
    <mergeCell ref="HYX122:HYZ122"/>
    <mergeCell ref="HZA122:HZD122"/>
    <mergeCell ref="HZF122:HZH122"/>
    <mergeCell ref="HZJ122:HZL122"/>
    <mergeCell ref="HZN122:HZP122"/>
    <mergeCell ref="HWX122:HWZ122"/>
    <mergeCell ref="HXB122:HXD122"/>
    <mergeCell ref="HXE122:HXH122"/>
    <mergeCell ref="HXJ122:HXL122"/>
    <mergeCell ref="HXN122:HXP122"/>
    <mergeCell ref="HXR122:HXT122"/>
    <mergeCell ref="HXU122:HXX122"/>
    <mergeCell ref="HXZ122:HYB122"/>
    <mergeCell ref="HYD122:HYF122"/>
    <mergeCell ref="HVN122:HVP122"/>
    <mergeCell ref="HVR122:HVT122"/>
    <mergeCell ref="HVV122:HVX122"/>
    <mergeCell ref="HVY122:HWB122"/>
    <mergeCell ref="HWD122:HWF122"/>
    <mergeCell ref="HWH122:HWJ122"/>
    <mergeCell ref="HWL122:HWN122"/>
    <mergeCell ref="HWO122:HWR122"/>
    <mergeCell ref="HWT122:HWV122"/>
    <mergeCell ref="HUC122:HUF122"/>
    <mergeCell ref="HUH122:HUJ122"/>
    <mergeCell ref="HUL122:HUN122"/>
    <mergeCell ref="HUP122:HUR122"/>
    <mergeCell ref="HUS122:HUV122"/>
    <mergeCell ref="HUX122:HUZ122"/>
    <mergeCell ref="HVB122:HVD122"/>
    <mergeCell ref="HVF122:HVH122"/>
    <mergeCell ref="HVI122:HVL122"/>
    <mergeCell ref="HST122:HSV122"/>
    <mergeCell ref="HSW122:HSZ122"/>
    <mergeCell ref="HTB122:HTD122"/>
    <mergeCell ref="HTF122:HTH122"/>
    <mergeCell ref="HTJ122:HTL122"/>
    <mergeCell ref="HTM122:HTP122"/>
    <mergeCell ref="HTR122:HTT122"/>
    <mergeCell ref="HTV122:HTX122"/>
    <mergeCell ref="HTZ122:HUB122"/>
    <mergeCell ref="HRJ122:HRL122"/>
    <mergeCell ref="HRN122:HRP122"/>
    <mergeCell ref="HRQ122:HRT122"/>
    <mergeCell ref="HRV122:HRX122"/>
    <mergeCell ref="HRZ122:HSB122"/>
    <mergeCell ref="HSD122:HSF122"/>
    <mergeCell ref="HSG122:HSJ122"/>
    <mergeCell ref="HSL122:HSN122"/>
    <mergeCell ref="HSP122:HSR122"/>
    <mergeCell ref="HPZ122:HQB122"/>
    <mergeCell ref="HQD122:HQF122"/>
    <mergeCell ref="HQH122:HQJ122"/>
    <mergeCell ref="HQK122:HQN122"/>
    <mergeCell ref="HQP122:HQR122"/>
    <mergeCell ref="HQT122:HQV122"/>
    <mergeCell ref="HQX122:HQZ122"/>
    <mergeCell ref="HRA122:HRD122"/>
    <mergeCell ref="HRF122:HRH122"/>
    <mergeCell ref="HOO122:HOR122"/>
    <mergeCell ref="HOT122:HOV122"/>
    <mergeCell ref="HOX122:HOZ122"/>
    <mergeCell ref="HPB122:HPD122"/>
    <mergeCell ref="HPE122:HPH122"/>
    <mergeCell ref="HPJ122:HPL122"/>
    <mergeCell ref="HPN122:HPP122"/>
    <mergeCell ref="HPR122:HPT122"/>
    <mergeCell ref="HPU122:HPX122"/>
    <mergeCell ref="HNF122:HNH122"/>
    <mergeCell ref="HNI122:HNL122"/>
    <mergeCell ref="HNN122:HNP122"/>
    <mergeCell ref="HNR122:HNT122"/>
    <mergeCell ref="HNV122:HNX122"/>
    <mergeCell ref="HNY122:HOB122"/>
    <mergeCell ref="HOD122:HOF122"/>
    <mergeCell ref="HOH122:HOJ122"/>
    <mergeCell ref="HOL122:HON122"/>
    <mergeCell ref="HLV122:HLX122"/>
    <mergeCell ref="HLZ122:HMB122"/>
    <mergeCell ref="HMC122:HMF122"/>
    <mergeCell ref="HMH122:HMJ122"/>
    <mergeCell ref="HML122:HMN122"/>
    <mergeCell ref="HMP122:HMR122"/>
    <mergeCell ref="HMS122:HMV122"/>
    <mergeCell ref="HMX122:HMZ122"/>
    <mergeCell ref="HNB122:HND122"/>
    <mergeCell ref="HKL122:HKN122"/>
    <mergeCell ref="HKP122:HKR122"/>
    <mergeCell ref="HKT122:HKV122"/>
    <mergeCell ref="HKW122:HKZ122"/>
    <mergeCell ref="HLB122:HLD122"/>
    <mergeCell ref="HLF122:HLH122"/>
    <mergeCell ref="HLJ122:HLL122"/>
    <mergeCell ref="HLM122:HLP122"/>
    <mergeCell ref="HLR122:HLT122"/>
    <mergeCell ref="HJA122:HJD122"/>
    <mergeCell ref="HJF122:HJH122"/>
    <mergeCell ref="HJJ122:HJL122"/>
    <mergeCell ref="HJN122:HJP122"/>
    <mergeCell ref="HJQ122:HJT122"/>
    <mergeCell ref="HJV122:HJX122"/>
    <mergeCell ref="HJZ122:HKB122"/>
    <mergeCell ref="HKD122:HKF122"/>
    <mergeCell ref="HKG122:HKJ122"/>
    <mergeCell ref="HHR122:HHT122"/>
    <mergeCell ref="HHU122:HHX122"/>
    <mergeCell ref="HHZ122:HIB122"/>
    <mergeCell ref="HID122:HIF122"/>
    <mergeCell ref="HIH122:HIJ122"/>
    <mergeCell ref="HIK122:HIN122"/>
    <mergeCell ref="HIP122:HIR122"/>
    <mergeCell ref="HIT122:HIV122"/>
    <mergeCell ref="HIX122:HIZ122"/>
    <mergeCell ref="HGH122:HGJ122"/>
    <mergeCell ref="HGL122:HGN122"/>
    <mergeCell ref="HGO122:HGR122"/>
    <mergeCell ref="HGT122:HGV122"/>
    <mergeCell ref="HGX122:HGZ122"/>
    <mergeCell ref="HHB122:HHD122"/>
    <mergeCell ref="HHE122:HHH122"/>
    <mergeCell ref="HHJ122:HHL122"/>
    <mergeCell ref="HHN122:HHP122"/>
    <mergeCell ref="HEX122:HEZ122"/>
    <mergeCell ref="HFB122:HFD122"/>
    <mergeCell ref="HFF122:HFH122"/>
    <mergeCell ref="HFI122:HFL122"/>
    <mergeCell ref="HFN122:HFP122"/>
    <mergeCell ref="HFR122:HFT122"/>
    <mergeCell ref="HFV122:HFX122"/>
    <mergeCell ref="HFY122:HGB122"/>
    <mergeCell ref="HGD122:HGF122"/>
    <mergeCell ref="HDM122:HDP122"/>
    <mergeCell ref="HDR122:HDT122"/>
    <mergeCell ref="HDV122:HDX122"/>
    <mergeCell ref="HDZ122:HEB122"/>
    <mergeCell ref="HEC122:HEF122"/>
    <mergeCell ref="HEH122:HEJ122"/>
    <mergeCell ref="HEL122:HEN122"/>
    <mergeCell ref="HEP122:HER122"/>
    <mergeCell ref="HES122:HEV122"/>
    <mergeCell ref="HCD122:HCF122"/>
    <mergeCell ref="HCG122:HCJ122"/>
    <mergeCell ref="HCL122:HCN122"/>
    <mergeCell ref="HCP122:HCR122"/>
    <mergeCell ref="HCT122:HCV122"/>
    <mergeCell ref="HCW122:HCZ122"/>
    <mergeCell ref="HDB122:HDD122"/>
    <mergeCell ref="HDF122:HDH122"/>
    <mergeCell ref="HDJ122:HDL122"/>
    <mergeCell ref="HAT122:HAV122"/>
    <mergeCell ref="HAX122:HAZ122"/>
    <mergeCell ref="HBA122:HBD122"/>
    <mergeCell ref="HBF122:HBH122"/>
    <mergeCell ref="HBJ122:HBL122"/>
    <mergeCell ref="HBN122:HBP122"/>
    <mergeCell ref="HBQ122:HBT122"/>
    <mergeCell ref="HBV122:HBX122"/>
    <mergeCell ref="HBZ122:HCB122"/>
    <mergeCell ref="GZJ122:GZL122"/>
    <mergeCell ref="GZN122:GZP122"/>
    <mergeCell ref="GZR122:GZT122"/>
    <mergeCell ref="GZU122:GZX122"/>
    <mergeCell ref="GZZ122:HAB122"/>
    <mergeCell ref="HAD122:HAF122"/>
    <mergeCell ref="HAH122:HAJ122"/>
    <mergeCell ref="HAK122:HAN122"/>
    <mergeCell ref="HAP122:HAR122"/>
    <mergeCell ref="GXY122:GYB122"/>
    <mergeCell ref="GYD122:GYF122"/>
    <mergeCell ref="GYH122:GYJ122"/>
    <mergeCell ref="GYL122:GYN122"/>
    <mergeCell ref="GYO122:GYR122"/>
    <mergeCell ref="GYT122:GYV122"/>
    <mergeCell ref="GYX122:GYZ122"/>
    <mergeCell ref="GZB122:GZD122"/>
    <mergeCell ref="GZE122:GZH122"/>
    <mergeCell ref="GWP122:GWR122"/>
    <mergeCell ref="GWS122:GWV122"/>
    <mergeCell ref="GWX122:GWZ122"/>
    <mergeCell ref="GXB122:GXD122"/>
    <mergeCell ref="GXF122:GXH122"/>
    <mergeCell ref="GXI122:GXL122"/>
    <mergeCell ref="GXN122:GXP122"/>
    <mergeCell ref="GXR122:GXT122"/>
    <mergeCell ref="GXV122:GXX122"/>
    <mergeCell ref="GVF122:GVH122"/>
    <mergeCell ref="GVJ122:GVL122"/>
    <mergeCell ref="GVM122:GVP122"/>
    <mergeCell ref="GVR122:GVT122"/>
    <mergeCell ref="GVV122:GVX122"/>
    <mergeCell ref="GVZ122:GWB122"/>
    <mergeCell ref="GWC122:GWF122"/>
    <mergeCell ref="GWH122:GWJ122"/>
    <mergeCell ref="GWL122:GWN122"/>
    <mergeCell ref="GTV122:GTX122"/>
    <mergeCell ref="GTZ122:GUB122"/>
    <mergeCell ref="GUD122:GUF122"/>
    <mergeCell ref="GUG122:GUJ122"/>
    <mergeCell ref="GUL122:GUN122"/>
    <mergeCell ref="GUP122:GUR122"/>
    <mergeCell ref="GUT122:GUV122"/>
    <mergeCell ref="GUW122:GUZ122"/>
    <mergeCell ref="GVB122:GVD122"/>
    <mergeCell ref="GSK122:GSN122"/>
    <mergeCell ref="GSP122:GSR122"/>
    <mergeCell ref="GST122:GSV122"/>
    <mergeCell ref="GSX122:GSZ122"/>
    <mergeCell ref="GTA122:GTD122"/>
    <mergeCell ref="GTF122:GTH122"/>
    <mergeCell ref="GTJ122:GTL122"/>
    <mergeCell ref="GTN122:GTP122"/>
    <mergeCell ref="GTQ122:GTT122"/>
    <mergeCell ref="GRB122:GRD122"/>
    <mergeCell ref="GRE122:GRH122"/>
    <mergeCell ref="GRJ122:GRL122"/>
    <mergeCell ref="GRN122:GRP122"/>
    <mergeCell ref="GRR122:GRT122"/>
    <mergeCell ref="GRU122:GRX122"/>
    <mergeCell ref="GRZ122:GSB122"/>
    <mergeCell ref="GSD122:GSF122"/>
    <mergeCell ref="GSH122:GSJ122"/>
    <mergeCell ref="GPR122:GPT122"/>
    <mergeCell ref="GPV122:GPX122"/>
    <mergeCell ref="GPY122:GQB122"/>
    <mergeCell ref="GQD122:GQF122"/>
    <mergeCell ref="GQH122:GQJ122"/>
    <mergeCell ref="GQL122:GQN122"/>
    <mergeCell ref="GQO122:GQR122"/>
    <mergeCell ref="GQT122:GQV122"/>
    <mergeCell ref="GQX122:GQZ122"/>
    <mergeCell ref="GOH122:GOJ122"/>
    <mergeCell ref="GOL122:GON122"/>
    <mergeCell ref="GOP122:GOR122"/>
    <mergeCell ref="GOS122:GOV122"/>
    <mergeCell ref="GOX122:GOZ122"/>
    <mergeCell ref="GPB122:GPD122"/>
    <mergeCell ref="GPF122:GPH122"/>
    <mergeCell ref="GPI122:GPL122"/>
    <mergeCell ref="GPN122:GPP122"/>
    <mergeCell ref="GMW122:GMZ122"/>
    <mergeCell ref="GNB122:GND122"/>
    <mergeCell ref="GNF122:GNH122"/>
    <mergeCell ref="GNJ122:GNL122"/>
    <mergeCell ref="GNM122:GNP122"/>
    <mergeCell ref="GNR122:GNT122"/>
    <mergeCell ref="GNV122:GNX122"/>
    <mergeCell ref="GNZ122:GOB122"/>
    <mergeCell ref="GOC122:GOF122"/>
    <mergeCell ref="GLN122:GLP122"/>
    <mergeCell ref="GLQ122:GLT122"/>
    <mergeCell ref="GLV122:GLX122"/>
    <mergeCell ref="GLZ122:GMB122"/>
    <mergeCell ref="GMD122:GMF122"/>
    <mergeCell ref="GMG122:GMJ122"/>
    <mergeCell ref="GML122:GMN122"/>
    <mergeCell ref="GMP122:GMR122"/>
    <mergeCell ref="GMT122:GMV122"/>
    <mergeCell ref="GKD122:GKF122"/>
    <mergeCell ref="GKH122:GKJ122"/>
    <mergeCell ref="GKK122:GKN122"/>
    <mergeCell ref="GKP122:GKR122"/>
    <mergeCell ref="GKT122:GKV122"/>
    <mergeCell ref="GKX122:GKZ122"/>
    <mergeCell ref="GLA122:GLD122"/>
    <mergeCell ref="GLF122:GLH122"/>
    <mergeCell ref="GLJ122:GLL122"/>
    <mergeCell ref="GIT122:GIV122"/>
    <mergeCell ref="GIX122:GIZ122"/>
    <mergeCell ref="GJB122:GJD122"/>
    <mergeCell ref="GJE122:GJH122"/>
    <mergeCell ref="GJJ122:GJL122"/>
    <mergeCell ref="GJN122:GJP122"/>
    <mergeCell ref="GJR122:GJT122"/>
    <mergeCell ref="GJU122:GJX122"/>
    <mergeCell ref="GJZ122:GKB122"/>
    <mergeCell ref="GHI122:GHL122"/>
    <mergeCell ref="GHN122:GHP122"/>
    <mergeCell ref="GHR122:GHT122"/>
    <mergeCell ref="GHV122:GHX122"/>
    <mergeCell ref="GHY122:GIB122"/>
    <mergeCell ref="GID122:GIF122"/>
    <mergeCell ref="GIH122:GIJ122"/>
    <mergeCell ref="GIL122:GIN122"/>
    <mergeCell ref="GIO122:GIR122"/>
    <mergeCell ref="GFZ122:GGB122"/>
    <mergeCell ref="GGC122:GGF122"/>
    <mergeCell ref="GGH122:GGJ122"/>
    <mergeCell ref="GGL122:GGN122"/>
    <mergeCell ref="GGP122:GGR122"/>
    <mergeCell ref="GGS122:GGV122"/>
    <mergeCell ref="GGX122:GGZ122"/>
    <mergeCell ref="GHB122:GHD122"/>
    <mergeCell ref="GHF122:GHH122"/>
    <mergeCell ref="GEP122:GER122"/>
    <mergeCell ref="GET122:GEV122"/>
    <mergeCell ref="GEW122:GEZ122"/>
    <mergeCell ref="GFB122:GFD122"/>
    <mergeCell ref="GFF122:GFH122"/>
    <mergeCell ref="GFJ122:GFL122"/>
    <mergeCell ref="GFM122:GFP122"/>
    <mergeCell ref="GFR122:GFT122"/>
    <mergeCell ref="GFV122:GFX122"/>
    <mergeCell ref="GDF122:GDH122"/>
    <mergeCell ref="GDJ122:GDL122"/>
    <mergeCell ref="GDN122:GDP122"/>
    <mergeCell ref="GDQ122:GDT122"/>
    <mergeCell ref="GDV122:GDX122"/>
    <mergeCell ref="GDZ122:GEB122"/>
    <mergeCell ref="GED122:GEF122"/>
    <mergeCell ref="GEG122:GEJ122"/>
    <mergeCell ref="GEL122:GEN122"/>
    <mergeCell ref="GBU122:GBX122"/>
    <mergeCell ref="GBZ122:GCB122"/>
    <mergeCell ref="GCD122:GCF122"/>
    <mergeCell ref="GCH122:GCJ122"/>
    <mergeCell ref="GCK122:GCN122"/>
    <mergeCell ref="GCP122:GCR122"/>
    <mergeCell ref="GCT122:GCV122"/>
    <mergeCell ref="GCX122:GCZ122"/>
    <mergeCell ref="GDA122:GDD122"/>
    <mergeCell ref="GAL122:GAN122"/>
    <mergeCell ref="GAO122:GAR122"/>
    <mergeCell ref="GAT122:GAV122"/>
    <mergeCell ref="GAX122:GAZ122"/>
    <mergeCell ref="GBB122:GBD122"/>
    <mergeCell ref="GBE122:GBH122"/>
    <mergeCell ref="GBJ122:GBL122"/>
    <mergeCell ref="GBN122:GBP122"/>
    <mergeCell ref="GBR122:GBT122"/>
    <mergeCell ref="FZB122:FZD122"/>
    <mergeCell ref="FZF122:FZH122"/>
    <mergeCell ref="FZI122:FZL122"/>
    <mergeCell ref="FZN122:FZP122"/>
    <mergeCell ref="FZR122:FZT122"/>
    <mergeCell ref="FZV122:FZX122"/>
    <mergeCell ref="FZY122:GAB122"/>
    <mergeCell ref="GAD122:GAF122"/>
    <mergeCell ref="GAH122:GAJ122"/>
    <mergeCell ref="FXR122:FXT122"/>
    <mergeCell ref="FXV122:FXX122"/>
    <mergeCell ref="FXZ122:FYB122"/>
    <mergeCell ref="FYC122:FYF122"/>
    <mergeCell ref="FYH122:FYJ122"/>
    <mergeCell ref="FYL122:FYN122"/>
    <mergeCell ref="FYP122:FYR122"/>
    <mergeCell ref="FYS122:FYV122"/>
    <mergeCell ref="FYX122:FYZ122"/>
    <mergeCell ref="FWG122:FWJ122"/>
    <mergeCell ref="FWL122:FWN122"/>
    <mergeCell ref="FWP122:FWR122"/>
    <mergeCell ref="FWT122:FWV122"/>
    <mergeCell ref="FWW122:FWZ122"/>
    <mergeCell ref="FXB122:FXD122"/>
    <mergeCell ref="FXF122:FXH122"/>
    <mergeCell ref="FXJ122:FXL122"/>
    <mergeCell ref="FXM122:FXP122"/>
    <mergeCell ref="FUX122:FUZ122"/>
    <mergeCell ref="FVA122:FVD122"/>
    <mergeCell ref="FVF122:FVH122"/>
    <mergeCell ref="FVJ122:FVL122"/>
    <mergeCell ref="FVN122:FVP122"/>
    <mergeCell ref="FVQ122:FVT122"/>
    <mergeCell ref="FVV122:FVX122"/>
    <mergeCell ref="FVZ122:FWB122"/>
    <mergeCell ref="FWD122:FWF122"/>
    <mergeCell ref="FTN122:FTP122"/>
    <mergeCell ref="FTR122:FTT122"/>
    <mergeCell ref="FTU122:FTX122"/>
    <mergeCell ref="FTZ122:FUB122"/>
    <mergeCell ref="FUD122:FUF122"/>
    <mergeCell ref="FUH122:FUJ122"/>
    <mergeCell ref="FUK122:FUN122"/>
    <mergeCell ref="FUP122:FUR122"/>
    <mergeCell ref="FUT122:FUV122"/>
    <mergeCell ref="FSD122:FSF122"/>
    <mergeCell ref="FSH122:FSJ122"/>
    <mergeCell ref="FSL122:FSN122"/>
    <mergeCell ref="FSO122:FSR122"/>
    <mergeCell ref="FST122:FSV122"/>
    <mergeCell ref="FSX122:FSZ122"/>
    <mergeCell ref="FTB122:FTD122"/>
    <mergeCell ref="FTE122:FTH122"/>
    <mergeCell ref="FTJ122:FTL122"/>
    <mergeCell ref="FQS122:FQV122"/>
    <mergeCell ref="FQX122:FQZ122"/>
    <mergeCell ref="FRB122:FRD122"/>
    <mergeCell ref="FRF122:FRH122"/>
    <mergeCell ref="FRI122:FRL122"/>
    <mergeCell ref="FRN122:FRP122"/>
    <mergeCell ref="FRR122:FRT122"/>
    <mergeCell ref="FRV122:FRX122"/>
    <mergeCell ref="FRY122:FSB122"/>
    <mergeCell ref="FPJ122:FPL122"/>
    <mergeCell ref="FPM122:FPP122"/>
    <mergeCell ref="FPR122:FPT122"/>
    <mergeCell ref="FPV122:FPX122"/>
    <mergeCell ref="FPZ122:FQB122"/>
    <mergeCell ref="FQC122:FQF122"/>
    <mergeCell ref="FQH122:FQJ122"/>
    <mergeCell ref="FQL122:FQN122"/>
    <mergeCell ref="FQP122:FQR122"/>
    <mergeCell ref="FNZ122:FOB122"/>
    <mergeCell ref="FOD122:FOF122"/>
    <mergeCell ref="FOG122:FOJ122"/>
    <mergeCell ref="FOL122:FON122"/>
    <mergeCell ref="FOP122:FOR122"/>
    <mergeCell ref="FOT122:FOV122"/>
    <mergeCell ref="FOW122:FOZ122"/>
    <mergeCell ref="FPB122:FPD122"/>
    <mergeCell ref="FPF122:FPH122"/>
    <mergeCell ref="FMP122:FMR122"/>
    <mergeCell ref="FMT122:FMV122"/>
    <mergeCell ref="FMX122:FMZ122"/>
    <mergeCell ref="FNA122:FND122"/>
    <mergeCell ref="FNF122:FNH122"/>
    <mergeCell ref="FNJ122:FNL122"/>
    <mergeCell ref="FNN122:FNP122"/>
    <mergeCell ref="FNQ122:FNT122"/>
    <mergeCell ref="FNV122:FNX122"/>
    <mergeCell ref="FLE122:FLH122"/>
    <mergeCell ref="FLJ122:FLL122"/>
    <mergeCell ref="FLN122:FLP122"/>
    <mergeCell ref="FLR122:FLT122"/>
    <mergeCell ref="FLU122:FLX122"/>
    <mergeCell ref="FLZ122:FMB122"/>
    <mergeCell ref="FMD122:FMF122"/>
    <mergeCell ref="FMH122:FMJ122"/>
    <mergeCell ref="FMK122:FMN122"/>
    <mergeCell ref="FJV122:FJX122"/>
    <mergeCell ref="FJY122:FKB122"/>
    <mergeCell ref="FKD122:FKF122"/>
    <mergeCell ref="FKH122:FKJ122"/>
    <mergeCell ref="FKL122:FKN122"/>
    <mergeCell ref="FKO122:FKR122"/>
    <mergeCell ref="FKT122:FKV122"/>
    <mergeCell ref="FKX122:FKZ122"/>
    <mergeCell ref="FLB122:FLD122"/>
    <mergeCell ref="FIL122:FIN122"/>
    <mergeCell ref="FIP122:FIR122"/>
    <mergeCell ref="FIS122:FIV122"/>
    <mergeCell ref="FIX122:FIZ122"/>
    <mergeCell ref="FJB122:FJD122"/>
    <mergeCell ref="FJF122:FJH122"/>
    <mergeCell ref="FJI122:FJL122"/>
    <mergeCell ref="FJN122:FJP122"/>
    <mergeCell ref="FJR122:FJT122"/>
    <mergeCell ref="FHB122:FHD122"/>
    <mergeCell ref="FHF122:FHH122"/>
    <mergeCell ref="FHJ122:FHL122"/>
    <mergeCell ref="FHM122:FHP122"/>
    <mergeCell ref="FHR122:FHT122"/>
    <mergeCell ref="FHV122:FHX122"/>
    <mergeCell ref="FHZ122:FIB122"/>
    <mergeCell ref="FIC122:FIF122"/>
    <mergeCell ref="FIH122:FIJ122"/>
    <mergeCell ref="FFQ122:FFT122"/>
    <mergeCell ref="FFV122:FFX122"/>
    <mergeCell ref="FFZ122:FGB122"/>
    <mergeCell ref="FGD122:FGF122"/>
    <mergeCell ref="FGG122:FGJ122"/>
    <mergeCell ref="FGL122:FGN122"/>
    <mergeCell ref="FGP122:FGR122"/>
    <mergeCell ref="FGT122:FGV122"/>
    <mergeCell ref="FGW122:FGZ122"/>
    <mergeCell ref="FEH122:FEJ122"/>
    <mergeCell ref="FEK122:FEN122"/>
    <mergeCell ref="FEP122:FER122"/>
    <mergeCell ref="FET122:FEV122"/>
    <mergeCell ref="FEX122:FEZ122"/>
    <mergeCell ref="FFA122:FFD122"/>
    <mergeCell ref="FFF122:FFH122"/>
    <mergeCell ref="FFJ122:FFL122"/>
    <mergeCell ref="FFN122:FFP122"/>
    <mergeCell ref="FCX122:FCZ122"/>
    <mergeCell ref="FDB122:FDD122"/>
    <mergeCell ref="FDE122:FDH122"/>
    <mergeCell ref="FDJ122:FDL122"/>
    <mergeCell ref="FDN122:FDP122"/>
    <mergeCell ref="FDR122:FDT122"/>
    <mergeCell ref="FDU122:FDX122"/>
    <mergeCell ref="FDZ122:FEB122"/>
    <mergeCell ref="FED122:FEF122"/>
    <mergeCell ref="FBN122:FBP122"/>
    <mergeCell ref="FBR122:FBT122"/>
    <mergeCell ref="FBV122:FBX122"/>
    <mergeCell ref="FBY122:FCB122"/>
    <mergeCell ref="FCD122:FCF122"/>
    <mergeCell ref="FCH122:FCJ122"/>
    <mergeCell ref="FCL122:FCN122"/>
    <mergeCell ref="FCO122:FCR122"/>
    <mergeCell ref="FCT122:FCV122"/>
    <mergeCell ref="FAC122:FAF122"/>
    <mergeCell ref="FAH122:FAJ122"/>
    <mergeCell ref="FAL122:FAN122"/>
    <mergeCell ref="FAP122:FAR122"/>
    <mergeCell ref="FAS122:FAV122"/>
    <mergeCell ref="FAX122:FAZ122"/>
    <mergeCell ref="FBB122:FBD122"/>
    <mergeCell ref="FBF122:FBH122"/>
    <mergeCell ref="FBI122:FBL122"/>
    <mergeCell ref="EYT122:EYV122"/>
    <mergeCell ref="EYW122:EYZ122"/>
    <mergeCell ref="EZB122:EZD122"/>
    <mergeCell ref="EZF122:EZH122"/>
    <mergeCell ref="EZJ122:EZL122"/>
    <mergeCell ref="EZM122:EZP122"/>
    <mergeCell ref="EZR122:EZT122"/>
    <mergeCell ref="EZV122:EZX122"/>
    <mergeCell ref="EZZ122:FAB122"/>
    <mergeCell ref="EXJ122:EXL122"/>
    <mergeCell ref="EXN122:EXP122"/>
    <mergeCell ref="EXQ122:EXT122"/>
    <mergeCell ref="EXV122:EXX122"/>
    <mergeCell ref="EXZ122:EYB122"/>
    <mergeCell ref="EYD122:EYF122"/>
    <mergeCell ref="EYG122:EYJ122"/>
    <mergeCell ref="EYL122:EYN122"/>
    <mergeCell ref="EYP122:EYR122"/>
    <mergeCell ref="EVZ122:EWB122"/>
    <mergeCell ref="EWD122:EWF122"/>
    <mergeCell ref="EWH122:EWJ122"/>
    <mergeCell ref="EWK122:EWN122"/>
    <mergeCell ref="EWP122:EWR122"/>
    <mergeCell ref="EWT122:EWV122"/>
    <mergeCell ref="EWX122:EWZ122"/>
    <mergeCell ref="EXA122:EXD122"/>
    <mergeCell ref="EXF122:EXH122"/>
    <mergeCell ref="EUO122:EUR122"/>
    <mergeCell ref="EUT122:EUV122"/>
    <mergeCell ref="EUX122:EUZ122"/>
    <mergeCell ref="EVB122:EVD122"/>
    <mergeCell ref="EVE122:EVH122"/>
    <mergeCell ref="EVJ122:EVL122"/>
    <mergeCell ref="EVN122:EVP122"/>
    <mergeCell ref="EVR122:EVT122"/>
    <mergeCell ref="EVU122:EVX122"/>
    <mergeCell ref="ETF122:ETH122"/>
    <mergeCell ref="ETI122:ETL122"/>
    <mergeCell ref="ETN122:ETP122"/>
    <mergeCell ref="ETR122:ETT122"/>
    <mergeCell ref="ETV122:ETX122"/>
    <mergeCell ref="ETY122:EUB122"/>
    <mergeCell ref="EUD122:EUF122"/>
    <mergeCell ref="EUH122:EUJ122"/>
    <mergeCell ref="EUL122:EUN122"/>
    <mergeCell ref="ERV122:ERX122"/>
    <mergeCell ref="ERZ122:ESB122"/>
    <mergeCell ref="ESC122:ESF122"/>
    <mergeCell ref="ESH122:ESJ122"/>
    <mergeCell ref="ESL122:ESN122"/>
    <mergeCell ref="ESP122:ESR122"/>
    <mergeCell ref="ESS122:ESV122"/>
    <mergeCell ref="ESX122:ESZ122"/>
    <mergeCell ref="ETB122:ETD122"/>
    <mergeCell ref="EQL122:EQN122"/>
    <mergeCell ref="EQP122:EQR122"/>
    <mergeCell ref="EQT122:EQV122"/>
    <mergeCell ref="EQW122:EQZ122"/>
    <mergeCell ref="ERB122:ERD122"/>
    <mergeCell ref="ERF122:ERH122"/>
    <mergeCell ref="ERJ122:ERL122"/>
    <mergeCell ref="ERM122:ERP122"/>
    <mergeCell ref="ERR122:ERT122"/>
    <mergeCell ref="EPA122:EPD122"/>
    <mergeCell ref="EPF122:EPH122"/>
    <mergeCell ref="EPJ122:EPL122"/>
    <mergeCell ref="EPN122:EPP122"/>
    <mergeCell ref="EPQ122:EPT122"/>
    <mergeCell ref="EPV122:EPX122"/>
    <mergeCell ref="EPZ122:EQB122"/>
    <mergeCell ref="EQD122:EQF122"/>
    <mergeCell ref="EQG122:EQJ122"/>
    <mergeCell ref="ENR122:ENT122"/>
    <mergeCell ref="ENU122:ENX122"/>
    <mergeCell ref="ENZ122:EOB122"/>
    <mergeCell ref="EOD122:EOF122"/>
    <mergeCell ref="EOH122:EOJ122"/>
    <mergeCell ref="EOK122:EON122"/>
    <mergeCell ref="EOP122:EOR122"/>
    <mergeCell ref="EOT122:EOV122"/>
    <mergeCell ref="EOX122:EOZ122"/>
    <mergeCell ref="EMH122:EMJ122"/>
    <mergeCell ref="EML122:EMN122"/>
    <mergeCell ref="EMO122:EMR122"/>
    <mergeCell ref="EMT122:EMV122"/>
    <mergeCell ref="EMX122:EMZ122"/>
    <mergeCell ref="ENB122:END122"/>
    <mergeCell ref="ENE122:ENH122"/>
    <mergeCell ref="ENJ122:ENL122"/>
    <mergeCell ref="ENN122:ENP122"/>
    <mergeCell ref="EKX122:EKZ122"/>
    <mergeCell ref="ELB122:ELD122"/>
    <mergeCell ref="ELF122:ELH122"/>
    <mergeCell ref="ELI122:ELL122"/>
    <mergeCell ref="ELN122:ELP122"/>
    <mergeCell ref="ELR122:ELT122"/>
    <mergeCell ref="ELV122:ELX122"/>
    <mergeCell ref="ELY122:EMB122"/>
    <mergeCell ref="EMD122:EMF122"/>
    <mergeCell ref="EJM122:EJP122"/>
    <mergeCell ref="EJR122:EJT122"/>
    <mergeCell ref="EJV122:EJX122"/>
    <mergeCell ref="EJZ122:EKB122"/>
    <mergeCell ref="EKC122:EKF122"/>
    <mergeCell ref="EKH122:EKJ122"/>
    <mergeCell ref="EKL122:EKN122"/>
    <mergeCell ref="EKP122:EKR122"/>
    <mergeCell ref="EKS122:EKV122"/>
    <mergeCell ref="EID122:EIF122"/>
    <mergeCell ref="EIG122:EIJ122"/>
    <mergeCell ref="EIL122:EIN122"/>
    <mergeCell ref="EIP122:EIR122"/>
    <mergeCell ref="EIT122:EIV122"/>
    <mergeCell ref="EIW122:EIZ122"/>
    <mergeCell ref="EJB122:EJD122"/>
    <mergeCell ref="EJF122:EJH122"/>
    <mergeCell ref="EJJ122:EJL122"/>
    <mergeCell ref="EGT122:EGV122"/>
    <mergeCell ref="EGX122:EGZ122"/>
    <mergeCell ref="EHA122:EHD122"/>
    <mergeCell ref="EHF122:EHH122"/>
    <mergeCell ref="EHJ122:EHL122"/>
    <mergeCell ref="EHN122:EHP122"/>
    <mergeCell ref="EHQ122:EHT122"/>
    <mergeCell ref="EHV122:EHX122"/>
    <mergeCell ref="EHZ122:EIB122"/>
    <mergeCell ref="EFJ122:EFL122"/>
    <mergeCell ref="EFN122:EFP122"/>
    <mergeCell ref="EFR122:EFT122"/>
    <mergeCell ref="EFU122:EFX122"/>
    <mergeCell ref="EFZ122:EGB122"/>
    <mergeCell ref="EGD122:EGF122"/>
    <mergeCell ref="EGH122:EGJ122"/>
    <mergeCell ref="EGK122:EGN122"/>
    <mergeCell ref="EGP122:EGR122"/>
    <mergeCell ref="EDY122:EEB122"/>
    <mergeCell ref="EED122:EEF122"/>
    <mergeCell ref="EEH122:EEJ122"/>
    <mergeCell ref="EEL122:EEN122"/>
    <mergeCell ref="EEO122:EER122"/>
    <mergeCell ref="EET122:EEV122"/>
    <mergeCell ref="EEX122:EEZ122"/>
    <mergeCell ref="EFB122:EFD122"/>
    <mergeCell ref="EFE122:EFH122"/>
    <mergeCell ref="ECP122:ECR122"/>
    <mergeCell ref="ECS122:ECV122"/>
    <mergeCell ref="ECX122:ECZ122"/>
    <mergeCell ref="EDB122:EDD122"/>
    <mergeCell ref="EDF122:EDH122"/>
    <mergeCell ref="EDI122:EDL122"/>
    <mergeCell ref="EDN122:EDP122"/>
    <mergeCell ref="EDR122:EDT122"/>
    <mergeCell ref="EDV122:EDX122"/>
    <mergeCell ref="EBF122:EBH122"/>
    <mergeCell ref="EBJ122:EBL122"/>
    <mergeCell ref="EBM122:EBP122"/>
    <mergeCell ref="EBR122:EBT122"/>
    <mergeCell ref="EBV122:EBX122"/>
    <mergeCell ref="EBZ122:ECB122"/>
    <mergeCell ref="ECC122:ECF122"/>
    <mergeCell ref="ECH122:ECJ122"/>
    <mergeCell ref="ECL122:ECN122"/>
    <mergeCell ref="DZV122:DZX122"/>
    <mergeCell ref="DZZ122:EAB122"/>
    <mergeCell ref="EAD122:EAF122"/>
    <mergeCell ref="EAG122:EAJ122"/>
    <mergeCell ref="EAL122:EAN122"/>
    <mergeCell ref="EAP122:EAR122"/>
    <mergeCell ref="EAT122:EAV122"/>
    <mergeCell ref="EAW122:EAZ122"/>
    <mergeCell ref="EBB122:EBD122"/>
    <mergeCell ref="DYK122:DYN122"/>
    <mergeCell ref="DYP122:DYR122"/>
    <mergeCell ref="DYT122:DYV122"/>
    <mergeCell ref="DYX122:DYZ122"/>
    <mergeCell ref="DZA122:DZD122"/>
    <mergeCell ref="DZF122:DZH122"/>
    <mergeCell ref="DZJ122:DZL122"/>
    <mergeCell ref="DZN122:DZP122"/>
    <mergeCell ref="DZQ122:DZT122"/>
    <mergeCell ref="DXB122:DXD122"/>
    <mergeCell ref="DXE122:DXH122"/>
    <mergeCell ref="DXJ122:DXL122"/>
    <mergeCell ref="DXN122:DXP122"/>
    <mergeCell ref="DXR122:DXT122"/>
    <mergeCell ref="DXU122:DXX122"/>
    <mergeCell ref="DXZ122:DYB122"/>
    <mergeCell ref="DYD122:DYF122"/>
    <mergeCell ref="DYH122:DYJ122"/>
    <mergeCell ref="DVR122:DVT122"/>
    <mergeCell ref="DVV122:DVX122"/>
    <mergeCell ref="DVY122:DWB122"/>
    <mergeCell ref="DWD122:DWF122"/>
    <mergeCell ref="DWH122:DWJ122"/>
    <mergeCell ref="DWL122:DWN122"/>
    <mergeCell ref="DWO122:DWR122"/>
    <mergeCell ref="DWT122:DWV122"/>
    <mergeCell ref="DWX122:DWZ122"/>
    <mergeCell ref="DUH122:DUJ122"/>
    <mergeCell ref="DUL122:DUN122"/>
    <mergeCell ref="DUP122:DUR122"/>
    <mergeCell ref="DUS122:DUV122"/>
    <mergeCell ref="DUX122:DUZ122"/>
    <mergeCell ref="DVB122:DVD122"/>
    <mergeCell ref="DVF122:DVH122"/>
    <mergeCell ref="DVI122:DVL122"/>
    <mergeCell ref="DVN122:DVP122"/>
    <mergeCell ref="DSW122:DSZ122"/>
    <mergeCell ref="DTB122:DTD122"/>
    <mergeCell ref="DTF122:DTH122"/>
    <mergeCell ref="DTJ122:DTL122"/>
    <mergeCell ref="DTM122:DTP122"/>
    <mergeCell ref="DTR122:DTT122"/>
    <mergeCell ref="DTV122:DTX122"/>
    <mergeCell ref="DTZ122:DUB122"/>
    <mergeCell ref="DUC122:DUF122"/>
    <mergeCell ref="DRN122:DRP122"/>
    <mergeCell ref="DRQ122:DRT122"/>
    <mergeCell ref="DRV122:DRX122"/>
    <mergeCell ref="DRZ122:DSB122"/>
    <mergeCell ref="DSD122:DSF122"/>
    <mergeCell ref="DSG122:DSJ122"/>
    <mergeCell ref="DSL122:DSN122"/>
    <mergeCell ref="DSP122:DSR122"/>
    <mergeCell ref="DST122:DSV122"/>
    <mergeCell ref="DQD122:DQF122"/>
    <mergeCell ref="DQH122:DQJ122"/>
    <mergeCell ref="DQK122:DQN122"/>
    <mergeCell ref="DQP122:DQR122"/>
    <mergeCell ref="DQT122:DQV122"/>
    <mergeCell ref="DQX122:DQZ122"/>
    <mergeCell ref="DRA122:DRD122"/>
    <mergeCell ref="DRF122:DRH122"/>
    <mergeCell ref="DRJ122:DRL122"/>
    <mergeCell ref="DOT122:DOV122"/>
    <mergeCell ref="DOX122:DOZ122"/>
    <mergeCell ref="DPB122:DPD122"/>
    <mergeCell ref="DPE122:DPH122"/>
    <mergeCell ref="DPJ122:DPL122"/>
    <mergeCell ref="DPN122:DPP122"/>
    <mergeCell ref="DPR122:DPT122"/>
    <mergeCell ref="DPU122:DPX122"/>
    <mergeCell ref="DPZ122:DQB122"/>
    <mergeCell ref="DNI122:DNL122"/>
    <mergeCell ref="DNN122:DNP122"/>
    <mergeCell ref="DNR122:DNT122"/>
    <mergeCell ref="DNV122:DNX122"/>
    <mergeCell ref="DNY122:DOB122"/>
    <mergeCell ref="DOD122:DOF122"/>
    <mergeCell ref="DOH122:DOJ122"/>
    <mergeCell ref="DOL122:DON122"/>
    <mergeCell ref="DOO122:DOR122"/>
    <mergeCell ref="DLZ122:DMB122"/>
    <mergeCell ref="DMC122:DMF122"/>
    <mergeCell ref="DMH122:DMJ122"/>
    <mergeCell ref="DML122:DMN122"/>
    <mergeCell ref="DMP122:DMR122"/>
    <mergeCell ref="DMS122:DMV122"/>
    <mergeCell ref="DMX122:DMZ122"/>
    <mergeCell ref="DNB122:DND122"/>
    <mergeCell ref="DNF122:DNH122"/>
    <mergeCell ref="DKP122:DKR122"/>
    <mergeCell ref="DKT122:DKV122"/>
    <mergeCell ref="DKW122:DKZ122"/>
    <mergeCell ref="DLB122:DLD122"/>
    <mergeCell ref="DLF122:DLH122"/>
    <mergeCell ref="DLJ122:DLL122"/>
    <mergeCell ref="DLM122:DLP122"/>
    <mergeCell ref="DLR122:DLT122"/>
    <mergeCell ref="DLV122:DLX122"/>
    <mergeCell ref="DJF122:DJH122"/>
    <mergeCell ref="DJJ122:DJL122"/>
    <mergeCell ref="DJN122:DJP122"/>
    <mergeCell ref="DJQ122:DJT122"/>
    <mergeCell ref="DJV122:DJX122"/>
    <mergeCell ref="DJZ122:DKB122"/>
    <mergeCell ref="DKD122:DKF122"/>
    <mergeCell ref="DKG122:DKJ122"/>
    <mergeCell ref="DKL122:DKN122"/>
    <mergeCell ref="DHU122:DHX122"/>
    <mergeCell ref="DHZ122:DIB122"/>
    <mergeCell ref="DID122:DIF122"/>
    <mergeCell ref="DIH122:DIJ122"/>
    <mergeCell ref="DIK122:DIN122"/>
    <mergeCell ref="DIP122:DIR122"/>
    <mergeCell ref="DIT122:DIV122"/>
    <mergeCell ref="DIX122:DIZ122"/>
    <mergeCell ref="DJA122:DJD122"/>
    <mergeCell ref="DGL122:DGN122"/>
    <mergeCell ref="DGO122:DGR122"/>
    <mergeCell ref="DGT122:DGV122"/>
    <mergeCell ref="DGX122:DGZ122"/>
    <mergeCell ref="DHB122:DHD122"/>
    <mergeCell ref="DHE122:DHH122"/>
    <mergeCell ref="DHJ122:DHL122"/>
    <mergeCell ref="DHN122:DHP122"/>
    <mergeCell ref="DHR122:DHT122"/>
    <mergeCell ref="DFB122:DFD122"/>
    <mergeCell ref="DFF122:DFH122"/>
    <mergeCell ref="DFI122:DFL122"/>
    <mergeCell ref="DFN122:DFP122"/>
    <mergeCell ref="DFR122:DFT122"/>
    <mergeCell ref="DFV122:DFX122"/>
    <mergeCell ref="DFY122:DGB122"/>
    <mergeCell ref="DGD122:DGF122"/>
    <mergeCell ref="DGH122:DGJ122"/>
    <mergeCell ref="DDR122:DDT122"/>
    <mergeCell ref="DDV122:DDX122"/>
    <mergeCell ref="DDZ122:DEB122"/>
    <mergeCell ref="DEC122:DEF122"/>
    <mergeCell ref="DEH122:DEJ122"/>
    <mergeCell ref="DEL122:DEN122"/>
    <mergeCell ref="DEP122:DER122"/>
    <mergeCell ref="DES122:DEV122"/>
    <mergeCell ref="DEX122:DEZ122"/>
    <mergeCell ref="DCG122:DCJ122"/>
    <mergeCell ref="DCL122:DCN122"/>
    <mergeCell ref="DCP122:DCR122"/>
    <mergeCell ref="DCT122:DCV122"/>
    <mergeCell ref="DCW122:DCZ122"/>
    <mergeCell ref="DDB122:DDD122"/>
    <mergeCell ref="DDF122:DDH122"/>
    <mergeCell ref="DDJ122:DDL122"/>
    <mergeCell ref="DDM122:DDP122"/>
    <mergeCell ref="DAX122:DAZ122"/>
    <mergeCell ref="DBA122:DBD122"/>
    <mergeCell ref="DBF122:DBH122"/>
    <mergeCell ref="DBJ122:DBL122"/>
    <mergeCell ref="DBN122:DBP122"/>
    <mergeCell ref="DBQ122:DBT122"/>
    <mergeCell ref="DBV122:DBX122"/>
    <mergeCell ref="DBZ122:DCB122"/>
    <mergeCell ref="DCD122:DCF122"/>
    <mergeCell ref="CZN122:CZP122"/>
    <mergeCell ref="CZR122:CZT122"/>
    <mergeCell ref="CZU122:CZX122"/>
    <mergeCell ref="CZZ122:DAB122"/>
    <mergeCell ref="DAD122:DAF122"/>
    <mergeCell ref="DAH122:DAJ122"/>
    <mergeCell ref="DAK122:DAN122"/>
    <mergeCell ref="DAP122:DAR122"/>
    <mergeCell ref="DAT122:DAV122"/>
    <mergeCell ref="CYD122:CYF122"/>
    <mergeCell ref="CYH122:CYJ122"/>
    <mergeCell ref="CYL122:CYN122"/>
    <mergeCell ref="CYO122:CYR122"/>
    <mergeCell ref="CYT122:CYV122"/>
    <mergeCell ref="CYX122:CYZ122"/>
    <mergeCell ref="CZB122:CZD122"/>
    <mergeCell ref="CZE122:CZH122"/>
    <mergeCell ref="CZJ122:CZL122"/>
    <mergeCell ref="CWS122:CWV122"/>
    <mergeCell ref="CWX122:CWZ122"/>
    <mergeCell ref="CXB122:CXD122"/>
    <mergeCell ref="CXF122:CXH122"/>
    <mergeCell ref="CXI122:CXL122"/>
    <mergeCell ref="CXN122:CXP122"/>
    <mergeCell ref="CXR122:CXT122"/>
    <mergeCell ref="CXV122:CXX122"/>
    <mergeCell ref="CXY122:CYB122"/>
    <mergeCell ref="CVJ122:CVL122"/>
    <mergeCell ref="CVM122:CVP122"/>
    <mergeCell ref="CVR122:CVT122"/>
    <mergeCell ref="CVV122:CVX122"/>
    <mergeCell ref="CVZ122:CWB122"/>
    <mergeCell ref="CWC122:CWF122"/>
    <mergeCell ref="CWH122:CWJ122"/>
    <mergeCell ref="CWL122:CWN122"/>
    <mergeCell ref="CWP122:CWR122"/>
    <mergeCell ref="CTZ122:CUB122"/>
    <mergeCell ref="CUD122:CUF122"/>
    <mergeCell ref="CUG122:CUJ122"/>
    <mergeCell ref="CUL122:CUN122"/>
    <mergeCell ref="CUP122:CUR122"/>
    <mergeCell ref="CUT122:CUV122"/>
    <mergeCell ref="CUW122:CUZ122"/>
    <mergeCell ref="CVB122:CVD122"/>
    <mergeCell ref="CVF122:CVH122"/>
    <mergeCell ref="CSP122:CSR122"/>
    <mergeCell ref="CST122:CSV122"/>
    <mergeCell ref="CSX122:CSZ122"/>
    <mergeCell ref="CTA122:CTD122"/>
    <mergeCell ref="CTF122:CTH122"/>
    <mergeCell ref="CTJ122:CTL122"/>
    <mergeCell ref="CTN122:CTP122"/>
    <mergeCell ref="CTQ122:CTT122"/>
    <mergeCell ref="CTV122:CTX122"/>
    <mergeCell ref="CRE122:CRH122"/>
    <mergeCell ref="CRJ122:CRL122"/>
    <mergeCell ref="CRN122:CRP122"/>
    <mergeCell ref="CRR122:CRT122"/>
    <mergeCell ref="CRU122:CRX122"/>
    <mergeCell ref="CRZ122:CSB122"/>
    <mergeCell ref="CSD122:CSF122"/>
    <mergeCell ref="CSH122:CSJ122"/>
    <mergeCell ref="CSK122:CSN122"/>
    <mergeCell ref="CPV122:CPX122"/>
    <mergeCell ref="CPY122:CQB122"/>
    <mergeCell ref="CQD122:CQF122"/>
    <mergeCell ref="CQH122:CQJ122"/>
    <mergeCell ref="CQL122:CQN122"/>
    <mergeCell ref="CQO122:CQR122"/>
    <mergeCell ref="CQT122:CQV122"/>
    <mergeCell ref="CQX122:CQZ122"/>
    <mergeCell ref="CRB122:CRD122"/>
    <mergeCell ref="COL122:CON122"/>
    <mergeCell ref="COP122:COR122"/>
    <mergeCell ref="COS122:COV122"/>
    <mergeCell ref="COX122:COZ122"/>
    <mergeCell ref="CPB122:CPD122"/>
    <mergeCell ref="CPF122:CPH122"/>
    <mergeCell ref="CPI122:CPL122"/>
    <mergeCell ref="CPN122:CPP122"/>
    <mergeCell ref="CPR122:CPT122"/>
    <mergeCell ref="CNB122:CND122"/>
    <mergeCell ref="CNF122:CNH122"/>
    <mergeCell ref="CNJ122:CNL122"/>
    <mergeCell ref="CNM122:CNP122"/>
    <mergeCell ref="CNR122:CNT122"/>
    <mergeCell ref="CNV122:CNX122"/>
    <mergeCell ref="CNZ122:COB122"/>
    <mergeCell ref="COC122:COF122"/>
    <mergeCell ref="COH122:COJ122"/>
    <mergeCell ref="CLQ122:CLT122"/>
    <mergeCell ref="CLV122:CLX122"/>
    <mergeCell ref="CLZ122:CMB122"/>
    <mergeCell ref="CMD122:CMF122"/>
    <mergeCell ref="CMG122:CMJ122"/>
    <mergeCell ref="CML122:CMN122"/>
    <mergeCell ref="CMP122:CMR122"/>
    <mergeCell ref="CMT122:CMV122"/>
    <mergeCell ref="CMW122:CMZ122"/>
    <mergeCell ref="CKH122:CKJ122"/>
    <mergeCell ref="CKK122:CKN122"/>
    <mergeCell ref="CKP122:CKR122"/>
    <mergeCell ref="CKT122:CKV122"/>
    <mergeCell ref="CKX122:CKZ122"/>
    <mergeCell ref="CLA122:CLD122"/>
    <mergeCell ref="CLF122:CLH122"/>
    <mergeCell ref="CLJ122:CLL122"/>
    <mergeCell ref="CLN122:CLP122"/>
    <mergeCell ref="CIX122:CIZ122"/>
    <mergeCell ref="CJB122:CJD122"/>
    <mergeCell ref="CJE122:CJH122"/>
    <mergeCell ref="CJJ122:CJL122"/>
    <mergeCell ref="CJN122:CJP122"/>
    <mergeCell ref="CJR122:CJT122"/>
    <mergeCell ref="CJU122:CJX122"/>
    <mergeCell ref="CJZ122:CKB122"/>
    <mergeCell ref="CKD122:CKF122"/>
    <mergeCell ref="CHN122:CHP122"/>
    <mergeCell ref="CHR122:CHT122"/>
    <mergeCell ref="CHV122:CHX122"/>
    <mergeCell ref="CHY122:CIB122"/>
    <mergeCell ref="CID122:CIF122"/>
    <mergeCell ref="CIH122:CIJ122"/>
    <mergeCell ref="CIL122:CIN122"/>
    <mergeCell ref="CIO122:CIR122"/>
    <mergeCell ref="CIT122:CIV122"/>
    <mergeCell ref="CGC122:CGF122"/>
    <mergeCell ref="CGH122:CGJ122"/>
    <mergeCell ref="CGL122:CGN122"/>
    <mergeCell ref="CGP122:CGR122"/>
    <mergeCell ref="CGS122:CGV122"/>
    <mergeCell ref="CGX122:CGZ122"/>
    <mergeCell ref="CHB122:CHD122"/>
    <mergeCell ref="CHF122:CHH122"/>
    <mergeCell ref="CHI122:CHL122"/>
    <mergeCell ref="CET122:CEV122"/>
    <mergeCell ref="CEW122:CEZ122"/>
    <mergeCell ref="CFB122:CFD122"/>
    <mergeCell ref="CFF122:CFH122"/>
    <mergeCell ref="CFJ122:CFL122"/>
    <mergeCell ref="CFM122:CFP122"/>
    <mergeCell ref="CFR122:CFT122"/>
    <mergeCell ref="CFV122:CFX122"/>
    <mergeCell ref="CFZ122:CGB122"/>
    <mergeCell ref="CDJ122:CDL122"/>
    <mergeCell ref="CDN122:CDP122"/>
    <mergeCell ref="CDQ122:CDT122"/>
    <mergeCell ref="CDV122:CDX122"/>
    <mergeCell ref="CDZ122:CEB122"/>
    <mergeCell ref="CED122:CEF122"/>
    <mergeCell ref="CEG122:CEJ122"/>
    <mergeCell ref="CEL122:CEN122"/>
    <mergeCell ref="CEP122:CER122"/>
    <mergeCell ref="CBZ122:CCB122"/>
    <mergeCell ref="CCD122:CCF122"/>
    <mergeCell ref="CCH122:CCJ122"/>
    <mergeCell ref="CCK122:CCN122"/>
    <mergeCell ref="CCP122:CCR122"/>
    <mergeCell ref="CCT122:CCV122"/>
    <mergeCell ref="CCX122:CCZ122"/>
    <mergeCell ref="CDA122:CDD122"/>
    <mergeCell ref="CDF122:CDH122"/>
    <mergeCell ref="CAO122:CAR122"/>
    <mergeCell ref="CAT122:CAV122"/>
    <mergeCell ref="CAX122:CAZ122"/>
    <mergeCell ref="CBB122:CBD122"/>
    <mergeCell ref="CBE122:CBH122"/>
    <mergeCell ref="CBJ122:CBL122"/>
    <mergeCell ref="CBN122:CBP122"/>
    <mergeCell ref="CBR122:CBT122"/>
    <mergeCell ref="CBU122:CBX122"/>
    <mergeCell ref="BZF122:BZH122"/>
    <mergeCell ref="BZI122:BZL122"/>
    <mergeCell ref="BZN122:BZP122"/>
    <mergeCell ref="BZR122:BZT122"/>
    <mergeCell ref="BZV122:BZX122"/>
    <mergeCell ref="BZY122:CAB122"/>
    <mergeCell ref="CAD122:CAF122"/>
    <mergeCell ref="CAH122:CAJ122"/>
    <mergeCell ref="CAL122:CAN122"/>
    <mergeCell ref="BXV122:BXX122"/>
    <mergeCell ref="BXZ122:BYB122"/>
    <mergeCell ref="BYC122:BYF122"/>
    <mergeCell ref="BYH122:BYJ122"/>
    <mergeCell ref="BYL122:BYN122"/>
    <mergeCell ref="BYP122:BYR122"/>
    <mergeCell ref="BYS122:BYV122"/>
    <mergeCell ref="BYX122:BYZ122"/>
    <mergeCell ref="BZB122:BZD122"/>
    <mergeCell ref="BWL122:BWN122"/>
    <mergeCell ref="BWP122:BWR122"/>
    <mergeCell ref="BWT122:BWV122"/>
    <mergeCell ref="BWW122:BWZ122"/>
    <mergeCell ref="BXB122:BXD122"/>
    <mergeCell ref="BXF122:BXH122"/>
    <mergeCell ref="BXJ122:BXL122"/>
    <mergeCell ref="BXM122:BXP122"/>
    <mergeCell ref="BXR122:BXT122"/>
    <mergeCell ref="BVA122:BVD122"/>
    <mergeCell ref="BVF122:BVH122"/>
    <mergeCell ref="BVJ122:BVL122"/>
    <mergeCell ref="BVN122:BVP122"/>
    <mergeCell ref="BVQ122:BVT122"/>
    <mergeCell ref="BVV122:BVX122"/>
    <mergeCell ref="BVZ122:BWB122"/>
    <mergeCell ref="BWD122:BWF122"/>
    <mergeCell ref="BWG122:BWJ122"/>
    <mergeCell ref="BTR122:BTT122"/>
    <mergeCell ref="BTU122:BTX122"/>
    <mergeCell ref="BTZ122:BUB122"/>
    <mergeCell ref="BUD122:BUF122"/>
    <mergeCell ref="BUH122:BUJ122"/>
    <mergeCell ref="BUK122:BUN122"/>
    <mergeCell ref="BUP122:BUR122"/>
    <mergeCell ref="BUT122:BUV122"/>
    <mergeCell ref="BUX122:BUZ122"/>
    <mergeCell ref="BSH122:BSJ122"/>
    <mergeCell ref="BSL122:BSN122"/>
    <mergeCell ref="BSO122:BSR122"/>
    <mergeCell ref="BST122:BSV122"/>
    <mergeCell ref="BSX122:BSZ122"/>
    <mergeCell ref="BTB122:BTD122"/>
    <mergeCell ref="BTE122:BTH122"/>
    <mergeCell ref="BTJ122:BTL122"/>
    <mergeCell ref="BTN122:BTP122"/>
    <mergeCell ref="BQX122:BQZ122"/>
    <mergeCell ref="BRB122:BRD122"/>
    <mergeCell ref="BRF122:BRH122"/>
    <mergeCell ref="BRI122:BRL122"/>
    <mergeCell ref="BRN122:BRP122"/>
    <mergeCell ref="BRR122:BRT122"/>
    <mergeCell ref="BRV122:BRX122"/>
    <mergeCell ref="BRY122:BSB122"/>
    <mergeCell ref="BSD122:BSF122"/>
    <mergeCell ref="BPM122:BPP122"/>
    <mergeCell ref="BPR122:BPT122"/>
    <mergeCell ref="BPV122:BPX122"/>
    <mergeCell ref="BPZ122:BQB122"/>
    <mergeCell ref="BQC122:BQF122"/>
    <mergeCell ref="BQH122:BQJ122"/>
    <mergeCell ref="BQL122:BQN122"/>
    <mergeCell ref="BQP122:BQR122"/>
    <mergeCell ref="BQS122:BQV122"/>
    <mergeCell ref="BOD122:BOF122"/>
    <mergeCell ref="BOG122:BOJ122"/>
    <mergeCell ref="BOL122:BON122"/>
    <mergeCell ref="BOP122:BOR122"/>
    <mergeCell ref="BOT122:BOV122"/>
    <mergeCell ref="BOW122:BOZ122"/>
    <mergeCell ref="BPB122:BPD122"/>
    <mergeCell ref="BPF122:BPH122"/>
    <mergeCell ref="BPJ122:BPL122"/>
    <mergeCell ref="BMT122:BMV122"/>
    <mergeCell ref="BMX122:BMZ122"/>
    <mergeCell ref="BNA122:BND122"/>
    <mergeCell ref="BNF122:BNH122"/>
    <mergeCell ref="BNJ122:BNL122"/>
    <mergeCell ref="BNN122:BNP122"/>
    <mergeCell ref="BNQ122:BNT122"/>
    <mergeCell ref="BNV122:BNX122"/>
    <mergeCell ref="BNZ122:BOB122"/>
    <mergeCell ref="BLJ122:BLL122"/>
    <mergeCell ref="BLN122:BLP122"/>
    <mergeCell ref="BLR122:BLT122"/>
    <mergeCell ref="BLU122:BLX122"/>
    <mergeCell ref="BLZ122:BMB122"/>
    <mergeCell ref="BMD122:BMF122"/>
    <mergeCell ref="BMH122:BMJ122"/>
    <mergeCell ref="BMK122:BMN122"/>
    <mergeCell ref="BMP122:BMR122"/>
    <mergeCell ref="BJY122:BKB122"/>
    <mergeCell ref="BKD122:BKF122"/>
    <mergeCell ref="BKH122:BKJ122"/>
    <mergeCell ref="BKL122:BKN122"/>
    <mergeCell ref="BKO122:BKR122"/>
    <mergeCell ref="BKT122:BKV122"/>
    <mergeCell ref="BKX122:BKZ122"/>
    <mergeCell ref="BLB122:BLD122"/>
    <mergeCell ref="BLE122:BLH122"/>
    <mergeCell ref="BIP122:BIR122"/>
    <mergeCell ref="BIS122:BIV122"/>
    <mergeCell ref="BIX122:BIZ122"/>
    <mergeCell ref="BJB122:BJD122"/>
    <mergeCell ref="BJF122:BJH122"/>
    <mergeCell ref="BJI122:BJL122"/>
    <mergeCell ref="BJN122:BJP122"/>
    <mergeCell ref="BJR122:BJT122"/>
    <mergeCell ref="BJV122:BJX122"/>
    <mergeCell ref="BHF122:BHH122"/>
    <mergeCell ref="BHJ122:BHL122"/>
    <mergeCell ref="BHM122:BHP122"/>
    <mergeCell ref="BHR122:BHT122"/>
    <mergeCell ref="BHV122:BHX122"/>
    <mergeCell ref="BHZ122:BIB122"/>
    <mergeCell ref="BIC122:BIF122"/>
    <mergeCell ref="BIH122:BIJ122"/>
    <mergeCell ref="BIL122:BIN122"/>
    <mergeCell ref="BFV122:BFX122"/>
    <mergeCell ref="BFZ122:BGB122"/>
    <mergeCell ref="BGD122:BGF122"/>
    <mergeCell ref="BGG122:BGJ122"/>
    <mergeCell ref="BGL122:BGN122"/>
    <mergeCell ref="BGP122:BGR122"/>
    <mergeCell ref="BGT122:BGV122"/>
    <mergeCell ref="BGW122:BGZ122"/>
    <mergeCell ref="BHB122:BHD122"/>
    <mergeCell ref="BEK122:BEN122"/>
    <mergeCell ref="BEP122:BER122"/>
    <mergeCell ref="BET122:BEV122"/>
    <mergeCell ref="BEX122:BEZ122"/>
    <mergeCell ref="BFA122:BFD122"/>
    <mergeCell ref="BFF122:BFH122"/>
    <mergeCell ref="BFJ122:BFL122"/>
    <mergeCell ref="BFN122:BFP122"/>
    <mergeCell ref="BFQ122:BFT122"/>
    <mergeCell ref="BDB122:BDD122"/>
    <mergeCell ref="BDE122:BDH122"/>
    <mergeCell ref="BDJ122:BDL122"/>
    <mergeCell ref="BDN122:BDP122"/>
    <mergeCell ref="BDR122:BDT122"/>
    <mergeCell ref="BDU122:BDX122"/>
    <mergeCell ref="BDZ122:BEB122"/>
    <mergeCell ref="BED122:BEF122"/>
    <mergeCell ref="BEH122:BEJ122"/>
    <mergeCell ref="BBR122:BBT122"/>
    <mergeCell ref="BBV122:BBX122"/>
    <mergeCell ref="BBY122:BCB122"/>
    <mergeCell ref="BCD122:BCF122"/>
    <mergeCell ref="BCH122:BCJ122"/>
    <mergeCell ref="BCL122:BCN122"/>
    <mergeCell ref="BCO122:BCR122"/>
    <mergeCell ref="BCT122:BCV122"/>
    <mergeCell ref="BCX122:BCZ122"/>
    <mergeCell ref="BAH122:BAJ122"/>
    <mergeCell ref="BAL122:BAN122"/>
    <mergeCell ref="BAP122:BAR122"/>
    <mergeCell ref="BAS122:BAV122"/>
    <mergeCell ref="BAX122:BAZ122"/>
    <mergeCell ref="BBB122:BBD122"/>
    <mergeCell ref="BBF122:BBH122"/>
    <mergeCell ref="BBI122:BBL122"/>
    <mergeCell ref="BBN122:BBP122"/>
    <mergeCell ref="AYW122:AYZ122"/>
    <mergeCell ref="AZB122:AZD122"/>
    <mergeCell ref="AZF122:AZH122"/>
    <mergeCell ref="AZJ122:AZL122"/>
    <mergeCell ref="AZM122:AZP122"/>
    <mergeCell ref="AZR122:AZT122"/>
    <mergeCell ref="AZV122:AZX122"/>
    <mergeCell ref="AZZ122:BAB122"/>
    <mergeCell ref="BAC122:BAF122"/>
    <mergeCell ref="AXN122:AXP122"/>
    <mergeCell ref="AXQ122:AXT122"/>
    <mergeCell ref="AXV122:AXX122"/>
    <mergeCell ref="AXZ122:AYB122"/>
    <mergeCell ref="AYD122:AYF122"/>
    <mergeCell ref="AYG122:AYJ122"/>
    <mergeCell ref="AYL122:AYN122"/>
    <mergeCell ref="AYP122:AYR122"/>
    <mergeCell ref="AYT122:AYV122"/>
    <mergeCell ref="AWD122:AWF122"/>
    <mergeCell ref="AWH122:AWJ122"/>
    <mergeCell ref="AWK122:AWN122"/>
    <mergeCell ref="AWP122:AWR122"/>
    <mergeCell ref="AWT122:AWV122"/>
    <mergeCell ref="AWX122:AWZ122"/>
    <mergeCell ref="AXA122:AXD122"/>
    <mergeCell ref="AXF122:AXH122"/>
    <mergeCell ref="AXJ122:AXL122"/>
    <mergeCell ref="AUT122:AUV122"/>
    <mergeCell ref="AUX122:AUZ122"/>
    <mergeCell ref="AVB122:AVD122"/>
    <mergeCell ref="AVE122:AVH122"/>
    <mergeCell ref="AVJ122:AVL122"/>
    <mergeCell ref="AVN122:AVP122"/>
    <mergeCell ref="AVR122:AVT122"/>
    <mergeCell ref="AVU122:AVX122"/>
    <mergeCell ref="AVZ122:AWB122"/>
    <mergeCell ref="ATI122:ATL122"/>
    <mergeCell ref="ATN122:ATP122"/>
    <mergeCell ref="ATR122:ATT122"/>
    <mergeCell ref="ATV122:ATX122"/>
    <mergeCell ref="ATY122:AUB122"/>
    <mergeCell ref="AUD122:AUF122"/>
    <mergeCell ref="AUH122:AUJ122"/>
    <mergeCell ref="AUL122:AUN122"/>
    <mergeCell ref="AUO122:AUR122"/>
    <mergeCell ref="ARZ122:ASB122"/>
    <mergeCell ref="ASC122:ASF122"/>
    <mergeCell ref="ASH122:ASJ122"/>
    <mergeCell ref="ASL122:ASN122"/>
    <mergeCell ref="ASP122:ASR122"/>
    <mergeCell ref="ASS122:ASV122"/>
    <mergeCell ref="ASX122:ASZ122"/>
    <mergeCell ref="ATB122:ATD122"/>
    <mergeCell ref="ATF122:ATH122"/>
    <mergeCell ref="AQP122:AQR122"/>
    <mergeCell ref="AQT122:AQV122"/>
    <mergeCell ref="AQW122:AQZ122"/>
    <mergeCell ref="ARB122:ARD122"/>
    <mergeCell ref="ARF122:ARH122"/>
    <mergeCell ref="ARJ122:ARL122"/>
    <mergeCell ref="ARM122:ARP122"/>
    <mergeCell ref="ARR122:ART122"/>
    <mergeCell ref="ARV122:ARX122"/>
    <mergeCell ref="APF122:APH122"/>
    <mergeCell ref="APJ122:APL122"/>
    <mergeCell ref="APN122:APP122"/>
    <mergeCell ref="APQ122:APT122"/>
    <mergeCell ref="APV122:APX122"/>
    <mergeCell ref="APZ122:AQB122"/>
    <mergeCell ref="AQD122:AQF122"/>
    <mergeCell ref="AQG122:AQJ122"/>
    <mergeCell ref="AQL122:AQN122"/>
    <mergeCell ref="ANU122:ANX122"/>
    <mergeCell ref="ANZ122:AOB122"/>
    <mergeCell ref="AOD122:AOF122"/>
    <mergeCell ref="AOH122:AOJ122"/>
    <mergeCell ref="AOK122:AON122"/>
    <mergeCell ref="AOP122:AOR122"/>
    <mergeCell ref="AOT122:AOV122"/>
    <mergeCell ref="AOX122:AOZ122"/>
    <mergeCell ref="APA122:APD122"/>
    <mergeCell ref="AML122:AMN122"/>
    <mergeCell ref="AMO122:AMR122"/>
    <mergeCell ref="AMT122:AMV122"/>
    <mergeCell ref="AMX122:AMZ122"/>
    <mergeCell ref="ANB122:AND122"/>
    <mergeCell ref="ANE122:ANH122"/>
    <mergeCell ref="ANJ122:ANL122"/>
    <mergeCell ref="ANN122:ANP122"/>
    <mergeCell ref="ANR122:ANT122"/>
    <mergeCell ref="ALB122:ALD122"/>
    <mergeCell ref="ALF122:ALH122"/>
    <mergeCell ref="ALI122:ALL122"/>
    <mergeCell ref="ALN122:ALP122"/>
    <mergeCell ref="ALR122:ALT122"/>
    <mergeCell ref="ALV122:ALX122"/>
    <mergeCell ref="ALY122:AMB122"/>
    <mergeCell ref="AMD122:AMF122"/>
    <mergeCell ref="AMH122:AMJ122"/>
    <mergeCell ref="AJR122:AJT122"/>
    <mergeCell ref="AJV122:AJX122"/>
    <mergeCell ref="AJZ122:AKB122"/>
    <mergeCell ref="AKC122:AKF122"/>
    <mergeCell ref="AKH122:AKJ122"/>
    <mergeCell ref="AKL122:AKN122"/>
    <mergeCell ref="AKP122:AKR122"/>
    <mergeCell ref="AKS122:AKV122"/>
    <mergeCell ref="AKX122:AKZ122"/>
    <mergeCell ref="AIG122:AIJ122"/>
    <mergeCell ref="AIL122:AIN122"/>
    <mergeCell ref="AIP122:AIR122"/>
    <mergeCell ref="AIT122:AIV122"/>
    <mergeCell ref="AIW122:AIZ122"/>
    <mergeCell ref="AJB122:AJD122"/>
    <mergeCell ref="AJF122:AJH122"/>
    <mergeCell ref="AJJ122:AJL122"/>
    <mergeCell ref="AJM122:AJP122"/>
    <mergeCell ref="AGX122:AGZ122"/>
    <mergeCell ref="AHA122:AHD122"/>
    <mergeCell ref="AHF122:AHH122"/>
    <mergeCell ref="AHJ122:AHL122"/>
    <mergeCell ref="AHN122:AHP122"/>
    <mergeCell ref="AHQ122:AHT122"/>
    <mergeCell ref="AHV122:AHX122"/>
    <mergeCell ref="AHZ122:AIB122"/>
    <mergeCell ref="AID122:AIF122"/>
    <mergeCell ref="AFN122:AFP122"/>
    <mergeCell ref="AFR122:AFT122"/>
    <mergeCell ref="AFU122:AFX122"/>
    <mergeCell ref="AFZ122:AGB122"/>
    <mergeCell ref="AGD122:AGF122"/>
    <mergeCell ref="AGH122:AGJ122"/>
    <mergeCell ref="AGK122:AGN122"/>
    <mergeCell ref="AGP122:AGR122"/>
    <mergeCell ref="AGT122:AGV122"/>
    <mergeCell ref="AED122:AEF122"/>
    <mergeCell ref="AEH122:AEJ122"/>
    <mergeCell ref="AEL122:AEN122"/>
    <mergeCell ref="AEO122:AER122"/>
    <mergeCell ref="AET122:AEV122"/>
    <mergeCell ref="AEX122:AEZ122"/>
    <mergeCell ref="AFB122:AFD122"/>
    <mergeCell ref="AFE122:AFH122"/>
    <mergeCell ref="AFJ122:AFL122"/>
    <mergeCell ref="ACS122:ACV122"/>
    <mergeCell ref="ACX122:ACZ122"/>
    <mergeCell ref="ADB122:ADD122"/>
    <mergeCell ref="ADF122:ADH122"/>
    <mergeCell ref="ADI122:ADL122"/>
    <mergeCell ref="ADN122:ADP122"/>
    <mergeCell ref="ADR122:ADT122"/>
    <mergeCell ref="ADV122:ADX122"/>
    <mergeCell ref="ADY122:AEB122"/>
    <mergeCell ref="ABJ122:ABL122"/>
    <mergeCell ref="ABM122:ABP122"/>
    <mergeCell ref="ABR122:ABT122"/>
    <mergeCell ref="ABV122:ABX122"/>
    <mergeCell ref="ABZ122:ACB122"/>
    <mergeCell ref="ACC122:ACF122"/>
    <mergeCell ref="ACH122:ACJ122"/>
    <mergeCell ref="ACL122:ACN122"/>
    <mergeCell ref="ACP122:ACR122"/>
    <mergeCell ref="ZZ122:AAB122"/>
    <mergeCell ref="AAD122:AAF122"/>
    <mergeCell ref="AAG122:AAJ122"/>
    <mergeCell ref="AAL122:AAN122"/>
    <mergeCell ref="AAP122:AAR122"/>
    <mergeCell ref="AAT122:AAV122"/>
    <mergeCell ref="AAW122:AAZ122"/>
    <mergeCell ref="ABB122:ABD122"/>
    <mergeCell ref="ABF122:ABH122"/>
    <mergeCell ref="YP122:YR122"/>
    <mergeCell ref="YT122:YV122"/>
    <mergeCell ref="YX122:YZ122"/>
    <mergeCell ref="ZA122:ZD122"/>
    <mergeCell ref="ZF122:ZH122"/>
    <mergeCell ref="ZJ122:ZL122"/>
    <mergeCell ref="ZN122:ZP122"/>
    <mergeCell ref="ZQ122:ZT122"/>
    <mergeCell ref="ZV122:ZX122"/>
    <mergeCell ref="XE122:XH122"/>
    <mergeCell ref="XJ122:XL122"/>
    <mergeCell ref="XN122:XP122"/>
    <mergeCell ref="XR122:XT122"/>
    <mergeCell ref="XU122:XX122"/>
    <mergeCell ref="XZ122:YB122"/>
    <mergeCell ref="YD122:YF122"/>
    <mergeCell ref="YH122:YJ122"/>
    <mergeCell ref="YK122:YN122"/>
    <mergeCell ref="VY122:WB122"/>
    <mergeCell ref="WD122:WF122"/>
    <mergeCell ref="WH122:WJ122"/>
    <mergeCell ref="WL122:WN122"/>
    <mergeCell ref="WO122:WR122"/>
    <mergeCell ref="WT122:WV122"/>
    <mergeCell ref="WX122:WZ122"/>
    <mergeCell ref="XB122:XD122"/>
    <mergeCell ref="UL122:UN122"/>
    <mergeCell ref="UP122:UR122"/>
    <mergeCell ref="US122:UV122"/>
    <mergeCell ref="UX122:UZ122"/>
    <mergeCell ref="VB122:VD122"/>
    <mergeCell ref="VF122:VH122"/>
    <mergeCell ref="VI122:VL122"/>
    <mergeCell ref="VN122:VP122"/>
    <mergeCell ref="VR122:VT122"/>
    <mergeCell ref="TB122:TD122"/>
    <mergeCell ref="TF122:TH122"/>
    <mergeCell ref="TJ122:TL122"/>
    <mergeCell ref="TM122:TP122"/>
    <mergeCell ref="TR122:TT122"/>
    <mergeCell ref="TV122:TX122"/>
    <mergeCell ref="TZ122:UB122"/>
    <mergeCell ref="UC122:UF122"/>
    <mergeCell ref="UH122:UJ122"/>
    <mergeCell ref="RQ122:RT122"/>
    <mergeCell ref="RV122:RX122"/>
    <mergeCell ref="RZ122:SB122"/>
    <mergeCell ref="SD122:SF122"/>
    <mergeCell ref="SG122:SJ122"/>
    <mergeCell ref="SL122:SN122"/>
    <mergeCell ref="SP122:SR122"/>
    <mergeCell ref="ST122:SV122"/>
    <mergeCell ref="SW122:SZ122"/>
    <mergeCell ref="QX122:QZ122"/>
    <mergeCell ref="RA122:RD122"/>
    <mergeCell ref="RF122:RH122"/>
    <mergeCell ref="RJ122:RL122"/>
    <mergeCell ref="RN122:RP122"/>
    <mergeCell ref="OX122:OZ122"/>
    <mergeCell ref="PB122:PD122"/>
    <mergeCell ref="PE122:PH122"/>
    <mergeCell ref="PJ122:PL122"/>
    <mergeCell ref="PN122:PP122"/>
    <mergeCell ref="PR122:PT122"/>
    <mergeCell ref="PU122:PX122"/>
    <mergeCell ref="PZ122:QB122"/>
    <mergeCell ref="QD122:QF122"/>
    <mergeCell ref="NN122:NP122"/>
    <mergeCell ref="NR122:NT122"/>
    <mergeCell ref="NV122:NX122"/>
    <mergeCell ref="NY122:OB122"/>
    <mergeCell ref="OD122:OF122"/>
    <mergeCell ref="OH122:OJ122"/>
    <mergeCell ref="OL122:ON122"/>
    <mergeCell ref="OO122:OR122"/>
    <mergeCell ref="OT122:OV122"/>
    <mergeCell ref="MC122:MF122"/>
    <mergeCell ref="MH122:MJ122"/>
    <mergeCell ref="ML122:MN122"/>
    <mergeCell ref="MP122:MR122"/>
    <mergeCell ref="MS122:MV122"/>
    <mergeCell ref="MX122:MZ122"/>
    <mergeCell ref="NB122:ND122"/>
    <mergeCell ref="NF122:NH122"/>
    <mergeCell ref="NI122:NL122"/>
    <mergeCell ref="VV122:VX122"/>
    <mergeCell ref="LV122:LX122"/>
    <mergeCell ref="LZ122:MB122"/>
    <mergeCell ref="JJ122:JL122"/>
    <mergeCell ref="JN122:JP122"/>
    <mergeCell ref="JQ122:JT122"/>
    <mergeCell ref="JV122:JX122"/>
    <mergeCell ref="JZ122:KB122"/>
    <mergeCell ref="KD122:KF122"/>
    <mergeCell ref="KG122:KJ122"/>
    <mergeCell ref="KL122:KN122"/>
    <mergeCell ref="KP122:KR122"/>
    <mergeCell ref="HZ122:IB122"/>
    <mergeCell ref="ID122:IF122"/>
    <mergeCell ref="IH122:IJ122"/>
    <mergeCell ref="IK122:IN122"/>
    <mergeCell ref="IP122:IR122"/>
    <mergeCell ref="IT122:IV122"/>
    <mergeCell ref="IX122:IZ122"/>
    <mergeCell ref="JA122:JD122"/>
    <mergeCell ref="JF122:JH122"/>
    <mergeCell ref="GO122:GR122"/>
    <mergeCell ref="GT122:GV122"/>
    <mergeCell ref="GX122:GZ122"/>
    <mergeCell ref="HB122:HD122"/>
    <mergeCell ref="HE122:HH122"/>
    <mergeCell ref="HJ122:HL122"/>
    <mergeCell ref="HN122:HP122"/>
    <mergeCell ref="HR122:HT122"/>
    <mergeCell ref="HU122:HX122"/>
    <mergeCell ref="QH122:QJ122"/>
    <mergeCell ref="QK122:QN122"/>
    <mergeCell ref="QP122:QR122"/>
    <mergeCell ref="QT122:QV122"/>
    <mergeCell ref="GH122:GJ122"/>
    <mergeCell ref="GL122:GN122"/>
    <mergeCell ref="DV122:DX122"/>
    <mergeCell ref="DZ122:EB122"/>
    <mergeCell ref="EC122:EF122"/>
    <mergeCell ref="EH122:EJ122"/>
    <mergeCell ref="EL122:EN122"/>
    <mergeCell ref="EP122:ER122"/>
    <mergeCell ref="ES122:EV122"/>
    <mergeCell ref="EX122:EZ122"/>
    <mergeCell ref="FB122:FD122"/>
    <mergeCell ref="CL122:CN122"/>
    <mergeCell ref="CP122:CR122"/>
    <mergeCell ref="CT122:CV122"/>
    <mergeCell ref="CW122:CZ122"/>
    <mergeCell ref="DB122:DD122"/>
    <mergeCell ref="DF122:DH122"/>
    <mergeCell ref="DJ122:DL122"/>
    <mergeCell ref="DM122:DP122"/>
    <mergeCell ref="DR122:DT122"/>
    <mergeCell ref="XEH121:XEJ121"/>
    <mergeCell ref="XEL121:XEN121"/>
    <mergeCell ref="XEP121:XER121"/>
    <mergeCell ref="XET121:XEV121"/>
    <mergeCell ref="XEX121:XEZ121"/>
    <mergeCell ref="XFB121:XFD121"/>
    <mergeCell ref="WWD121:WWF121"/>
    <mergeCell ref="WWH121:WWJ121"/>
    <mergeCell ref="WWL121:WWN121"/>
    <mergeCell ref="WWP121:WWR121"/>
    <mergeCell ref="WWT121:WWV121"/>
    <mergeCell ref="WWX121:WWZ121"/>
    <mergeCell ref="WXB121:WXD121"/>
    <mergeCell ref="WXF121:WXH121"/>
    <mergeCell ref="WUP121:WUR121"/>
    <mergeCell ref="WUT121:WUV121"/>
    <mergeCell ref="WUX121:WUZ121"/>
    <mergeCell ref="WVB121:WVD121"/>
    <mergeCell ref="WVF121:WVH121"/>
    <mergeCell ref="WVJ121:WVL121"/>
    <mergeCell ref="WVN121:WVP121"/>
    <mergeCell ref="WVR121:WVT121"/>
    <mergeCell ref="WVV121:WVX121"/>
    <mergeCell ref="WTF121:WTH121"/>
    <mergeCell ref="WTJ121:WTL121"/>
    <mergeCell ref="WTN121:WTP121"/>
    <mergeCell ref="WTR121:WTT121"/>
    <mergeCell ref="WTV121:WTX121"/>
    <mergeCell ref="WTZ121:WUB121"/>
    <mergeCell ref="WUD121:WUF121"/>
    <mergeCell ref="WUH121:WUJ121"/>
    <mergeCell ref="WUL121:WUN121"/>
    <mergeCell ref="WRV121:WRX121"/>
    <mergeCell ref="WRZ121:WSB121"/>
    <mergeCell ref="WSD121:WSF121"/>
    <mergeCell ref="WSH121:WSJ121"/>
    <mergeCell ref="WSL121:WSN121"/>
    <mergeCell ref="KT122:KV122"/>
    <mergeCell ref="KW122:KZ122"/>
    <mergeCell ref="LB122:LD122"/>
    <mergeCell ref="LF122:LH122"/>
    <mergeCell ref="LJ122:LL122"/>
    <mergeCell ref="LM122:LP122"/>
    <mergeCell ref="LR122:LT122"/>
    <mergeCell ref="AT122:AV122"/>
    <mergeCell ref="AX122:AZ122"/>
    <mergeCell ref="BA122:BD122"/>
    <mergeCell ref="BF122:BH122"/>
    <mergeCell ref="BJ122:BL122"/>
    <mergeCell ref="BN122:BP122"/>
    <mergeCell ref="BQ122:BT122"/>
    <mergeCell ref="BV122:BX122"/>
    <mergeCell ref="BZ122:CB122"/>
    <mergeCell ref="CD122:CF122"/>
    <mergeCell ref="CG122:CJ122"/>
    <mergeCell ref="XCX121:XCZ121"/>
    <mergeCell ref="XDB121:XDD121"/>
    <mergeCell ref="XDF121:XDH121"/>
    <mergeCell ref="XDJ121:XDL121"/>
    <mergeCell ref="XDN121:XDP121"/>
    <mergeCell ref="XDR121:XDT121"/>
    <mergeCell ref="XDV121:XDX121"/>
    <mergeCell ref="XDZ121:XEB121"/>
    <mergeCell ref="XED121:XEF121"/>
    <mergeCell ref="XBN121:XBP121"/>
    <mergeCell ref="XBR121:XBT121"/>
    <mergeCell ref="XBV121:XBX121"/>
    <mergeCell ref="XBZ121:XCB121"/>
    <mergeCell ref="XCD121:XCF121"/>
    <mergeCell ref="XCH121:XCJ121"/>
    <mergeCell ref="XCL121:XCN121"/>
    <mergeCell ref="XCP121:XCR121"/>
    <mergeCell ref="XCT121:XCV121"/>
    <mergeCell ref="XAD121:XAF121"/>
    <mergeCell ref="XAH121:XAJ121"/>
    <mergeCell ref="XAL121:XAN121"/>
    <mergeCell ref="XAP121:XAR121"/>
    <mergeCell ref="XAT121:XAV121"/>
    <mergeCell ref="XAX121:XAZ121"/>
    <mergeCell ref="XBB121:XBD121"/>
    <mergeCell ref="XBF121:XBH121"/>
    <mergeCell ref="XBJ121:XBL121"/>
    <mergeCell ref="WYT121:WYV121"/>
    <mergeCell ref="WYX121:WYZ121"/>
    <mergeCell ref="WZB121:WZD121"/>
    <mergeCell ref="WZF121:WZH121"/>
    <mergeCell ref="WZJ121:WZL121"/>
    <mergeCell ref="WZN121:WZP121"/>
    <mergeCell ref="WZR121:WZT121"/>
    <mergeCell ref="WZV121:WZX121"/>
    <mergeCell ref="WZZ121:XAB121"/>
    <mergeCell ref="WXJ121:WXL121"/>
    <mergeCell ref="WXN121:WXP121"/>
    <mergeCell ref="WXR121:WXT121"/>
    <mergeCell ref="WXV121:WXX121"/>
    <mergeCell ref="WXZ121:WYB121"/>
    <mergeCell ref="WYD121:WYF121"/>
    <mergeCell ref="WYH121:WYJ121"/>
    <mergeCell ref="WYL121:WYN121"/>
    <mergeCell ref="WYP121:WYR121"/>
    <mergeCell ref="WVZ121:WWB121"/>
    <mergeCell ref="FF122:FH122"/>
    <mergeCell ref="FI122:FL122"/>
    <mergeCell ref="FN122:FP122"/>
    <mergeCell ref="FR122:FT122"/>
    <mergeCell ref="FV122:FX122"/>
    <mergeCell ref="FY122:GB122"/>
    <mergeCell ref="GD122:GF122"/>
    <mergeCell ref="WSP121:WSR121"/>
    <mergeCell ref="WST121:WSV121"/>
    <mergeCell ref="WSX121:WSZ121"/>
    <mergeCell ref="WTB121:WTD121"/>
    <mergeCell ref="WQL121:WQN121"/>
    <mergeCell ref="WQP121:WQR121"/>
    <mergeCell ref="WQT121:WQV121"/>
    <mergeCell ref="WQX121:WQZ121"/>
    <mergeCell ref="WRB121:WRD121"/>
    <mergeCell ref="WRF121:WRH121"/>
    <mergeCell ref="WRJ121:WRL121"/>
    <mergeCell ref="WRN121:WRP121"/>
    <mergeCell ref="WRR121:WRT121"/>
    <mergeCell ref="WPB121:WPD121"/>
    <mergeCell ref="WPF121:WPH121"/>
    <mergeCell ref="WPJ121:WPL121"/>
    <mergeCell ref="WPN121:WPP121"/>
    <mergeCell ref="WPR121:WPT121"/>
    <mergeCell ref="WPV121:WPX121"/>
    <mergeCell ref="WPZ121:WQB121"/>
    <mergeCell ref="WQD121:WQF121"/>
    <mergeCell ref="WQH121:WQJ121"/>
    <mergeCell ref="WNR121:WNT121"/>
    <mergeCell ref="WNV121:WNX121"/>
    <mergeCell ref="WNZ121:WOB121"/>
    <mergeCell ref="WOD121:WOF121"/>
    <mergeCell ref="WOH121:WOJ121"/>
    <mergeCell ref="WOL121:WON121"/>
    <mergeCell ref="WOP121:WOR121"/>
    <mergeCell ref="WOT121:WOV121"/>
    <mergeCell ref="WOX121:WOZ121"/>
    <mergeCell ref="WMH121:WMJ121"/>
    <mergeCell ref="WML121:WMN121"/>
    <mergeCell ref="WMP121:WMR121"/>
    <mergeCell ref="WMT121:WMV121"/>
    <mergeCell ref="WMX121:WMZ121"/>
    <mergeCell ref="WNB121:WND121"/>
    <mergeCell ref="WNF121:WNH121"/>
    <mergeCell ref="WNJ121:WNL121"/>
    <mergeCell ref="WNN121:WNP121"/>
    <mergeCell ref="WKX121:WKZ121"/>
    <mergeCell ref="WLB121:WLD121"/>
    <mergeCell ref="WLF121:WLH121"/>
    <mergeCell ref="WLJ121:WLL121"/>
    <mergeCell ref="WLN121:WLP121"/>
    <mergeCell ref="WLR121:WLT121"/>
    <mergeCell ref="WLV121:WLX121"/>
    <mergeCell ref="WLZ121:WMB121"/>
    <mergeCell ref="WMD121:WMF121"/>
    <mergeCell ref="WJN121:WJP121"/>
    <mergeCell ref="WJR121:WJT121"/>
    <mergeCell ref="WJV121:WJX121"/>
    <mergeCell ref="WJZ121:WKB121"/>
    <mergeCell ref="WKD121:WKF121"/>
    <mergeCell ref="WKH121:WKJ121"/>
    <mergeCell ref="WKL121:WKN121"/>
    <mergeCell ref="WKP121:WKR121"/>
    <mergeCell ref="WKT121:WKV121"/>
    <mergeCell ref="WID121:WIF121"/>
    <mergeCell ref="WIH121:WIJ121"/>
    <mergeCell ref="WIL121:WIN121"/>
    <mergeCell ref="WIP121:WIR121"/>
    <mergeCell ref="WIT121:WIV121"/>
    <mergeCell ref="WIX121:WIZ121"/>
    <mergeCell ref="WJB121:WJD121"/>
    <mergeCell ref="WJF121:WJH121"/>
    <mergeCell ref="WJJ121:WJL121"/>
    <mergeCell ref="WGT121:WGV121"/>
    <mergeCell ref="WGX121:WGZ121"/>
    <mergeCell ref="WHB121:WHD121"/>
    <mergeCell ref="WHF121:WHH121"/>
    <mergeCell ref="WHJ121:WHL121"/>
    <mergeCell ref="WHN121:WHP121"/>
    <mergeCell ref="WHR121:WHT121"/>
    <mergeCell ref="WHV121:WHX121"/>
    <mergeCell ref="WHZ121:WIB121"/>
    <mergeCell ref="WFJ121:WFL121"/>
    <mergeCell ref="WFN121:WFP121"/>
    <mergeCell ref="WFR121:WFT121"/>
    <mergeCell ref="WFV121:WFX121"/>
    <mergeCell ref="WFZ121:WGB121"/>
    <mergeCell ref="WGD121:WGF121"/>
    <mergeCell ref="WGH121:WGJ121"/>
    <mergeCell ref="WGL121:WGN121"/>
    <mergeCell ref="WGP121:WGR121"/>
    <mergeCell ref="WDZ121:WEB121"/>
    <mergeCell ref="WED121:WEF121"/>
    <mergeCell ref="WEH121:WEJ121"/>
    <mergeCell ref="WEL121:WEN121"/>
    <mergeCell ref="WEP121:WER121"/>
    <mergeCell ref="WET121:WEV121"/>
    <mergeCell ref="WEX121:WEZ121"/>
    <mergeCell ref="WFB121:WFD121"/>
    <mergeCell ref="WFF121:WFH121"/>
    <mergeCell ref="WCP121:WCR121"/>
    <mergeCell ref="WCT121:WCV121"/>
    <mergeCell ref="WCX121:WCZ121"/>
    <mergeCell ref="WDB121:WDD121"/>
    <mergeCell ref="WDF121:WDH121"/>
    <mergeCell ref="WDJ121:WDL121"/>
    <mergeCell ref="WDN121:WDP121"/>
    <mergeCell ref="WDR121:WDT121"/>
    <mergeCell ref="WDV121:WDX121"/>
    <mergeCell ref="WBF121:WBH121"/>
    <mergeCell ref="WBJ121:WBL121"/>
    <mergeCell ref="WBN121:WBP121"/>
    <mergeCell ref="WBR121:WBT121"/>
    <mergeCell ref="WBV121:WBX121"/>
    <mergeCell ref="WBZ121:WCB121"/>
    <mergeCell ref="WCD121:WCF121"/>
    <mergeCell ref="WCH121:WCJ121"/>
    <mergeCell ref="WCL121:WCN121"/>
    <mergeCell ref="VZV121:VZX121"/>
    <mergeCell ref="VZZ121:WAB121"/>
    <mergeCell ref="WAD121:WAF121"/>
    <mergeCell ref="WAH121:WAJ121"/>
    <mergeCell ref="WAL121:WAN121"/>
    <mergeCell ref="WAP121:WAR121"/>
    <mergeCell ref="WAT121:WAV121"/>
    <mergeCell ref="WAX121:WAZ121"/>
    <mergeCell ref="WBB121:WBD121"/>
    <mergeCell ref="VYL121:VYN121"/>
    <mergeCell ref="VYP121:VYR121"/>
    <mergeCell ref="VYT121:VYV121"/>
    <mergeCell ref="VYX121:VYZ121"/>
    <mergeCell ref="VZB121:VZD121"/>
    <mergeCell ref="VZF121:VZH121"/>
    <mergeCell ref="VZJ121:VZL121"/>
    <mergeCell ref="VZN121:VZP121"/>
    <mergeCell ref="VZR121:VZT121"/>
    <mergeCell ref="VXB121:VXD121"/>
    <mergeCell ref="VXF121:VXH121"/>
    <mergeCell ref="VXJ121:VXL121"/>
    <mergeCell ref="VXN121:VXP121"/>
    <mergeCell ref="VXR121:VXT121"/>
    <mergeCell ref="VXV121:VXX121"/>
    <mergeCell ref="VXZ121:VYB121"/>
    <mergeCell ref="VYD121:VYF121"/>
    <mergeCell ref="VYH121:VYJ121"/>
    <mergeCell ref="VVR121:VVT121"/>
    <mergeCell ref="VVV121:VVX121"/>
    <mergeCell ref="VVZ121:VWB121"/>
    <mergeCell ref="VWD121:VWF121"/>
    <mergeCell ref="VWH121:VWJ121"/>
    <mergeCell ref="VWL121:VWN121"/>
    <mergeCell ref="VWP121:VWR121"/>
    <mergeCell ref="VWT121:VWV121"/>
    <mergeCell ref="VWX121:VWZ121"/>
    <mergeCell ref="VUH121:VUJ121"/>
    <mergeCell ref="VUL121:VUN121"/>
    <mergeCell ref="VUP121:VUR121"/>
    <mergeCell ref="VUT121:VUV121"/>
    <mergeCell ref="VUX121:VUZ121"/>
    <mergeCell ref="VVB121:VVD121"/>
    <mergeCell ref="VVF121:VVH121"/>
    <mergeCell ref="VVJ121:VVL121"/>
    <mergeCell ref="VVN121:VVP121"/>
    <mergeCell ref="VSX121:VSZ121"/>
    <mergeCell ref="VTB121:VTD121"/>
    <mergeCell ref="VTF121:VTH121"/>
    <mergeCell ref="VTJ121:VTL121"/>
    <mergeCell ref="VTN121:VTP121"/>
    <mergeCell ref="VTR121:VTT121"/>
    <mergeCell ref="VTV121:VTX121"/>
    <mergeCell ref="VTZ121:VUB121"/>
    <mergeCell ref="VUD121:VUF121"/>
    <mergeCell ref="VRN121:VRP121"/>
    <mergeCell ref="VRR121:VRT121"/>
    <mergeCell ref="VRV121:VRX121"/>
    <mergeCell ref="VRZ121:VSB121"/>
    <mergeCell ref="VSD121:VSF121"/>
    <mergeCell ref="VSH121:VSJ121"/>
    <mergeCell ref="VSL121:VSN121"/>
    <mergeCell ref="VSP121:VSR121"/>
    <mergeCell ref="VST121:VSV121"/>
    <mergeCell ref="VQD121:VQF121"/>
    <mergeCell ref="VQH121:VQJ121"/>
    <mergeCell ref="VQL121:VQN121"/>
    <mergeCell ref="VQP121:VQR121"/>
    <mergeCell ref="VQT121:VQV121"/>
    <mergeCell ref="VQX121:VQZ121"/>
    <mergeCell ref="VRB121:VRD121"/>
    <mergeCell ref="VRF121:VRH121"/>
    <mergeCell ref="VRJ121:VRL121"/>
    <mergeCell ref="VOT121:VOV121"/>
    <mergeCell ref="VOX121:VOZ121"/>
    <mergeCell ref="VPB121:VPD121"/>
    <mergeCell ref="VPF121:VPH121"/>
    <mergeCell ref="VPJ121:VPL121"/>
    <mergeCell ref="VPN121:VPP121"/>
    <mergeCell ref="VPR121:VPT121"/>
    <mergeCell ref="VPV121:VPX121"/>
    <mergeCell ref="VPZ121:VQB121"/>
    <mergeCell ref="VNJ121:VNL121"/>
    <mergeCell ref="VNN121:VNP121"/>
    <mergeCell ref="VNR121:VNT121"/>
    <mergeCell ref="VNV121:VNX121"/>
    <mergeCell ref="VNZ121:VOB121"/>
    <mergeCell ref="VOD121:VOF121"/>
    <mergeCell ref="VOH121:VOJ121"/>
    <mergeCell ref="VOL121:VON121"/>
    <mergeCell ref="VOP121:VOR121"/>
    <mergeCell ref="VLZ121:VMB121"/>
    <mergeCell ref="VMD121:VMF121"/>
    <mergeCell ref="VMH121:VMJ121"/>
    <mergeCell ref="VML121:VMN121"/>
    <mergeCell ref="VMP121:VMR121"/>
    <mergeCell ref="VMT121:VMV121"/>
    <mergeCell ref="VMX121:VMZ121"/>
    <mergeCell ref="VNB121:VND121"/>
    <mergeCell ref="VNF121:VNH121"/>
    <mergeCell ref="VKP121:VKR121"/>
    <mergeCell ref="VKT121:VKV121"/>
    <mergeCell ref="VKX121:VKZ121"/>
    <mergeCell ref="VLB121:VLD121"/>
    <mergeCell ref="VLF121:VLH121"/>
    <mergeCell ref="VLJ121:VLL121"/>
    <mergeCell ref="VLN121:VLP121"/>
    <mergeCell ref="VLR121:VLT121"/>
    <mergeCell ref="VLV121:VLX121"/>
    <mergeCell ref="VJF121:VJH121"/>
    <mergeCell ref="VJJ121:VJL121"/>
    <mergeCell ref="VJN121:VJP121"/>
    <mergeCell ref="VJR121:VJT121"/>
    <mergeCell ref="VJV121:VJX121"/>
    <mergeCell ref="VJZ121:VKB121"/>
    <mergeCell ref="VKD121:VKF121"/>
    <mergeCell ref="VKH121:VKJ121"/>
    <mergeCell ref="VKL121:VKN121"/>
    <mergeCell ref="VHV121:VHX121"/>
    <mergeCell ref="VHZ121:VIB121"/>
    <mergeCell ref="VID121:VIF121"/>
    <mergeCell ref="VIH121:VIJ121"/>
    <mergeCell ref="VIL121:VIN121"/>
    <mergeCell ref="VIP121:VIR121"/>
    <mergeCell ref="VIT121:VIV121"/>
    <mergeCell ref="VIX121:VIZ121"/>
    <mergeCell ref="VJB121:VJD121"/>
    <mergeCell ref="VGL121:VGN121"/>
    <mergeCell ref="VGP121:VGR121"/>
    <mergeCell ref="VGT121:VGV121"/>
    <mergeCell ref="VGX121:VGZ121"/>
    <mergeCell ref="VHB121:VHD121"/>
    <mergeCell ref="VHF121:VHH121"/>
    <mergeCell ref="VHJ121:VHL121"/>
    <mergeCell ref="VHN121:VHP121"/>
    <mergeCell ref="VHR121:VHT121"/>
    <mergeCell ref="VFB121:VFD121"/>
    <mergeCell ref="VFF121:VFH121"/>
    <mergeCell ref="VFJ121:VFL121"/>
    <mergeCell ref="VFN121:VFP121"/>
    <mergeCell ref="VFR121:VFT121"/>
    <mergeCell ref="VFV121:VFX121"/>
    <mergeCell ref="VFZ121:VGB121"/>
    <mergeCell ref="VGD121:VGF121"/>
    <mergeCell ref="VGH121:VGJ121"/>
    <mergeCell ref="VDR121:VDT121"/>
    <mergeCell ref="VDV121:VDX121"/>
    <mergeCell ref="VDZ121:VEB121"/>
    <mergeCell ref="VED121:VEF121"/>
    <mergeCell ref="VEH121:VEJ121"/>
    <mergeCell ref="VEL121:VEN121"/>
    <mergeCell ref="VEP121:VER121"/>
    <mergeCell ref="VET121:VEV121"/>
    <mergeCell ref="VEX121:VEZ121"/>
    <mergeCell ref="VCH121:VCJ121"/>
    <mergeCell ref="VCL121:VCN121"/>
    <mergeCell ref="VCP121:VCR121"/>
    <mergeCell ref="VCT121:VCV121"/>
    <mergeCell ref="VCX121:VCZ121"/>
    <mergeCell ref="VDB121:VDD121"/>
    <mergeCell ref="VDF121:VDH121"/>
    <mergeCell ref="VDJ121:VDL121"/>
    <mergeCell ref="VDN121:VDP121"/>
    <mergeCell ref="VAX121:VAZ121"/>
    <mergeCell ref="VBB121:VBD121"/>
    <mergeCell ref="VBF121:VBH121"/>
    <mergeCell ref="VBJ121:VBL121"/>
    <mergeCell ref="VBN121:VBP121"/>
    <mergeCell ref="VBR121:VBT121"/>
    <mergeCell ref="VBV121:VBX121"/>
    <mergeCell ref="VBZ121:VCB121"/>
    <mergeCell ref="VCD121:VCF121"/>
    <mergeCell ref="UZN121:UZP121"/>
    <mergeCell ref="UZR121:UZT121"/>
    <mergeCell ref="UZV121:UZX121"/>
    <mergeCell ref="UZZ121:VAB121"/>
    <mergeCell ref="VAD121:VAF121"/>
    <mergeCell ref="VAH121:VAJ121"/>
    <mergeCell ref="VAL121:VAN121"/>
    <mergeCell ref="VAP121:VAR121"/>
    <mergeCell ref="VAT121:VAV121"/>
    <mergeCell ref="UYD121:UYF121"/>
    <mergeCell ref="UYH121:UYJ121"/>
    <mergeCell ref="UYL121:UYN121"/>
    <mergeCell ref="UYP121:UYR121"/>
    <mergeCell ref="UYT121:UYV121"/>
    <mergeCell ref="UYX121:UYZ121"/>
    <mergeCell ref="UZB121:UZD121"/>
    <mergeCell ref="UZF121:UZH121"/>
    <mergeCell ref="UZJ121:UZL121"/>
    <mergeCell ref="UWT121:UWV121"/>
    <mergeCell ref="UWX121:UWZ121"/>
    <mergeCell ref="UXB121:UXD121"/>
    <mergeCell ref="UXF121:UXH121"/>
    <mergeCell ref="UXJ121:UXL121"/>
    <mergeCell ref="UXN121:UXP121"/>
    <mergeCell ref="UXR121:UXT121"/>
    <mergeCell ref="UXV121:UXX121"/>
    <mergeCell ref="UXZ121:UYB121"/>
    <mergeCell ref="UVJ121:UVL121"/>
    <mergeCell ref="UVN121:UVP121"/>
    <mergeCell ref="UVR121:UVT121"/>
    <mergeCell ref="UVV121:UVX121"/>
    <mergeCell ref="UVZ121:UWB121"/>
    <mergeCell ref="UWD121:UWF121"/>
    <mergeCell ref="UWH121:UWJ121"/>
    <mergeCell ref="UWL121:UWN121"/>
    <mergeCell ref="UWP121:UWR121"/>
    <mergeCell ref="UTZ121:UUB121"/>
    <mergeCell ref="UUD121:UUF121"/>
    <mergeCell ref="UUH121:UUJ121"/>
    <mergeCell ref="UUL121:UUN121"/>
    <mergeCell ref="UUP121:UUR121"/>
    <mergeCell ref="UUT121:UUV121"/>
    <mergeCell ref="UUX121:UUZ121"/>
    <mergeCell ref="UVB121:UVD121"/>
    <mergeCell ref="UVF121:UVH121"/>
    <mergeCell ref="USP121:USR121"/>
    <mergeCell ref="UST121:USV121"/>
    <mergeCell ref="USX121:USZ121"/>
    <mergeCell ref="UTB121:UTD121"/>
    <mergeCell ref="UTF121:UTH121"/>
    <mergeCell ref="UTJ121:UTL121"/>
    <mergeCell ref="UTN121:UTP121"/>
    <mergeCell ref="UTR121:UTT121"/>
    <mergeCell ref="UTV121:UTX121"/>
    <mergeCell ref="URF121:URH121"/>
    <mergeCell ref="URJ121:URL121"/>
    <mergeCell ref="URN121:URP121"/>
    <mergeCell ref="URR121:URT121"/>
    <mergeCell ref="URV121:URX121"/>
    <mergeCell ref="URZ121:USB121"/>
    <mergeCell ref="USD121:USF121"/>
    <mergeCell ref="USH121:USJ121"/>
    <mergeCell ref="USL121:USN121"/>
    <mergeCell ref="UPV121:UPX121"/>
    <mergeCell ref="UPZ121:UQB121"/>
    <mergeCell ref="UQD121:UQF121"/>
    <mergeCell ref="UQH121:UQJ121"/>
    <mergeCell ref="UQL121:UQN121"/>
    <mergeCell ref="UQP121:UQR121"/>
    <mergeCell ref="UQT121:UQV121"/>
    <mergeCell ref="UQX121:UQZ121"/>
    <mergeCell ref="URB121:URD121"/>
    <mergeCell ref="UOL121:UON121"/>
    <mergeCell ref="UOP121:UOR121"/>
    <mergeCell ref="UOT121:UOV121"/>
    <mergeCell ref="UOX121:UOZ121"/>
    <mergeCell ref="UPB121:UPD121"/>
    <mergeCell ref="UPF121:UPH121"/>
    <mergeCell ref="UPJ121:UPL121"/>
    <mergeCell ref="UPN121:UPP121"/>
    <mergeCell ref="UPR121:UPT121"/>
    <mergeCell ref="UNB121:UND121"/>
    <mergeCell ref="UNF121:UNH121"/>
    <mergeCell ref="UNJ121:UNL121"/>
    <mergeCell ref="UNN121:UNP121"/>
    <mergeCell ref="UNR121:UNT121"/>
    <mergeCell ref="UNV121:UNX121"/>
    <mergeCell ref="UNZ121:UOB121"/>
    <mergeCell ref="UOD121:UOF121"/>
    <mergeCell ref="UOH121:UOJ121"/>
    <mergeCell ref="ULR121:ULT121"/>
    <mergeCell ref="ULV121:ULX121"/>
    <mergeCell ref="ULZ121:UMB121"/>
    <mergeCell ref="UMD121:UMF121"/>
    <mergeCell ref="UMH121:UMJ121"/>
    <mergeCell ref="UML121:UMN121"/>
    <mergeCell ref="UMP121:UMR121"/>
    <mergeCell ref="UMT121:UMV121"/>
    <mergeCell ref="UMX121:UMZ121"/>
    <mergeCell ref="UKH121:UKJ121"/>
    <mergeCell ref="UKL121:UKN121"/>
    <mergeCell ref="UKP121:UKR121"/>
    <mergeCell ref="UKT121:UKV121"/>
    <mergeCell ref="UKX121:UKZ121"/>
    <mergeCell ref="ULB121:ULD121"/>
    <mergeCell ref="ULF121:ULH121"/>
    <mergeCell ref="ULJ121:ULL121"/>
    <mergeCell ref="ULN121:ULP121"/>
    <mergeCell ref="UIX121:UIZ121"/>
    <mergeCell ref="UJB121:UJD121"/>
    <mergeCell ref="UJF121:UJH121"/>
    <mergeCell ref="UJJ121:UJL121"/>
    <mergeCell ref="UJN121:UJP121"/>
    <mergeCell ref="UJR121:UJT121"/>
    <mergeCell ref="UJV121:UJX121"/>
    <mergeCell ref="UJZ121:UKB121"/>
    <mergeCell ref="UKD121:UKF121"/>
    <mergeCell ref="UHN121:UHP121"/>
    <mergeCell ref="UHR121:UHT121"/>
    <mergeCell ref="UHV121:UHX121"/>
    <mergeCell ref="UHZ121:UIB121"/>
    <mergeCell ref="UID121:UIF121"/>
    <mergeCell ref="UIH121:UIJ121"/>
    <mergeCell ref="UIL121:UIN121"/>
    <mergeCell ref="UIP121:UIR121"/>
    <mergeCell ref="UIT121:UIV121"/>
    <mergeCell ref="UGD121:UGF121"/>
    <mergeCell ref="UGH121:UGJ121"/>
    <mergeCell ref="UGL121:UGN121"/>
    <mergeCell ref="UGP121:UGR121"/>
    <mergeCell ref="UGT121:UGV121"/>
    <mergeCell ref="UGX121:UGZ121"/>
    <mergeCell ref="UHB121:UHD121"/>
    <mergeCell ref="UHF121:UHH121"/>
    <mergeCell ref="UHJ121:UHL121"/>
    <mergeCell ref="UET121:UEV121"/>
    <mergeCell ref="UEX121:UEZ121"/>
    <mergeCell ref="UFB121:UFD121"/>
    <mergeCell ref="UFF121:UFH121"/>
    <mergeCell ref="UFJ121:UFL121"/>
    <mergeCell ref="UFN121:UFP121"/>
    <mergeCell ref="UFR121:UFT121"/>
    <mergeCell ref="UFV121:UFX121"/>
    <mergeCell ref="UFZ121:UGB121"/>
    <mergeCell ref="UDJ121:UDL121"/>
    <mergeCell ref="UDN121:UDP121"/>
    <mergeCell ref="UDR121:UDT121"/>
    <mergeCell ref="UDV121:UDX121"/>
    <mergeCell ref="UDZ121:UEB121"/>
    <mergeCell ref="UED121:UEF121"/>
    <mergeCell ref="UEH121:UEJ121"/>
    <mergeCell ref="UEL121:UEN121"/>
    <mergeCell ref="UEP121:UER121"/>
    <mergeCell ref="UBZ121:UCB121"/>
    <mergeCell ref="UCD121:UCF121"/>
    <mergeCell ref="UCH121:UCJ121"/>
    <mergeCell ref="UCL121:UCN121"/>
    <mergeCell ref="UCP121:UCR121"/>
    <mergeCell ref="UCT121:UCV121"/>
    <mergeCell ref="UCX121:UCZ121"/>
    <mergeCell ref="UDB121:UDD121"/>
    <mergeCell ref="UDF121:UDH121"/>
    <mergeCell ref="UAP121:UAR121"/>
    <mergeCell ref="UAT121:UAV121"/>
    <mergeCell ref="UAX121:UAZ121"/>
    <mergeCell ref="UBB121:UBD121"/>
    <mergeCell ref="UBF121:UBH121"/>
    <mergeCell ref="UBJ121:UBL121"/>
    <mergeCell ref="UBN121:UBP121"/>
    <mergeCell ref="UBR121:UBT121"/>
    <mergeCell ref="UBV121:UBX121"/>
    <mergeCell ref="TZF121:TZH121"/>
    <mergeCell ref="TZJ121:TZL121"/>
    <mergeCell ref="TZN121:TZP121"/>
    <mergeCell ref="TZR121:TZT121"/>
    <mergeCell ref="TZV121:TZX121"/>
    <mergeCell ref="TZZ121:UAB121"/>
    <mergeCell ref="UAD121:UAF121"/>
    <mergeCell ref="UAH121:UAJ121"/>
    <mergeCell ref="UAL121:UAN121"/>
    <mergeCell ref="TXV121:TXX121"/>
    <mergeCell ref="TXZ121:TYB121"/>
    <mergeCell ref="TYD121:TYF121"/>
    <mergeCell ref="TYH121:TYJ121"/>
    <mergeCell ref="TYL121:TYN121"/>
    <mergeCell ref="TYP121:TYR121"/>
    <mergeCell ref="TYT121:TYV121"/>
    <mergeCell ref="TYX121:TYZ121"/>
    <mergeCell ref="TZB121:TZD121"/>
    <mergeCell ref="TWL121:TWN121"/>
    <mergeCell ref="TWP121:TWR121"/>
    <mergeCell ref="TWT121:TWV121"/>
    <mergeCell ref="TWX121:TWZ121"/>
    <mergeCell ref="TXB121:TXD121"/>
    <mergeCell ref="TXF121:TXH121"/>
    <mergeCell ref="TXJ121:TXL121"/>
    <mergeCell ref="TXN121:TXP121"/>
    <mergeCell ref="TXR121:TXT121"/>
    <mergeCell ref="TVB121:TVD121"/>
    <mergeCell ref="TVF121:TVH121"/>
    <mergeCell ref="TVJ121:TVL121"/>
    <mergeCell ref="TVN121:TVP121"/>
    <mergeCell ref="TVR121:TVT121"/>
    <mergeCell ref="TVV121:TVX121"/>
    <mergeCell ref="TVZ121:TWB121"/>
    <mergeCell ref="TWD121:TWF121"/>
    <mergeCell ref="TWH121:TWJ121"/>
    <mergeCell ref="TTR121:TTT121"/>
    <mergeCell ref="TTV121:TTX121"/>
    <mergeCell ref="TTZ121:TUB121"/>
    <mergeCell ref="TUD121:TUF121"/>
    <mergeCell ref="TUH121:TUJ121"/>
    <mergeCell ref="TUL121:TUN121"/>
    <mergeCell ref="TUP121:TUR121"/>
    <mergeCell ref="TUT121:TUV121"/>
    <mergeCell ref="TUX121:TUZ121"/>
    <mergeCell ref="TSH121:TSJ121"/>
    <mergeCell ref="TSL121:TSN121"/>
    <mergeCell ref="TSP121:TSR121"/>
    <mergeCell ref="TST121:TSV121"/>
    <mergeCell ref="TSX121:TSZ121"/>
    <mergeCell ref="TTB121:TTD121"/>
    <mergeCell ref="TTF121:TTH121"/>
    <mergeCell ref="TTJ121:TTL121"/>
    <mergeCell ref="TTN121:TTP121"/>
    <mergeCell ref="TQX121:TQZ121"/>
    <mergeCell ref="TRB121:TRD121"/>
    <mergeCell ref="TRF121:TRH121"/>
    <mergeCell ref="TRJ121:TRL121"/>
    <mergeCell ref="TRN121:TRP121"/>
    <mergeCell ref="TRR121:TRT121"/>
    <mergeCell ref="TRV121:TRX121"/>
    <mergeCell ref="TRZ121:TSB121"/>
    <mergeCell ref="TSD121:TSF121"/>
    <mergeCell ref="TPN121:TPP121"/>
    <mergeCell ref="TPR121:TPT121"/>
    <mergeCell ref="TPV121:TPX121"/>
    <mergeCell ref="TPZ121:TQB121"/>
    <mergeCell ref="TQD121:TQF121"/>
    <mergeCell ref="TQH121:TQJ121"/>
    <mergeCell ref="TQL121:TQN121"/>
    <mergeCell ref="TQP121:TQR121"/>
    <mergeCell ref="TQT121:TQV121"/>
    <mergeCell ref="TOD121:TOF121"/>
    <mergeCell ref="TOH121:TOJ121"/>
    <mergeCell ref="TOL121:TON121"/>
    <mergeCell ref="TOP121:TOR121"/>
    <mergeCell ref="TOT121:TOV121"/>
    <mergeCell ref="TOX121:TOZ121"/>
    <mergeCell ref="TPB121:TPD121"/>
    <mergeCell ref="TPF121:TPH121"/>
    <mergeCell ref="TPJ121:TPL121"/>
    <mergeCell ref="TMT121:TMV121"/>
    <mergeCell ref="TMX121:TMZ121"/>
    <mergeCell ref="TNB121:TND121"/>
    <mergeCell ref="TNF121:TNH121"/>
    <mergeCell ref="TNJ121:TNL121"/>
    <mergeCell ref="TNN121:TNP121"/>
    <mergeCell ref="TNR121:TNT121"/>
    <mergeCell ref="TNV121:TNX121"/>
    <mergeCell ref="TNZ121:TOB121"/>
    <mergeCell ref="TLJ121:TLL121"/>
    <mergeCell ref="TLN121:TLP121"/>
    <mergeCell ref="TLR121:TLT121"/>
    <mergeCell ref="TLV121:TLX121"/>
    <mergeCell ref="TLZ121:TMB121"/>
    <mergeCell ref="TMD121:TMF121"/>
    <mergeCell ref="TMH121:TMJ121"/>
    <mergeCell ref="TML121:TMN121"/>
    <mergeCell ref="TMP121:TMR121"/>
    <mergeCell ref="TJZ121:TKB121"/>
    <mergeCell ref="TKD121:TKF121"/>
    <mergeCell ref="TKH121:TKJ121"/>
    <mergeCell ref="TKL121:TKN121"/>
    <mergeCell ref="TKP121:TKR121"/>
    <mergeCell ref="TKT121:TKV121"/>
    <mergeCell ref="TKX121:TKZ121"/>
    <mergeCell ref="TLB121:TLD121"/>
    <mergeCell ref="TLF121:TLH121"/>
    <mergeCell ref="TIP121:TIR121"/>
    <mergeCell ref="TIT121:TIV121"/>
    <mergeCell ref="TIX121:TIZ121"/>
    <mergeCell ref="TJB121:TJD121"/>
    <mergeCell ref="TJF121:TJH121"/>
    <mergeCell ref="TJJ121:TJL121"/>
    <mergeCell ref="TJN121:TJP121"/>
    <mergeCell ref="TJR121:TJT121"/>
    <mergeCell ref="TJV121:TJX121"/>
    <mergeCell ref="THF121:THH121"/>
    <mergeCell ref="THJ121:THL121"/>
    <mergeCell ref="THN121:THP121"/>
    <mergeCell ref="THR121:THT121"/>
    <mergeCell ref="THV121:THX121"/>
    <mergeCell ref="THZ121:TIB121"/>
    <mergeCell ref="TID121:TIF121"/>
    <mergeCell ref="TIH121:TIJ121"/>
    <mergeCell ref="TIL121:TIN121"/>
    <mergeCell ref="TFV121:TFX121"/>
    <mergeCell ref="TFZ121:TGB121"/>
    <mergeCell ref="TGD121:TGF121"/>
    <mergeCell ref="TGH121:TGJ121"/>
    <mergeCell ref="TGL121:TGN121"/>
    <mergeCell ref="TGP121:TGR121"/>
    <mergeCell ref="TGT121:TGV121"/>
    <mergeCell ref="TGX121:TGZ121"/>
    <mergeCell ref="THB121:THD121"/>
    <mergeCell ref="TEL121:TEN121"/>
    <mergeCell ref="TEP121:TER121"/>
    <mergeCell ref="TET121:TEV121"/>
    <mergeCell ref="TEX121:TEZ121"/>
    <mergeCell ref="TFB121:TFD121"/>
    <mergeCell ref="TFF121:TFH121"/>
    <mergeCell ref="TFJ121:TFL121"/>
    <mergeCell ref="TFN121:TFP121"/>
    <mergeCell ref="TFR121:TFT121"/>
    <mergeCell ref="TDB121:TDD121"/>
    <mergeCell ref="TDF121:TDH121"/>
    <mergeCell ref="TDJ121:TDL121"/>
    <mergeCell ref="TDN121:TDP121"/>
    <mergeCell ref="TDR121:TDT121"/>
    <mergeCell ref="TDV121:TDX121"/>
    <mergeCell ref="TDZ121:TEB121"/>
    <mergeCell ref="TED121:TEF121"/>
    <mergeCell ref="TEH121:TEJ121"/>
    <mergeCell ref="TBR121:TBT121"/>
    <mergeCell ref="TBV121:TBX121"/>
    <mergeCell ref="TBZ121:TCB121"/>
    <mergeCell ref="TCD121:TCF121"/>
    <mergeCell ref="TCH121:TCJ121"/>
    <mergeCell ref="TCL121:TCN121"/>
    <mergeCell ref="TCP121:TCR121"/>
    <mergeCell ref="TCT121:TCV121"/>
    <mergeCell ref="TCX121:TCZ121"/>
    <mergeCell ref="TAH121:TAJ121"/>
    <mergeCell ref="TAL121:TAN121"/>
    <mergeCell ref="TAP121:TAR121"/>
    <mergeCell ref="TAT121:TAV121"/>
    <mergeCell ref="TAX121:TAZ121"/>
    <mergeCell ref="TBB121:TBD121"/>
    <mergeCell ref="TBF121:TBH121"/>
    <mergeCell ref="TBJ121:TBL121"/>
    <mergeCell ref="TBN121:TBP121"/>
    <mergeCell ref="SYX121:SYZ121"/>
    <mergeCell ref="SZB121:SZD121"/>
    <mergeCell ref="SZF121:SZH121"/>
    <mergeCell ref="SZJ121:SZL121"/>
    <mergeCell ref="SZN121:SZP121"/>
    <mergeCell ref="SZR121:SZT121"/>
    <mergeCell ref="SZV121:SZX121"/>
    <mergeCell ref="SZZ121:TAB121"/>
    <mergeCell ref="TAD121:TAF121"/>
    <mergeCell ref="SXN121:SXP121"/>
    <mergeCell ref="SXR121:SXT121"/>
    <mergeCell ref="SXV121:SXX121"/>
    <mergeCell ref="SXZ121:SYB121"/>
    <mergeCell ref="SYD121:SYF121"/>
    <mergeCell ref="SYH121:SYJ121"/>
    <mergeCell ref="SYL121:SYN121"/>
    <mergeCell ref="SYP121:SYR121"/>
    <mergeCell ref="SYT121:SYV121"/>
    <mergeCell ref="SWD121:SWF121"/>
    <mergeCell ref="SWH121:SWJ121"/>
    <mergeCell ref="SWL121:SWN121"/>
    <mergeCell ref="SWP121:SWR121"/>
    <mergeCell ref="SWT121:SWV121"/>
    <mergeCell ref="SWX121:SWZ121"/>
    <mergeCell ref="SXB121:SXD121"/>
    <mergeCell ref="SXF121:SXH121"/>
    <mergeCell ref="SXJ121:SXL121"/>
    <mergeCell ref="SUT121:SUV121"/>
    <mergeCell ref="SUX121:SUZ121"/>
    <mergeCell ref="SVB121:SVD121"/>
    <mergeCell ref="SVF121:SVH121"/>
    <mergeCell ref="SVJ121:SVL121"/>
    <mergeCell ref="SVN121:SVP121"/>
    <mergeCell ref="SVR121:SVT121"/>
    <mergeCell ref="SVV121:SVX121"/>
    <mergeCell ref="SVZ121:SWB121"/>
    <mergeCell ref="STJ121:STL121"/>
    <mergeCell ref="STN121:STP121"/>
    <mergeCell ref="STR121:STT121"/>
    <mergeCell ref="STV121:STX121"/>
    <mergeCell ref="STZ121:SUB121"/>
    <mergeCell ref="SUD121:SUF121"/>
    <mergeCell ref="SUH121:SUJ121"/>
    <mergeCell ref="SUL121:SUN121"/>
    <mergeCell ref="SUP121:SUR121"/>
    <mergeCell ref="SRZ121:SSB121"/>
    <mergeCell ref="SSD121:SSF121"/>
    <mergeCell ref="SSH121:SSJ121"/>
    <mergeCell ref="SSL121:SSN121"/>
    <mergeCell ref="SSP121:SSR121"/>
    <mergeCell ref="SST121:SSV121"/>
    <mergeCell ref="SSX121:SSZ121"/>
    <mergeCell ref="STB121:STD121"/>
    <mergeCell ref="STF121:STH121"/>
    <mergeCell ref="SQP121:SQR121"/>
    <mergeCell ref="SQT121:SQV121"/>
    <mergeCell ref="SQX121:SQZ121"/>
    <mergeCell ref="SRB121:SRD121"/>
    <mergeCell ref="SRF121:SRH121"/>
    <mergeCell ref="SRJ121:SRL121"/>
    <mergeCell ref="SRN121:SRP121"/>
    <mergeCell ref="SRR121:SRT121"/>
    <mergeCell ref="SRV121:SRX121"/>
    <mergeCell ref="SPF121:SPH121"/>
    <mergeCell ref="SPJ121:SPL121"/>
    <mergeCell ref="SPN121:SPP121"/>
    <mergeCell ref="SPR121:SPT121"/>
    <mergeCell ref="SPV121:SPX121"/>
    <mergeCell ref="SPZ121:SQB121"/>
    <mergeCell ref="SQD121:SQF121"/>
    <mergeCell ref="SQH121:SQJ121"/>
    <mergeCell ref="SQL121:SQN121"/>
    <mergeCell ref="SNV121:SNX121"/>
    <mergeCell ref="SNZ121:SOB121"/>
    <mergeCell ref="SOD121:SOF121"/>
    <mergeCell ref="SOH121:SOJ121"/>
    <mergeCell ref="SOL121:SON121"/>
    <mergeCell ref="SOP121:SOR121"/>
    <mergeCell ref="SOT121:SOV121"/>
    <mergeCell ref="SOX121:SOZ121"/>
    <mergeCell ref="SPB121:SPD121"/>
    <mergeCell ref="SML121:SMN121"/>
    <mergeCell ref="SMP121:SMR121"/>
    <mergeCell ref="SMT121:SMV121"/>
    <mergeCell ref="SMX121:SMZ121"/>
    <mergeCell ref="SNB121:SND121"/>
    <mergeCell ref="SNF121:SNH121"/>
    <mergeCell ref="SNJ121:SNL121"/>
    <mergeCell ref="SNN121:SNP121"/>
    <mergeCell ref="SNR121:SNT121"/>
    <mergeCell ref="SLB121:SLD121"/>
    <mergeCell ref="SLF121:SLH121"/>
    <mergeCell ref="SLJ121:SLL121"/>
    <mergeCell ref="SLN121:SLP121"/>
    <mergeCell ref="SLR121:SLT121"/>
    <mergeCell ref="SLV121:SLX121"/>
    <mergeCell ref="SLZ121:SMB121"/>
    <mergeCell ref="SMD121:SMF121"/>
    <mergeCell ref="SMH121:SMJ121"/>
    <mergeCell ref="SJR121:SJT121"/>
    <mergeCell ref="SJV121:SJX121"/>
    <mergeCell ref="SJZ121:SKB121"/>
    <mergeCell ref="SKD121:SKF121"/>
    <mergeCell ref="SKH121:SKJ121"/>
    <mergeCell ref="SKL121:SKN121"/>
    <mergeCell ref="SKP121:SKR121"/>
    <mergeCell ref="SKT121:SKV121"/>
    <mergeCell ref="SKX121:SKZ121"/>
    <mergeCell ref="SIH121:SIJ121"/>
    <mergeCell ref="SIL121:SIN121"/>
    <mergeCell ref="SIP121:SIR121"/>
    <mergeCell ref="SIT121:SIV121"/>
    <mergeCell ref="SIX121:SIZ121"/>
    <mergeCell ref="SJB121:SJD121"/>
    <mergeCell ref="SJF121:SJH121"/>
    <mergeCell ref="SJJ121:SJL121"/>
    <mergeCell ref="SJN121:SJP121"/>
    <mergeCell ref="SGX121:SGZ121"/>
    <mergeCell ref="SHB121:SHD121"/>
    <mergeCell ref="SHF121:SHH121"/>
    <mergeCell ref="SHJ121:SHL121"/>
    <mergeCell ref="SHN121:SHP121"/>
    <mergeCell ref="SHR121:SHT121"/>
    <mergeCell ref="SHV121:SHX121"/>
    <mergeCell ref="SHZ121:SIB121"/>
    <mergeCell ref="SID121:SIF121"/>
    <mergeCell ref="SFN121:SFP121"/>
    <mergeCell ref="SFR121:SFT121"/>
    <mergeCell ref="SFV121:SFX121"/>
    <mergeCell ref="SFZ121:SGB121"/>
    <mergeCell ref="SGD121:SGF121"/>
    <mergeCell ref="SGH121:SGJ121"/>
    <mergeCell ref="SGL121:SGN121"/>
    <mergeCell ref="SGP121:SGR121"/>
    <mergeCell ref="SGT121:SGV121"/>
    <mergeCell ref="SED121:SEF121"/>
    <mergeCell ref="SEH121:SEJ121"/>
    <mergeCell ref="SEL121:SEN121"/>
    <mergeCell ref="SEP121:SER121"/>
    <mergeCell ref="SET121:SEV121"/>
    <mergeCell ref="SEX121:SEZ121"/>
    <mergeCell ref="SFB121:SFD121"/>
    <mergeCell ref="SFF121:SFH121"/>
    <mergeCell ref="SFJ121:SFL121"/>
    <mergeCell ref="SCT121:SCV121"/>
    <mergeCell ref="SCX121:SCZ121"/>
    <mergeCell ref="SDB121:SDD121"/>
    <mergeCell ref="SDF121:SDH121"/>
    <mergeCell ref="SDJ121:SDL121"/>
    <mergeCell ref="SDN121:SDP121"/>
    <mergeCell ref="SDR121:SDT121"/>
    <mergeCell ref="SDV121:SDX121"/>
    <mergeCell ref="SDZ121:SEB121"/>
    <mergeCell ref="SBJ121:SBL121"/>
    <mergeCell ref="SBN121:SBP121"/>
    <mergeCell ref="SBR121:SBT121"/>
    <mergeCell ref="SBV121:SBX121"/>
    <mergeCell ref="SBZ121:SCB121"/>
    <mergeCell ref="SCD121:SCF121"/>
    <mergeCell ref="SCH121:SCJ121"/>
    <mergeCell ref="SCL121:SCN121"/>
    <mergeCell ref="SCP121:SCR121"/>
    <mergeCell ref="RZZ121:SAB121"/>
    <mergeCell ref="SAD121:SAF121"/>
    <mergeCell ref="SAH121:SAJ121"/>
    <mergeCell ref="SAL121:SAN121"/>
    <mergeCell ref="SAP121:SAR121"/>
    <mergeCell ref="SAT121:SAV121"/>
    <mergeCell ref="SAX121:SAZ121"/>
    <mergeCell ref="SBB121:SBD121"/>
    <mergeCell ref="SBF121:SBH121"/>
    <mergeCell ref="RYP121:RYR121"/>
    <mergeCell ref="RYT121:RYV121"/>
    <mergeCell ref="RYX121:RYZ121"/>
    <mergeCell ref="RZB121:RZD121"/>
    <mergeCell ref="RZF121:RZH121"/>
    <mergeCell ref="RZJ121:RZL121"/>
    <mergeCell ref="RZN121:RZP121"/>
    <mergeCell ref="RZR121:RZT121"/>
    <mergeCell ref="RZV121:RZX121"/>
    <mergeCell ref="RXF121:RXH121"/>
    <mergeCell ref="RXJ121:RXL121"/>
    <mergeCell ref="RXN121:RXP121"/>
    <mergeCell ref="RXR121:RXT121"/>
    <mergeCell ref="RXV121:RXX121"/>
    <mergeCell ref="RXZ121:RYB121"/>
    <mergeCell ref="RYD121:RYF121"/>
    <mergeCell ref="RYH121:RYJ121"/>
    <mergeCell ref="RYL121:RYN121"/>
    <mergeCell ref="RVV121:RVX121"/>
    <mergeCell ref="RVZ121:RWB121"/>
    <mergeCell ref="RWD121:RWF121"/>
    <mergeCell ref="RWH121:RWJ121"/>
    <mergeCell ref="RWL121:RWN121"/>
    <mergeCell ref="RWP121:RWR121"/>
    <mergeCell ref="RWT121:RWV121"/>
    <mergeCell ref="RWX121:RWZ121"/>
    <mergeCell ref="RXB121:RXD121"/>
    <mergeCell ref="RUL121:RUN121"/>
    <mergeCell ref="RUP121:RUR121"/>
    <mergeCell ref="RUT121:RUV121"/>
    <mergeCell ref="RUX121:RUZ121"/>
    <mergeCell ref="RVB121:RVD121"/>
    <mergeCell ref="RVF121:RVH121"/>
    <mergeCell ref="RVJ121:RVL121"/>
    <mergeCell ref="RVN121:RVP121"/>
    <mergeCell ref="RVR121:RVT121"/>
    <mergeCell ref="RTB121:RTD121"/>
    <mergeCell ref="RTF121:RTH121"/>
    <mergeCell ref="RTJ121:RTL121"/>
    <mergeCell ref="RTN121:RTP121"/>
    <mergeCell ref="RTR121:RTT121"/>
    <mergeCell ref="RTV121:RTX121"/>
    <mergeCell ref="RTZ121:RUB121"/>
    <mergeCell ref="RUD121:RUF121"/>
    <mergeCell ref="RUH121:RUJ121"/>
    <mergeCell ref="RRR121:RRT121"/>
    <mergeCell ref="RRV121:RRX121"/>
    <mergeCell ref="RRZ121:RSB121"/>
    <mergeCell ref="RSD121:RSF121"/>
    <mergeCell ref="RSH121:RSJ121"/>
    <mergeCell ref="RSL121:RSN121"/>
    <mergeCell ref="RSP121:RSR121"/>
    <mergeCell ref="RST121:RSV121"/>
    <mergeCell ref="RSX121:RSZ121"/>
    <mergeCell ref="RQH121:RQJ121"/>
    <mergeCell ref="RQL121:RQN121"/>
    <mergeCell ref="RQP121:RQR121"/>
    <mergeCell ref="RQT121:RQV121"/>
    <mergeCell ref="RQX121:RQZ121"/>
    <mergeCell ref="RRB121:RRD121"/>
    <mergeCell ref="RRF121:RRH121"/>
    <mergeCell ref="RRJ121:RRL121"/>
    <mergeCell ref="RRN121:RRP121"/>
    <mergeCell ref="ROX121:ROZ121"/>
    <mergeCell ref="RPB121:RPD121"/>
    <mergeCell ref="RPF121:RPH121"/>
    <mergeCell ref="RPJ121:RPL121"/>
    <mergeCell ref="RPN121:RPP121"/>
    <mergeCell ref="RPR121:RPT121"/>
    <mergeCell ref="RPV121:RPX121"/>
    <mergeCell ref="RPZ121:RQB121"/>
    <mergeCell ref="RQD121:RQF121"/>
    <mergeCell ref="RNN121:RNP121"/>
    <mergeCell ref="RNR121:RNT121"/>
    <mergeCell ref="RNV121:RNX121"/>
    <mergeCell ref="RNZ121:ROB121"/>
    <mergeCell ref="ROD121:ROF121"/>
    <mergeCell ref="ROH121:ROJ121"/>
    <mergeCell ref="ROL121:RON121"/>
    <mergeCell ref="ROP121:ROR121"/>
    <mergeCell ref="ROT121:ROV121"/>
    <mergeCell ref="RMD121:RMF121"/>
    <mergeCell ref="RMH121:RMJ121"/>
    <mergeCell ref="RML121:RMN121"/>
    <mergeCell ref="RMP121:RMR121"/>
    <mergeCell ref="RMT121:RMV121"/>
    <mergeCell ref="RMX121:RMZ121"/>
    <mergeCell ref="RNB121:RND121"/>
    <mergeCell ref="RNF121:RNH121"/>
    <mergeCell ref="RNJ121:RNL121"/>
    <mergeCell ref="RKT121:RKV121"/>
    <mergeCell ref="RKX121:RKZ121"/>
    <mergeCell ref="RLB121:RLD121"/>
    <mergeCell ref="RLF121:RLH121"/>
    <mergeCell ref="RLJ121:RLL121"/>
    <mergeCell ref="RLN121:RLP121"/>
    <mergeCell ref="RLR121:RLT121"/>
    <mergeCell ref="RLV121:RLX121"/>
    <mergeCell ref="RLZ121:RMB121"/>
    <mergeCell ref="RJJ121:RJL121"/>
    <mergeCell ref="RJN121:RJP121"/>
    <mergeCell ref="RJR121:RJT121"/>
    <mergeCell ref="RJV121:RJX121"/>
    <mergeCell ref="RJZ121:RKB121"/>
    <mergeCell ref="RKD121:RKF121"/>
    <mergeCell ref="RKH121:RKJ121"/>
    <mergeCell ref="RKL121:RKN121"/>
    <mergeCell ref="RKP121:RKR121"/>
    <mergeCell ref="RHZ121:RIB121"/>
    <mergeCell ref="RID121:RIF121"/>
    <mergeCell ref="RIH121:RIJ121"/>
    <mergeCell ref="RIL121:RIN121"/>
    <mergeCell ref="RIP121:RIR121"/>
    <mergeCell ref="RIT121:RIV121"/>
    <mergeCell ref="RIX121:RIZ121"/>
    <mergeCell ref="RJB121:RJD121"/>
    <mergeCell ref="RJF121:RJH121"/>
    <mergeCell ref="RGP121:RGR121"/>
    <mergeCell ref="RGT121:RGV121"/>
    <mergeCell ref="RGX121:RGZ121"/>
    <mergeCell ref="RHB121:RHD121"/>
    <mergeCell ref="RHF121:RHH121"/>
    <mergeCell ref="RHJ121:RHL121"/>
    <mergeCell ref="RHN121:RHP121"/>
    <mergeCell ref="RHR121:RHT121"/>
    <mergeCell ref="RHV121:RHX121"/>
    <mergeCell ref="RFF121:RFH121"/>
    <mergeCell ref="RFJ121:RFL121"/>
    <mergeCell ref="RFN121:RFP121"/>
    <mergeCell ref="RFR121:RFT121"/>
    <mergeCell ref="RFV121:RFX121"/>
    <mergeCell ref="RFZ121:RGB121"/>
    <mergeCell ref="RGD121:RGF121"/>
    <mergeCell ref="RGH121:RGJ121"/>
    <mergeCell ref="RGL121:RGN121"/>
    <mergeCell ref="RDV121:RDX121"/>
    <mergeCell ref="RDZ121:REB121"/>
    <mergeCell ref="RED121:REF121"/>
    <mergeCell ref="REH121:REJ121"/>
    <mergeCell ref="REL121:REN121"/>
    <mergeCell ref="REP121:RER121"/>
    <mergeCell ref="RET121:REV121"/>
    <mergeCell ref="REX121:REZ121"/>
    <mergeCell ref="RFB121:RFD121"/>
    <mergeCell ref="RCL121:RCN121"/>
    <mergeCell ref="RCP121:RCR121"/>
    <mergeCell ref="RCT121:RCV121"/>
    <mergeCell ref="RCX121:RCZ121"/>
    <mergeCell ref="RDB121:RDD121"/>
    <mergeCell ref="RDF121:RDH121"/>
    <mergeCell ref="RDJ121:RDL121"/>
    <mergeCell ref="RDN121:RDP121"/>
    <mergeCell ref="RDR121:RDT121"/>
    <mergeCell ref="RBB121:RBD121"/>
    <mergeCell ref="RBF121:RBH121"/>
    <mergeCell ref="RBJ121:RBL121"/>
    <mergeCell ref="RBN121:RBP121"/>
    <mergeCell ref="RBR121:RBT121"/>
    <mergeCell ref="RBV121:RBX121"/>
    <mergeCell ref="RBZ121:RCB121"/>
    <mergeCell ref="RCD121:RCF121"/>
    <mergeCell ref="RCH121:RCJ121"/>
    <mergeCell ref="QZR121:QZT121"/>
    <mergeCell ref="QZV121:QZX121"/>
    <mergeCell ref="QZZ121:RAB121"/>
    <mergeCell ref="RAD121:RAF121"/>
    <mergeCell ref="RAH121:RAJ121"/>
    <mergeCell ref="RAL121:RAN121"/>
    <mergeCell ref="RAP121:RAR121"/>
    <mergeCell ref="RAT121:RAV121"/>
    <mergeCell ref="RAX121:RAZ121"/>
    <mergeCell ref="QYH121:QYJ121"/>
    <mergeCell ref="QYL121:QYN121"/>
    <mergeCell ref="QYP121:QYR121"/>
    <mergeCell ref="QYT121:QYV121"/>
    <mergeCell ref="QYX121:QYZ121"/>
    <mergeCell ref="QZB121:QZD121"/>
    <mergeCell ref="QZF121:QZH121"/>
    <mergeCell ref="QZJ121:QZL121"/>
    <mergeCell ref="QZN121:QZP121"/>
    <mergeCell ref="QWX121:QWZ121"/>
    <mergeCell ref="QXB121:QXD121"/>
    <mergeCell ref="QXF121:QXH121"/>
    <mergeCell ref="QXJ121:QXL121"/>
    <mergeCell ref="QXN121:QXP121"/>
    <mergeCell ref="QXR121:QXT121"/>
    <mergeCell ref="QXV121:QXX121"/>
    <mergeCell ref="QXZ121:QYB121"/>
    <mergeCell ref="QYD121:QYF121"/>
    <mergeCell ref="QVN121:QVP121"/>
    <mergeCell ref="QVR121:QVT121"/>
    <mergeCell ref="QVV121:QVX121"/>
    <mergeCell ref="QVZ121:QWB121"/>
    <mergeCell ref="QWD121:QWF121"/>
    <mergeCell ref="QWH121:QWJ121"/>
    <mergeCell ref="QWL121:QWN121"/>
    <mergeCell ref="QWP121:QWR121"/>
    <mergeCell ref="QWT121:QWV121"/>
    <mergeCell ref="QUD121:QUF121"/>
    <mergeCell ref="QUH121:QUJ121"/>
    <mergeCell ref="QUL121:QUN121"/>
    <mergeCell ref="QUP121:QUR121"/>
    <mergeCell ref="QUT121:QUV121"/>
    <mergeCell ref="QUX121:QUZ121"/>
    <mergeCell ref="QVB121:QVD121"/>
    <mergeCell ref="QVF121:QVH121"/>
    <mergeCell ref="QVJ121:QVL121"/>
    <mergeCell ref="QST121:QSV121"/>
    <mergeCell ref="QSX121:QSZ121"/>
    <mergeCell ref="QTB121:QTD121"/>
    <mergeCell ref="QTF121:QTH121"/>
    <mergeCell ref="QTJ121:QTL121"/>
    <mergeCell ref="QTN121:QTP121"/>
    <mergeCell ref="QTR121:QTT121"/>
    <mergeCell ref="QTV121:QTX121"/>
    <mergeCell ref="QTZ121:QUB121"/>
    <mergeCell ref="QRJ121:QRL121"/>
    <mergeCell ref="QRN121:QRP121"/>
    <mergeCell ref="QRR121:QRT121"/>
    <mergeCell ref="QRV121:QRX121"/>
    <mergeCell ref="QRZ121:QSB121"/>
    <mergeCell ref="QSD121:QSF121"/>
    <mergeCell ref="QSH121:QSJ121"/>
    <mergeCell ref="QSL121:QSN121"/>
    <mergeCell ref="QSP121:QSR121"/>
    <mergeCell ref="QPZ121:QQB121"/>
    <mergeCell ref="QQD121:QQF121"/>
    <mergeCell ref="QQH121:QQJ121"/>
    <mergeCell ref="QQL121:QQN121"/>
    <mergeCell ref="QQP121:QQR121"/>
    <mergeCell ref="QQT121:QQV121"/>
    <mergeCell ref="QQX121:QQZ121"/>
    <mergeCell ref="QRB121:QRD121"/>
    <mergeCell ref="QRF121:QRH121"/>
    <mergeCell ref="QOP121:QOR121"/>
    <mergeCell ref="QOT121:QOV121"/>
    <mergeCell ref="QOX121:QOZ121"/>
    <mergeCell ref="QPB121:QPD121"/>
    <mergeCell ref="QPF121:QPH121"/>
    <mergeCell ref="QPJ121:QPL121"/>
    <mergeCell ref="QPN121:QPP121"/>
    <mergeCell ref="QPR121:QPT121"/>
    <mergeCell ref="QPV121:QPX121"/>
    <mergeCell ref="QNF121:QNH121"/>
    <mergeCell ref="QNJ121:QNL121"/>
    <mergeCell ref="QNN121:QNP121"/>
    <mergeCell ref="QNR121:QNT121"/>
    <mergeCell ref="QNV121:QNX121"/>
    <mergeCell ref="QNZ121:QOB121"/>
    <mergeCell ref="QOD121:QOF121"/>
    <mergeCell ref="QOH121:QOJ121"/>
    <mergeCell ref="QOL121:QON121"/>
    <mergeCell ref="QLV121:QLX121"/>
    <mergeCell ref="QLZ121:QMB121"/>
    <mergeCell ref="QMD121:QMF121"/>
    <mergeCell ref="QMH121:QMJ121"/>
    <mergeCell ref="QML121:QMN121"/>
    <mergeCell ref="QMP121:QMR121"/>
    <mergeCell ref="QMT121:QMV121"/>
    <mergeCell ref="QMX121:QMZ121"/>
    <mergeCell ref="QNB121:QND121"/>
    <mergeCell ref="QKL121:QKN121"/>
    <mergeCell ref="QKP121:QKR121"/>
    <mergeCell ref="QKT121:QKV121"/>
    <mergeCell ref="QKX121:QKZ121"/>
    <mergeCell ref="QLB121:QLD121"/>
    <mergeCell ref="QLF121:QLH121"/>
    <mergeCell ref="QLJ121:QLL121"/>
    <mergeCell ref="QLN121:QLP121"/>
    <mergeCell ref="QLR121:QLT121"/>
    <mergeCell ref="QJB121:QJD121"/>
    <mergeCell ref="QJF121:QJH121"/>
    <mergeCell ref="QJJ121:QJL121"/>
    <mergeCell ref="QJN121:QJP121"/>
    <mergeCell ref="QJR121:QJT121"/>
    <mergeCell ref="QJV121:QJX121"/>
    <mergeCell ref="QJZ121:QKB121"/>
    <mergeCell ref="QKD121:QKF121"/>
    <mergeCell ref="QKH121:QKJ121"/>
    <mergeCell ref="QHR121:QHT121"/>
    <mergeCell ref="QHV121:QHX121"/>
    <mergeCell ref="QHZ121:QIB121"/>
    <mergeCell ref="QID121:QIF121"/>
    <mergeCell ref="QIH121:QIJ121"/>
    <mergeCell ref="QIL121:QIN121"/>
    <mergeCell ref="QIP121:QIR121"/>
    <mergeCell ref="QIT121:QIV121"/>
    <mergeCell ref="QIX121:QIZ121"/>
    <mergeCell ref="QGH121:QGJ121"/>
    <mergeCell ref="QGL121:QGN121"/>
    <mergeCell ref="QGP121:QGR121"/>
    <mergeCell ref="QGT121:QGV121"/>
    <mergeCell ref="QGX121:QGZ121"/>
    <mergeCell ref="QHB121:QHD121"/>
    <mergeCell ref="QHF121:QHH121"/>
    <mergeCell ref="QHJ121:QHL121"/>
    <mergeCell ref="QHN121:QHP121"/>
    <mergeCell ref="QEX121:QEZ121"/>
    <mergeCell ref="QFB121:QFD121"/>
    <mergeCell ref="QFF121:QFH121"/>
    <mergeCell ref="QFJ121:QFL121"/>
    <mergeCell ref="QFN121:QFP121"/>
    <mergeCell ref="QFR121:QFT121"/>
    <mergeCell ref="QFV121:QFX121"/>
    <mergeCell ref="QFZ121:QGB121"/>
    <mergeCell ref="QGD121:QGF121"/>
    <mergeCell ref="QDN121:QDP121"/>
    <mergeCell ref="QDR121:QDT121"/>
    <mergeCell ref="QDV121:QDX121"/>
    <mergeCell ref="QDZ121:QEB121"/>
    <mergeCell ref="QED121:QEF121"/>
    <mergeCell ref="QEH121:QEJ121"/>
    <mergeCell ref="QEL121:QEN121"/>
    <mergeCell ref="QEP121:QER121"/>
    <mergeCell ref="QET121:QEV121"/>
    <mergeCell ref="QCD121:QCF121"/>
    <mergeCell ref="QCH121:QCJ121"/>
    <mergeCell ref="QCL121:QCN121"/>
    <mergeCell ref="QCP121:QCR121"/>
    <mergeCell ref="QCT121:QCV121"/>
    <mergeCell ref="QCX121:QCZ121"/>
    <mergeCell ref="QDB121:QDD121"/>
    <mergeCell ref="QDF121:QDH121"/>
    <mergeCell ref="QDJ121:QDL121"/>
    <mergeCell ref="QAT121:QAV121"/>
    <mergeCell ref="QAX121:QAZ121"/>
    <mergeCell ref="QBB121:QBD121"/>
    <mergeCell ref="QBF121:QBH121"/>
    <mergeCell ref="QBJ121:QBL121"/>
    <mergeCell ref="QBN121:QBP121"/>
    <mergeCell ref="QBR121:QBT121"/>
    <mergeCell ref="QBV121:QBX121"/>
    <mergeCell ref="QBZ121:QCB121"/>
    <mergeCell ref="PZJ121:PZL121"/>
    <mergeCell ref="PZN121:PZP121"/>
    <mergeCell ref="PZR121:PZT121"/>
    <mergeCell ref="PZV121:PZX121"/>
    <mergeCell ref="PZZ121:QAB121"/>
    <mergeCell ref="QAD121:QAF121"/>
    <mergeCell ref="QAH121:QAJ121"/>
    <mergeCell ref="QAL121:QAN121"/>
    <mergeCell ref="QAP121:QAR121"/>
    <mergeCell ref="PXZ121:PYB121"/>
    <mergeCell ref="PYD121:PYF121"/>
    <mergeCell ref="PYH121:PYJ121"/>
    <mergeCell ref="PYL121:PYN121"/>
    <mergeCell ref="PYP121:PYR121"/>
    <mergeCell ref="PYT121:PYV121"/>
    <mergeCell ref="PYX121:PYZ121"/>
    <mergeCell ref="PZB121:PZD121"/>
    <mergeCell ref="PZF121:PZH121"/>
    <mergeCell ref="PWP121:PWR121"/>
    <mergeCell ref="PWT121:PWV121"/>
    <mergeCell ref="PWX121:PWZ121"/>
    <mergeCell ref="PXB121:PXD121"/>
    <mergeCell ref="PXF121:PXH121"/>
    <mergeCell ref="PXJ121:PXL121"/>
    <mergeCell ref="PXN121:PXP121"/>
    <mergeCell ref="PXR121:PXT121"/>
    <mergeCell ref="PXV121:PXX121"/>
    <mergeCell ref="PVF121:PVH121"/>
    <mergeCell ref="PVJ121:PVL121"/>
    <mergeCell ref="PVN121:PVP121"/>
    <mergeCell ref="PVR121:PVT121"/>
    <mergeCell ref="PVV121:PVX121"/>
    <mergeCell ref="PVZ121:PWB121"/>
    <mergeCell ref="PWD121:PWF121"/>
    <mergeCell ref="PWH121:PWJ121"/>
    <mergeCell ref="PWL121:PWN121"/>
    <mergeCell ref="PTV121:PTX121"/>
    <mergeCell ref="PTZ121:PUB121"/>
    <mergeCell ref="PUD121:PUF121"/>
    <mergeCell ref="PUH121:PUJ121"/>
    <mergeCell ref="PUL121:PUN121"/>
    <mergeCell ref="PUP121:PUR121"/>
    <mergeCell ref="PUT121:PUV121"/>
    <mergeCell ref="PUX121:PUZ121"/>
    <mergeCell ref="PVB121:PVD121"/>
    <mergeCell ref="PSL121:PSN121"/>
    <mergeCell ref="PSP121:PSR121"/>
    <mergeCell ref="PST121:PSV121"/>
    <mergeCell ref="PSX121:PSZ121"/>
    <mergeCell ref="PTB121:PTD121"/>
    <mergeCell ref="PTF121:PTH121"/>
    <mergeCell ref="PTJ121:PTL121"/>
    <mergeCell ref="PTN121:PTP121"/>
    <mergeCell ref="PTR121:PTT121"/>
    <mergeCell ref="PRB121:PRD121"/>
    <mergeCell ref="PRF121:PRH121"/>
    <mergeCell ref="PRJ121:PRL121"/>
    <mergeCell ref="PRN121:PRP121"/>
    <mergeCell ref="PRR121:PRT121"/>
    <mergeCell ref="PRV121:PRX121"/>
    <mergeCell ref="PRZ121:PSB121"/>
    <mergeCell ref="PSD121:PSF121"/>
    <mergeCell ref="PSH121:PSJ121"/>
    <mergeCell ref="PPR121:PPT121"/>
    <mergeCell ref="PPV121:PPX121"/>
    <mergeCell ref="PPZ121:PQB121"/>
    <mergeCell ref="PQD121:PQF121"/>
    <mergeCell ref="PQH121:PQJ121"/>
    <mergeCell ref="PQL121:PQN121"/>
    <mergeCell ref="PQP121:PQR121"/>
    <mergeCell ref="PQT121:PQV121"/>
    <mergeCell ref="PQX121:PQZ121"/>
    <mergeCell ref="POH121:POJ121"/>
    <mergeCell ref="POL121:PON121"/>
    <mergeCell ref="POP121:POR121"/>
    <mergeCell ref="POT121:POV121"/>
    <mergeCell ref="POX121:POZ121"/>
    <mergeCell ref="PPB121:PPD121"/>
    <mergeCell ref="PPF121:PPH121"/>
    <mergeCell ref="PPJ121:PPL121"/>
    <mergeCell ref="PPN121:PPP121"/>
    <mergeCell ref="PMX121:PMZ121"/>
    <mergeCell ref="PNB121:PND121"/>
    <mergeCell ref="PNF121:PNH121"/>
    <mergeCell ref="PNJ121:PNL121"/>
    <mergeCell ref="PNN121:PNP121"/>
    <mergeCell ref="PNR121:PNT121"/>
    <mergeCell ref="PNV121:PNX121"/>
    <mergeCell ref="PNZ121:POB121"/>
    <mergeCell ref="POD121:POF121"/>
    <mergeCell ref="PLN121:PLP121"/>
    <mergeCell ref="PLR121:PLT121"/>
    <mergeCell ref="PLV121:PLX121"/>
    <mergeCell ref="PLZ121:PMB121"/>
    <mergeCell ref="PMD121:PMF121"/>
    <mergeCell ref="PMH121:PMJ121"/>
    <mergeCell ref="PML121:PMN121"/>
    <mergeCell ref="PMP121:PMR121"/>
    <mergeCell ref="PMT121:PMV121"/>
    <mergeCell ref="PKD121:PKF121"/>
    <mergeCell ref="PKH121:PKJ121"/>
    <mergeCell ref="PKL121:PKN121"/>
    <mergeCell ref="PKP121:PKR121"/>
    <mergeCell ref="PKT121:PKV121"/>
    <mergeCell ref="PKX121:PKZ121"/>
    <mergeCell ref="PLB121:PLD121"/>
    <mergeCell ref="PLF121:PLH121"/>
    <mergeCell ref="PLJ121:PLL121"/>
    <mergeCell ref="PIT121:PIV121"/>
    <mergeCell ref="PIX121:PIZ121"/>
    <mergeCell ref="PJB121:PJD121"/>
    <mergeCell ref="PJF121:PJH121"/>
    <mergeCell ref="PJJ121:PJL121"/>
    <mergeCell ref="PJN121:PJP121"/>
    <mergeCell ref="PJR121:PJT121"/>
    <mergeCell ref="PJV121:PJX121"/>
    <mergeCell ref="PJZ121:PKB121"/>
    <mergeCell ref="PHJ121:PHL121"/>
    <mergeCell ref="PHN121:PHP121"/>
    <mergeCell ref="PHR121:PHT121"/>
    <mergeCell ref="PHV121:PHX121"/>
    <mergeCell ref="PHZ121:PIB121"/>
    <mergeCell ref="PID121:PIF121"/>
    <mergeCell ref="PIH121:PIJ121"/>
    <mergeCell ref="PIL121:PIN121"/>
    <mergeCell ref="PIP121:PIR121"/>
    <mergeCell ref="PFZ121:PGB121"/>
    <mergeCell ref="PGD121:PGF121"/>
    <mergeCell ref="PGH121:PGJ121"/>
    <mergeCell ref="PGL121:PGN121"/>
    <mergeCell ref="PGP121:PGR121"/>
    <mergeCell ref="PGT121:PGV121"/>
    <mergeCell ref="PGX121:PGZ121"/>
    <mergeCell ref="PHB121:PHD121"/>
    <mergeCell ref="PHF121:PHH121"/>
    <mergeCell ref="PEP121:PER121"/>
    <mergeCell ref="PET121:PEV121"/>
    <mergeCell ref="PEX121:PEZ121"/>
    <mergeCell ref="PFB121:PFD121"/>
    <mergeCell ref="PFF121:PFH121"/>
    <mergeCell ref="PFJ121:PFL121"/>
    <mergeCell ref="PFN121:PFP121"/>
    <mergeCell ref="PFR121:PFT121"/>
    <mergeCell ref="PFV121:PFX121"/>
    <mergeCell ref="PDF121:PDH121"/>
    <mergeCell ref="PDJ121:PDL121"/>
    <mergeCell ref="PDN121:PDP121"/>
    <mergeCell ref="PDR121:PDT121"/>
    <mergeCell ref="PDV121:PDX121"/>
    <mergeCell ref="PDZ121:PEB121"/>
    <mergeCell ref="PED121:PEF121"/>
    <mergeCell ref="PEH121:PEJ121"/>
    <mergeCell ref="PEL121:PEN121"/>
    <mergeCell ref="PBV121:PBX121"/>
    <mergeCell ref="PBZ121:PCB121"/>
    <mergeCell ref="PCD121:PCF121"/>
    <mergeCell ref="PCH121:PCJ121"/>
    <mergeCell ref="PCL121:PCN121"/>
    <mergeCell ref="PCP121:PCR121"/>
    <mergeCell ref="PCT121:PCV121"/>
    <mergeCell ref="PCX121:PCZ121"/>
    <mergeCell ref="PDB121:PDD121"/>
    <mergeCell ref="PAL121:PAN121"/>
    <mergeCell ref="PAP121:PAR121"/>
    <mergeCell ref="PAT121:PAV121"/>
    <mergeCell ref="PAX121:PAZ121"/>
    <mergeCell ref="PBB121:PBD121"/>
    <mergeCell ref="PBF121:PBH121"/>
    <mergeCell ref="PBJ121:PBL121"/>
    <mergeCell ref="PBN121:PBP121"/>
    <mergeCell ref="PBR121:PBT121"/>
    <mergeCell ref="OZB121:OZD121"/>
    <mergeCell ref="OZF121:OZH121"/>
    <mergeCell ref="OZJ121:OZL121"/>
    <mergeCell ref="OZN121:OZP121"/>
    <mergeCell ref="OZR121:OZT121"/>
    <mergeCell ref="OZV121:OZX121"/>
    <mergeCell ref="OZZ121:PAB121"/>
    <mergeCell ref="PAD121:PAF121"/>
    <mergeCell ref="PAH121:PAJ121"/>
    <mergeCell ref="OXR121:OXT121"/>
    <mergeCell ref="OXV121:OXX121"/>
    <mergeCell ref="OXZ121:OYB121"/>
    <mergeCell ref="OYD121:OYF121"/>
    <mergeCell ref="OYH121:OYJ121"/>
    <mergeCell ref="OYL121:OYN121"/>
    <mergeCell ref="OYP121:OYR121"/>
    <mergeCell ref="OYT121:OYV121"/>
    <mergeCell ref="OYX121:OYZ121"/>
    <mergeCell ref="OWH121:OWJ121"/>
    <mergeCell ref="OWL121:OWN121"/>
    <mergeCell ref="OWP121:OWR121"/>
    <mergeCell ref="OWT121:OWV121"/>
    <mergeCell ref="OWX121:OWZ121"/>
    <mergeCell ref="OXB121:OXD121"/>
    <mergeCell ref="OXF121:OXH121"/>
    <mergeCell ref="OXJ121:OXL121"/>
    <mergeCell ref="OXN121:OXP121"/>
    <mergeCell ref="OUX121:OUZ121"/>
    <mergeCell ref="OVB121:OVD121"/>
    <mergeCell ref="OVF121:OVH121"/>
    <mergeCell ref="OVJ121:OVL121"/>
    <mergeCell ref="OVN121:OVP121"/>
    <mergeCell ref="OVR121:OVT121"/>
    <mergeCell ref="OVV121:OVX121"/>
    <mergeCell ref="OVZ121:OWB121"/>
    <mergeCell ref="OWD121:OWF121"/>
    <mergeCell ref="OTN121:OTP121"/>
    <mergeCell ref="OTR121:OTT121"/>
    <mergeCell ref="OTV121:OTX121"/>
    <mergeCell ref="OTZ121:OUB121"/>
    <mergeCell ref="OUD121:OUF121"/>
    <mergeCell ref="OUH121:OUJ121"/>
    <mergeCell ref="OUL121:OUN121"/>
    <mergeCell ref="OUP121:OUR121"/>
    <mergeCell ref="OUT121:OUV121"/>
    <mergeCell ref="OSD121:OSF121"/>
    <mergeCell ref="OSH121:OSJ121"/>
    <mergeCell ref="OSL121:OSN121"/>
    <mergeCell ref="OSP121:OSR121"/>
    <mergeCell ref="OST121:OSV121"/>
    <mergeCell ref="OSX121:OSZ121"/>
    <mergeCell ref="OTB121:OTD121"/>
    <mergeCell ref="OTF121:OTH121"/>
    <mergeCell ref="OTJ121:OTL121"/>
    <mergeCell ref="OQT121:OQV121"/>
    <mergeCell ref="OQX121:OQZ121"/>
    <mergeCell ref="ORB121:ORD121"/>
    <mergeCell ref="ORF121:ORH121"/>
    <mergeCell ref="ORJ121:ORL121"/>
    <mergeCell ref="ORN121:ORP121"/>
    <mergeCell ref="ORR121:ORT121"/>
    <mergeCell ref="ORV121:ORX121"/>
    <mergeCell ref="ORZ121:OSB121"/>
    <mergeCell ref="OPJ121:OPL121"/>
    <mergeCell ref="OPN121:OPP121"/>
    <mergeCell ref="OPR121:OPT121"/>
    <mergeCell ref="OPV121:OPX121"/>
    <mergeCell ref="OPZ121:OQB121"/>
    <mergeCell ref="OQD121:OQF121"/>
    <mergeCell ref="OQH121:OQJ121"/>
    <mergeCell ref="OQL121:OQN121"/>
    <mergeCell ref="OQP121:OQR121"/>
    <mergeCell ref="ONZ121:OOB121"/>
    <mergeCell ref="OOD121:OOF121"/>
    <mergeCell ref="OOH121:OOJ121"/>
    <mergeCell ref="OOL121:OON121"/>
    <mergeCell ref="OOP121:OOR121"/>
    <mergeCell ref="OOT121:OOV121"/>
    <mergeCell ref="OOX121:OOZ121"/>
    <mergeCell ref="OPB121:OPD121"/>
    <mergeCell ref="OPF121:OPH121"/>
    <mergeCell ref="OMP121:OMR121"/>
    <mergeCell ref="OMT121:OMV121"/>
    <mergeCell ref="OMX121:OMZ121"/>
    <mergeCell ref="ONB121:OND121"/>
    <mergeCell ref="ONF121:ONH121"/>
    <mergeCell ref="ONJ121:ONL121"/>
    <mergeCell ref="ONN121:ONP121"/>
    <mergeCell ref="ONR121:ONT121"/>
    <mergeCell ref="ONV121:ONX121"/>
    <mergeCell ref="OLF121:OLH121"/>
    <mergeCell ref="OLJ121:OLL121"/>
    <mergeCell ref="OLN121:OLP121"/>
    <mergeCell ref="OLR121:OLT121"/>
    <mergeCell ref="OLV121:OLX121"/>
    <mergeCell ref="OLZ121:OMB121"/>
    <mergeCell ref="OMD121:OMF121"/>
    <mergeCell ref="OMH121:OMJ121"/>
    <mergeCell ref="OML121:OMN121"/>
    <mergeCell ref="OJV121:OJX121"/>
    <mergeCell ref="OJZ121:OKB121"/>
    <mergeCell ref="OKD121:OKF121"/>
    <mergeCell ref="OKH121:OKJ121"/>
    <mergeCell ref="OKL121:OKN121"/>
    <mergeCell ref="OKP121:OKR121"/>
    <mergeCell ref="OKT121:OKV121"/>
    <mergeCell ref="OKX121:OKZ121"/>
    <mergeCell ref="OLB121:OLD121"/>
    <mergeCell ref="OIL121:OIN121"/>
    <mergeCell ref="OIP121:OIR121"/>
    <mergeCell ref="OIT121:OIV121"/>
    <mergeCell ref="OIX121:OIZ121"/>
    <mergeCell ref="OJB121:OJD121"/>
    <mergeCell ref="OJF121:OJH121"/>
    <mergeCell ref="OJJ121:OJL121"/>
    <mergeCell ref="OJN121:OJP121"/>
    <mergeCell ref="OJR121:OJT121"/>
    <mergeCell ref="OHB121:OHD121"/>
    <mergeCell ref="OHF121:OHH121"/>
    <mergeCell ref="OHJ121:OHL121"/>
    <mergeCell ref="OHN121:OHP121"/>
    <mergeCell ref="OHR121:OHT121"/>
    <mergeCell ref="OHV121:OHX121"/>
    <mergeCell ref="OHZ121:OIB121"/>
    <mergeCell ref="OID121:OIF121"/>
    <mergeCell ref="OIH121:OIJ121"/>
    <mergeCell ref="OFR121:OFT121"/>
    <mergeCell ref="OFV121:OFX121"/>
    <mergeCell ref="OFZ121:OGB121"/>
    <mergeCell ref="OGD121:OGF121"/>
    <mergeCell ref="OGH121:OGJ121"/>
    <mergeCell ref="OGL121:OGN121"/>
    <mergeCell ref="OGP121:OGR121"/>
    <mergeCell ref="OGT121:OGV121"/>
    <mergeCell ref="OGX121:OGZ121"/>
    <mergeCell ref="OEH121:OEJ121"/>
    <mergeCell ref="OEL121:OEN121"/>
    <mergeCell ref="OEP121:OER121"/>
    <mergeCell ref="OET121:OEV121"/>
    <mergeCell ref="OEX121:OEZ121"/>
    <mergeCell ref="OFB121:OFD121"/>
    <mergeCell ref="OFF121:OFH121"/>
    <mergeCell ref="OFJ121:OFL121"/>
    <mergeCell ref="OFN121:OFP121"/>
    <mergeCell ref="OCX121:OCZ121"/>
    <mergeCell ref="ODB121:ODD121"/>
    <mergeCell ref="ODF121:ODH121"/>
    <mergeCell ref="ODJ121:ODL121"/>
    <mergeCell ref="ODN121:ODP121"/>
    <mergeCell ref="ODR121:ODT121"/>
    <mergeCell ref="ODV121:ODX121"/>
    <mergeCell ref="ODZ121:OEB121"/>
    <mergeCell ref="OED121:OEF121"/>
    <mergeCell ref="OBN121:OBP121"/>
    <mergeCell ref="OBR121:OBT121"/>
    <mergeCell ref="OBV121:OBX121"/>
    <mergeCell ref="OBZ121:OCB121"/>
    <mergeCell ref="OCD121:OCF121"/>
    <mergeCell ref="OCH121:OCJ121"/>
    <mergeCell ref="OCL121:OCN121"/>
    <mergeCell ref="OCP121:OCR121"/>
    <mergeCell ref="OCT121:OCV121"/>
    <mergeCell ref="OAD121:OAF121"/>
    <mergeCell ref="OAH121:OAJ121"/>
    <mergeCell ref="OAL121:OAN121"/>
    <mergeCell ref="OAP121:OAR121"/>
    <mergeCell ref="OAT121:OAV121"/>
    <mergeCell ref="OAX121:OAZ121"/>
    <mergeCell ref="OBB121:OBD121"/>
    <mergeCell ref="OBF121:OBH121"/>
    <mergeCell ref="OBJ121:OBL121"/>
    <mergeCell ref="NYT121:NYV121"/>
    <mergeCell ref="NYX121:NYZ121"/>
    <mergeCell ref="NZB121:NZD121"/>
    <mergeCell ref="NZF121:NZH121"/>
    <mergeCell ref="NZJ121:NZL121"/>
    <mergeCell ref="NZN121:NZP121"/>
    <mergeCell ref="NZR121:NZT121"/>
    <mergeCell ref="NZV121:NZX121"/>
    <mergeCell ref="NZZ121:OAB121"/>
    <mergeCell ref="NXJ121:NXL121"/>
    <mergeCell ref="NXN121:NXP121"/>
    <mergeCell ref="NXR121:NXT121"/>
    <mergeCell ref="NXV121:NXX121"/>
    <mergeCell ref="NXZ121:NYB121"/>
    <mergeCell ref="NYD121:NYF121"/>
    <mergeCell ref="NYH121:NYJ121"/>
    <mergeCell ref="NYL121:NYN121"/>
    <mergeCell ref="NYP121:NYR121"/>
    <mergeCell ref="NVZ121:NWB121"/>
    <mergeCell ref="NWD121:NWF121"/>
    <mergeCell ref="NWH121:NWJ121"/>
    <mergeCell ref="NWL121:NWN121"/>
    <mergeCell ref="NWP121:NWR121"/>
    <mergeCell ref="NWT121:NWV121"/>
    <mergeCell ref="NWX121:NWZ121"/>
    <mergeCell ref="NXB121:NXD121"/>
    <mergeCell ref="NXF121:NXH121"/>
    <mergeCell ref="NUP121:NUR121"/>
    <mergeCell ref="NUT121:NUV121"/>
    <mergeCell ref="NUX121:NUZ121"/>
    <mergeCell ref="NVB121:NVD121"/>
    <mergeCell ref="NVF121:NVH121"/>
    <mergeCell ref="NVJ121:NVL121"/>
    <mergeCell ref="NVN121:NVP121"/>
    <mergeCell ref="NVR121:NVT121"/>
    <mergeCell ref="NVV121:NVX121"/>
    <mergeCell ref="NTF121:NTH121"/>
    <mergeCell ref="NTJ121:NTL121"/>
    <mergeCell ref="NTN121:NTP121"/>
    <mergeCell ref="NTR121:NTT121"/>
    <mergeCell ref="NTV121:NTX121"/>
    <mergeCell ref="NTZ121:NUB121"/>
    <mergeCell ref="NUD121:NUF121"/>
    <mergeCell ref="NUH121:NUJ121"/>
    <mergeCell ref="NUL121:NUN121"/>
    <mergeCell ref="NRV121:NRX121"/>
    <mergeCell ref="NRZ121:NSB121"/>
    <mergeCell ref="NSD121:NSF121"/>
    <mergeCell ref="NSH121:NSJ121"/>
    <mergeCell ref="NSL121:NSN121"/>
    <mergeCell ref="NSP121:NSR121"/>
    <mergeCell ref="NST121:NSV121"/>
    <mergeCell ref="NSX121:NSZ121"/>
    <mergeCell ref="NTB121:NTD121"/>
    <mergeCell ref="NQL121:NQN121"/>
    <mergeCell ref="NQP121:NQR121"/>
    <mergeCell ref="NQT121:NQV121"/>
    <mergeCell ref="NQX121:NQZ121"/>
    <mergeCell ref="NRB121:NRD121"/>
    <mergeCell ref="NRF121:NRH121"/>
    <mergeCell ref="NRJ121:NRL121"/>
    <mergeCell ref="NRN121:NRP121"/>
    <mergeCell ref="NRR121:NRT121"/>
    <mergeCell ref="NPB121:NPD121"/>
    <mergeCell ref="NPF121:NPH121"/>
    <mergeCell ref="NPJ121:NPL121"/>
    <mergeCell ref="NPN121:NPP121"/>
    <mergeCell ref="NPR121:NPT121"/>
    <mergeCell ref="NPV121:NPX121"/>
    <mergeCell ref="NPZ121:NQB121"/>
    <mergeCell ref="NQD121:NQF121"/>
    <mergeCell ref="NQH121:NQJ121"/>
    <mergeCell ref="NNR121:NNT121"/>
    <mergeCell ref="NNV121:NNX121"/>
    <mergeCell ref="NNZ121:NOB121"/>
    <mergeCell ref="NOD121:NOF121"/>
    <mergeCell ref="NOH121:NOJ121"/>
    <mergeCell ref="NOL121:NON121"/>
    <mergeCell ref="NOP121:NOR121"/>
    <mergeCell ref="NOT121:NOV121"/>
    <mergeCell ref="NOX121:NOZ121"/>
    <mergeCell ref="NMH121:NMJ121"/>
    <mergeCell ref="NML121:NMN121"/>
    <mergeCell ref="NMP121:NMR121"/>
    <mergeCell ref="NMT121:NMV121"/>
    <mergeCell ref="NMX121:NMZ121"/>
    <mergeCell ref="NNB121:NND121"/>
    <mergeCell ref="NNF121:NNH121"/>
    <mergeCell ref="NNJ121:NNL121"/>
    <mergeCell ref="NNN121:NNP121"/>
    <mergeCell ref="NKX121:NKZ121"/>
    <mergeCell ref="NLB121:NLD121"/>
    <mergeCell ref="NLF121:NLH121"/>
    <mergeCell ref="NLJ121:NLL121"/>
    <mergeCell ref="NLN121:NLP121"/>
    <mergeCell ref="NLR121:NLT121"/>
    <mergeCell ref="NLV121:NLX121"/>
    <mergeCell ref="NLZ121:NMB121"/>
    <mergeCell ref="NMD121:NMF121"/>
    <mergeCell ref="NJN121:NJP121"/>
    <mergeCell ref="NJR121:NJT121"/>
    <mergeCell ref="NJV121:NJX121"/>
    <mergeCell ref="NJZ121:NKB121"/>
    <mergeCell ref="NKD121:NKF121"/>
    <mergeCell ref="NKH121:NKJ121"/>
    <mergeCell ref="NKL121:NKN121"/>
    <mergeCell ref="NKP121:NKR121"/>
    <mergeCell ref="NKT121:NKV121"/>
    <mergeCell ref="NID121:NIF121"/>
    <mergeCell ref="NIH121:NIJ121"/>
    <mergeCell ref="NIL121:NIN121"/>
    <mergeCell ref="NIP121:NIR121"/>
    <mergeCell ref="NIT121:NIV121"/>
    <mergeCell ref="NIX121:NIZ121"/>
    <mergeCell ref="NJB121:NJD121"/>
    <mergeCell ref="NJF121:NJH121"/>
    <mergeCell ref="NJJ121:NJL121"/>
    <mergeCell ref="NGT121:NGV121"/>
    <mergeCell ref="NGX121:NGZ121"/>
    <mergeCell ref="NHB121:NHD121"/>
    <mergeCell ref="NHF121:NHH121"/>
    <mergeCell ref="NHJ121:NHL121"/>
    <mergeCell ref="NHN121:NHP121"/>
    <mergeCell ref="NHR121:NHT121"/>
    <mergeCell ref="NHV121:NHX121"/>
    <mergeCell ref="NHZ121:NIB121"/>
    <mergeCell ref="NFJ121:NFL121"/>
    <mergeCell ref="NFN121:NFP121"/>
    <mergeCell ref="NFR121:NFT121"/>
    <mergeCell ref="NFV121:NFX121"/>
    <mergeCell ref="NFZ121:NGB121"/>
    <mergeCell ref="NGD121:NGF121"/>
    <mergeCell ref="NGH121:NGJ121"/>
    <mergeCell ref="NGL121:NGN121"/>
    <mergeCell ref="NGP121:NGR121"/>
    <mergeCell ref="NDZ121:NEB121"/>
    <mergeCell ref="NED121:NEF121"/>
    <mergeCell ref="NEH121:NEJ121"/>
    <mergeCell ref="NEL121:NEN121"/>
    <mergeCell ref="NEP121:NER121"/>
    <mergeCell ref="NET121:NEV121"/>
    <mergeCell ref="NEX121:NEZ121"/>
    <mergeCell ref="NFB121:NFD121"/>
    <mergeCell ref="NFF121:NFH121"/>
    <mergeCell ref="NCP121:NCR121"/>
    <mergeCell ref="NCT121:NCV121"/>
    <mergeCell ref="NCX121:NCZ121"/>
    <mergeCell ref="NDB121:NDD121"/>
    <mergeCell ref="NDF121:NDH121"/>
    <mergeCell ref="NDJ121:NDL121"/>
    <mergeCell ref="NDN121:NDP121"/>
    <mergeCell ref="NDR121:NDT121"/>
    <mergeCell ref="NDV121:NDX121"/>
    <mergeCell ref="NBF121:NBH121"/>
    <mergeCell ref="NBJ121:NBL121"/>
    <mergeCell ref="NBN121:NBP121"/>
    <mergeCell ref="NBR121:NBT121"/>
    <mergeCell ref="NBV121:NBX121"/>
    <mergeCell ref="NBZ121:NCB121"/>
    <mergeCell ref="NCD121:NCF121"/>
    <mergeCell ref="NCH121:NCJ121"/>
    <mergeCell ref="NCL121:NCN121"/>
    <mergeCell ref="MZV121:MZX121"/>
    <mergeCell ref="MZZ121:NAB121"/>
    <mergeCell ref="NAD121:NAF121"/>
    <mergeCell ref="NAH121:NAJ121"/>
    <mergeCell ref="NAL121:NAN121"/>
    <mergeCell ref="NAP121:NAR121"/>
    <mergeCell ref="NAT121:NAV121"/>
    <mergeCell ref="NAX121:NAZ121"/>
    <mergeCell ref="NBB121:NBD121"/>
    <mergeCell ref="MYL121:MYN121"/>
    <mergeCell ref="MYP121:MYR121"/>
    <mergeCell ref="MYT121:MYV121"/>
    <mergeCell ref="MYX121:MYZ121"/>
    <mergeCell ref="MZB121:MZD121"/>
    <mergeCell ref="MZF121:MZH121"/>
    <mergeCell ref="MZJ121:MZL121"/>
    <mergeCell ref="MZN121:MZP121"/>
    <mergeCell ref="MZR121:MZT121"/>
    <mergeCell ref="MXB121:MXD121"/>
    <mergeCell ref="MXF121:MXH121"/>
    <mergeCell ref="MXJ121:MXL121"/>
    <mergeCell ref="MXN121:MXP121"/>
    <mergeCell ref="MXR121:MXT121"/>
    <mergeCell ref="MXV121:MXX121"/>
    <mergeCell ref="MXZ121:MYB121"/>
    <mergeCell ref="MYD121:MYF121"/>
    <mergeCell ref="MYH121:MYJ121"/>
    <mergeCell ref="MVR121:MVT121"/>
    <mergeCell ref="MVV121:MVX121"/>
    <mergeCell ref="MVZ121:MWB121"/>
    <mergeCell ref="MWD121:MWF121"/>
    <mergeCell ref="MWH121:MWJ121"/>
    <mergeCell ref="MWL121:MWN121"/>
    <mergeCell ref="MWP121:MWR121"/>
    <mergeCell ref="MWT121:MWV121"/>
    <mergeCell ref="MWX121:MWZ121"/>
    <mergeCell ref="MUH121:MUJ121"/>
    <mergeCell ref="MUL121:MUN121"/>
    <mergeCell ref="MUP121:MUR121"/>
    <mergeCell ref="MUT121:MUV121"/>
    <mergeCell ref="MUX121:MUZ121"/>
    <mergeCell ref="MVB121:MVD121"/>
    <mergeCell ref="MVF121:MVH121"/>
    <mergeCell ref="MVJ121:MVL121"/>
    <mergeCell ref="MVN121:MVP121"/>
    <mergeCell ref="MSX121:MSZ121"/>
    <mergeCell ref="MTB121:MTD121"/>
    <mergeCell ref="MTF121:MTH121"/>
    <mergeCell ref="MTJ121:MTL121"/>
    <mergeCell ref="MTN121:MTP121"/>
    <mergeCell ref="MTR121:MTT121"/>
    <mergeCell ref="MTV121:MTX121"/>
    <mergeCell ref="MTZ121:MUB121"/>
    <mergeCell ref="MUD121:MUF121"/>
    <mergeCell ref="MRN121:MRP121"/>
    <mergeCell ref="MRR121:MRT121"/>
    <mergeCell ref="MRV121:MRX121"/>
    <mergeCell ref="MRZ121:MSB121"/>
    <mergeCell ref="MSD121:MSF121"/>
    <mergeCell ref="MSH121:MSJ121"/>
    <mergeCell ref="MSL121:MSN121"/>
    <mergeCell ref="MSP121:MSR121"/>
    <mergeCell ref="MST121:MSV121"/>
    <mergeCell ref="MQD121:MQF121"/>
    <mergeCell ref="MQH121:MQJ121"/>
    <mergeCell ref="MQL121:MQN121"/>
    <mergeCell ref="MQP121:MQR121"/>
    <mergeCell ref="MQT121:MQV121"/>
    <mergeCell ref="MQX121:MQZ121"/>
    <mergeCell ref="MRB121:MRD121"/>
    <mergeCell ref="MRF121:MRH121"/>
    <mergeCell ref="MRJ121:MRL121"/>
    <mergeCell ref="MOT121:MOV121"/>
    <mergeCell ref="MOX121:MOZ121"/>
    <mergeCell ref="MPB121:MPD121"/>
    <mergeCell ref="MPF121:MPH121"/>
    <mergeCell ref="MPJ121:MPL121"/>
    <mergeCell ref="MPN121:MPP121"/>
    <mergeCell ref="MPR121:MPT121"/>
    <mergeCell ref="MPV121:MPX121"/>
    <mergeCell ref="MPZ121:MQB121"/>
    <mergeCell ref="MNJ121:MNL121"/>
    <mergeCell ref="MNN121:MNP121"/>
    <mergeCell ref="MNR121:MNT121"/>
    <mergeCell ref="MNV121:MNX121"/>
    <mergeCell ref="MNZ121:MOB121"/>
    <mergeCell ref="MOD121:MOF121"/>
    <mergeCell ref="MOH121:MOJ121"/>
    <mergeCell ref="MOL121:MON121"/>
    <mergeCell ref="MOP121:MOR121"/>
    <mergeCell ref="MLZ121:MMB121"/>
    <mergeCell ref="MMD121:MMF121"/>
    <mergeCell ref="MMH121:MMJ121"/>
    <mergeCell ref="MML121:MMN121"/>
    <mergeCell ref="MMP121:MMR121"/>
    <mergeCell ref="MMT121:MMV121"/>
    <mergeCell ref="MMX121:MMZ121"/>
    <mergeCell ref="MNB121:MND121"/>
    <mergeCell ref="MNF121:MNH121"/>
    <mergeCell ref="MKP121:MKR121"/>
    <mergeCell ref="MKT121:MKV121"/>
    <mergeCell ref="MKX121:MKZ121"/>
    <mergeCell ref="MLB121:MLD121"/>
    <mergeCell ref="MLF121:MLH121"/>
    <mergeCell ref="MLJ121:MLL121"/>
    <mergeCell ref="MLN121:MLP121"/>
    <mergeCell ref="MLR121:MLT121"/>
    <mergeCell ref="MLV121:MLX121"/>
    <mergeCell ref="MJF121:MJH121"/>
    <mergeCell ref="MJJ121:MJL121"/>
    <mergeCell ref="MJN121:MJP121"/>
    <mergeCell ref="MJR121:MJT121"/>
    <mergeCell ref="MJV121:MJX121"/>
    <mergeCell ref="MJZ121:MKB121"/>
    <mergeCell ref="MKD121:MKF121"/>
    <mergeCell ref="MKH121:MKJ121"/>
    <mergeCell ref="MKL121:MKN121"/>
    <mergeCell ref="MHV121:MHX121"/>
    <mergeCell ref="MHZ121:MIB121"/>
    <mergeCell ref="MID121:MIF121"/>
    <mergeCell ref="MIH121:MIJ121"/>
    <mergeCell ref="MIL121:MIN121"/>
    <mergeCell ref="MIP121:MIR121"/>
    <mergeCell ref="MIT121:MIV121"/>
    <mergeCell ref="MIX121:MIZ121"/>
    <mergeCell ref="MJB121:MJD121"/>
    <mergeCell ref="MGL121:MGN121"/>
    <mergeCell ref="MGP121:MGR121"/>
    <mergeCell ref="MGT121:MGV121"/>
    <mergeCell ref="MGX121:MGZ121"/>
    <mergeCell ref="MHB121:MHD121"/>
    <mergeCell ref="MHF121:MHH121"/>
    <mergeCell ref="MHJ121:MHL121"/>
    <mergeCell ref="MHN121:MHP121"/>
    <mergeCell ref="MHR121:MHT121"/>
    <mergeCell ref="MFB121:MFD121"/>
    <mergeCell ref="MFF121:MFH121"/>
    <mergeCell ref="MFJ121:MFL121"/>
    <mergeCell ref="MFN121:MFP121"/>
    <mergeCell ref="MFR121:MFT121"/>
    <mergeCell ref="MFV121:MFX121"/>
    <mergeCell ref="MFZ121:MGB121"/>
    <mergeCell ref="MGD121:MGF121"/>
    <mergeCell ref="MGH121:MGJ121"/>
    <mergeCell ref="MDR121:MDT121"/>
    <mergeCell ref="MDV121:MDX121"/>
    <mergeCell ref="MDZ121:MEB121"/>
    <mergeCell ref="MED121:MEF121"/>
    <mergeCell ref="MEH121:MEJ121"/>
    <mergeCell ref="MEL121:MEN121"/>
    <mergeCell ref="MEP121:MER121"/>
    <mergeCell ref="MET121:MEV121"/>
    <mergeCell ref="MEX121:MEZ121"/>
    <mergeCell ref="MCH121:MCJ121"/>
    <mergeCell ref="MCL121:MCN121"/>
    <mergeCell ref="MCP121:MCR121"/>
    <mergeCell ref="MCT121:MCV121"/>
    <mergeCell ref="MCX121:MCZ121"/>
    <mergeCell ref="MDB121:MDD121"/>
    <mergeCell ref="MDF121:MDH121"/>
    <mergeCell ref="MDJ121:MDL121"/>
    <mergeCell ref="MDN121:MDP121"/>
    <mergeCell ref="MAX121:MAZ121"/>
    <mergeCell ref="MBB121:MBD121"/>
    <mergeCell ref="MBF121:MBH121"/>
    <mergeCell ref="MBJ121:MBL121"/>
    <mergeCell ref="MBN121:MBP121"/>
    <mergeCell ref="MBR121:MBT121"/>
    <mergeCell ref="MBV121:MBX121"/>
    <mergeCell ref="MBZ121:MCB121"/>
    <mergeCell ref="MCD121:MCF121"/>
    <mergeCell ref="LZN121:LZP121"/>
    <mergeCell ref="LZR121:LZT121"/>
    <mergeCell ref="LZV121:LZX121"/>
    <mergeCell ref="LZZ121:MAB121"/>
    <mergeCell ref="MAD121:MAF121"/>
    <mergeCell ref="MAH121:MAJ121"/>
    <mergeCell ref="MAL121:MAN121"/>
    <mergeCell ref="MAP121:MAR121"/>
    <mergeCell ref="MAT121:MAV121"/>
    <mergeCell ref="LYD121:LYF121"/>
    <mergeCell ref="LYH121:LYJ121"/>
    <mergeCell ref="LYL121:LYN121"/>
    <mergeCell ref="LYP121:LYR121"/>
    <mergeCell ref="LYT121:LYV121"/>
    <mergeCell ref="LYX121:LYZ121"/>
    <mergeCell ref="LZB121:LZD121"/>
    <mergeCell ref="LZF121:LZH121"/>
    <mergeCell ref="LZJ121:LZL121"/>
    <mergeCell ref="LWT121:LWV121"/>
    <mergeCell ref="LWX121:LWZ121"/>
    <mergeCell ref="LXB121:LXD121"/>
    <mergeCell ref="LXF121:LXH121"/>
    <mergeCell ref="LXJ121:LXL121"/>
    <mergeCell ref="LXN121:LXP121"/>
    <mergeCell ref="LXR121:LXT121"/>
    <mergeCell ref="LXV121:LXX121"/>
    <mergeCell ref="LXZ121:LYB121"/>
    <mergeCell ref="LVJ121:LVL121"/>
    <mergeCell ref="LVN121:LVP121"/>
    <mergeCell ref="LVR121:LVT121"/>
    <mergeCell ref="LVV121:LVX121"/>
    <mergeCell ref="LVZ121:LWB121"/>
    <mergeCell ref="LWD121:LWF121"/>
    <mergeCell ref="LWH121:LWJ121"/>
    <mergeCell ref="LWL121:LWN121"/>
    <mergeCell ref="LWP121:LWR121"/>
    <mergeCell ref="LTZ121:LUB121"/>
    <mergeCell ref="LUD121:LUF121"/>
    <mergeCell ref="LUH121:LUJ121"/>
    <mergeCell ref="LUL121:LUN121"/>
    <mergeCell ref="LUP121:LUR121"/>
    <mergeCell ref="LUT121:LUV121"/>
    <mergeCell ref="LUX121:LUZ121"/>
    <mergeCell ref="LVB121:LVD121"/>
    <mergeCell ref="LVF121:LVH121"/>
    <mergeCell ref="LSP121:LSR121"/>
    <mergeCell ref="LST121:LSV121"/>
    <mergeCell ref="LSX121:LSZ121"/>
    <mergeCell ref="LTB121:LTD121"/>
    <mergeCell ref="LTF121:LTH121"/>
    <mergeCell ref="LTJ121:LTL121"/>
    <mergeCell ref="LTN121:LTP121"/>
    <mergeCell ref="LTR121:LTT121"/>
    <mergeCell ref="LTV121:LTX121"/>
    <mergeCell ref="LRF121:LRH121"/>
    <mergeCell ref="LRJ121:LRL121"/>
    <mergeCell ref="LRN121:LRP121"/>
    <mergeCell ref="LRR121:LRT121"/>
    <mergeCell ref="LRV121:LRX121"/>
    <mergeCell ref="LRZ121:LSB121"/>
    <mergeCell ref="LSD121:LSF121"/>
    <mergeCell ref="LSH121:LSJ121"/>
    <mergeCell ref="LSL121:LSN121"/>
    <mergeCell ref="LPV121:LPX121"/>
    <mergeCell ref="LPZ121:LQB121"/>
    <mergeCell ref="LQD121:LQF121"/>
    <mergeCell ref="LQH121:LQJ121"/>
    <mergeCell ref="LQL121:LQN121"/>
    <mergeCell ref="LQP121:LQR121"/>
    <mergeCell ref="LQT121:LQV121"/>
    <mergeCell ref="LQX121:LQZ121"/>
    <mergeCell ref="LRB121:LRD121"/>
    <mergeCell ref="LOL121:LON121"/>
    <mergeCell ref="LOP121:LOR121"/>
    <mergeCell ref="LOT121:LOV121"/>
    <mergeCell ref="LOX121:LOZ121"/>
    <mergeCell ref="LPB121:LPD121"/>
    <mergeCell ref="LPF121:LPH121"/>
    <mergeCell ref="LPJ121:LPL121"/>
    <mergeCell ref="LPN121:LPP121"/>
    <mergeCell ref="LPR121:LPT121"/>
    <mergeCell ref="LNB121:LND121"/>
    <mergeCell ref="LNF121:LNH121"/>
    <mergeCell ref="LNJ121:LNL121"/>
    <mergeCell ref="LNN121:LNP121"/>
    <mergeCell ref="LNR121:LNT121"/>
    <mergeCell ref="LNV121:LNX121"/>
    <mergeCell ref="LNZ121:LOB121"/>
    <mergeCell ref="LOD121:LOF121"/>
    <mergeCell ref="LOH121:LOJ121"/>
    <mergeCell ref="LLR121:LLT121"/>
    <mergeCell ref="LLV121:LLX121"/>
    <mergeCell ref="LLZ121:LMB121"/>
    <mergeCell ref="LMD121:LMF121"/>
    <mergeCell ref="LMH121:LMJ121"/>
    <mergeCell ref="LML121:LMN121"/>
    <mergeCell ref="LMP121:LMR121"/>
    <mergeCell ref="LMT121:LMV121"/>
    <mergeCell ref="LMX121:LMZ121"/>
    <mergeCell ref="LKH121:LKJ121"/>
    <mergeCell ref="LKL121:LKN121"/>
    <mergeCell ref="LKP121:LKR121"/>
    <mergeCell ref="LKT121:LKV121"/>
    <mergeCell ref="LKX121:LKZ121"/>
    <mergeCell ref="LLB121:LLD121"/>
    <mergeCell ref="LLF121:LLH121"/>
    <mergeCell ref="LLJ121:LLL121"/>
    <mergeCell ref="LLN121:LLP121"/>
    <mergeCell ref="LIX121:LIZ121"/>
    <mergeCell ref="LJB121:LJD121"/>
    <mergeCell ref="LJF121:LJH121"/>
    <mergeCell ref="LJJ121:LJL121"/>
    <mergeCell ref="LJN121:LJP121"/>
    <mergeCell ref="LJR121:LJT121"/>
    <mergeCell ref="LJV121:LJX121"/>
    <mergeCell ref="LJZ121:LKB121"/>
    <mergeCell ref="LKD121:LKF121"/>
    <mergeCell ref="LHN121:LHP121"/>
    <mergeCell ref="LHR121:LHT121"/>
    <mergeCell ref="LHV121:LHX121"/>
    <mergeCell ref="LHZ121:LIB121"/>
    <mergeCell ref="LID121:LIF121"/>
    <mergeCell ref="LIH121:LIJ121"/>
    <mergeCell ref="LIL121:LIN121"/>
    <mergeCell ref="LIP121:LIR121"/>
    <mergeCell ref="LIT121:LIV121"/>
    <mergeCell ref="LGD121:LGF121"/>
    <mergeCell ref="LGH121:LGJ121"/>
    <mergeCell ref="LGL121:LGN121"/>
    <mergeCell ref="LGP121:LGR121"/>
    <mergeCell ref="LGT121:LGV121"/>
    <mergeCell ref="LGX121:LGZ121"/>
    <mergeCell ref="LHB121:LHD121"/>
    <mergeCell ref="LHF121:LHH121"/>
    <mergeCell ref="LHJ121:LHL121"/>
    <mergeCell ref="LET121:LEV121"/>
    <mergeCell ref="LEX121:LEZ121"/>
    <mergeCell ref="LFB121:LFD121"/>
    <mergeCell ref="LFF121:LFH121"/>
    <mergeCell ref="LFJ121:LFL121"/>
    <mergeCell ref="LFN121:LFP121"/>
    <mergeCell ref="LFR121:LFT121"/>
    <mergeCell ref="LFV121:LFX121"/>
    <mergeCell ref="LFZ121:LGB121"/>
    <mergeCell ref="LDJ121:LDL121"/>
    <mergeCell ref="LDN121:LDP121"/>
    <mergeCell ref="LDR121:LDT121"/>
    <mergeCell ref="LDV121:LDX121"/>
    <mergeCell ref="LDZ121:LEB121"/>
    <mergeCell ref="LED121:LEF121"/>
    <mergeCell ref="LEH121:LEJ121"/>
    <mergeCell ref="LEL121:LEN121"/>
    <mergeCell ref="LEP121:LER121"/>
    <mergeCell ref="LBZ121:LCB121"/>
    <mergeCell ref="LCD121:LCF121"/>
    <mergeCell ref="LCH121:LCJ121"/>
    <mergeCell ref="LCL121:LCN121"/>
    <mergeCell ref="LCP121:LCR121"/>
    <mergeCell ref="LCT121:LCV121"/>
    <mergeCell ref="LCX121:LCZ121"/>
    <mergeCell ref="LDB121:LDD121"/>
    <mergeCell ref="LDF121:LDH121"/>
    <mergeCell ref="LAP121:LAR121"/>
    <mergeCell ref="LAT121:LAV121"/>
    <mergeCell ref="LAX121:LAZ121"/>
    <mergeCell ref="LBB121:LBD121"/>
    <mergeCell ref="LBF121:LBH121"/>
    <mergeCell ref="LBJ121:LBL121"/>
    <mergeCell ref="LBN121:LBP121"/>
    <mergeCell ref="LBR121:LBT121"/>
    <mergeCell ref="LBV121:LBX121"/>
    <mergeCell ref="KZF121:KZH121"/>
    <mergeCell ref="KZJ121:KZL121"/>
    <mergeCell ref="KZN121:KZP121"/>
    <mergeCell ref="KZR121:KZT121"/>
    <mergeCell ref="KZV121:KZX121"/>
    <mergeCell ref="KZZ121:LAB121"/>
    <mergeCell ref="LAD121:LAF121"/>
    <mergeCell ref="LAH121:LAJ121"/>
    <mergeCell ref="LAL121:LAN121"/>
    <mergeCell ref="KXV121:KXX121"/>
    <mergeCell ref="KXZ121:KYB121"/>
    <mergeCell ref="KYD121:KYF121"/>
    <mergeCell ref="KYH121:KYJ121"/>
    <mergeCell ref="KYL121:KYN121"/>
    <mergeCell ref="KYP121:KYR121"/>
    <mergeCell ref="KYT121:KYV121"/>
    <mergeCell ref="KYX121:KYZ121"/>
    <mergeCell ref="KZB121:KZD121"/>
    <mergeCell ref="KWL121:KWN121"/>
    <mergeCell ref="KWP121:KWR121"/>
    <mergeCell ref="KWT121:KWV121"/>
    <mergeCell ref="KWX121:KWZ121"/>
    <mergeCell ref="KXB121:KXD121"/>
    <mergeCell ref="KXF121:KXH121"/>
    <mergeCell ref="KXJ121:KXL121"/>
    <mergeCell ref="KXN121:KXP121"/>
    <mergeCell ref="KXR121:KXT121"/>
    <mergeCell ref="KVB121:KVD121"/>
    <mergeCell ref="KVF121:KVH121"/>
    <mergeCell ref="KVJ121:KVL121"/>
    <mergeCell ref="KVN121:KVP121"/>
    <mergeCell ref="KVR121:KVT121"/>
    <mergeCell ref="KVV121:KVX121"/>
    <mergeCell ref="KVZ121:KWB121"/>
    <mergeCell ref="KWD121:KWF121"/>
    <mergeCell ref="KWH121:KWJ121"/>
    <mergeCell ref="KTR121:KTT121"/>
    <mergeCell ref="KTV121:KTX121"/>
    <mergeCell ref="KTZ121:KUB121"/>
    <mergeCell ref="KUD121:KUF121"/>
    <mergeCell ref="KUH121:KUJ121"/>
    <mergeCell ref="KUL121:KUN121"/>
    <mergeCell ref="KUP121:KUR121"/>
    <mergeCell ref="KUT121:KUV121"/>
    <mergeCell ref="KUX121:KUZ121"/>
    <mergeCell ref="KSH121:KSJ121"/>
    <mergeCell ref="KSL121:KSN121"/>
    <mergeCell ref="KSP121:KSR121"/>
    <mergeCell ref="KST121:KSV121"/>
    <mergeCell ref="KSX121:KSZ121"/>
    <mergeCell ref="KTB121:KTD121"/>
    <mergeCell ref="KTF121:KTH121"/>
    <mergeCell ref="KTJ121:KTL121"/>
    <mergeCell ref="KTN121:KTP121"/>
    <mergeCell ref="KQX121:KQZ121"/>
    <mergeCell ref="KRB121:KRD121"/>
    <mergeCell ref="KRF121:KRH121"/>
    <mergeCell ref="KRJ121:KRL121"/>
    <mergeCell ref="KRN121:KRP121"/>
    <mergeCell ref="KRR121:KRT121"/>
    <mergeCell ref="KRV121:KRX121"/>
    <mergeCell ref="KRZ121:KSB121"/>
    <mergeCell ref="KSD121:KSF121"/>
    <mergeCell ref="KPN121:KPP121"/>
    <mergeCell ref="KPR121:KPT121"/>
    <mergeCell ref="KPV121:KPX121"/>
    <mergeCell ref="KPZ121:KQB121"/>
    <mergeCell ref="KQD121:KQF121"/>
    <mergeCell ref="KQH121:KQJ121"/>
    <mergeCell ref="KQL121:KQN121"/>
    <mergeCell ref="KQP121:KQR121"/>
    <mergeCell ref="KQT121:KQV121"/>
    <mergeCell ref="KOD121:KOF121"/>
    <mergeCell ref="KOH121:KOJ121"/>
    <mergeCell ref="KOL121:KON121"/>
    <mergeCell ref="KOP121:KOR121"/>
    <mergeCell ref="KOT121:KOV121"/>
    <mergeCell ref="KOX121:KOZ121"/>
    <mergeCell ref="KPB121:KPD121"/>
    <mergeCell ref="KPF121:KPH121"/>
    <mergeCell ref="KPJ121:KPL121"/>
    <mergeCell ref="KMT121:KMV121"/>
    <mergeCell ref="KMX121:KMZ121"/>
    <mergeCell ref="KNB121:KND121"/>
    <mergeCell ref="KNF121:KNH121"/>
    <mergeCell ref="KNJ121:KNL121"/>
    <mergeCell ref="KNN121:KNP121"/>
    <mergeCell ref="KNR121:KNT121"/>
    <mergeCell ref="KNV121:KNX121"/>
    <mergeCell ref="KNZ121:KOB121"/>
    <mergeCell ref="KLJ121:KLL121"/>
    <mergeCell ref="KLN121:KLP121"/>
    <mergeCell ref="KLR121:KLT121"/>
    <mergeCell ref="KLV121:KLX121"/>
    <mergeCell ref="KLZ121:KMB121"/>
    <mergeCell ref="KMD121:KMF121"/>
    <mergeCell ref="KMH121:KMJ121"/>
    <mergeCell ref="KML121:KMN121"/>
    <mergeCell ref="KMP121:KMR121"/>
    <mergeCell ref="KJZ121:KKB121"/>
    <mergeCell ref="KKD121:KKF121"/>
    <mergeCell ref="KKH121:KKJ121"/>
    <mergeCell ref="KKL121:KKN121"/>
    <mergeCell ref="KKP121:KKR121"/>
    <mergeCell ref="KKT121:KKV121"/>
    <mergeCell ref="KKX121:KKZ121"/>
    <mergeCell ref="KLB121:KLD121"/>
    <mergeCell ref="KLF121:KLH121"/>
    <mergeCell ref="KIP121:KIR121"/>
    <mergeCell ref="KIT121:KIV121"/>
    <mergeCell ref="KIX121:KIZ121"/>
    <mergeCell ref="KJB121:KJD121"/>
    <mergeCell ref="KJF121:KJH121"/>
    <mergeCell ref="KJJ121:KJL121"/>
    <mergeCell ref="KJN121:KJP121"/>
    <mergeCell ref="KJR121:KJT121"/>
    <mergeCell ref="KJV121:KJX121"/>
    <mergeCell ref="KHF121:KHH121"/>
    <mergeCell ref="KHJ121:KHL121"/>
    <mergeCell ref="KHN121:KHP121"/>
    <mergeCell ref="KHR121:KHT121"/>
    <mergeCell ref="KHV121:KHX121"/>
    <mergeCell ref="KHZ121:KIB121"/>
    <mergeCell ref="KID121:KIF121"/>
    <mergeCell ref="KIH121:KIJ121"/>
    <mergeCell ref="KIL121:KIN121"/>
    <mergeCell ref="KFV121:KFX121"/>
    <mergeCell ref="KFZ121:KGB121"/>
    <mergeCell ref="KGD121:KGF121"/>
    <mergeCell ref="KGH121:KGJ121"/>
    <mergeCell ref="KGL121:KGN121"/>
    <mergeCell ref="KGP121:KGR121"/>
    <mergeCell ref="KGT121:KGV121"/>
    <mergeCell ref="KGX121:KGZ121"/>
    <mergeCell ref="KHB121:KHD121"/>
    <mergeCell ref="KEL121:KEN121"/>
    <mergeCell ref="KEP121:KER121"/>
    <mergeCell ref="KET121:KEV121"/>
    <mergeCell ref="KEX121:KEZ121"/>
    <mergeCell ref="KFB121:KFD121"/>
    <mergeCell ref="KFF121:KFH121"/>
    <mergeCell ref="KFJ121:KFL121"/>
    <mergeCell ref="KFN121:KFP121"/>
    <mergeCell ref="KFR121:KFT121"/>
    <mergeCell ref="KDB121:KDD121"/>
    <mergeCell ref="KDF121:KDH121"/>
    <mergeCell ref="KDJ121:KDL121"/>
    <mergeCell ref="KDN121:KDP121"/>
    <mergeCell ref="KDR121:KDT121"/>
    <mergeCell ref="KDV121:KDX121"/>
    <mergeCell ref="KDZ121:KEB121"/>
    <mergeCell ref="KED121:KEF121"/>
    <mergeCell ref="KEH121:KEJ121"/>
    <mergeCell ref="KBR121:KBT121"/>
    <mergeCell ref="KBV121:KBX121"/>
    <mergeCell ref="KBZ121:KCB121"/>
    <mergeCell ref="KCD121:KCF121"/>
    <mergeCell ref="KCH121:KCJ121"/>
    <mergeCell ref="KCL121:KCN121"/>
    <mergeCell ref="KCP121:KCR121"/>
    <mergeCell ref="KCT121:KCV121"/>
    <mergeCell ref="KCX121:KCZ121"/>
    <mergeCell ref="KAH121:KAJ121"/>
    <mergeCell ref="KAL121:KAN121"/>
    <mergeCell ref="KAP121:KAR121"/>
    <mergeCell ref="KAT121:KAV121"/>
    <mergeCell ref="KAX121:KAZ121"/>
    <mergeCell ref="KBB121:KBD121"/>
    <mergeCell ref="KBF121:KBH121"/>
    <mergeCell ref="KBJ121:KBL121"/>
    <mergeCell ref="KBN121:KBP121"/>
    <mergeCell ref="JYX121:JYZ121"/>
    <mergeCell ref="JZB121:JZD121"/>
    <mergeCell ref="JZF121:JZH121"/>
    <mergeCell ref="JZJ121:JZL121"/>
    <mergeCell ref="JZN121:JZP121"/>
    <mergeCell ref="JZR121:JZT121"/>
    <mergeCell ref="JZV121:JZX121"/>
    <mergeCell ref="JZZ121:KAB121"/>
    <mergeCell ref="KAD121:KAF121"/>
    <mergeCell ref="JXN121:JXP121"/>
    <mergeCell ref="JXR121:JXT121"/>
    <mergeCell ref="JXV121:JXX121"/>
    <mergeCell ref="JXZ121:JYB121"/>
    <mergeCell ref="JYD121:JYF121"/>
    <mergeCell ref="JYH121:JYJ121"/>
    <mergeCell ref="JYL121:JYN121"/>
    <mergeCell ref="JYP121:JYR121"/>
    <mergeCell ref="JYT121:JYV121"/>
    <mergeCell ref="JWD121:JWF121"/>
    <mergeCell ref="JWH121:JWJ121"/>
    <mergeCell ref="JWL121:JWN121"/>
    <mergeCell ref="JWP121:JWR121"/>
    <mergeCell ref="JWT121:JWV121"/>
    <mergeCell ref="JWX121:JWZ121"/>
    <mergeCell ref="JXB121:JXD121"/>
    <mergeCell ref="JXF121:JXH121"/>
    <mergeCell ref="JXJ121:JXL121"/>
    <mergeCell ref="JUT121:JUV121"/>
    <mergeCell ref="JUX121:JUZ121"/>
    <mergeCell ref="JVB121:JVD121"/>
    <mergeCell ref="JVF121:JVH121"/>
    <mergeCell ref="JVJ121:JVL121"/>
    <mergeCell ref="JVN121:JVP121"/>
    <mergeCell ref="JVR121:JVT121"/>
    <mergeCell ref="JVV121:JVX121"/>
    <mergeCell ref="JVZ121:JWB121"/>
    <mergeCell ref="JTJ121:JTL121"/>
    <mergeCell ref="JTN121:JTP121"/>
    <mergeCell ref="JTR121:JTT121"/>
    <mergeCell ref="JTV121:JTX121"/>
    <mergeCell ref="JTZ121:JUB121"/>
    <mergeCell ref="JUD121:JUF121"/>
    <mergeCell ref="JUH121:JUJ121"/>
    <mergeCell ref="JUL121:JUN121"/>
    <mergeCell ref="JUP121:JUR121"/>
    <mergeCell ref="JRZ121:JSB121"/>
    <mergeCell ref="JSD121:JSF121"/>
    <mergeCell ref="JSH121:JSJ121"/>
    <mergeCell ref="JSL121:JSN121"/>
    <mergeCell ref="JSP121:JSR121"/>
    <mergeCell ref="JST121:JSV121"/>
    <mergeCell ref="JSX121:JSZ121"/>
    <mergeCell ref="JTB121:JTD121"/>
    <mergeCell ref="JTF121:JTH121"/>
    <mergeCell ref="JQP121:JQR121"/>
    <mergeCell ref="JQT121:JQV121"/>
    <mergeCell ref="JQX121:JQZ121"/>
    <mergeCell ref="JRB121:JRD121"/>
    <mergeCell ref="JRF121:JRH121"/>
    <mergeCell ref="JRJ121:JRL121"/>
    <mergeCell ref="JRN121:JRP121"/>
    <mergeCell ref="JRR121:JRT121"/>
    <mergeCell ref="JRV121:JRX121"/>
    <mergeCell ref="JPF121:JPH121"/>
    <mergeCell ref="JPJ121:JPL121"/>
    <mergeCell ref="JPN121:JPP121"/>
    <mergeCell ref="JPR121:JPT121"/>
    <mergeCell ref="JPV121:JPX121"/>
    <mergeCell ref="JPZ121:JQB121"/>
    <mergeCell ref="JQD121:JQF121"/>
    <mergeCell ref="JQH121:JQJ121"/>
    <mergeCell ref="JQL121:JQN121"/>
    <mergeCell ref="JNV121:JNX121"/>
    <mergeCell ref="JNZ121:JOB121"/>
    <mergeCell ref="JOD121:JOF121"/>
    <mergeCell ref="JOH121:JOJ121"/>
    <mergeCell ref="JOL121:JON121"/>
    <mergeCell ref="JOP121:JOR121"/>
    <mergeCell ref="JOT121:JOV121"/>
    <mergeCell ref="JOX121:JOZ121"/>
    <mergeCell ref="JPB121:JPD121"/>
    <mergeCell ref="JML121:JMN121"/>
    <mergeCell ref="JMP121:JMR121"/>
    <mergeCell ref="JMT121:JMV121"/>
    <mergeCell ref="JMX121:JMZ121"/>
    <mergeCell ref="JNB121:JND121"/>
    <mergeCell ref="JNF121:JNH121"/>
    <mergeCell ref="JNJ121:JNL121"/>
    <mergeCell ref="JNN121:JNP121"/>
    <mergeCell ref="JNR121:JNT121"/>
    <mergeCell ref="JLB121:JLD121"/>
    <mergeCell ref="JLF121:JLH121"/>
    <mergeCell ref="JLJ121:JLL121"/>
    <mergeCell ref="JLN121:JLP121"/>
    <mergeCell ref="JLR121:JLT121"/>
    <mergeCell ref="JLV121:JLX121"/>
    <mergeCell ref="JLZ121:JMB121"/>
    <mergeCell ref="JMD121:JMF121"/>
    <mergeCell ref="JMH121:JMJ121"/>
    <mergeCell ref="JJR121:JJT121"/>
    <mergeCell ref="JJV121:JJX121"/>
    <mergeCell ref="JJZ121:JKB121"/>
    <mergeCell ref="JKD121:JKF121"/>
    <mergeCell ref="JKH121:JKJ121"/>
    <mergeCell ref="JKL121:JKN121"/>
    <mergeCell ref="JKP121:JKR121"/>
    <mergeCell ref="JKT121:JKV121"/>
    <mergeCell ref="JKX121:JKZ121"/>
    <mergeCell ref="JIH121:JIJ121"/>
    <mergeCell ref="JIL121:JIN121"/>
    <mergeCell ref="JIP121:JIR121"/>
    <mergeCell ref="JIT121:JIV121"/>
    <mergeCell ref="JIX121:JIZ121"/>
    <mergeCell ref="JJB121:JJD121"/>
    <mergeCell ref="JJF121:JJH121"/>
    <mergeCell ref="JJJ121:JJL121"/>
    <mergeCell ref="JJN121:JJP121"/>
    <mergeCell ref="JGX121:JGZ121"/>
    <mergeCell ref="JHB121:JHD121"/>
    <mergeCell ref="JHF121:JHH121"/>
    <mergeCell ref="JHJ121:JHL121"/>
    <mergeCell ref="JHN121:JHP121"/>
    <mergeCell ref="JHR121:JHT121"/>
    <mergeCell ref="JHV121:JHX121"/>
    <mergeCell ref="JHZ121:JIB121"/>
    <mergeCell ref="JID121:JIF121"/>
    <mergeCell ref="JFN121:JFP121"/>
    <mergeCell ref="JFR121:JFT121"/>
    <mergeCell ref="JFV121:JFX121"/>
    <mergeCell ref="JFZ121:JGB121"/>
    <mergeCell ref="JGD121:JGF121"/>
    <mergeCell ref="JGH121:JGJ121"/>
    <mergeCell ref="JGL121:JGN121"/>
    <mergeCell ref="JGP121:JGR121"/>
    <mergeCell ref="JGT121:JGV121"/>
    <mergeCell ref="JED121:JEF121"/>
    <mergeCell ref="JEH121:JEJ121"/>
    <mergeCell ref="JEL121:JEN121"/>
    <mergeCell ref="JEP121:JER121"/>
    <mergeCell ref="JET121:JEV121"/>
    <mergeCell ref="JEX121:JEZ121"/>
    <mergeCell ref="JFB121:JFD121"/>
    <mergeCell ref="JFF121:JFH121"/>
    <mergeCell ref="JFJ121:JFL121"/>
    <mergeCell ref="JCT121:JCV121"/>
    <mergeCell ref="JCX121:JCZ121"/>
    <mergeCell ref="JDB121:JDD121"/>
    <mergeCell ref="JDF121:JDH121"/>
    <mergeCell ref="JDJ121:JDL121"/>
    <mergeCell ref="JDN121:JDP121"/>
    <mergeCell ref="JDR121:JDT121"/>
    <mergeCell ref="JDV121:JDX121"/>
    <mergeCell ref="JDZ121:JEB121"/>
    <mergeCell ref="JBJ121:JBL121"/>
    <mergeCell ref="JBN121:JBP121"/>
    <mergeCell ref="JBR121:JBT121"/>
    <mergeCell ref="JBV121:JBX121"/>
    <mergeCell ref="JBZ121:JCB121"/>
    <mergeCell ref="JCD121:JCF121"/>
    <mergeCell ref="JCH121:JCJ121"/>
    <mergeCell ref="JCL121:JCN121"/>
    <mergeCell ref="JCP121:JCR121"/>
    <mergeCell ref="IZZ121:JAB121"/>
    <mergeCell ref="JAD121:JAF121"/>
    <mergeCell ref="JAH121:JAJ121"/>
    <mergeCell ref="JAL121:JAN121"/>
    <mergeCell ref="JAP121:JAR121"/>
    <mergeCell ref="JAT121:JAV121"/>
    <mergeCell ref="JAX121:JAZ121"/>
    <mergeCell ref="JBB121:JBD121"/>
    <mergeCell ref="JBF121:JBH121"/>
    <mergeCell ref="IYP121:IYR121"/>
    <mergeCell ref="IYT121:IYV121"/>
    <mergeCell ref="IYX121:IYZ121"/>
    <mergeCell ref="IZB121:IZD121"/>
    <mergeCell ref="IZF121:IZH121"/>
    <mergeCell ref="IZJ121:IZL121"/>
    <mergeCell ref="IZN121:IZP121"/>
    <mergeCell ref="IZR121:IZT121"/>
    <mergeCell ref="IZV121:IZX121"/>
    <mergeCell ref="IXF121:IXH121"/>
    <mergeCell ref="IXJ121:IXL121"/>
    <mergeCell ref="IXN121:IXP121"/>
    <mergeCell ref="IXR121:IXT121"/>
    <mergeCell ref="IXV121:IXX121"/>
    <mergeCell ref="IXZ121:IYB121"/>
    <mergeCell ref="IYD121:IYF121"/>
    <mergeCell ref="IYH121:IYJ121"/>
    <mergeCell ref="IYL121:IYN121"/>
    <mergeCell ref="IVV121:IVX121"/>
    <mergeCell ref="IVZ121:IWB121"/>
    <mergeCell ref="IWD121:IWF121"/>
    <mergeCell ref="IWH121:IWJ121"/>
    <mergeCell ref="IWL121:IWN121"/>
    <mergeCell ref="IWP121:IWR121"/>
    <mergeCell ref="IWT121:IWV121"/>
    <mergeCell ref="IWX121:IWZ121"/>
    <mergeCell ref="IXB121:IXD121"/>
    <mergeCell ref="IUL121:IUN121"/>
    <mergeCell ref="IUP121:IUR121"/>
    <mergeCell ref="IUT121:IUV121"/>
    <mergeCell ref="IUX121:IUZ121"/>
    <mergeCell ref="IVB121:IVD121"/>
    <mergeCell ref="IVF121:IVH121"/>
    <mergeCell ref="IVJ121:IVL121"/>
    <mergeCell ref="IVN121:IVP121"/>
    <mergeCell ref="IVR121:IVT121"/>
    <mergeCell ref="ITB121:ITD121"/>
    <mergeCell ref="ITF121:ITH121"/>
    <mergeCell ref="ITJ121:ITL121"/>
    <mergeCell ref="ITN121:ITP121"/>
    <mergeCell ref="ITR121:ITT121"/>
    <mergeCell ref="ITV121:ITX121"/>
    <mergeCell ref="ITZ121:IUB121"/>
    <mergeCell ref="IUD121:IUF121"/>
    <mergeCell ref="IUH121:IUJ121"/>
    <mergeCell ref="IRR121:IRT121"/>
    <mergeCell ref="IRV121:IRX121"/>
    <mergeCell ref="IRZ121:ISB121"/>
    <mergeCell ref="ISD121:ISF121"/>
    <mergeCell ref="ISH121:ISJ121"/>
    <mergeCell ref="ISL121:ISN121"/>
    <mergeCell ref="ISP121:ISR121"/>
    <mergeCell ref="IST121:ISV121"/>
    <mergeCell ref="ISX121:ISZ121"/>
    <mergeCell ref="IQH121:IQJ121"/>
    <mergeCell ref="IQL121:IQN121"/>
    <mergeCell ref="IQP121:IQR121"/>
    <mergeCell ref="IQT121:IQV121"/>
    <mergeCell ref="IQX121:IQZ121"/>
    <mergeCell ref="IRB121:IRD121"/>
    <mergeCell ref="IRF121:IRH121"/>
    <mergeCell ref="IRJ121:IRL121"/>
    <mergeCell ref="IRN121:IRP121"/>
    <mergeCell ref="IOX121:IOZ121"/>
    <mergeCell ref="IPB121:IPD121"/>
    <mergeCell ref="IPF121:IPH121"/>
    <mergeCell ref="IPJ121:IPL121"/>
    <mergeCell ref="IPN121:IPP121"/>
    <mergeCell ref="IPR121:IPT121"/>
    <mergeCell ref="IPV121:IPX121"/>
    <mergeCell ref="IPZ121:IQB121"/>
    <mergeCell ref="IQD121:IQF121"/>
    <mergeCell ref="INN121:INP121"/>
    <mergeCell ref="INR121:INT121"/>
    <mergeCell ref="INV121:INX121"/>
    <mergeCell ref="INZ121:IOB121"/>
    <mergeCell ref="IOD121:IOF121"/>
    <mergeCell ref="IOH121:IOJ121"/>
    <mergeCell ref="IOL121:ION121"/>
    <mergeCell ref="IOP121:IOR121"/>
    <mergeCell ref="IOT121:IOV121"/>
    <mergeCell ref="IMD121:IMF121"/>
    <mergeCell ref="IMH121:IMJ121"/>
    <mergeCell ref="IML121:IMN121"/>
    <mergeCell ref="IMP121:IMR121"/>
    <mergeCell ref="IMT121:IMV121"/>
    <mergeCell ref="IMX121:IMZ121"/>
    <mergeCell ref="INB121:IND121"/>
    <mergeCell ref="INF121:INH121"/>
    <mergeCell ref="INJ121:INL121"/>
    <mergeCell ref="IKT121:IKV121"/>
    <mergeCell ref="IKX121:IKZ121"/>
    <mergeCell ref="ILB121:ILD121"/>
    <mergeCell ref="ILF121:ILH121"/>
    <mergeCell ref="ILJ121:ILL121"/>
    <mergeCell ref="ILN121:ILP121"/>
    <mergeCell ref="ILR121:ILT121"/>
    <mergeCell ref="ILV121:ILX121"/>
    <mergeCell ref="ILZ121:IMB121"/>
    <mergeCell ref="IJJ121:IJL121"/>
    <mergeCell ref="IJN121:IJP121"/>
    <mergeCell ref="IJR121:IJT121"/>
    <mergeCell ref="IJV121:IJX121"/>
    <mergeCell ref="IJZ121:IKB121"/>
    <mergeCell ref="IKD121:IKF121"/>
    <mergeCell ref="IKH121:IKJ121"/>
    <mergeCell ref="IKL121:IKN121"/>
    <mergeCell ref="IKP121:IKR121"/>
    <mergeCell ref="IHZ121:IIB121"/>
    <mergeCell ref="IID121:IIF121"/>
    <mergeCell ref="IIH121:IIJ121"/>
    <mergeCell ref="IIL121:IIN121"/>
    <mergeCell ref="IIP121:IIR121"/>
    <mergeCell ref="IIT121:IIV121"/>
    <mergeCell ref="IIX121:IIZ121"/>
    <mergeCell ref="IJB121:IJD121"/>
    <mergeCell ref="IJF121:IJH121"/>
    <mergeCell ref="IGP121:IGR121"/>
    <mergeCell ref="IGT121:IGV121"/>
    <mergeCell ref="IGX121:IGZ121"/>
    <mergeCell ref="IHB121:IHD121"/>
    <mergeCell ref="IHF121:IHH121"/>
    <mergeCell ref="IHJ121:IHL121"/>
    <mergeCell ref="IHN121:IHP121"/>
    <mergeCell ref="IHR121:IHT121"/>
    <mergeCell ref="IHV121:IHX121"/>
    <mergeCell ref="IFF121:IFH121"/>
    <mergeCell ref="IFJ121:IFL121"/>
    <mergeCell ref="IFN121:IFP121"/>
    <mergeCell ref="IFR121:IFT121"/>
    <mergeCell ref="IFV121:IFX121"/>
    <mergeCell ref="IFZ121:IGB121"/>
    <mergeCell ref="IGD121:IGF121"/>
    <mergeCell ref="IGH121:IGJ121"/>
    <mergeCell ref="IGL121:IGN121"/>
    <mergeCell ref="IDV121:IDX121"/>
    <mergeCell ref="IDZ121:IEB121"/>
    <mergeCell ref="IED121:IEF121"/>
    <mergeCell ref="IEH121:IEJ121"/>
    <mergeCell ref="IEL121:IEN121"/>
    <mergeCell ref="IEP121:IER121"/>
    <mergeCell ref="IET121:IEV121"/>
    <mergeCell ref="IEX121:IEZ121"/>
    <mergeCell ref="IFB121:IFD121"/>
    <mergeCell ref="ICL121:ICN121"/>
    <mergeCell ref="ICP121:ICR121"/>
    <mergeCell ref="ICT121:ICV121"/>
    <mergeCell ref="ICX121:ICZ121"/>
    <mergeCell ref="IDB121:IDD121"/>
    <mergeCell ref="IDF121:IDH121"/>
    <mergeCell ref="IDJ121:IDL121"/>
    <mergeCell ref="IDN121:IDP121"/>
    <mergeCell ref="IDR121:IDT121"/>
    <mergeCell ref="IBB121:IBD121"/>
    <mergeCell ref="IBF121:IBH121"/>
    <mergeCell ref="IBJ121:IBL121"/>
    <mergeCell ref="IBN121:IBP121"/>
    <mergeCell ref="IBR121:IBT121"/>
    <mergeCell ref="IBV121:IBX121"/>
    <mergeCell ref="IBZ121:ICB121"/>
    <mergeCell ref="ICD121:ICF121"/>
    <mergeCell ref="ICH121:ICJ121"/>
    <mergeCell ref="HZR121:HZT121"/>
    <mergeCell ref="HZV121:HZX121"/>
    <mergeCell ref="HZZ121:IAB121"/>
    <mergeCell ref="IAD121:IAF121"/>
    <mergeCell ref="IAH121:IAJ121"/>
    <mergeCell ref="IAL121:IAN121"/>
    <mergeCell ref="IAP121:IAR121"/>
    <mergeCell ref="IAT121:IAV121"/>
    <mergeCell ref="IAX121:IAZ121"/>
    <mergeCell ref="HYH121:HYJ121"/>
    <mergeCell ref="HYL121:HYN121"/>
    <mergeCell ref="HYP121:HYR121"/>
    <mergeCell ref="HYT121:HYV121"/>
    <mergeCell ref="HYX121:HYZ121"/>
    <mergeCell ref="HZB121:HZD121"/>
    <mergeCell ref="HZF121:HZH121"/>
    <mergeCell ref="HZJ121:HZL121"/>
    <mergeCell ref="HZN121:HZP121"/>
    <mergeCell ref="HWX121:HWZ121"/>
    <mergeCell ref="HXB121:HXD121"/>
    <mergeCell ref="HXF121:HXH121"/>
    <mergeCell ref="HXJ121:HXL121"/>
    <mergeCell ref="HXN121:HXP121"/>
    <mergeCell ref="HXR121:HXT121"/>
    <mergeCell ref="HXV121:HXX121"/>
    <mergeCell ref="HXZ121:HYB121"/>
    <mergeCell ref="HYD121:HYF121"/>
    <mergeCell ref="HVN121:HVP121"/>
    <mergeCell ref="HVR121:HVT121"/>
    <mergeCell ref="HVV121:HVX121"/>
    <mergeCell ref="HVZ121:HWB121"/>
    <mergeCell ref="HWD121:HWF121"/>
    <mergeCell ref="HWH121:HWJ121"/>
    <mergeCell ref="HWL121:HWN121"/>
    <mergeCell ref="HWP121:HWR121"/>
    <mergeCell ref="HWT121:HWV121"/>
    <mergeCell ref="HUD121:HUF121"/>
    <mergeCell ref="HUH121:HUJ121"/>
    <mergeCell ref="HUL121:HUN121"/>
    <mergeCell ref="HUP121:HUR121"/>
    <mergeCell ref="HUT121:HUV121"/>
    <mergeCell ref="HUX121:HUZ121"/>
    <mergeCell ref="HVB121:HVD121"/>
    <mergeCell ref="HVF121:HVH121"/>
    <mergeCell ref="HVJ121:HVL121"/>
    <mergeCell ref="HST121:HSV121"/>
    <mergeCell ref="HSX121:HSZ121"/>
    <mergeCell ref="HTB121:HTD121"/>
    <mergeCell ref="HTF121:HTH121"/>
    <mergeCell ref="HTJ121:HTL121"/>
    <mergeCell ref="HTN121:HTP121"/>
    <mergeCell ref="HTR121:HTT121"/>
    <mergeCell ref="HTV121:HTX121"/>
    <mergeCell ref="HTZ121:HUB121"/>
    <mergeCell ref="HRJ121:HRL121"/>
    <mergeCell ref="HRN121:HRP121"/>
    <mergeCell ref="HRR121:HRT121"/>
    <mergeCell ref="HRV121:HRX121"/>
    <mergeCell ref="HRZ121:HSB121"/>
    <mergeCell ref="HSD121:HSF121"/>
    <mergeCell ref="HSH121:HSJ121"/>
    <mergeCell ref="HSL121:HSN121"/>
    <mergeCell ref="HSP121:HSR121"/>
    <mergeCell ref="HPZ121:HQB121"/>
    <mergeCell ref="HQD121:HQF121"/>
    <mergeCell ref="HQH121:HQJ121"/>
    <mergeCell ref="HQL121:HQN121"/>
    <mergeCell ref="HQP121:HQR121"/>
    <mergeCell ref="HQT121:HQV121"/>
    <mergeCell ref="HQX121:HQZ121"/>
    <mergeCell ref="HRB121:HRD121"/>
    <mergeCell ref="HRF121:HRH121"/>
    <mergeCell ref="HOP121:HOR121"/>
    <mergeCell ref="HOT121:HOV121"/>
    <mergeCell ref="HOX121:HOZ121"/>
    <mergeCell ref="HPB121:HPD121"/>
    <mergeCell ref="HPF121:HPH121"/>
    <mergeCell ref="HPJ121:HPL121"/>
    <mergeCell ref="HPN121:HPP121"/>
    <mergeCell ref="HPR121:HPT121"/>
    <mergeCell ref="HPV121:HPX121"/>
    <mergeCell ref="HNF121:HNH121"/>
    <mergeCell ref="HNJ121:HNL121"/>
    <mergeCell ref="HNN121:HNP121"/>
    <mergeCell ref="HNR121:HNT121"/>
    <mergeCell ref="HNV121:HNX121"/>
    <mergeCell ref="HNZ121:HOB121"/>
    <mergeCell ref="HOD121:HOF121"/>
    <mergeCell ref="HOH121:HOJ121"/>
    <mergeCell ref="HOL121:HON121"/>
    <mergeCell ref="HLV121:HLX121"/>
    <mergeCell ref="HLZ121:HMB121"/>
    <mergeCell ref="HMD121:HMF121"/>
    <mergeCell ref="HMH121:HMJ121"/>
    <mergeCell ref="HML121:HMN121"/>
    <mergeCell ref="HMP121:HMR121"/>
    <mergeCell ref="HMT121:HMV121"/>
    <mergeCell ref="HMX121:HMZ121"/>
    <mergeCell ref="HNB121:HND121"/>
    <mergeCell ref="HKL121:HKN121"/>
    <mergeCell ref="HKP121:HKR121"/>
    <mergeCell ref="HKT121:HKV121"/>
    <mergeCell ref="HKX121:HKZ121"/>
    <mergeCell ref="HLB121:HLD121"/>
    <mergeCell ref="HLF121:HLH121"/>
    <mergeCell ref="HLJ121:HLL121"/>
    <mergeCell ref="HLN121:HLP121"/>
    <mergeCell ref="HLR121:HLT121"/>
    <mergeCell ref="HJB121:HJD121"/>
    <mergeCell ref="HJF121:HJH121"/>
    <mergeCell ref="HJJ121:HJL121"/>
    <mergeCell ref="HJN121:HJP121"/>
    <mergeCell ref="HJR121:HJT121"/>
    <mergeCell ref="HJV121:HJX121"/>
    <mergeCell ref="HJZ121:HKB121"/>
    <mergeCell ref="HKD121:HKF121"/>
    <mergeCell ref="HKH121:HKJ121"/>
    <mergeCell ref="HHR121:HHT121"/>
    <mergeCell ref="HHV121:HHX121"/>
    <mergeCell ref="HHZ121:HIB121"/>
    <mergeCell ref="HID121:HIF121"/>
    <mergeCell ref="HIH121:HIJ121"/>
    <mergeCell ref="HIL121:HIN121"/>
    <mergeCell ref="HIP121:HIR121"/>
    <mergeCell ref="HIT121:HIV121"/>
    <mergeCell ref="HIX121:HIZ121"/>
    <mergeCell ref="HGH121:HGJ121"/>
    <mergeCell ref="HGL121:HGN121"/>
    <mergeCell ref="HGP121:HGR121"/>
    <mergeCell ref="HGT121:HGV121"/>
    <mergeCell ref="HGX121:HGZ121"/>
    <mergeCell ref="HHB121:HHD121"/>
    <mergeCell ref="HHF121:HHH121"/>
    <mergeCell ref="HHJ121:HHL121"/>
    <mergeCell ref="HHN121:HHP121"/>
    <mergeCell ref="HEX121:HEZ121"/>
    <mergeCell ref="HFB121:HFD121"/>
    <mergeCell ref="HFF121:HFH121"/>
    <mergeCell ref="HFJ121:HFL121"/>
    <mergeCell ref="HFN121:HFP121"/>
    <mergeCell ref="HFR121:HFT121"/>
    <mergeCell ref="HFV121:HFX121"/>
    <mergeCell ref="HFZ121:HGB121"/>
    <mergeCell ref="HGD121:HGF121"/>
    <mergeCell ref="HDN121:HDP121"/>
    <mergeCell ref="HDR121:HDT121"/>
    <mergeCell ref="HDV121:HDX121"/>
    <mergeCell ref="HDZ121:HEB121"/>
    <mergeCell ref="HED121:HEF121"/>
    <mergeCell ref="HEH121:HEJ121"/>
    <mergeCell ref="HEL121:HEN121"/>
    <mergeCell ref="HEP121:HER121"/>
    <mergeCell ref="HET121:HEV121"/>
    <mergeCell ref="HCD121:HCF121"/>
    <mergeCell ref="HCH121:HCJ121"/>
    <mergeCell ref="HCL121:HCN121"/>
    <mergeCell ref="HCP121:HCR121"/>
    <mergeCell ref="HCT121:HCV121"/>
    <mergeCell ref="HCX121:HCZ121"/>
    <mergeCell ref="HDB121:HDD121"/>
    <mergeCell ref="HDF121:HDH121"/>
    <mergeCell ref="HDJ121:HDL121"/>
    <mergeCell ref="HAT121:HAV121"/>
    <mergeCell ref="HAX121:HAZ121"/>
    <mergeCell ref="HBB121:HBD121"/>
    <mergeCell ref="HBF121:HBH121"/>
    <mergeCell ref="HBJ121:HBL121"/>
    <mergeCell ref="HBN121:HBP121"/>
    <mergeCell ref="HBR121:HBT121"/>
    <mergeCell ref="HBV121:HBX121"/>
    <mergeCell ref="HBZ121:HCB121"/>
    <mergeCell ref="GZJ121:GZL121"/>
    <mergeCell ref="GZN121:GZP121"/>
    <mergeCell ref="GZR121:GZT121"/>
    <mergeCell ref="GZV121:GZX121"/>
    <mergeCell ref="GZZ121:HAB121"/>
    <mergeCell ref="HAD121:HAF121"/>
    <mergeCell ref="HAH121:HAJ121"/>
    <mergeCell ref="HAL121:HAN121"/>
    <mergeCell ref="HAP121:HAR121"/>
    <mergeCell ref="GXZ121:GYB121"/>
    <mergeCell ref="GYD121:GYF121"/>
    <mergeCell ref="GYH121:GYJ121"/>
    <mergeCell ref="GYL121:GYN121"/>
    <mergeCell ref="GYP121:GYR121"/>
    <mergeCell ref="GYT121:GYV121"/>
    <mergeCell ref="GYX121:GYZ121"/>
    <mergeCell ref="GZB121:GZD121"/>
    <mergeCell ref="GZF121:GZH121"/>
    <mergeCell ref="GWP121:GWR121"/>
    <mergeCell ref="GWT121:GWV121"/>
    <mergeCell ref="GWX121:GWZ121"/>
    <mergeCell ref="GXB121:GXD121"/>
    <mergeCell ref="GXF121:GXH121"/>
    <mergeCell ref="GXJ121:GXL121"/>
    <mergeCell ref="GXN121:GXP121"/>
    <mergeCell ref="GXR121:GXT121"/>
    <mergeCell ref="GXV121:GXX121"/>
    <mergeCell ref="GVF121:GVH121"/>
    <mergeCell ref="GVJ121:GVL121"/>
    <mergeCell ref="GVN121:GVP121"/>
    <mergeCell ref="GVR121:GVT121"/>
    <mergeCell ref="GVV121:GVX121"/>
    <mergeCell ref="GVZ121:GWB121"/>
    <mergeCell ref="GWD121:GWF121"/>
    <mergeCell ref="GWH121:GWJ121"/>
    <mergeCell ref="GWL121:GWN121"/>
    <mergeCell ref="GTV121:GTX121"/>
    <mergeCell ref="GTZ121:GUB121"/>
    <mergeCell ref="GUD121:GUF121"/>
    <mergeCell ref="GUH121:GUJ121"/>
    <mergeCell ref="GUL121:GUN121"/>
    <mergeCell ref="GUP121:GUR121"/>
    <mergeCell ref="GUT121:GUV121"/>
    <mergeCell ref="GUX121:GUZ121"/>
    <mergeCell ref="GVB121:GVD121"/>
    <mergeCell ref="GSL121:GSN121"/>
    <mergeCell ref="GSP121:GSR121"/>
    <mergeCell ref="GST121:GSV121"/>
    <mergeCell ref="GSX121:GSZ121"/>
    <mergeCell ref="GTB121:GTD121"/>
    <mergeCell ref="GTF121:GTH121"/>
    <mergeCell ref="GTJ121:GTL121"/>
    <mergeCell ref="GTN121:GTP121"/>
    <mergeCell ref="GTR121:GTT121"/>
    <mergeCell ref="GRB121:GRD121"/>
    <mergeCell ref="GRF121:GRH121"/>
    <mergeCell ref="GRJ121:GRL121"/>
    <mergeCell ref="GRN121:GRP121"/>
    <mergeCell ref="GRR121:GRT121"/>
    <mergeCell ref="GRV121:GRX121"/>
    <mergeCell ref="GRZ121:GSB121"/>
    <mergeCell ref="GSD121:GSF121"/>
    <mergeCell ref="GSH121:GSJ121"/>
    <mergeCell ref="GPR121:GPT121"/>
    <mergeCell ref="GPV121:GPX121"/>
    <mergeCell ref="GPZ121:GQB121"/>
    <mergeCell ref="GQD121:GQF121"/>
    <mergeCell ref="GQH121:GQJ121"/>
    <mergeCell ref="GQL121:GQN121"/>
    <mergeCell ref="GQP121:GQR121"/>
    <mergeCell ref="GQT121:GQV121"/>
    <mergeCell ref="GQX121:GQZ121"/>
    <mergeCell ref="GOH121:GOJ121"/>
    <mergeCell ref="GOL121:GON121"/>
    <mergeCell ref="GOP121:GOR121"/>
    <mergeCell ref="GOT121:GOV121"/>
    <mergeCell ref="GOX121:GOZ121"/>
    <mergeCell ref="GPB121:GPD121"/>
    <mergeCell ref="GPF121:GPH121"/>
    <mergeCell ref="GPJ121:GPL121"/>
    <mergeCell ref="GPN121:GPP121"/>
    <mergeCell ref="GMX121:GMZ121"/>
    <mergeCell ref="GNB121:GND121"/>
    <mergeCell ref="GNF121:GNH121"/>
    <mergeCell ref="GNJ121:GNL121"/>
    <mergeCell ref="GNN121:GNP121"/>
    <mergeCell ref="GNR121:GNT121"/>
    <mergeCell ref="GNV121:GNX121"/>
    <mergeCell ref="GNZ121:GOB121"/>
    <mergeCell ref="GOD121:GOF121"/>
    <mergeCell ref="GLN121:GLP121"/>
    <mergeCell ref="GLR121:GLT121"/>
    <mergeCell ref="GLV121:GLX121"/>
    <mergeCell ref="GLZ121:GMB121"/>
    <mergeCell ref="GMD121:GMF121"/>
    <mergeCell ref="GMH121:GMJ121"/>
    <mergeCell ref="GML121:GMN121"/>
    <mergeCell ref="GMP121:GMR121"/>
    <mergeCell ref="GMT121:GMV121"/>
    <mergeCell ref="GKD121:GKF121"/>
    <mergeCell ref="GKH121:GKJ121"/>
    <mergeCell ref="GKL121:GKN121"/>
    <mergeCell ref="GKP121:GKR121"/>
    <mergeCell ref="GKT121:GKV121"/>
    <mergeCell ref="GKX121:GKZ121"/>
    <mergeCell ref="GLB121:GLD121"/>
    <mergeCell ref="GLF121:GLH121"/>
    <mergeCell ref="GLJ121:GLL121"/>
    <mergeCell ref="GIT121:GIV121"/>
    <mergeCell ref="GIX121:GIZ121"/>
    <mergeCell ref="GJB121:GJD121"/>
    <mergeCell ref="GJF121:GJH121"/>
    <mergeCell ref="GJJ121:GJL121"/>
    <mergeCell ref="GJN121:GJP121"/>
    <mergeCell ref="GJR121:GJT121"/>
    <mergeCell ref="GJV121:GJX121"/>
    <mergeCell ref="GJZ121:GKB121"/>
    <mergeCell ref="GHJ121:GHL121"/>
    <mergeCell ref="GHN121:GHP121"/>
    <mergeCell ref="GHR121:GHT121"/>
    <mergeCell ref="GHV121:GHX121"/>
    <mergeCell ref="GHZ121:GIB121"/>
    <mergeCell ref="GID121:GIF121"/>
    <mergeCell ref="GIH121:GIJ121"/>
    <mergeCell ref="GIL121:GIN121"/>
    <mergeCell ref="GIP121:GIR121"/>
    <mergeCell ref="GFZ121:GGB121"/>
    <mergeCell ref="GGD121:GGF121"/>
    <mergeCell ref="GGH121:GGJ121"/>
    <mergeCell ref="GGL121:GGN121"/>
    <mergeCell ref="GGP121:GGR121"/>
    <mergeCell ref="GGT121:GGV121"/>
    <mergeCell ref="GGX121:GGZ121"/>
    <mergeCell ref="GHB121:GHD121"/>
    <mergeCell ref="GHF121:GHH121"/>
    <mergeCell ref="GEP121:GER121"/>
    <mergeCell ref="GET121:GEV121"/>
    <mergeCell ref="GEX121:GEZ121"/>
    <mergeCell ref="GFB121:GFD121"/>
    <mergeCell ref="GFF121:GFH121"/>
    <mergeCell ref="GFJ121:GFL121"/>
    <mergeCell ref="GFN121:GFP121"/>
    <mergeCell ref="GFR121:GFT121"/>
    <mergeCell ref="GFV121:GFX121"/>
    <mergeCell ref="GDF121:GDH121"/>
    <mergeCell ref="GDJ121:GDL121"/>
    <mergeCell ref="GDN121:GDP121"/>
    <mergeCell ref="GDR121:GDT121"/>
    <mergeCell ref="GDV121:GDX121"/>
    <mergeCell ref="GDZ121:GEB121"/>
    <mergeCell ref="GED121:GEF121"/>
    <mergeCell ref="GEH121:GEJ121"/>
    <mergeCell ref="GEL121:GEN121"/>
    <mergeCell ref="GBV121:GBX121"/>
    <mergeCell ref="GBZ121:GCB121"/>
    <mergeCell ref="GCD121:GCF121"/>
    <mergeCell ref="GCH121:GCJ121"/>
    <mergeCell ref="GCL121:GCN121"/>
    <mergeCell ref="GCP121:GCR121"/>
    <mergeCell ref="GCT121:GCV121"/>
    <mergeCell ref="GCX121:GCZ121"/>
    <mergeCell ref="GDB121:GDD121"/>
    <mergeCell ref="GAL121:GAN121"/>
    <mergeCell ref="GAP121:GAR121"/>
    <mergeCell ref="GAT121:GAV121"/>
    <mergeCell ref="GAX121:GAZ121"/>
    <mergeCell ref="GBB121:GBD121"/>
    <mergeCell ref="GBF121:GBH121"/>
    <mergeCell ref="GBJ121:GBL121"/>
    <mergeCell ref="GBN121:GBP121"/>
    <mergeCell ref="GBR121:GBT121"/>
    <mergeCell ref="FZB121:FZD121"/>
    <mergeCell ref="FZF121:FZH121"/>
    <mergeCell ref="FZJ121:FZL121"/>
    <mergeCell ref="FZN121:FZP121"/>
    <mergeCell ref="FZR121:FZT121"/>
    <mergeCell ref="FZV121:FZX121"/>
    <mergeCell ref="FZZ121:GAB121"/>
    <mergeCell ref="GAD121:GAF121"/>
    <mergeCell ref="GAH121:GAJ121"/>
    <mergeCell ref="FXR121:FXT121"/>
    <mergeCell ref="FXV121:FXX121"/>
    <mergeCell ref="FXZ121:FYB121"/>
    <mergeCell ref="FYD121:FYF121"/>
    <mergeCell ref="FYH121:FYJ121"/>
    <mergeCell ref="FYL121:FYN121"/>
    <mergeCell ref="FYP121:FYR121"/>
    <mergeCell ref="FYT121:FYV121"/>
    <mergeCell ref="FYX121:FYZ121"/>
    <mergeCell ref="FWH121:FWJ121"/>
    <mergeCell ref="FWL121:FWN121"/>
    <mergeCell ref="FWP121:FWR121"/>
    <mergeCell ref="FWT121:FWV121"/>
    <mergeCell ref="FWX121:FWZ121"/>
    <mergeCell ref="FXB121:FXD121"/>
    <mergeCell ref="FXF121:FXH121"/>
    <mergeCell ref="FXJ121:FXL121"/>
    <mergeCell ref="FXN121:FXP121"/>
    <mergeCell ref="FUX121:FUZ121"/>
    <mergeCell ref="FVB121:FVD121"/>
    <mergeCell ref="FVF121:FVH121"/>
    <mergeCell ref="FVJ121:FVL121"/>
    <mergeCell ref="FVN121:FVP121"/>
    <mergeCell ref="FVR121:FVT121"/>
    <mergeCell ref="FVV121:FVX121"/>
    <mergeCell ref="FVZ121:FWB121"/>
    <mergeCell ref="FWD121:FWF121"/>
    <mergeCell ref="FTN121:FTP121"/>
    <mergeCell ref="FTR121:FTT121"/>
    <mergeCell ref="FTV121:FTX121"/>
    <mergeCell ref="FTZ121:FUB121"/>
    <mergeCell ref="FUD121:FUF121"/>
    <mergeCell ref="FUH121:FUJ121"/>
    <mergeCell ref="FUL121:FUN121"/>
    <mergeCell ref="FUP121:FUR121"/>
    <mergeCell ref="FUT121:FUV121"/>
    <mergeCell ref="FSD121:FSF121"/>
    <mergeCell ref="FSH121:FSJ121"/>
    <mergeCell ref="FSL121:FSN121"/>
    <mergeCell ref="FSP121:FSR121"/>
    <mergeCell ref="FST121:FSV121"/>
    <mergeCell ref="FSX121:FSZ121"/>
    <mergeCell ref="FTB121:FTD121"/>
    <mergeCell ref="FTF121:FTH121"/>
    <mergeCell ref="FTJ121:FTL121"/>
    <mergeCell ref="FQT121:FQV121"/>
    <mergeCell ref="FQX121:FQZ121"/>
    <mergeCell ref="FRB121:FRD121"/>
    <mergeCell ref="FRF121:FRH121"/>
    <mergeCell ref="FRJ121:FRL121"/>
    <mergeCell ref="FRN121:FRP121"/>
    <mergeCell ref="FRR121:FRT121"/>
    <mergeCell ref="FRV121:FRX121"/>
    <mergeCell ref="FRZ121:FSB121"/>
    <mergeCell ref="FPJ121:FPL121"/>
    <mergeCell ref="FPN121:FPP121"/>
    <mergeCell ref="FPR121:FPT121"/>
    <mergeCell ref="FPV121:FPX121"/>
    <mergeCell ref="FPZ121:FQB121"/>
    <mergeCell ref="FQD121:FQF121"/>
    <mergeCell ref="FQH121:FQJ121"/>
    <mergeCell ref="FQL121:FQN121"/>
    <mergeCell ref="FQP121:FQR121"/>
    <mergeCell ref="FNZ121:FOB121"/>
    <mergeCell ref="FOD121:FOF121"/>
    <mergeCell ref="FOH121:FOJ121"/>
    <mergeCell ref="FOL121:FON121"/>
    <mergeCell ref="FOP121:FOR121"/>
    <mergeCell ref="FOT121:FOV121"/>
    <mergeCell ref="FOX121:FOZ121"/>
    <mergeCell ref="FPB121:FPD121"/>
    <mergeCell ref="FPF121:FPH121"/>
    <mergeCell ref="FMP121:FMR121"/>
    <mergeCell ref="FMT121:FMV121"/>
    <mergeCell ref="FMX121:FMZ121"/>
    <mergeCell ref="FNB121:FND121"/>
    <mergeCell ref="FNF121:FNH121"/>
    <mergeCell ref="FNJ121:FNL121"/>
    <mergeCell ref="FNN121:FNP121"/>
    <mergeCell ref="FNR121:FNT121"/>
    <mergeCell ref="FNV121:FNX121"/>
    <mergeCell ref="FLF121:FLH121"/>
    <mergeCell ref="FLJ121:FLL121"/>
    <mergeCell ref="FLN121:FLP121"/>
    <mergeCell ref="FLR121:FLT121"/>
    <mergeCell ref="FLV121:FLX121"/>
    <mergeCell ref="FLZ121:FMB121"/>
    <mergeCell ref="FMD121:FMF121"/>
    <mergeCell ref="FMH121:FMJ121"/>
    <mergeCell ref="FML121:FMN121"/>
    <mergeCell ref="FJV121:FJX121"/>
    <mergeCell ref="FJZ121:FKB121"/>
    <mergeCell ref="FKD121:FKF121"/>
    <mergeCell ref="FKH121:FKJ121"/>
    <mergeCell ref="FKL121:FKN121"/>
    <mergeCell ref="FKP121:FKR121"/>
    <mergeCell ref="FKT121:FKV121"/>
    <mergeCell ref="FKX121:FKZ121"/>
    <mergeCell ref="FLB121:FLD121"/>
    <mergeCell ref="FIL121:FIN121"/>
    <mergeCell ref="FIP121:FIR121"/>
    <mergeCell ref="FIT121:FIV121"/>
    <mergeCell ref="FIX121:FIZ121"/>
    <mergeCell ref="FJB121:FJD121"/>
    <mergeCell ref="FJF121:FJH121"/>
    <mergeCell ref="FJJ121:FJL121"/>
    <mergeCell ref="FJN121:FJP121"/>
    <mergeCell ref="FJR121:FJT121"/>
    <mergeCell ref="FHB121:FHD121"/>
    <mergeCell ref="FHF121:FHH121"/>
    <mergeCell ref="FHJ121:FHL121"/>
    <mergeCell ref="FHN121:FHP121"/>
    <mergeCell ref="FHR121:FHT121"/>
    <mergeCell ref="FHV121:FHX121"/>
    <mergeCell ref="FHZ121:FIB121"/>
    <mergeCell ref="FID121:FIF121"/>
    <mergeCell ref="FIH121:FIJ121"/>
    <mergeCell ref="FFR121:FFT121"/>
    <mergeCell ref="FFV121:FFX121"/>
    <mergeCell ref="FFZ121:FGB121"/>
    <mergeCell ref="FGD121:FGF121"/>
    <mergeCell ref="FGH121:FGJ121"/>
    <mergeCell ref="FGL121:FGN121"/>
    <mergeCell ref="FGP121:FGR121"/>
    <mergeCell ref="FGT121:FGV121"/>
    <mergeCell ref="FGX121:FGZ121"/>
    <mergeCell ref="FEH121:FEJ121"/>
    <mergeCell ref="FEL121:FEN121"/>
    <mergeCell ref="FEP121:FER121"/>
    <mergeCell ref="FET121:FEV121"/>
    <mergeCell ref="FEX121:FEZ121"/>
    <mergeCell ref="FFB121:FFD121"/>
    <mergeCell ref="FFF121:FFH121"/>
    <mergeCell ref="FFJ121:FFL121"/>
    <mergeCell ref="FFN121:FFP121"/>
    <mergeCell ref="FCX121:FCZ121"/>
    <mergeCell ref="FDB121:FDD121"/>
    <mergeCell ref="FDF121:FDH121"/>
    <mergeCell ref="FDJ121:FDL121"/>
    <mergeCell ref="FDN121:FDP121"/>
    <mergeCell ref="FDR121:FDT121"/>
    <mergeCell ref="FDV121:FDX121"/>
    <mergeCell ref="FDZ121:FEB121"/>
    <mergeCell ref="FED121:FEF121"/>
    <mergeCell ref="FBN121:FBP121"/>
    <mergeCell ref="FBR121:FBT121"/>
    <mergeCell ref="FBV121:FBX121"/>
    <mergeCell ref="FBZ121:FCB121"/>
    <mergeCell ref="FCD121:FCF121"/>
    <mergeCell ref="FCH121:FCJ121"/>
    <mergeCell ref="FCL121:FCN121"/>
    <mergeCell ref="FCP121:FCR121"/>
    <mergeCell ref="FCT121:FCV121"/>
    <mergeCell ref="FAD121:FAF121"/>
    <mergeCell ref="FAH121:FAJ121"/>
    <mergeCell ref="FAL121:FAN121"/>
    <mergeCell ref="FAP121:FAR121"/>
    <mergeCell ref="FAT121:FAV121"/>
    <mergeCell ref="FAX121:FAZ121"/>
    <mergeCell ref="FBB121:FBD121"/>
    <mergeCell ref="FBF121:FBH121"/>
    <mergeCell ref="FBJ121:FBL121"/>
    <mergeCell ref="EYT121:EYV121"/>
    <mergeCell ref="EYX121:EYZ121"/>
    <mergeCell ref="EZB121:EZD121"/>
    <mergeCell ref="EZF121:EZH121"/>
    <mergeCell ref="EZJ121:EZL121"/>
    <mergeCell ref="EZN121:EZP121"/>
    <mergeCell ref="EZR121:EZT121"/>
    <mergeCell ref="EZV121:EZX121"/>
    <mergeCell ref="EZZ121:FAB121"/>
    <mergeCell ref="EXJ121:EXL121"/>
    <mergeCell ref="EXN121:EXP121"/>
    <mergeCell ref="EXR121:EXT121"/>
    <mergeCell ref="EXV121:EXX121"/>
    <mergeCell ref="EXZ121:EYB121"/>
    <mergeCell ref="EYD121:EYF121"/>
    <mergeCell ref="EYH121:EYJ121"/>
    <mergeCell ref="EYL121:EYN121"/>
    <mergeCell ref="EYP121:EYR121"/>
    <mergeCell ref="EVZ121:EWB121"/>
    <mergeCell ref="EWD121:EWF121"/>
    <mergeCell ref="EWH121:EWJ121"/>
    <mergeCell ref="EWL121:EWN121"/>
    <mergeCell ref="EWP121:EWR121"/>
    <mergeCell ref="EWT121:EWV121"/>
    <mergeCell ref="EWX121:EWZ121"/>
    <mergeCell ref="EXB121:EXD121"/>
    <mergeCell ref="EXF121:EXH121"/>
    <mergeCell ref="EUP121:EUR121"/>
    <mergeCell ref="EUT121:EUV121"/>
    <mergeCell ref="EUX121:EUZ121"/>
    <mergeCell ref="EVB121:EVD121"/>
    <mergeCell ref="EVF121:EVH121"/>
    <mergeCell ref="EVJ121:EVL121"/>
    <mergeCell ref="EVN121:EVP121"/>
    <mergeCell ref="EVR121:EVT121"/>
    <mergeCell ref="EVV121:EVX121"/>
    <mergeCell ref="ETF121:ETH121"/>
    <mergeCell ref="ETJ121:ETL121"/>
    <mergeCell ref="ETN121:ETP121"/>
    <mergeCell ref="ETR121:ETT121"/>
    <mergeCell ref="ETV121:ETX121"/>
    <mergeCell ref="ETZ121:EUB121"/>
    <mergeCell ref="EUD121:EUF121"/>
    <mergeCell ref="EUH121:EUJ121"/>
    <mergeCell ref="EUL121:EUN121"/>
    <mergeCell ref="ERV121:ERX121"/>
    <mergeCell ref="ERZ121:ESB121"/>
    <mergeCell ref="ESD121:ESF121"/>
    <mergeCell ref="ESH121:ESJ121"/>
    <mergeCell ref="ESL121:ESN121"/>
    <mergeCell ref="ESP121:ESR121"/>
    <mergeCell ref="EST121:ESV121"/>
    <mergeCell ref="ESX121:ESZ121"/>
    <mergeCell ref="ETB121:ETD121"/>
    <mergeCell ref="EQL121:EQN121"/>
    <mergeCell ref="EQP121:EQR121"/>
    <mergeCell ref="EQT121:EQV121"/>
    <mergeCell ref="EQX121:EQZ121"/>
    <mergeCell ref="ERB121:ERD121"/>
    <mergeCell ref="ERF121:ERH121"/>
    <mergeCell ref="ERJ121:ERL121"/>
    <mergeCell ref="ERN121:ERP121"/>
    <mergeCell ref="ERR121:ERT121"/>
    <mergeCell ref="EPB121:EPD121"/>
    <mergeCell ref="EPF121:EPH121"/>
    <mergeCell ref="EPJ121:EPL121"/>
    <mergeCell ref="EPN121:EPP121"/>
    <mergeCell ref="EPR121:EPT121"/>
    <mergeCell ref="EPV121:EPX121"/>
    <mergeCell ref="EPZ121:EQB121"/>
    <mergeCell ref="EQD121:EQF121"/>
    <mergeCell ref="EQH121:EQJ121"/>
    <mergeCell ref="ENR121:ENT121"/>
    <mergeCell ref="ENV121:ENX121"/>
    <mergeCell ref="ENZ121:EOB121"/>
    <mergeCell ref="EOD121:EOF121"/>
    <mergeCell ref="EOH121:EOJ121"/>
    <mergeCell ref="EOL121:EON121"/>
    <mergeCell ref="EOP121:EOR121"/>
    <mergeCell ref="EOT121:EOV121"/>
    <mergeCell ref="EOX121:EOZ121"/>
    <mergeCell ref="EMH121:EMJ121"/>
    <mergeCell ref="EML121:EMN121"/>
    <mergeCell ref="EMP121:EMR121"/>
    <mergeCell ref="EMT121:EMV121"/>
    <mergeCell ref="EMX121:EMZ121"/>
    <mergeCell ref="ENB121:END121"/>
    <mergeCell ref="ENF121:ENH121"/>
    <mergeCell ref="ENJ121:ENL121"/>
    <mergeCell ref="ENN121:ENP121"/>
    <mergeCell ref="EKX121:EKZ121"/>
    <mergeCell ref="ELB121:ELD121"/>
    <mergeCell ref="ELF121:ELH121"/>
    <mergeCell ref="ELJ121:ELL121"/>
    <mergeCell ref="ELN121:ELP121"/>
    <mergeCell ref="ELR121:ELT121"/>
    <mergeCell ref="ELV121:ELX121"/>
    <mergeCell ref="ELZ121:EMB121"/>
    <mergeCell ref="EMD121:EMF121"/>
    <mergeCell ref="EJN121:EJP121"/>
    <mergeCell ref="EJR121:EJT121"/>
    <mergeCell ref="EJV121:EJX121"/>
    <mergeCell ref="EJZ121:EKB121"/>
    <mergeCell ref="EKD121:EKF121"/>
    <mergeCell ref="EKH121:EKJ121"/>
    <mergeCell ref="EKL121:EKN121"/>
    <mergeCell ref="EKP121:EKR121"/>
    <mergeCell ref="EKT121:EKV121"/>
    <mergeCell ref="EID121:EIF121"/>
    <mergeCell ref="EIH121:EIJ121"/>
    <mergeCell ref="EIL121:EIN121"/>
    <mergeCell ref="EIP121:EIR121"/>
    <mergeCell ref="EIT121:EIV121"/>
    <mergeCell ref="EIX121:EIZ121"/>
    <mergeCell ref="EJB121:EJD121"/>
    <mergeCell ref="EJF121:EJH121"/>
    <mergeCell ref="EJJ121:EJL121"/>
    <mergeCell ref="EGT121:EGV121"/>
    <mergeCell ref="EGX121:EGZ121"/>
    <mergeCell ref="EHB121:EHD121"/>
    <mergeCell ref="EHF121:EHH121"/>
    <mergeCell ref="EHJ121:EHL121"/>
    <mergeCell ref="EHN121:EHP121"/>
    <mergeCell ref="EHR121:EHT121"/>
    <mergeCell ref="EHV121:EHX121"/>
    <mergeCell ref="EHZ121:EIB121"/>
    <mergeCell ref="EFJ121:EFL121"/>
    <mergeCell ref="EFN121:EFP121"/>
    <mergeCell ref="EFR121:EFT121"/>
    <mergeCell ref="EFV121:EFX121"/>
    <mergeCell ref="EFZ121:EGB121"/>
    <mergeCell ref="EGD121:EGF121"/>
    <mergeCell ref="EGH121:EGJ121"/>
    <mergeCell ref="EGL121:EGN121"/>
    <mergeCell ref="EGP121:EGR121"/>
    <mergeCell ref="EDZ121:EEB121"/>
    <mergeCell ref="EED121:EEF121"/>
    <mergeCell ref="EEH121:EEJ121"/>
    <mergeCell ref="EEL121:EEN121"/>
    <mergeCell ref="EEP121:EER121"/>
    <mergeCell ref="EET121:EEV121"/>
    <mergeCell ref="EEX121:EEZ121"/>
    <mergeCell ref="EFB121:EFD121"/>
    <mergeCell ref="EFF121:EFH121"/>
    <mergeCell ref="ECP121:ECR121"/>
    <mergeCell ref="ECT121:ECV121"/>
    <mergeCell ref="ECX121:ECZ121"/>
    <mergeCell ref="EDB121:EDD121"/>
    <mergeCell ref="EDF121:EDH121"/>
    <mergeCell ref="EDJ121:EDL121"/>
    <mergeCell ref="EDN121:EDP121"/>
    <mergeCell ref="EDR121:EDT121"/>
    <mergeCell ref="EDV121:EDX121"/>
    <mergeCell ref="EBF121:EBH121"/>
    <mergeCell ref="EBJ121:EBL121"/>
    <mergeCell ref="EBN121:EBP121"/>
    <mergeCell ref="EBR121:EBT121"/>
    <mergeCell ref="EBV121:EBX121"/>
    <mergeCell ref="EBZ121:ECB121"/>
    <mergeCell ref="ECD121:ECF121"/>
    <mergeCell ref="ECH121:ECJ121"/>
    <mergeCell ref="ECL121:ECN121"/>
    <mergeCell ref="DZV121:DZX121"/>
    <mergeCell ref="DZZ121:EAB121"/>
    <mergeCell ref="EAD121:EAF121"/>
    <mergeCell ref="EAH121:EAJ121"/>
    <mergeCell ref="EAL121:EAN121"/>
    <mergeCell ref="EAP121:EAR121"/>
    <mergeCell ref="EAT121:EAV121"/>
    <mergeCell ref="EAX121:EAZ121"/>
    <mergeCell ref="EBB121:EBD121"/>
    <mergeCell ref="DYL121:DYN121"/>
    <mergeCell ref="DYP121:DYR121"/>
    <mergeCell ref="DYT121:DYV121"/>
    <mergeCell ref="DYX121:DYZ121"/>
    <mergeCell ref="DZB121:DZD121"/>
    <mergeCell ref="DZF121:DZH121"/>
    <mergeCell ref="DZJ121:DZL121"/>
    <mergeCell ref="DZN121:DZP121"/>
    <mergeCell ref="DZR121:DZT121"/>
    <mergeCell ref="DXB121:DXD121"/>
    <mergeCell ref="DXF121:DXH121"/>
    <mergeCell ref="DXJ121:DXL121"/>
    <mergeCell ref="DXN121:DXP121"/>
    <mergeCell ref="DXR121:DXT121"/>
    <mergeCell ref="DXV121:DXX121"/>
    <mergeCell ref="DXZ121:DYB121"/>
    <mergeCell ref="DYD121:DYF121"/>
    <mergeCell ref="DYH121:DYJ121"/>
    <mergeCell ref="DVR121:DVT121"/>
    <mergeCell ref="DVV121:DVX121"/>
    <mergeCell ref="DVZ121:DWB121"/>
    <mergeCell ref="DWD121:DWF121"/>
    <mergeCell ref="DWH121:DWJ121"/>
    <mergeCell ref="DWL121:DWN121"/>
    <mergeCell ref="DWP121:DWR121"/>
    <mergeCell ref="DWT121:DWV121"/>
    <mergeCell ref="DWX121:DWZ121"/>
    <mergeCell ref="DUH121:DUJ121"/>
    <mergeCell ref="DUL121:DUN121"/>
    <mergeCell ref="DUP121:DUR121"/>
    <mergeCell ref="DUT121:DUV121"/>
    <mergeCell ref="DUX121:DUZ121"/>
    <mergeCell ref="DVB121:DVD121"/>
    <mergeCell ref="DVF121:DVH121"/>
    <mergeCell ref="DVJ121:DVL121"/>
    <mergeCell ref="DVN121:DVP121"/>
    <mergeCell ref="DSX121:DSZ121"/>
    <mergeCell ref="DTB121:DTD121"/>
    <mergeCell ref="DTF121:DTH121"/>
    <mergeCell ref="DTJ121:DTL121"/>
    <mergeCell ref="DTN121:DTP121"/>
    <mergeCell ref="DTR121:DTT121"/>
    <mergeCell ref="DTV121:DTX121"/>
    <mergeCell ref="DTZ121:DUB121"/>
    <mergeCell ref="DUD121:DUF121"/>
    <mergeCell ref="DRN121:DRP121"/>
    <mergeCell ref="DRR121:DRT121"/>
    <mergeCell ref="DRV121:DRX121"/>
    <mergeCell ref="DRZ121:DSB121"/>
    <mergeCell ref="DSD121:DSF121"/>
    <mergeCell ref="DSH121:DSJ121"/>
    <mergeCell ref="DSL121:DSN121"/>
    <mergeCell ref="DSP121:DSR121"/>
    <mergeCell ref="DST121:DSV121"/>
    <mergeCell ref="DQD121:DQF121"/>
    <mergeCell ref="DQH121:DQJ121"/>
    <mergeCell ref="DQL121:DQN121"/>
    <mergeCell ref="DQP121:DQR121"/>
    <mergeCell ref="DQT121:DQV121"/>
    <mergeCell ref="DQX121:DQZ121"/>
    <mergeCell ref="DRB121:DRD121"/>
    <mergeCell ref="DRF121:DRH121"/>
    <mergeCell ref="DRJ121:DRL121"/>
    <mergeCell ref="DOT121:DOV121"/>
    <mergeCell ref="DOX121:DOZ121"/>
    <mergeCell ref="DPB121:DPD121"/>
    <mergeCell ref="DPF121:DPH121"/>
    <mergeCell ref="DPJ121:DPL121"/>
    <mergeCell ref="DPN121:DPP121"/>
    <mergeCell ref="DPR121:DPT121"/>
    <mergeCell ref="DPV121:DPX121"/>
    <mergeCell ref="DPZ121:DQB121"/>
    <mergeCell ref="DNJ121:DNL121"/>
    <mergeCell ref="DNN121:DNP121"/>
    <mergeCell ref="DNR121:DNT121"/>
    <mergeCell ref="DNV121:DNX121"/>
    <mergeCell ref="DNZ121:DOB121"/>
    <mergeCell ref="DOD121:DOF121"/>
    <mergeCell ref="DOH121:DOJ121"/>
    <mergeCell ref="DOL121:DON121"/>
    <mergeCell ref="DOP121:DOR121"/>
    <mergeCell ref="DLZ121:DMB121"/>
    <mergeCell ref="DMD121:DMF121"/>
    <mergeCell ref="DMH121:DMJ121"/>
    <mergeCell ref="DML121:DMN121"/>
    <mergeCell ref="DMP121:DMR121"/>
    <mergeCell ref="DMT121:DMV121"/>
    <mergeCell ref="DMX121:DMZ121"/>
    <mergeCell ref="DNB121:DND121"/>
    <mergeCell ref="DNF121:DNH121"/>
    <mergeCell ref="DKP121:DKR121"/>
    <mergeCell ref="DKT121:DKV121"/>
    <mergeCell ref="DKX121:DKZ121"/>
    <mergeCell ref="DLB121:DLD121"/>
    <mergeCell ref="DLF121:DLH121"/>
    <mergeCell ref="DLJ121:DLL121"/>
    <mergeCell ref="DLN121:DLP121"/>
    <mergeCell ref="DLR121:DLT121"/>
    <mergeCell ref="DLV121:DLX121"/>
    <mergeCell ref="DJF121:DJH121"/>
    <mergeCell ref="DJJ121:DJL121"/>
    <mergeCell ref="DJN121:DJP121"/>
    <mergeCell ref="DJR121:DJT121"/>
    <mergeCell ref="DJV121:DJX121"/>
    <mergeCell ref="DJZ121:DKB121"/>
    <mergeCell ref="DKD121:DKF121"/>
    <mergeCell ref="DKH121:DKJ121"/>
    <mergeCell ref="DKL121:DKN121"/>
    <mergeCell ref="DHV121:DHX121"/>
    <mergeCell ref="DHZ121:DIB121"/>
    <mergeCell ref="DID121:DIF121"/>
    <mergeCell ref="DIH121:DIJ121"/>
    <mergeCell ref="DIL121:DIN121"/>
    <mergeCell ref="DIP121:DIR121"/>
    <mergeCell ref="DIT121:DIV121"/>
    <mergeCell ref="DIX121:DIZ121"/>
    <mergeCell ref="DJB121:DJD121"/>
    <mergeCell ref="DGL121:DGN121"/>
    <mergeCell ref="DGP121:DGR121"/>
    <mergeCell ref="DGT121:DGV121"/>
    <mergeCell ref="DGX121:DGZ121"/>
    <mergeCell ref="DHB121:DHD121"/>
    <mergeCell ref="DHF121:DHH121"/>
    <mergeCell ref="DHJ121:DHL121"/>
    <mergeCell ref="DHN121:DHP121"/>
    <mergeCell ref="DHR121:DHT121"/>
    <mergeCell ref="DFB121:DFD121"/>
    <mergeCell ref="DFF121:DFH121"/>
    <mergeCell ref="DFJ121:DFL121"/>
    <mergeCell ref="DFN121:DFP121"/>
    <mergeCell ref="DFR121:DFT121"/>
    <mergeCell ref="DFV121:DFX121"/>
    <mergeCell ref="DFZ121:DGB121"/>
    <mergeCell ref="DGD121:DGF121"/>
    <mergeCell ref="DGH121:DGJ121"/>
    <mergeCell ref="DDR121:DDT121"/>
    <mergeCell ref="DDV121:DDX121"/>
    <mergeCell ref="DDZ121:DEB121"/>
    <mergeCell ref="DED121:DEF121"/>
    <mergeCell ref="DEH121:DEJ121"/>
    <mergeCell ref="DEL121:DEN121"/>
    <mergeCell ref="DEP121:DER121"/>
    <mergeCell ref="DET121:DEV121"/>
    <mergeCell ref="DEX121:DEZ121"/>
    <mergeCell ref="DCH121:DCJ121"/>
    <mergeCell ref="DCL121:DCN121"/>
    <mergeCell ref="DCP121:DCR121"/>
    <mergeCell ref="DCT121:DCV121"/>
    <mergeCell ref="DCX121:DCZ121"/>
    <mergeCell ref="DDB121:DDD121"/>
    <mergeCell ref="DDF121:DDH121"/>
    <mergeCell ref="DDJ121:DDL121"/>
    <mergeCell ref="DDN121:DDP121"/>
    <mergeCell ref="DAX121:DAZ121"/>
    <mergeCell ref="DBB121:DBD121"/>
    <mergeCell ref="DBF121:DBH121"/>
    <mergeCell ref="DBJ121:DBL121"/>
    <mergeCell ref="DBN121:DBP121"/>
    <mergeCell ref="DBR121:DBT121"/>
    <mergeCell ref="DBV121:DBX121"/>
    <mergeCell ref="DBZ121:DCB121"/>
    <mergeCell ref="DCD121:DCF121"/>
    <mergeCell ref="CZN121:CZP121"/>
    <mergeCell ref="CZR121:CZT121"/>
    <mergeCell ref="CZV121:CZX121"/>
    <mergeCell ref="CZZ121:DAB121"/>
    <mergeCell ref="DAD121:DAF121"/>
    <mergeCell ref="DAH121:DAJ121"/>
    <mergeCell ref="DAL121:DAN121"/>
    <mergeCell ref="DAP121:DAR121"/>
    <mergeCell ref="DAT121:DAV121"/>
    <mergeCell ref="CYD121:CYF121"/>
    <mergeCell ref="CYH121:CYJ121"/>
    <mergeCell ref="CYL121:CYN121"/>
    <mergeCell ref="CYP121:CYR121"/>
    <mergeCell ref="CYT121:CYV121"/>
    <mergeCell ref="CYX121:CYZ121"/>
    <mergeCell ref="CZB121:CZD121"/>
    <mergeCell ref="CZF121:CZH121"/>
    <mergeCell ref="CZJ121:CZL121"/>
    <mergeCell ref="CWT121:CWV121"/>
    <mergeCell ref="CWX121:CWZ121"/>
    <mergeCell ref="CXB121:CXD121"/>
    <mergeCell ref="CXF121:CXH121"/>
    <mergeCell ref="CXJ121:CXL121"/>
    <mergeCell ref="CXN121:CXP121"/>
    <mergeCell ref="CXR121:CXT121"/>
    <mergeCell ref="CXV121:CXX121"/>
    <mergeCell ref="CXZ121:CYB121"/>
    <mergeCell ref="CVJ121:CVL121"/>
    <mergeCell ref="CVN121:CVP121"/>
    <mergeCell ref="CVR121:CVT121"/>
    <mergeCell ref="CVV121:CVX121"/>
    <mergeCell ref="CVZ121:CWB121"/>
    <mergeCell ref="CWD121:CWF121"/>
    <mergeCell ref="CWH121:CWJ121"/>
    <mergeCell ref="CWL121:CWN121"/>
    <mergeCell ref="CWP121:CWR121"/>
    <mergeCell ref="CTZ121:CUB121"/>
    <mergeCell ref="CUD121:CUF121"/>
    <mergeCell ref="CUH121:CUJ121"/>
    <mergeCell ref="CUL121:CUN121"/>
    <mergeCell ref="CUP121:CUR121"/>
    <mergeCell ref="CUT121:CUV121"/>
    <mergeCell ref="CUX121:CUZ121"/>
    <mergeCell ref="CVB121:CVD121"/>
    <mergeCell ref="CVF121:CVH121"/>
    <mergeCell ref="CSP121:CSR121"/>
    <mergeCell ref="CST121:CSV121"/>
    <mergeCell ref="CSX121:CSZ121"/>
    <mergeCell ref="CTB121:CTD121"/>
    <mergeCell ref="CTF121:CTH121"/>
    <mergeCell ref="CTJ121:CTL121"/>
    <mergeCell ref="CTN121:CTP121"/>
    <mergeCell ref="CTR121:CTT121"/>
    <mergeCell ref="CTV121:CTX121"/>
    <mergeCell ref="CRF121:CRH121"/>
    <mergeCell ref="CRJ121:CRL121"/>
    <mergeCell ref="CRN121:CRP121"/>
    <mergeCell ref="CRR121:CRT121"/>
    <mergeCell ref="CRV121:CRX121"/>
    <mergeCell ref="CRZ121:CSB121"/>
    <mergeCell ref="CSD121:CSF121"/>
    <mergeCell ref="CSH121:CSJ121"/>
    <mergeCell ref="CSL121:CSN121"/>
    <mergeCell ref="CPV121:CPX121"/>
    <mergeCell ref="CPZ121:CQB121"/>
    <mergeCell ref="CQD121:CQF121"/>
    <mergeCell ref="CQH121:CQJ121"/>
    <mergeCell ref="CQL121:CQN121"/>
    <mergeCell ref="CQP121:CQR121"/>
    <mergeCell ref="CQT121:CQV121"/>
    <mergeCell ref="CQX121:CQZ121"/>
    <mergeCell ref="CRB121:CRD121"/>
    <mergeCell ref="COL121:CON121"/>
    <mergeCell ref="COP121:COR121"/>
    <mergeCell ref="COT121:COV121"/>
    <mergeCell ref="COX121:COZ121"/>
    <mergeCell ref="CPB121:CPD121"/>
    <mergeCell ref="CPF121:CPH121"/>
    <mergeCell ref="CPJ121:CPL121"/>
    <mergeCell ref="CPN121:CPP121"/>
    <mergeCell ref="CPR121:CPT121"/>
    <mergeCell ref="CNB121:CND121"/>
    <mergeCell ref="CNF121:CNH121"/>
    <mergeCell ref="CNJ121:CNL121"/>
    <mergeCell ref="CNN121:CNP121"/>
    <mergeCell ref="CNR121:CNT121"/>
    <mergeCell ref="CNV121:CNX121"/>
    <mergeCell ref="CNZ121:COB121"/>
    <mergeCell ref="COD121:COF121"/>
    <mergeCell ref="COH121:COJ121"/>
    <mergeCell ref="CLR121:CLT121"/>
    <mergeCell ref="CLV121:CLX121"/>
    <mergeCell ref="CLZ121:CMB121"/>
    <mergeCell ref="CMD121:CMF121"/>
    <mergeCell ref="CMH121:CMJ121"/>
    <mergeCell ref="CML121:CMN121"/>
    <mergeCell ref="CMP121:CMR121"/>
    <mergeCell ref="CMT121:CMV121"/>
    <mergeCell ref="CMX121:CMZ121"/>
    <mergeCell ref="CKH121:CKJ121"/>
    <mergeCell ref="CKL121:CKN121"/>
    <mergeCell ref="CKP121:CKR121"/>
    <mergeCell ref="CKT121:CKV121"/>
    <mergeCell ref="CKX121:CKZ121"/>
    <mergeCell ref="CLB121:CLD121"/>
    <mergeCell ref="CLF121:CLH121"/>
    <mergeCell ref="CLJ121:CLL121"/>
    <mergeCell ref="CLN121:CLP121"/>
    <mergeCell ref="CIX121:CIZ121"/>
    <mergeCell ref="CJB121:CJD121"/>
    <mergeCell ref="CJF121:CJH121"/>
    <mergeCell ref="CJJ121:CJL121"/>
    <mergeCell ref="CJN121:CJP121"/>
    <mergeCell ref="CJR121:CJT121"/>
    <mergeCell ref="CJV121:CJX121"/>
    <mergeCell ref="CJZ121:CKB121"/>
    <mergeCell ref="CKD121:CKF121"/>
    <mergeCell ref="CHN121:CHP121"/>
    <mergeCell ref="CHR121:CHT121"/>
    <mergeCell ref="CHV121:CHX121"/>
    <mergeCell ref="CHZ121:CIB121"/>
    <mergeCell ref="CID121:CIF121"/>
    <mergeCell ref="CIH121:CIJ121"/>
    <mergeCell ref="CIL121:CIN121"/>
    <mergeCell ref="CIP121:CIR121"/>
    <mergeCell ref="CIT121:CIV121"/>
    <mergeCell ref="CGD121:CGF121"/>
    <mergeCell ref="CGH121:CGJ121"/>
    <mergeCell ref="CGL121:CGN121"/>
    <mergeCell ref="CGP121:CGR121"/>
    <mergeCell ref="CGT121:CGV121"/>
    <mergeCell ref="CGX121:CGZ121"/>
    <mergeCell ref="CHB121:CHD121"/>
    <mergeCell ref="CHF121:CHH121"/>
    <mergeCell ref="CHJ121:CHL121"/>
    <mergeCell ref="CET121:CEV121"/>
    <mergeCell ref="CEX121:CEZ121"/>
    <mergeCell ref="CFB121:CFD121"/>
    <mergeCell ref="CFF121:CFH121"/>
    <mergeCell ref="CFJ121:CFL121"/>
    <mergeCell ref="CFN121:CFP121"/>
    <mergeCell ref="CFR121:CFT121"/>
    <mergeCell ref="CFV121:CFX121"/>
    <mergeCell ref="CFZ121:CGB121"/>
    <mergeCell ref="CDJ121:CDL121"/>
    <mergeCell ref="CDN121:CDP121"/>
    <mergeCell ref="CDR121:CDT121"/>
    <mergeCell ref="CDV121:CDX121"/>
    <mergeCell ref="CDZ121:CEB121"/>
    <mergeCell ref="CED121:CEF121"/>
    <mergeCell ref="CEH121:CEJ121"/>
    <mergeCell ref="CEL121:CEN121"/>
    <mergeCell ref="CEP121:CER121"/>
    <mergeCell ref="CBZ121:CCB121"/>
    <mergeCell ref="CCD121:CCF121"/>
    <mergeCell ref="CCH121:CCJ121"/>
    <mergeCell ref="CCL121:CCN121"/>
    <mergeCell ref="CCP121:CCR121"/>
    <mergeCell ref="CCT121:CCV121"/>
    <mergeCell ref="CCX121:CCZ121"/>
    <mergeCell ref="CDB121:CDD121"/>
    <mergeCell ref="CDF121:CDH121"/>
    <mergeCell ref="CAP121:CAR121"/>
    <mergeCell ref="CAT121:CAV121"/>
    <mergeCell ref="CAX121:CAZ121"/>
    <mergeCell ref="CBB121:CBD121"/>
    <mergeCell ref="CBF121:CBH121"/>
    <mergeCell ref="CBJ121:CBL121"/>
    <mergeCell ref="CBN121:CBP121"/>
    <mergeCell ref="CBR121:CBT121"/>
    <mergeCell ref="CBV121:CBX121"/>
    <mergeCell ref="BZF121:BZH121"/>
    <mergeCell ref="BZJ121:BZL121"/>
    <mergeCell ref="BZN121:BZP121"/>
    <mergeCell ref="BZR121:BZT121"/>
    <mergeCell ref="BZV121:BZX121"/>
    <mergeCell ref="BZZ121:CAB121"/>
    <mergeCell ref="CAD121:CAF121"/>
    <mergeCell ref="CAH121:CAJ121"/>
    <mergeCell ref="CAL121:CAN121"/>
    <mergeCell ref="BXV121:BXX121"/>
    <mergeCell ref="BXZ121:BYB121"/>
    <mergeCell ref="BYD121:BYF121"/>
    <mergeCell ref="BYH121:BYJ121"/>
    <mergeCell ref="BYL121:BYN121"/>
    <mergeCell ref="BYP121:BYR121"/>
    <mergeCell ref="BYT121:BYV121"/>
    <mergeCell ref="BYX121:BYZ121"/>
    <mergeCell ref="BZB121:BZD121"/>
    <mergeCell ref="BWL121:BWN121"/>
    <mergeCell ref="BWP121:BWR121"/>
    <mergeCell ref="BWT121:BWV121"/>
    <mergeCell ref="BWX121:BWZ121"/>
    <mergeCell ref="BXB121:BXD121"/>
    <mergeCell ref="BXF121:BXH121"/>
    <mergeCell ref="BXJ121:BXL121"/>
    <mergeCell ref="BXN121:BXP121"/>
    <mergeCell ref="BXR121:BXT121"/>
    <mergeCell ref="BVB121:BVD121"/>
    <mergeCell ref="BVF121:BVH121"/>
    <mergeCell ref="BVJ121:BVL121"/>
    <mergeCell ref="BVN121:BVP121"/>
    <mergeCell ref="BVR121:BVT121"/>
    <mergeCell ref="BVV121:BVX121"/>
    <mergeCell ref="BVZ121:BWB121"/>
    <mergeCell ref="BWD121:BWF121"/>
    <mergeCell ref="BWH121:BWJ121"/>
    <mergeCell ref="BTR121:BTT121"/>
    <mergeCell ref="BTV121:BTX121"/>
    <mergeCell ref="BTZ121:BUB121"/>
    <mergeCell ref="BUD121:BUF121"/>
    <mergeCell ref="BUH121:BUJ121"/>
    <mergeCell ref="BUL121:BUN121"/>
    <mergeCell ref="BUP121:BUR121"/>
    <mergeCell ref="BUT121:BUV121"/>
    <mergeCell ref="BUX121:BUZ121"/>
    <mergeCell ref="BSH121:BSJ121"/>
    <mergeCell ref="BSL121:BSN121"/>
    <mergeCell ref="BSP121:BSR121"/>
    <mergeCell ref="BST121:BSV121"/>
    <mergeCell ref="BSX121:BSZ121"/>
    <mergeCell ref="BTB121:BTD121"/>
    <mergeCell ref="BTF121:BTH121"/>
    <mergeCell ref="BTJ121:BTL121"/>
    <mergeCell ref="BTN121:BTP121"/>
    <mergeCell ref="BQX121:BQZ121"/>
    <mergeCell ref="BRB121:BRD121"/>
    <mergeCell ref="BRF121:BRH121"/>
    <mergeCell ref="BRJ121:BRL121"/>
    <mergeCell ref="BRN121:BRP121"/>
    <mergeCell ref="BRR121:BRT121"/>
    <mergeCell ref="BRV121:BRX121"/>
    <mergeCell ref="BRZ121:BSB121"/>
    <mergeCell ref="BSD121:BSF121"/>
    <mergeCell ref="BPN121:BPP121"/>
    <mergeCell ref="BPR121:BPT121"/>
    <mergeCell ref="BPV121:BPX121"/>
    <mergeCell ref="BPZ121:BQB121"/>
    <mergeCell ref="BQD121:BQF121"/>
    <mergeCell ref="BQH121:BQJ121"/>
    <mergeCell ref="BQL121:BQN121"/>
    <mergeCell ref="BQP121:BQR121"/>
    <mergeCell ref="BQT121:BQV121"/>
    <mergeCell ref="BOD121:BOF121"/>
    <mergeCell ref="BOH121:BOJ121"/>
    <mergeCell ref="BOL121:BON121"/>
    <mergeCell ref="BOP121:BOR121"/>
    <mergeCell ref="BOT121:BOV121"/>
    <mergeCell ref="BOX121:BOZ121"/>
    <mergeCell ref="BPB121:BPD121"/>
    <mergeCell ref="BPF121:BPH121"/>
    <mergeCell ref="BPJ121:BPL121"/>
    <mergeCell ref="BMT121:BMV121"/>
    <mergeCell ref="BMX121:BMZ121"/>
    <mergeCell ref="BNB121:BND121"/>
    <mergeCell ref="BNF121:BNH121"/>
    <mergeCell ref="BNJ121:BNL121"/>
    <mergeCell ref="BNN121:BNP121"/>
    <mergeCell ref="BNR121:BNT121"/>
    <mergeCell ref="BNV121:BNX121"/>
    <mergeCell ref="BNZ121:BOB121"/>
    <mergeCell ref="BLJ121:BLL121"/>
    <mergeCell ref="BLN121:BLP121"/>
    <mergeCell ref="BLR121:BLT121"/>
    <mergeCell ref="BLV121:BLX121"/>
    <mergeCell ref="BLZ121:BMB121"/>
    <mergeCell ref="BMD121:BMF121"/>
    <mergeCell ref="BMH121:BMJ121"/>
    <mergeCell ref="BML121:BMN121"/>
    <mergeCell ref="BMP121:BMR121"/>
    <mergeCell ref="BJZ121:BKB121"/>
    <mergeCell ref="BKD121:BKF121"/>
    <mergeCell ref="BKH121:BKJ121"/>
    <mergeCell ref="BKL121:BKN121"/>
    <mergeCell ref="BKP121:BKR121"/>
    <mergeCell ref="BKT121:BKV121"/>
    <mergeCell ref="BKX121:BKZ121"/>
    <mergeCell ref="BLB121:BLD121"/>
    <mergeCell ref="BLF121:BLH121"/>
    <mergeCell ref="BIP121:BIR121"/>
    <mergeCell ref="BIT121:BIV121"/>
    <mergeCell ref="BIX121:BIZ121"/>
    <mergeCell ref="BJB121:BJD121"/>
    <mergeCell ref="BJF121:BJH121"/>
    <mergeCell ref="BJJ121:BJL121"/>
    <mergeCell ref="BJN121:BJP121"/>
    <mergeCell ref="BJR121:BJT121"/>
    <mergeCell ref="BJV121:BJX121"/>
    <mergeCell ref="BHF121:BHH121"/>
    <mergeCell ref="BHJ121:BHL121"/>
    <mergeCell ref="BHN121:BHP121"/>
    <mergeCell ref="BHR121:BHT121"/>
    <mergeCell ref="BHV121:BHX121"/>
    <mergeCell ref="BHZ121:BIB121"/>
    <mergeCell ref="BID121:BIF121"/>
    <mergeCell ref="BIH121:BIJ121"/>
    <mergeCell ref="BIL121:BIN121"/>
    <mergeCell ref="BFV121:BFX121"/>
    <mergeCell ref="BFZ121:BGB121"/>
    <mergeCell ref="BGD121:BGF121"/>
    <mergeCell ref="BGH121:BGJ121"/>
    <mergeCell ref="BGL121:BGN121"/>
    <mergeCell ref="BGP121:BGR121"/>
    <mergeCell ref="BGT121:BGV121"/>
    <mergeCell ref="BGX121:BGZ121"/>
    <mergeCell ref="BHB121:BHD121"/>
    <mergeCell ref="BEL121:BEN121"/>
    <mergeCell ref="BEP121:BER121"/>
    <mergeCell ref="BET121:BEV121"/>
    <mergeCell ref="BEX121:BEZ121"/>
    <mergeCell ref="BFB121:BFD121"/>
    <mergeCell ref="BFF121:BFH121"/>
    <mergeCell ref="BFJ121:BFL121"/>
    <mergeCell ref="BFN121:BFP121"/>
    <mergeCell ref="BFR121:BFT121"/>
    <mergeCell ref="BDB121:BDD121"/>
    <mergeCell ref="BDF121:BDH121"/>
    <mergeCell ref="BDJ121:BDL121"/>
    <mergeCell ref="BDN121:BDP121"/>
    <mergeCell ref="BDR121:BDT121"/>
    <mergeCell ref="BDV121:BDX121"/>
    <mergeCell ref="BDZ121:BEB121"/>
    <mergeCell ref="BED121:BEF121"/>
    <mergeCell ref="BEH121:BEJ121"/>
    <mergeCell ref="BBR121:BBT121"/>
    <mergeCell ref="BBV121:BBX121"/>
    <mergeCell ref="BBZ121:BCB121"/>
    <mergeCell ref="BCD121:BCF121"/>
    <mergeCell ref="BCH121:BCJ121"/>
    <mergeCell ref="BCL121:BCN121"/>
    <mergeCell ref="BCP121:BCR121"/>
    <mergeCell ref="BCT121:BCV121"/>
    <mergeCell ref="BCX121:BCZ121"/>
    <mergeCell ref="BAH121:BAJ121"/>
    <mergeCell ref="BAL121:BAN121"/>
    <mergeCell ref="BAP121:BAR121"/>
    <mergeCell ref="BAT121:BAV121"/>
    <mergeCell ref="BAX121:BAZ121"/>
    <mergeCell ref="BBB121:BBD121"/>
    <mergeCell ref="BBF121:BBH121"/>
    <mergeCell ref="BBJ121:BBL121"/>
    <mergeCell ref="BBN121:BBP121"/>
    <mergeCell ref="AYX121:AYZ121"/>
    <mergeCell ref="AZB121:AZD121"/>
    <mergeCell ref="AZF121:AZH121"/>
    <mergeCell ref="AZJ121:AZL121"/>
    <mergeCell ref="AZN121:AZP121"/>
    <mergeCell ref="AZR121:AZT121"/>
    <mergeCell ref="AZV121:AZX121"/>
    <mergeCell ref="AZZ121:BAB121"/>
    <mergeCell ref="BAD121:BAF121"/>
    <mergeCell ref="AXN121:AXP121"/>
    <mergeCell ref="AXR121:AXT121"/>
    <mergeCell ref="AXV121:AXX121"/>
    <mergeCell ref="AXZ121:AYB121"/>
    <mergeCell ref="AYD121:AYF121"/>
    <mergeCell ref="AYH121:AYJ121"/>
    <mergeCell ref="AYL121:AYN121"/>
    <mergeCell ref="AYP121:AYR121"/>
    <mergeCell ref="AYT121:AYV121"/>
    <mergeCell ref="AWD121:AWF121"/>
    <mergeCell ref="AWH121:AWJ121"/>
    <mergeCell ref="AWL121:AWN121"/>
    <mergeCell ref="AWP121:AWR121"/>
    <mergeCell ref="AWT121:AWV121"/>
    <mergeCell ref="AWX121:AWZ121"/>
    <mergeCell ref="AXB121:AXD121"/>
    <mergeCell ref="AXF121:AXH121"/>
    <mergeCell ref="AXJ121:AXL121"/>
    <mergeCell ref="AUT121:AUV121"/>
    <mergeCell ref="AUX121:AUZ121"/>
    <mergeCell ref="AVB121:AVD121"/>
    <mergeCell ref="AVF121:AVH121"/>
    <mergeCell ref="AVJ121:AVL121"/>
    <mergeCell ref="AVN121:AVP121"/>
    <mergeCell ref="AVR121:AVT121"/>
    <mergeCell ref="AVV121:AVX121"/>
    <mergeCell ref="AVZ121:AWB121"/>
    <mergeCell ref="ATJ121:ATL121"/>
    <mergeCell ref="ATN121:ATP121"/>
    <mergeCell ref="ATR121:ATT121"/>
    <mergeCell ref="ATV121:ATX121"/>
    <mergeCell ref="ATZ121:AUB121"/>
    <mergeCell ref="AUD121:AUF121"/>
    <mergeCell ref="AUH121:AUJ121"/>
    <mergeCell ref="AUL121:AUN121"/>
    <mergeCell ref="AUP121:AUR121"/>
    <mergeCell ref="ARZ121:ASB121"/>
    <mergeCell ref="ASD121:ASF121"/>
    <mergeCell ref="ASH121:ASJ121"/>
    <mergeCell ref="ASL121:ASN121"/>
    <mergeCell ref="ASP121:ASR121"/>
    <mergeCell ref="AST121:ASV121"/>
    <mergeCell ref="ASX121:ASZ121"/>
    <mergeCell ref="ATB121:ATD121"/>
    <mergeCell ref="ATF121:ATH121"/>
    <mergeCell ref="AQP121:AQR121"/>
    <mergeCell ref="AQT121:AQV121"/>
    <mergeCell ref="AQX121:AQZ121"/>
    <mergeCell ref="ARB121:ARD121"/>
    <mergeCell ref="ARF121:ARH121"/>
    <mergeCell ref="ARJ121:ARL121"/>
    <mergeCell ref="ARN121:ARP121"/>
    <mergeCell ref="ARR121:ART121"/>
    <mergeCell ref="ARV121:ARX121"/>
    <mergeCell ref="APF121:APH121"/>
    <mergeCell ref="APJ121:APL121"/>
    <mergeCell ref="APN121:APP121"/>
    <mergeCell ref="APR121:APT121"/>
    <mergeCell ref="APV121:APX121"/>
    <mergeCell ref="APZ121:AQB121"/>
    <mergeCell ref="AQD121:AQF121"/>
    <mergeCell ref="AQH121:AQJ121"/>
    <mergeCell ref="AQL121:AQN121"/>
    <mergeCell ref="ANV121:ANX121"/>
    <mergeCell ref="ANZ121:AOB121"/>
    <mergeCell ref="AOD121:AOF121"/>
    <mergeCell ref="AOH121:AOJ121"/>
    <mergeCell ref="AOL121:AON121"/>
    <mergeCell ref="AOP121:AOR121"/>
    <mergeCell ref="AOT121:AOV121"/>
    <mergeCell ref="AOX121:AOZ121"/>
    <mergeCell ref="APB121:APD121"/>
    <mergeCell ref="AML121:AMN121"/>
    <mergeCell ref="AMP121:AMR121"/>
    <mergeCell ref="AMT121:AMV121"/>
    <mergeCell ref="AMX121:AMZ121"/>
    <mergeCell ref="ANB121:AND121"/>
    <mergeCell ref="ANF121:ANH121"/>
    <mergeCell ref="ANJ121:ANL121"/>
    <mergeCell ref="ANN121:ANP121"/>
    <mergeCell ref="ANR121:ANT121"/>
    <mergeCell ref="ALB121:ALD121"/>
    <mergeCell ref="ALF121:ALH121"/>
    <mergeCell ref="ALJ121:ALL121"/>
    <mergeCell ref="ALN121:ALP121"/>
    <mergeCell ref="ALR121:ALT121"/>
    <mergeCell ref="ALV121:ALX121"/>
    <mergeCell ref="ALZ121:AMB121"/>
    <mergeCell ref="AMD121:AMF121"/>
    <mergeCell ref="AMH121:AMJ121"/>
    <mergeCell ref="AJR121:AJT121"/>
    <mergeCell ref="AJV121:AJX121"/>
    <mergeCell ref="AJZ121:AKB121"/>
    <mergeCell ref="AKD121:AKF121"/>
    <mergeCell ref="AKH121:AKJ121"/>
    <mergeCell ref="AKL121:AKN121"/>
    <mergeCell ref="AKP121:AKR121"/>
    <mergeCell ref="AKT121:AKV121"/>
    <mergeCell ref="AKX121:AKZ121"/>
    <mergeCell ref="AIH121:AIJ121"/>
    <mergeCell ref="AIL121:AIN121"/>
    <mergeCell ref="AIP121:AIR121"/>
    <mergeCell ref="AIT121:AIV121"/>
    <mergeCell ref="AIX121:AIZ121"/>
    <mergeCell ref="AJB121:AJD121"/>
    <mergeCell ref="AJF121:AJH121"/>
    <mergeCell ref="AJJ121:AJL121"/>
    <mergeCell ref="AJN121:AJP121"/>
    <mergeCell ref="AGX121:AGZ121"/>
    <mergeCell ref="AHB121:AHD121"/>
    <mergeCell ref="AHF121:AHH121"/>
    <mergeCell ref="AHJ121:AHL121"/>
    <mergeCell ref="AHN121:AHP121"/>
    <mergeCell ref="AHR121:AHT121"/>
    <mergeCell ref="AHV121:AHX121"/>
    <mergeCell ref="AHZ121:AIB121"/>
    <mergeCell ref="AID121:AIF121"/>
    <mergeCell ref="AFN121:AFP121"/>
    <mergeCell ref="AFR121:AFT121"/>
    <mergeCell ref="AFV121:AFX121"/>
    <mergeCell ref="AFZ121:AGB121"/>
    <mergeCell ref="AGD121:AGF121"/>
    <mergeCell ref="AGH121:AGJ121"/>
    <mergeCell ref="AGL121:AGN121"/>
    <mergeCell ref="AGP121:AGR121"/>
    <mergeCell ref="AGT121:AGV121"/>
    <mergeCell ref="AED121:AEF121"/>
    <mergeCell ref="AEH121:AEJ121"/>
    <mergeCell ref="AEL121:AEN121"/>
    <mergeCell ref="AEP121:AER121"/>
    <mergeCell ref="AET121:AEV121"/>
    <mergeCell ref="AEX121:AEZ121"/>
    <mergeCell ref="AFB121:AFD121"/>
    <mergeCell ref="AFF121:AFH121"/>
    <mergeCell ref="AFJ121:AFL121"/>
    <mergeCell ref="ACT121:ACV121"/>
    <mergeCell ref="ACX121:ACZ121"/>
    <mergeCell ref="ADB121:ADD121"/>
    <mergeCell ref="ADF121:ADH121"/>
    <mergeCell ref="ADJ121:ADL121"/>
    <mergeCell ref="ADN121:ADP121"/>
    <mergeCell ref="ADR121:ADT121"/>
    <mergeCell ref="ADV121:ADX121"/>
    <mergeCell ref="ADZ121:AEB121"/>
    <mergeCell ref="ABJ121:ABL121"/>
    <mergeCell ref="ABN121:ABP121"/>
    <mergeCell ref="ABR121:ABT121"/>
    <mergeCell ref="ABV121:ABX121"/>
    <mergeCell ref="ABZ121:ACB121"/>
    <mergeCell ref="ACD121:ACF121"/>
    <mergeCell ref="ACH121:ACJ121"/>
    <mergeCell ref="ACL121:ACN121"/>
    <mergeCell ref="ACP121:ACR121"/>
    <mergeCell ref="ZZ121:AAB121"/>
    <mergeCell ref="AAD121:AAF121"/>
    <mergeCell ref="AAH121:AAJ121"/>
    <mergeCell ref="AAL121:AAN121"/>
    <mergeCell ref="AAP121:AAR121"/>
    <mergeCell ref="AAT121:AAV121"/>
    <mergeCell ref="AAX121:AAZ121"/>
    <mergeCell ref="ABB121:ABD121"/>
    <mergeCell ref="ABF121:ABH121"/>
    <mergeCell ref="YP121:YR121"/>
    <mergeCell ref="YT121:YV121"/>
    <mergeCell ref="YX121:YZ121"/>
    <mergeCell ref="ZB121:ZD121"/>
    <mergeCell ref="ZF121:ZH121"/>
    <mergeCell ref="ZJ121:ZL121"/>
    <mergeCell ref="ZN121:ZP121"/>
    <mergeCell ref="ZR121:ZT121"/>
    <mergeCell ref="ZV121:ZX121"/>
    <mergeCell ref="XF121:XH121"/>
    <mergeCell ref="XJ121:XL121"/>
    <mergeCell ref="XN121:XP121"/>
    <mergeCell ref="XR121:XT121"/>
    <mergeCell ref="XV121:XX121"/>
    <mergeCell ref="XZ121:YB121"/>
    <mergeCell ref="YD121:YF121"/>
    <mergeCell ref="YH121:YJ121"/>
    <mergeCell ref="YL121:YN121"/>
    <mergeCell ref="VZ121:WB121"/>
    <mergeCell ref="WD121:WF121"/>
    <mergeCell ref="WH121:WJ121"/>
    <mergeCell ref="WL121:WN121"/>
    <mergeCell ref="WP121:WR121"/>
    <mergeCell ref="WT121:WV121"/>
    <mergeCell ref="WX121:WZ121"/>
    <mergeCell ref="XB121:XD121"/>
    <mergeCell ref="UL121:UN121"/>
    <mergeCell ref="UP121:UR121"/>
    <mergeCell ref="UT121:UV121"/>
    <mergeCell ref="UX121:UZ121"/>
    <mergeCell ref="VB121:VD121"/>
    <mergeCell ref="VF121:VH121"/>
    <mergeCell ref="VJ121:VL121"/>
    <mergeCell ref="VN121:VP121"/>
    <mergeCell ref="VR121:VT121"/>
    <mergeCell ref="TB121:TD121"/>
    <mergeCell ref="TF121:TH121"/>
    <mergeCell ref="TJ121:TL121"/>
    <mergeCell ref="TN121:TP121"/>
    <mergeCell ref="TR121:TT121"/>
    <mergeCell ref="TV121:TX121"/>
    <mergeCell ref="TZ121:UB121"/>
    <mergeCell ref="UD121:UF121"/>
    <mergeCell ref="UH121:UJ121"/>
    <mergeCell ref="RR121:RT121"/>
    <mergeCell ref="RV121:RX121"/>
    <mergeCell ref="RZ121:SB121"/>
    <mergeCell ref="SD121:SF121"/>
    <mergeCell ref="SH121:SJ121"/>
    <mergeCell ref="SL121:SN121"/>
    <mergeCell ref="SP121:SR121"/>
    <mergeCell ref="ST121:SV121"/>
    <mergeCell ref="SX121:SZ121"/>
    <mergeCell ref="QX121:QZ121"/>
    <mergeCell ref="RB121:RD121"/>
    <mergeCell ref="RF121:RH121"/>
    <mergeCell ref="RJ121:RL121"/>
    <mergeCell ref="RN121:RP121"/>
    <mergeCell ref="OX121:OZ121"/>
    <mergeCell ref="PB121:PD121"/>
    <mergeCell ref="PF121:PH121"/>
    <mergeCell ref="PJ121:PL121"/>
    <mergeCell ref="PN121:PP121"/>
    <mergeCell ref="PR121:PT121"/>
    <mergeCell ref="PV121:PX121"/>
    <mergeCell ref="PZ121:QB121"/>
    <mergeCell ref="QD121:QF121"/>
    <mergeCell ref="NN121:NP121"/>
    <mergeCell ref="NR121:NT121"/>
    <mergeCell ref="NV121:NX121"/>
    <mergeCell ref="NZ121:OB121"/>
    <mergeCell ref="OD121:OF121"/>
    <mergeCell ref="OH121:OJ121"/>
    <mergeCell ref="OL121:ON121"/>
    <mergeCell ref="OP121:OR121"/>
    <mergeCell ref="OT121:OV121"/>
    <mergeCell ref="MD121:MF121"/>
    <mergeCell ref="MH121:MJ121"/>
    <mergeCell ref="ML121:MN121"/>
    <mergeCell ref="MP121:MR121"/>
    <mergeCell ref="MT121:MV121"/>
    <mergeCell ref="MX121:MZ121"/>
    <mergeCell ref="NB121:ND121"/>
    <mergeCell ref="NF121:NH121"/>
    <mergeCell ref="NJ121:NL121"/>
    <mergeCell ref="VV121:VX121"/>
    <mergeCell ref="LV121:LX121"/>
    <mergeCell ref="LZ121:MB121"/>
    <mergeCell ref="JJ121:JL121"/>
    <mergeCell ref="JN121:JP121"/>
    <mergeCell ref="JR121:JT121"/>
    <mergeCell ref="JV121:JX121"/>
    <mergeCell ref="JZ121:KB121"/>
    <mergeCell ref="KD121:KF121"/>
    <mergeCell ref="KH121:KJ121"/>
    <mergeCell ref="KL121:KN121"/>
    <mergeCell ref="KP121:KR121"/>
    <mergeCell ref="HZ121:IB121"/>
    <mergeCell ref="ID121:IF121"/>
    <mergeCell ref="IH121:IJ121"/>
    <mergeCell ref="IL121:IN121"/>
    <mergeCell ref="IP121:IR121"/>
    <mergeCell ref="IT121:IV121"/>
    <mergeCell ref="IX121:IZ121"/>
    <mergeCell ref="JB121:JD121"/>
    <mergeCell ref="JF121:JH121"/>
    <mergeCell ref="GP121:GR121"/>
    <mergeCell ref="GT121:GV121"/>
    <mergeCell ref="GX121:GZ121"/>
    <mergeCell ref="HB121:HD121"/>
    <mergeCell ref="HF121:HH121"/>
    <mergeCell ref="HJ121:HL121"/>
    <mergeCell ref="HN121:HP121"/>
    <mergeCell ref="HR121:HT121"/>
    <mergeCell ref="HV121:HX121"/>
    <mergeCell ref="QH121:QJ121"/>
    <mergeCell ref="QL121:QN121"/>
    <mergeCell ref="QP121:QR121"/>
    <mergeCell ref="QT121:QV121"/>
    <mergeCell ref="GH121:GJ121"/>
    <mergeCell ref="GL121:GN121"/>
    <mergeCell ref="DV121:DX121"/>
    <mergeCell ref="DZ121:EB121"/>
    <mergeCell ref="ED121:EF121"/>
    <mergeCell ref="EH121:EJ121"/>
    <mergeCell ref="EL121:EN121"/>
    <mergeCell ref="EP121:ER121"/>
    <mergeCell ref="ET121:EV121"/>
    <mergeCell ref="EX121:EZ121"/>
    <mergeCell ref="FB121:FD121"/>
    <mergeCell ref="CL121:CN121"/>
    <mergeCell ref="CP121:CR121"/>
    <mergeCell ref="CT121:CV121"/>
    <mergeCell ref="CX121:CZ121"/>
    <mergeCell ref="DB121:DD121"/>
    <mergeCell ref="DF121:DH121"/>
    <mergeCell ref="DJ121:DL121"/>
    <mergeCell ref="DN121:DP121"/>
    <mergeCell ref="DR121:DT121"/>
    <mergeCell ref="XEH120:XEJ120"/>
    <mergeCell ref="XEL120:XEN120"/>
    <mergeCell ref="XEP120:XER120"/>
    <mergeCell ref="XET120:XEV120"/>
    <mergeCell ref="XEX120:XEZ120"/>
    <mergeCell ref="XFB120:XFD120"/>
    <mergeCell ref="WWD120:WWF120"/>
    <mergeCell ref="WWH120:WWJ120"/>
    <mergeCell ref="WWL120:WWN120"/>
    <mergeCell ref="WWP120:WWR120"/>
    <mergeCell ref="WWT120:WWV120"/>
    <mergeCell ref="WWX120:WWZ120"/>
    <mergeCell ref="WXB120:WXD120"/>
    <mergeCell ref="WXF120:WXH120"/>
    <mergeCell ref="WUP120:WUR120"/>
    <mergeCell ref="WUT120:WUV120"/>
    <mergeCell ref="WUX120:WUZ120"/>
    <mergeCell ref="WVB120:WVD120"/>
    <mergeCell ref="WVF120:WVH120"/>
    <mergeCell ref="WVJ120:WVL120"/>
    <mergeCell ref="WVN120:WVP120"/>
    <mergeCell ref="WVR120:WVT120"/>
    <mergeCell ref="WVV120:WVX120"/>
    <mergeCell ref="WTF120:WTH120"/>
    <mergeCell ref="WTJ120:WTL120"/>
    <mergeCell ref="WTN120:WTP120"/>
    <mergeCell ref="WTR120:WTT120"/>
    <mergeCell ref="WTV120:WTX120"/>
    <mergeCell ref="WTZ120:WUB120"/>
    <mergeCell ref="WUD120:WUF120"/>
    <mergeCell ref="WUH120:WUJ120"/>
    <mergeCell ref="WUL120:WUN120"/>
    <mergeCell ref="WRV120:WRX120"/>
    <mergeCell ref="WRZ120:WSB120"/>
    <mergeCell ref="WSD120:WSF120"/>
    <mergeCell ref="WSH120:WSJ120"/>
    <mergeCell ref="WSL120:WSN120"/>
    <mergeCell ref="KT121:KV121"/>
    <mergeCell ref="KX121:KZ121"/>
    <mergeCell ref="LB121:LD121"/>
    <mergeCell ref="LF121:LH121"/>
    <mergeCell ref="LJ121:LL121"/>
    <mergeCell ref="LN121:LP121"/>
    <mergeCell ref="LR121:LT121"/>
    <mergeCell ref="AT121:AV121"/>
    <mergeCell ref="AX121:AZ121"/>
    <mergeCell ref="BB121:BD121"/>
    <mergeCell ref="BF121:BH121"/>
    <mergeCell ref="BJ121:BL121"/>
    <mergeCell ref="BN121:BP121"/>
    <mergeCell ref="BR121:BT121"/>
    <mergeCell ref="BV121:BX121"/>
    <mergeCell ref="BZ121:CB121"/>
    <mergeCell ref="CD121:CF121"/>
    <mergeCell ref="CH121:CJ121"/>
    <mergeCell ref="XCX120:XCZ120"/>
    <mergeCell ref="XDB120:XDD120"/>
    <mergeCell ref="XDF120:XDH120"/>
    <mergeCell ref="XDJ120:XDL120"/>
    <mergeCell ref="XDN120:XDP120"/>
    <mergeCell ref="XDR120:XDT120"/>
    <mergeCell ref="XDV120:XDX120"/>
    <mergeCell ref="XDZ120:XEB120"/>
    <mergeCell ref="XED120:XEF120"/>
    <mergeCell ref="XBN120:XBP120"/>
    <mergeCell ref="XBR120:XBT120"/>
    <mergeCell ref="XBV120:XBX120"/>
    <mergeCell ref="XBZ120:XCB120"/>
    <mergeCell ref="XCD120:XCF120"/>
    <mergeCell ref="XCH120:XCJ120"/>
    <mergeCell ref="XCL120:XCN120"/>
    <mergeCell ref="XCP120:XCR120"/>
    <mergeCell ref="XCT120:XCV120"/>
    <mergeCell ref="XAD120:XAF120"/>
    <mergeCell ref="XAH120:XAJ120"/>
    <mergeCell ref="XAL120:XAN120"/>
    <mergeCell ref="XAP120:XAR120"/>
    <mergeCell ref="XAT120:XAV120"/>
    <mergeCell ref="XAX120:XAZ120"/>
    <mergeCell ref="XBB120:XBD120"/>
    <mergeCell ref="XBF120:XBH120"/>
    <mergeCell ref="XBJ120:XBL120"/>
    <mergeCell ref="WYT120:WYV120"/>
    <mergeCell ref="WYX120:WYZ120"/>
    <mergeCell ref="WZB120:WZD120"/>
    <mergeCell ref="WZF120:WZH120"/>
    <mergeCell ref="WZJ120:WZL120"/>
    <mergeCell ref="WZN120:WZP120"/>
    <mergeCell ref="WZR120:WZT120"/>
    <mergeCell ref="WZV120:WZX120"/>
    <mergeCell ref="WZZ120:XAB120"/>
    <mergeCell ref="WXJ120:WXL120"/>
    <mergeCell ref="WXN120:WXP120"/>
    <mergeCell ref="WXR120:WXT120"/>
    <mergeCell ref="WXV120:WXX120"/>
    <mergeCell ref="WXZ120:WYB120"/>
    <mergeCell ref="WYD120:WYF120"/>
    <mergeCell ref="WYH120:WYJ120"/>
    <mergeCell ref="WYL120:WYN120"/>
    <mergeCell ref="WYP120:WYR120"/>
    <mergeCell ref="WVZ120:WWB120"/>
    <mergeCell ref="FF121:FH121"/>
    <mergeCell ref="FJ121:FL121"/>
    <mergeCell ref="FN121:FP121"/>
    <mergeCell ref="FR121:FT121"/>
    <mergeCell ref="FV121:FX121"/>
    <mergeCell ref="FZ121:GB121"/>
    <mergeCell ref="GD121:GF121"/>
    <mergeCell ref="WSP120:WSR120"/>
    <mergeCell ref="WST120:WSV120"/>
    <mergeCell ref="WSX120:WSZ120"/>
    <mergeCell ref="WTB120:WTD120"/>
    <mergeCell ref="WQL120:WQN120"/>
    <mergeCell ref="WQP120:WQR120"/>
    <mergeCell ref="WQT120:WQV120"/>
    <mergeCell ref="WQX120:WQZ120"/>
    <mergeCell ref="WRB120:WRD120"/>
    <mergeCell ref="WRF120:WRH120"/>
    <mergeCell ref="WRJ120:WRL120"/>
    <mergeCell ref="WRN120:WRP120"/>
    <mergeCell ref="WRR120:WRT120"/>
    <mergeCell ref="WPB120:WPD120"/>
    <mergeCell ref="WPF120:WPH120"/>
    <mergeCell ref="WPJ120:WPL120"/>
    <mergeCell ref="WPN120:WPP120"/>
    <mergeCell ref="WPR120:WPT120"/>
    <mergeCell ref="WPV120:WPX120"/>
    <mergeCell ref="WPZ120:WQB120"/>
    <mergeCell ref="WQD120:WQF120"/>
    <mergeCell ref="WQH120:WQJ120"/>
    <mergeCell ref="WNR120:WNT120"/>
    <mergeCell ref="WNV120:WNX120"/>
    <mergeCell ref="WNZ120:WOB120"/>
    <mergeCell ref="WOD120:WOF120"/>
    <mergeCell ref="WOH120:WOJ120"/>
    <mergeCell ref="WOL120:WON120"/>
    <mergeCell ref="WOP120:WOR120"/>
    <mergeCell ref="WOT120:WOV120"/>
    <mergeCell ref="WOX120:WOZ120"/>
    <mergeCell ref="WMH120:WMJ120"/>
    <mergeCell ref="WML120:WMN120"/>
    <mergeCell ref="WMP120:WMR120"/>
    <mergeCell ref="WMT120:WMV120"/>
    <mergeCell ref="WMX120:WMZ120"/>
    <mergeCell ref="WNB120:WND120"/>
    <mergeCell ref="WNF120:WNH120"/>
    <mergeCell ref="WNJ120:WNL120"/>
    <mergeCell ref="WNN120:WNP120"/>
    <mergeCell ref="WKX120:WKZ120"/>
    <mergeCell ref="WLB120:WLD120"/>
    <mergeCell ref="WLF120:WLH120"/>
    <mergeCell ref="WLJ120:WLL120"/>
    <mergeCell ref="WLN120:WLP120"/>
    <mergeCell ref="WLR120:WLT120"/>
    <mergeCell ref="WLV120:WLX120"/>
    <mergeCell ref="WLZ120:WMB120"/>
    <mergeCell ref="WMD120:WMF120"/>
    <mergeCell ref="WJN120:WJP120"/>
    <mergeCell ref="WJR120:WJT120"/>
    <mergeCell ref="WJV120:WJX120"/>
    <mergeCell ref="WJZ120:WKB120"/>
    <mergeCell ref="WKD120:WKF120"/>
    <mergeCell ref="WKH120:WKJ120"/>
    <mergeCell ref="WKL120:WKN120"/>
    <mergeCell ref="WKP120:WKR120"/>
    <mergeCell ref="WKT120:WKV120"/>
    <mergeCell ref="WID120:WIF120"/>
    <mergeCell ref="WIH120:WIJ120"/>
    <mergeCell ref="WIL120:WIN120"/>
    <mergeCell ref="WIP120:WIR120"/>
    <mergeCell ref="WIT120:WIV120"/>
    <mergeCell ref="WIX120:WIZ120"/>
    <mergeCell ref="WJB120:WJD120"/>
    <mergeCell ref="WJF120:WJH120"/>
    <mergeCell ref="WJJ120:WJL120"/>
    <mergeCell ref="WGT120:WGV120"/>
    <mergeCell ref="WGX120:WGZ120"/>
    <mergeCell ref="WHB120:WHD120"/>
    <mergeCell ref="WHF120:WHH120"/>
    <mergeCell ref="WHJ120:WHL120"/>
    <mergeCell ref="WHN120:WHP120"/>
    <mergeCell ref="WHR120:WHT120"/>
    <mergeCell ref="WHV120:WHX120"/>
    <mergeCell ref="WHZ120:WIB120"/>
    <mergeCell ref="WFJ120:WFL120"/>
    <mergeCell ref="WFN120:WFP120"/>
    <mergeCell ref="WFR120:WFT120"/>
    <mergeCell ref="WFV120:WFX120"/>
    <mergeCell ref="WFZ120:WGB120"/>
    <mergeCell ref="WGD120:WGF120"/>
    <mergeCell ref="WGH120:WGJ120"/>
    <mergeCell ref="WGL120:WGN120"/>
    <mergeCell ref="WGP120:WGR120"/>
    <mergeCell ref="WDZ120:WEB120"/>
    <mergeCell ref="WED120:WEF120"/>
    <mergeCell ref="WEH120:WEJ120"/>
    <mergeCell ref="WEL120:WEN120"/>
    <mergeCell ref="WEP120:WER120"/>
    <mergeCell ref="WET120:WEV120"/>
    <mergeCell ref="WEX120:WEZ120"/>
    <mergeCell ref="WFB120:WFD120"/>
    <mergeCell ref="WFF120:WFH120"/>
    <mergeCell ref="WCP120:WCR120"/>
    <mergeCell ref="WCT120:WCV120"/>
    <mergeCell ref="WCX120:WCZ120"/>
    <mergeCell ref="WDB120:WDD120"/>
    <mergeCell ref="WDF120:WDH120"/>
    <mergeCell ref="WDJ120:WDL120"/>
    <mergeCell ref="WDN120:WDP120"/>
    <mergeCell ref="WDR120:WDT120"/>
    <mergeCell ref="WDV120:WDX120"/>
    <mergeCell ref="WBF120:WBH120"/>
    <mergeCell ref="WBJ120:WBL120"/>
    <mergeCell ref="WBN120:WBP120"/>
    <mergeCell ref="WBR120:WBT120"/>
    <mergeCell ref="WBV120:WBX120"/>
    <mergeCell ref="WBZ120:WCB120"/>
    <mergeCell ref="WCD120:WCF120"/>
    <mergeCell ref="WCH120:WCJ120"/>
    <mergeCell ref="WCL120:WCN120"/>
    <mergeCell ref="VZV120:VZX120"/>
    <mergeCell ref="VZZ120:WAB120"/>
    <mergeCell ref="WAD120:WAF120"/>
    <mergeCell ref="WAH120:WAJ120"/>
    <mergeCell ref="WAL120:WAN120"/>
    <mergeCell ref="WAP120:WAR120"/>
    <mergeCell ref="WAT120:WAV120"/>
    <mergeCell ref="WAX120:WAZ120"/>
    <mergeCell ref="WBB120:WBD120"/>
    <mergeCell ref="VYL120:VYN120"/>
    <mergeCell ref="VYP120:VYR120"/>
    <mergeCell ref="VYT120:VYV120"/>
    <mergeCell ref="VYX120:VYZ120"/>
    <mergeCell ref="VZB120:VZD120"/>
    <mergeCell ref="VZF120:VZH120"/>
    <mergeCell ref="VZJ120:VZL120"/>
    <mergeCell ref="VZN120:VZP120"/>
    <mergeCell ref="VZR120:VZT120"/>
    <mergeCell ref="VXB120:VXD120"/>
    <mergeCell ref="VXF120:VXH120"/>
    <mergeCell ref="VXJ120:VXL120"/>
    <mergeCell ref="VXN120:VXP120"/>
    <mergeCell ref="VXR120:VXT120"/>
    <mergeCell ref="VXV120:VXX120"/>
    <mergeCell ref="VXZ120:VYB120"/>
    <mergeCell ref="VYD120:VYF120"/>
    <mergeCell ref="VYH120:VYJ120"/>
    <mergeCell ref="VVR120:VVT120"/>
    <mergeCell ref="VVV120:VVX120"/>
    <mergeCell ref="VVZ120:VWB120"/>
    <mergeCell ref="VWD120:VWF120"/>
    <mergeCell ref="VWH120:VWJ120"/>
    <mergeCell ref="VWL120:VWN120"/>
    <mergeCell ref="VWP120:VWR120"/>
    <mergeCell ref="VWT120:VWV120"/>
    <mergeCell ref="VWX120:VWZ120"/>
    <mergeCell ref="VUH120:VUJ120"/>
    <mergeCell ref="VUL120:VUN120"/>
    <mergeCell ref="VUP120:VUR120"/>
    <mergeCell ref="VUT120:VUV120"/>
    <mergeCell ref="VUX120:VUZ120"/>
    <mergeCell ref="VVB120:VVD120"/>
    <mergeCell ref="VVF120:VVH120"/>
    <mergeCell ref="VVJ120:VVL120"/>
    <mergeCell ref="VVN120:VVP120"/>
    <mergeCell ref="VSX120:VSZ120"/>
    <mergeCell ref="VTB120:VTD120"/>
    <mergeCell ref="VTF120:VTH120"/>
    <mergeCell ref="VTJ120:VTL120"/>
    <mergeCell ref="VTN120:VTP120"/>
    <mergeCell ref="VTR120:VTT120"/>
    <mergeCell ref="VTV120:VTX120"/>
    <mergeCell ref="VTZ120:VUB120"/>
    <mergeCell ref="VUD120:VUF120"/>
    <mergeCell ref="VRN120:VRP120"/>
    <mergeCell ref="VRR120:VRT120"/>
    <mergeCell ref="VRV120:VRX120"/>
    <mergeCell ref="VRZ120:VSB120"/>
    <mergeCell ref="VSD120:VSF120"/>
    <mergeCell ref="VSH120:VSJ120"/>
    <mergeCell ref="VSL120:VSN120"/>
    <mergeCell ref="VSP120:VSR120"/>
    <mergeCell ref="VST120:VSV120"/>
    <mergeCell ref="VQD120:VQF120"/>
    <mergeCell ref="VQH120:VQJ120"/>
    <mergeCell ref="VQL120:VQN120"/>
    <mergeCell ref="VQP120:VQR120"/>
    <mergeCell ref="VQT120:VQV120"/>
    <mergeCell ref="VQX120:VQZ120"/>
    <mergeCell ref="VRB120:VRD120"/>
    <mergeCell ref="VRF120:VRH120"/>
    <mergeCell ref="VRJ120:VRL120"/>
    <mergeCell ref="VOT120:VOV120"/>
    <mergeCell ref="VOX120:VOZ120"/>
    <mergeCell ref="VPB120:VPD120"/>
    <mergeCell ref="VPF120:VPH120"/>
    <mergeCell ref="VPJ120:VPL120"/>
    <mergeCell ref="VPN120:VPP120"/>
    <mergeCell ref="VPR120:VPT120"/>
    <mergeCell ref="VPV120:VPX120"/>
    <mergeCell ref="VPZ120:VQB120"/>
    <mergeCell ref="VNJ120:VNL120"/>
    <mergeCell ref="VNN120:VNP120"/>
    <mergeCell ref="VNR120:VNT120"/>
    <mergeCell ref="VNV120:VNX120"/>
    <mergeCell ref="VNZ120:VOB120"/>
    <mergeCell ref="VOD120:VOF120"/>
    <mergeCell ref="VOH120:VOJ120"/>
    <mergeCell ref="VOL120:VON120"/>
    <mergeCell ref="VOP120:VOR120"/>
    <mergeCell ref="VLZ120:VMB120"/>
    <mergeCell ref="VMD120:VMF120"/>
    <mergeCell ref="VMH120:VMJ120"/>
    <mergeCell ref="VML120:VMN120"/>
    <mergeCell ref="VMP120:VMR120"/>
    <mergeCell ref="VMT120:VMV120"/>
    <mergeCell ref="VMX120:VMZ120"/>
    <mergeCell ref="VNB120:VND120"/>
    <mergeCell ref="VNF120:VNH120"/>
    <mergeCell ref="VKP120:VKR120"/>
    <mergeCell ref="VKT120:VKV120"/>
    <mergeCell ref="VKX120:VKZ120"/>
    <mergeCell ref="VLB120:VLD120"/>
    <mergeCell ref="VLF120:VLH120"/>
    <mergeCell ref="VLJ120:VLL120"/>
    <mergeCell ref="VLN120:VLP120"/>
    <mergeCell ref="VLR120:VLT120"/>
    <mergeCell ref="VLV120:VLX120"/>
    <mergeCell ref="VJF120:VJH120"/>
    <mergeCell ref="VJJ120:VJL120"/>
    <mergeCell ref="VJN120:VJP120"/>
    <mergeCell ref="VJR120:VJT120"/>
    <mergeCell ref="VJV120:VJX120"/>
    <mergeCell ref="VJZ120:VKB120"/>
    <mergeCell ref="VKD120:VKF120"/>
    <mergeCell ref="VKH120:VKJ120"/>
    <mergeCell ref="VKL120:VKN120"/>
    <mergeCell ref="VHV120:VHX120"/>
    <mergeCell ref="VHZ120:VIB120"/>
    <mergeCell ref="VID120:VIF120"/>
    <mergeCell ref="VIH120:VIJ120"/>
    <mergeCell ref="VIL120:VIN120"/>
    <mergeCell ref="VIP120:VIR120"/>
    <mergeCell ref="VIT120:VIV120"/>
    <mergeCell ref="VIX120:VIZ120"/>
    <mergeCell ref="VJB120:VJD120"/>
    <mergeCell ref="VGL120:VGN120"/>
    <mergeCell ref="VGP120:VGR120"/>
    <mergeCell ref="VGT120:VGV120"/>
    <mergeCell ref="VGX120:VGZ120"/>
    <mergeCell ref="VHB120:VHD120"/>
    <mergeCell ref="VHF120:VHH120"/>
    <mergeCell ref="VHJ120:VHL120"/>
    <mergeCell ref="VHN120:VHP120"/>
    <mergeCell ref="VHR120:VHT120"/>
    <mergeCell ref="VFB120:VFD120"/>
    <mergeCell ref="VFF120:VFH120"/>
    <mergeCell ref="VFJ120:VFL120"/>
    <mergeCell ref="VFN120:VFP120"/>
    <mergeCell ref="VFR120:VFT120"/>
    <mergeCell ref="VFV120:VFX120"/>
    <mergeCell ref="VFZ120:VGB120"/>
    <mergeCell ref="VGD120:VGF120"/>
    <mergeCell ref="VGH120:VGJ120"/>
    <mergeCell ref="VDR120:VDT120"/>
    <mergeCell ref="VDV120:VDX120"/>
    <mergeCell ref="VDZ120:VEB120"/>
    <mergeCell ref="VED120:VEF120"/>
    <mergeCell ref="VEH120:VEJ120"/>
    <mergeCell ref="VEL120:VEN120"/>
    <mergeCell ref="VEP120:VER120"/>
    <mergeCell ref="VET120:VEV120"/>
    <mergeCell ref="VEX120:VEZ120"/>
    <mergeCell ref="VCH120:VCJ120"/>
    <mergeCell ref="VCL120:VCN120"/>
    <mergeCell ref="VCP120:VCR120"/>
    <mergeCell ref="VCT120:VCV120"/>
    <mergeCell ref="VCX120:VCZ120"/>
    <mergeCell ref="VDB120:VDD120"/>
    <mergeCell ref="VDF120:VDH120"/>
    <mergeCell ref="VDJ120:VDL120"/>
    <mergeCell ref="VDN120:VDP120"/>
    <mergeCell ref="VAX120:VAZ120"/>
    <mergeCell ref="VBB120:VBD120"/>
    <mergeCell ref="VBF120:VBH120"/>
    <mergeCell ref="VBJ120:VBL120"/>
    <mergeCell ref="VBN120:VBP120"/>
    <mergeCell ref="VBR120:VBT120"/>
    <mergeCell ref="VBV120:VBX120"/>
    <mergeCell ref="VBZ120:VCB120"/>
    <mergeCell ref="VCD120:VCF120"/>
    <mergeCell ref="UZN120:UZP120"/>
    <mergeCell ref="UZR120:UZT120"/>
    <mergeCell ref="UZV120:UZX120"/>
    <mergeCell ref="UZZ120:VAB120"/>
    <mergeCell ref="VAD120:VAF120"/>
    <mergeCell ref="VAH120:VAJ120"/>
    <mergeCell ref="VAL120:VAN120"/>
    <mergeCell ref="VAP120:VAR120"/>
    <mergeCell ref="VAT120:VAV120"/>
    <mergeCell ref="UYD120:UYF120"/>
    <mergeCell ref="UYH120:UYJ120"/>
    <mergeCell ref="UYL120:UYN120"/>
    <mergeCell ref="UYP120:UYR120"/>
    <mergeCell ref="UYT120:UYV120"/>
    <mergeCell ref="UYX120:UYZ120"/>
    <mergeCell ref="UZB120:UZD120"/>
    <mergeCell ref="UZF120:UZH120"/>
    <mergeCell ref="UZJ120:UZL120"/>
    <mergeCell ref="UWT120:UWV120"/>
    <mergeCell ref="UWX120:UWZ120"/>
    <mergeCell ref="UXB120:UXD120"/>
    <mergeCell ref="UXF120:UXH120"/>
    <mergeCell ref="UXJ120:UXL120"/>
    <mergeCell ref="UXN120:UXP120"/>
    <mergeCell ref="UXR120:UXT120"/>
    <mergeCell ref="UXV120:UXX120"/>
    <mergeCell ref="UXZ120:UYB120"/>
    <mergeCell ref="UVJ120:UVL120"/>
    <mergeCell ref="UVN120:UVP120"/>
    <mergeCell ref="UVR120:UVT120"/>
    <mergeCell ref="UVV120:UVX120"/>
    <mergeCell ref="UVZ120:UWB120"/>
    <mergeCell ref="UWD120:UWF120"/>
    <mergeCell ref="UWH120:UWJ120"/>
    <mergeCell ref="UWL120:UWN120"/>
    <mergeCell ref="UWP120:UWR120"/>
    <mergeCell ref="UTZ120:UUB120"/>
    <mergeCell ref="UUD120:UUF120"/>
    <mergeCell ref="UUH120:UUJ120"/>
    <mergeCell ref="UUL120:UUN120"/>
    <mergeCell ref="UUP120:UUR120"/>
    <mergeCell ref="UUT120:UUV120"/>
    <mergeCell ref="UUX120:UUZ120"/>
    <mergeCell ref="UVB120:UVD120"/>
    <mergeCell ref="UVF120:UVH120"/>
    <mergeCell ref="USP120:USR120"/>
    <mergeCell ref="UST120:USV120"/>
    <mergeCell ref="USX120:USZ120"/>
    <mergeCell ref="UTB120:UTD120"/>
    <mergeCell ref="UTF120:UTH120"/>
    <mergeCell ref="UTJ120:UTL120"/>
    <mergeCell ref="UTN120:UTP120"/>
    <mergeCell ref="UTR120:UTT120"/>
    <mergeCell ref="UTV120:UTX120"/>
    <mergeCell ref="URF120:URH120"/>
    <mergeCell ref="URJ120:URL120"/>
    <mergeCell ref="URN120:URP120"/>
    <mergeCell ref="URR120:URT120"/>
    <mergeCell ref="URV120:URX120"/>
    <mergeCell ref="URZ120:USB120"/>
    <mergeCell ref="USD120:USF120"/>
    <mergeCell ref="USH120:USJ120"/>
    <mergeCell ref="USL120:USN120"/>
    <mergeCell ref="UPV120:UPX120"/>
    <mergeCell ref="UPZ120:UQB120"/>
    <mergeCell ref="UQD120:UQF120"/>
    <mergeCell ref="UQH120:UQJ120"/>
    <mergeCell ref="UQL120:UQN120"/>
    <mergeCell ref="UQP120:UQR120"/>
    <mergeCell ref="UQT120:UQV120"/>
    <mergeCell ref="UQX120:UQZ120"/>
    <mergeCell ref="URB120:URD120"/>
    <mergeCell ref="UOL120:UON120"/>
    <mergeCell ref="UOP120:UOR120"/>
    <mergeCell ref="UOT120:UOV120"/>
    <mergeCell ref="UOX120:UOZ120"/>
    <mergeCell ref="UPB120:UPD120"/>
    <mergeCell ref="UPF120:UPH120"/>
    <mergeCell ref="UPJ120:UPL120"/>
    <mergeCell ref="UPN120:UPP120"/>
    <mergeCell ref="UPR120:UPT120"/>
    <mergeCell ref="UNB120:UND120"/>
    <mergeCell ref="UNF120:UNH120"/>
    <mergeCell ref="UNJ120:UNL120"/>
    <mergeCell ref="UNN120:UNP120"/>
    <mergeCell ref="UNR120:UNT120"/>
    <mergeCell ref="UNV120:UNX120"/>
    <mergeCell ref="UNZ120:UOB120"/>
    <mergeCell ref="UOD120:UOF120"/>
    <mergeCell ref="UOH120:UOJ120"/>
    <mergeCell ref="ULR120:ULT120"/>
    <mergeCell ref="ULV120:ULX120"/>
    <mergeCell ref="ULZ120:UMB120"/>
    <mergeCell ref="UMD120:UMF120"/>
    <mergeCell ref="UMH120:UMJ120"/>
    <mergeCell ref="UML120:UMN120"/>
    <mergeCell ref="UMP120:UMR120"/>
    <mergeCell ref="UMT120:UMV120"/>
    <mergeCell ref="UMX120:UMZ120"/>
    <mergeCell ref="UKH120:UKJ120"/>
    <mergeCell ref="UKL120:UKN120"/>
    <mergeCell ref="UKP120:UKR120"/>
    <mergeCell ref="UKT120:UKV120"/>
    <mergeCell ref="UKX120:UKZ120"/>
    <mergeCell ref="ULB120:ULD120"/>
    <mergeCell ref="ULF120:ULH120"/>
    <mergeCell ref="ULJ120:ULL120"/>
    <mergeCell ref="ULN120:ULP120"/>
    <mergeCell ref="UIX120:UIZ120"/>
    <mergeCell ref="UJB120:UJD120"/>
    <mergeCell ref="UJF120:UJH120"/>
    <mergeCell ref="UJJ120:UJL120"/>
    <mergeCell ref="UJN120:UJP120"/>
    <mergeCell ref="UJR120:UJT120"/>
    <mergeCell ref="UJV120:UJX120"/>
    <mergeCell ref="UJZ120:UKB120"/>
    <mergeCell ref="UKD120:UKF120"/>
    <mergeCell ref="UHN120:UHP120"/>
    <mergeCell ref="UHR120:UHT120"/>
    <mergeCell ref="UHV120:UHX120"/>
    <mergeCell ref="UHZ120:UIB120"/>
    <mergeCell ref="UID120:UIF120"/>
    <mergeCell ref="UIH120:UIJ120"/>
    <mergeCell ref="UIL120:UIN120"/>
    <mergeCell ref="UIP120:UIR120"/>
    <mergeCell ref="UIT120:UIV120"/>
    <mergeCell ref="UGD120:UGF120"/>
    <mergeCell ref="UGH120:UGJ120"/>
    <mergeCell ref="UGL120:UGN120"/>
    <mergeCell ref="UGP120:UGR120"/>
    <mergeCell ref="UGT120:UGV120"/>
    <mergeCell ref="UGX120:UGZ120"/>
    <mergeCell ref="UHB120:UHD120"/>
    <mergeCell ref="UHF120:UHH120"/>
    <mergeCell ref="UHJ120:UHL120"/>
    <mergeCell ref="UET120:UEV120"/>
    <mergeCell ref="UEX120:UEZ120"/>
    <mergeCell ref="UFB120:UFD120"/>
    <mergeCell ref="UFF120:UFH120"/>
    <mergeCell ref="UFJ120:UFL120"/>
    <mergeCell ref="UFN120:UFP120"/>
    <mergeCell ref="UFR120:UFT120"/>
    <mergeCell ref="UFV120:UFX120"/>
    <mergeCell ref="UFZ120:UGB120"/>
    <mergeCell ref="UDJ120:UDL120"/>
    <mergeCell ref="UDN120:UDP120"/>
    <mergeCell ref="UDR120:UDT120"/>
    <mergeCell ref="UDV120:UDX120"/>
    <mergeCell ref="UDZ120:UEB120"/>
    <mergeCell ref="UED120:UEF120"/>
    <mergeCell ref="UEH120:UEJ120"/>
    <mergeCell ref="UEL120:UEN120"/>
    <mergeCell ref="UEP120:UER120"/>
    <mergeCell ref="UBZ120:UCB120"/>
    <mergeCell ref="UCD120:UCF120"/>
    <mergeCell ref="UCH120:UCJ120"/>
    <mergeCell ref="UCL120:UCN120"/>
    <mergeCell ref="UCP120:UCR120"/>
    <mergeCell ref="UCT120:UCV120"/>
    <mergeCell ref="UCX120:UCZ120"/>
    <mergeCell ref="UDB120:UDD120"/>
    <mergeCell ref="UDF120:UDH120"/>
    <mergeCell ref="UAP120:UAR120"/>
    <mergeCell ref="UAT120:UAV120"/>
    <mergeCell ref="UAX120:UAZ120"/>
    <mergeCell ref="UBB120:UBD120"/>
    <mergeCell ref="UBF120:UBH120"/>
    <mergeCell ref="UBJ120:UBL120"/>
    <mergeCell ref="UBN120:UBP120"/>
    <mergeCell ref="UBR120:UBT120"/>
    <mergeCell ref="UBV120:UBX120"/>
    <mergeCell ref="TZF120:TZH120"/>
    <mergeCell ref="TZJ120:TZL120"/>
    <mergeCell ref="TZN120:TZP120"/>
    <mergeCell ref="TZR120:TZT120"/>
    <mergeCell ref="TZV120:TZX120"/>
    <mergeCell ref="TZZ120:UAB120"/>
    <mergeCell ref="UAD120:UAF120"/>
    <mergeCell ref="UAH120:UAJ120"/>
    <mergeCell ref="UAL120:UAN120"/>
    <mergeCell ref="TXV120:TXX120"/>
    <mergeCell ref="TXZ120:TYB120"/>
    <mergeCell ref="TYD120:TYF120"/>
    <mergeCell ref="TYH120:TYJ120"/>
    <mergeCell ref="TYL120:TYN120"/>
    <mergeCell ref="TYP120:TYR120"/>
    <mergeCell ref="TYT120:TYV120"/>
    <mergeCell ref="TYX120:TYZ120"/>
    <mergeCell ref="TZB120:TZD120"/>
    <mergeCell ref="TWL120:TWN120"/>
    <mergeCell ref="TWP120:TWR120"/>
    <mergeCell ref="TWT120:TWV120"/>
    <mergeCell ref="TWX120:TWZ120"/>
    <mergeCell ref="TXB120:TXD120"/>
    <mergeCell ref="TXF120:TXH120"/>
    <mergeCell ref="TXJ120:TXL120"/>
    <mergeCell ref="TXN120:TXP120"/>
    <mergeCell ref="TXR120:TXT120"/>
    <mergeCell ref="TVB120:TVD120"/>
    <mergeCell ref="TVF120:TVH120"/>
    <mergeCell ref="TVJ120:TVL120"/>
    <mergeCell ref="TVN120:TVP120"/>
    <mergeCell ref="TVR120:TVT120"/>
    <mergeCell ref="TVV120:TVX120"/>
    <mergeCell ref="TVZ120:TWB120"/>
    <mergeCell ref="TWD120:TWF120"/>
    <mergeCell ref="TWH120:TWJ120"/>
    <mergeCell ref="TTR120:TTT120"/>
    <mergeCell ref="TTV120:TTX120"/>
    <mergeCell ref="TTZ120:TUB120"/>
    <mergeCell ref="TUD120:TUF120"/>
    <mergeCell ref="TUH120:TUJ120"/>
    <mergeCell ref="TUL120:TUN120"/>
    <mergeCell ref="TUP120:TUR120"/>
    <mergeCell ref="TUT120:TUV120"/>
    <mergeCell ref="TUX120:TUZ120"/>
    <mergeCell ref="TSH120:TSJ120"/>
    <mergeCell ref="TSL120:TSN120"/>
    <mergeCell ref="TSP120:TSR120"/>
    <mergeCell ref="TST120:TSV120"/>
    <mergeCell ref="TSX120:TSZ120"/>
    <mergeCell ref="TTB120:TTD120"/>
    <mergeCell ref="TTF120:TTH120"/>
    <mergeCell ref="TTJ120:TTL120"/>
    <mergeCell ref="TTN120:TTP120"/>
    <mergeCell ref="TQX120:TQZ120"/>
    <mergeCell ref="TRB120:TRD120"/>
    <mergeCell ref="TRF120:TRH120"/>
    <mergeCell ref="TRJ120:TRL120"/>
    <mergeCell ref="TRN120:TRP120"/>
    <mergeCell ref="TRR120:TRT120"/>
    <mergeCell ref="TRV120:TRX120"/>
    <mergeCell ref="TRZ120:TSB120"/>
    <mergeCell ref="TSD120:TSF120"/>
    <mergeCell ref="TPN120:TPP120"/>
    <mergeCell ref="TPR120:TPT120"/>
    <mergeCell ref="TPV120:TPX120"/>
    <mergeCell ref="TPZ120:TQB120"/>
    <mergeCell ref="TQD120:TQF120"/>
    <mergeCell ref="TQH120:TQJ120"/>
    <mergeCell ref="TQL120:TQN120"/>
    <mergeCell ref="TQP120:TQR120"/>
    <mergeCell ref="TQT120:TQV120"/>
    <mergeCell ref="TOD120:TOF120"/>
    <mergeCell ref="TOH120:TOJ120"/>
    <mergeCell ref="TOL120:TON120"/>
    <mergeCell ref="TOP120:TOR120"/>
    <mergeCell ref="TOT120:TOV120"/>
    <mergeCell ref="TOX120:TOZ120"/>
    <mergeCell ref="TPB120:TPD120"/>
    <mergeCell ref="TPF120:TPH120"/>
    <mergeCell ref="TPJ120:TPL120"/>
    <mergeCell ref="TMT120:TMV120"/>
    <mergeCell ref="TMX120:TMZ120"/>
    <mergeCell ref="TNB120:TND120"/>
    <mergeCell ref="TNF120:TNH120"/>
    <mergeCell ref="TNJ120:TNL120"/>
    <mergeCell ref="TNN120:TNP120"/>
    <mergeCell ref="TNR120:TNT120"/>
    <mergeCell ref="TNV120:TNX120"/>
    <mergeCell ref="TNZ120:TOB120"/>
    <mergeCell ref="TLJ120:TLL120"/>
    <mergeCell ref="TLN120:TLP120"/>
    <mergeCell ref="TLR120:TLT120"/>
    <mergeCell ref="TLV120:TLX120"/>
    <mergeCell ref="TLZ120:TMB120"/>
    <mergeCell ref="TMD120:TMF120"/>
    <mergeCell ref="TMH120:TMJ120"/>
    <mergeCell ref="TML120:TMN120"/>
    <mergeCell ref="TMP120:TMR120"/>
    <mergeCell ref="TJZ120:TKB120"/>
    <mergeCell ref="TKD120:TKF120"/>
    <mergeCell ref="TKH120:TKJ120"/>
    <mergeCell ref="TKL120:TKN120"/>
    <mergeCell ref="TKP120:TKR120"/>
    <mergeCell ref="TKT120:TKV120"/>
    <mergeCell ref="TKX120:TKZ120"/>
    <mergeCell ref="TLB120:TLD120"/>
    <mergeCell ref="TLF120:TLH120"/>
    <mergeCell ref="TIP120:TIR120"/>
    <mergeCell ref="TIT120:TIV120"/>
    <mergeCell ref="TIX120:TIZ120"/>
    <mergeCell ref="TJB120:TJD120"/>
    <mergeCell ref="TJF120:TJH120"/>
    <mergeCell ref="TJJ120:TJL120"/>
    <mergeCell ref="TJN120:TJP120"/>
    <mergeCell ref="TJR120:TJT120"/>
    <mergeCell ref="TJV120:TJX120"/>
    <mergeCell ref="THF120:THH120"/>
    <mergeCell ref="THJ120:THL120"/>
    <mergeCell ref="THN120:THP120"/>
    <mergeCell ref="THR120:THT120"/>
    <mergeCell ref="THV120:THX120"/>
    <mergeCell ref="THZ120:TIB120"/>
    <mergeCell ref="TID120:TIF120"/>
    <mergeCell ref="TIH120:TIJ120"/>
    <mergeCell ref="TIL120:TIN120"/>
    <mergeCell ref="TFV120:TFX120"/>
    <mergeCell ref="TFZ120:TGB120"/>
    <mergeCell ref="TGD120:TGF120"/>
    <mergeCell ref="TGH120:TGJ120"/>
    <mergeCell ref="TGL120:TGN120"/>
    <mergeCell ref="TGP120:TGR120"/>
    <mergeCell ref="TGT120:TGV120"/>
    <mergeCell ref="TGX120:TGZ120"/>
    <mergeCell ref="THB120:THD120"/>
    <mergeCell ref="TEL120:TEN120"/>
    <mergeCell ref="TEP120:TER120"/>
    <mergeCell ref="TET120:TEV120"/>
    <mergeCell ref="TEX120:TEZ120"/>
    <mergeCell ref="TFB120:TFD120"/>
    <mergeCell ref="TFF120:TFH120"/>
    <mergeCell ref="TFJ120:TFL120"/>
    <mergeCell ref="TFN120:TFP120"/>
    <mergeCell ref="TFR120:TFT120"/>
    <mergeCell ref="TDB120:TDD120"/>
    <mergeCell ref="TDF120:TDH120"/>
    <mergeCell ref="TDJ120:TDL120"/>
    <mergeCell ref="TDN120:TDP120"/>
    <mergeCell ref="TDR120:TDT120"/>
    <mergeCell ref="TDV120:TDX120"/>
    <mergeCell ref="TDZ120:TEB120"/>
    <mergeCell ref="TED120:TEF120"/>
    <mergeCell ref="TEH120:TEJ120"/>
    <mergeCell ref="TBR120:TBT120"/>
    <mergeCell ref="TBV120:TBX120"/>
    <mergeCell ref="TBZ120:TCB120"/>
    <mergeCell ref="TCD120:TCF120"/>
    <mergeCell ref="TCH120:TCJ120"/>
    <mergeCell ref="TCL120:TCN120"/>
    <mergeCell ref="TCP120:TCR120"/>
    <mergeCell ref="TCT120:TCV120"/>
    <mergeCell ref="TCX120:TCZ120"/>
    <mergeCell ref="TAH120:TAJ120"/>
    <mergeCell ref="TAL120:TAN120"/>
    <mergeCell ref="TAP120:TAR120"/>
    <mergeCell ref="TAT120:TAV120"/>
    <mergeCell ref="TAX120:TAZ120"/>
    <mergeCell ref="TBB120:TBD120"/>
    <mergeCell ref="TBF120:TBH120"/>
    <mergeCell ref="TBJ120:TBL120"/>
    <mergeCell ref="TBN120:TBP120"/>
    <mergeCell ref="SYX120:SYZ120"/>
    <mergeCell ref="SZB120:SZD120"/>
    <mergeCell ref="SZF120:SZH120"/>
    <mergeCell ref="SZJ120:SZL120"/>
    <mergeCell ref="SZN120:SZP120"/>
    <mergeCell ref="SZR120:SZT120"/>
    <mergeCell ref="SZV120:SZX120"/>
    <mergeCell ref="SZZ120:TAB120"/>
    <mergeCell ref="TAD120:TAF120"/>
    <mergeCell ref="SXN120:SXP120"/>
    <mergeCell ref="SXR120:SXT120"/>
    <mergeCell ref="SXV120:SXX120"/>
    <mergeCell ref="SXZ120:SYB120"/>
    <mergeCell ref="SYD120:SYF120"/>
    <mergeCell ref="SYH120:SYJ120"/>
    <mergeCell ref="SYL120:SYN120"/>
    <mergeCell ref="SYP120:SYR120"/>
    <mergeCell ref="SYT120:SYV120"/>
    <mergeCell ref="SWD120:SWF120"/>
    <mergeCell ref="SWH120:SWJ120"/>
    <mergeCell ref="SWL120:SWN120"/>
    <mergeCell ref="SWP120:SWR120"/>
    <mergeCell ref="SWT120:SWV120"/>
    <mergeCell ref="SWX120:SWZ120"/>
    <mergeCell ref="SXB120:SXD120"/>
    <mergeCell ref="SXF120:SXH120"/>
    <mergeCell ref="SXJ120:SXL120"/>
    <mergeCell ref="SUT120:SUV120"/>
    <mergeCell ref="SUX120:SUZ120"/>
    <mergeCell ref="SVB120:SVD120"/>
    <mergeCell ref="SVF120:SVH120"/>
    <mergeCell ref="SVJ120:SVL120"/>
    <mergeCell ref="SVN120:SVP120"/>
    <mergeCell ref="SVR120:SVT120"/>
    <mergeCell ref="SVV120:SVX120"/>
    <mergeCell ref="SVZ120:SWB120"/>
    <mergeCell ref="STJ120:STL120"/>
    <mergeCell ref="STN120:STP120"/>
    <mergeCell ref="STR120:STT120"/>
    <mergeCell ref="STV120:STX120"/>
    <mergeCell ref="STZ120:SUB120"/>
    <mergeCell ref="SUD120:SUF120"/>
    <mergeCell ref="SUH120:SUJ120"/>
    <mergeCell ref="SUL120:SUN120"/>
    <mergeCell ref="SUP120:SUR120"/>
    <mergeCell ref="SRZ120:SSB120"/>
    <mergeCell ref="SSD120:SSF120"/>
    <mergeCell ref="SSH120:SSJ120"/>
    <mergeCell ref="SSL120:SSN120"/>
    <mergeCell ref="SSP120:SSR120"/>
    <mergeCell ref="SST120:SSV120"/>
    <mergeCell ref="SSX120:SSZ120"/>
    <mergeCell ref="STB120:STD120"/>
    <mergeCell ref="STF120:STH120"/>
    <mergeCell ref="SQP120:SQR120"/>
    <mergeCell ref="SQT120:SQV120"/>
    <mergeCell ref="SQX120:SQZ120"/>
    <mergeCell ref="SRB120:SRD120"/>
    <mergeCell ref="SRF120:SRH120"/>
    <mergeCell ref="SRJ120:SRL120"/>
    <mergeCell ref="SRN120:SRP120"/>
    <mergeCell ref="SRR120:SRT120"/>
    <mergeCell ref="SRV120:SRX120"/>
    <mergeCell ref="SPF120:SPH120"/>
    <mergeCell ref="SPJ120:SPL120"/>
    <mergeCell ref="SPN120:SPP120"/>
    <mergeCell ref="SPR120:SPT120"/>
    <mergeCell ref="SPV120:SPX120"/>
    <mergeCell ref="SPZ120:SQB120"/>
    <mergeCell ref="SQD120:SQF120"/>
    <mergeCell ref="SQH120:SQJ120"/>
    <mergeCell ref="SQL120:SQN120"/>
    <mergeCell ref="SNV120:SNX120"/>
    <mergeCell ref="SNZ120:SOB120"/>
    <mergeCell ref="SOD120:SOF120"/>
    <mergeCell ref="SOH120:SOJ120"/>
    <mergeCell ref="SOL120:SON120"/>
    <mergeCell ref="SOP120:SOR120"/>
    <mergeCell ref="SOT120:SOV120"/>
    <mergeCell ref="SOX120:SOZ120"/>
    <mergeCell ref="SPB120:SPD120"/>
    <mergeCell ref="SML120:SMN120"/>
    <mergeCell ref="SMP120:SMR120"/>
    <mergeCell ref="SMT120:SMV120"/>
    <mergeCell ref="SMX120:SMZ120"/>
    <mergeCell ref="SNB120:SND120"/>
    <mergeCell ref="SNF120:SNH120"/>
    <mergeCell ref="SNJ120:SNL120"/>
    <mergeCell ref="SNN120:SNP120"/>
    <mergeCell ref="SNR120:SNT120"/>
    <mergeCell ref="SLB120:SLD120"/>
    <mergeCell ref="SLF120:SLH120"/>
    <mergeCell ref="SLJ120:SLL120"/>
    <mergeCell ref="SLN120:SLP120"/>
    <mergeCell ref="SLR120:SLT120"/>
    <mergeCell ref="SLV120:SLX120"/>
    <mergeCell ref="SLZ120:SMB120"/>
    <mergeCell ref="SMD120:SMF120"/>
    <mergeCell ref="SMH120:SMJ120"/>
    <mergeCell ref="SJR120:SJT120"/>
    <mergeCell ref="SJV120:SJX120"/>
    <mergeCell ref="SJZ120:SKB120"/>
    <mergeCell ref="SKD120:SKF120"/>
    <mergeCell ref="SKH120:SKJ120"/>
    <mergeCell ref="SKL120:SKN120"/>
    <mergeCell ref="SKP120:SKR120"/>
    <mergeCell ref="SKT120:SKV120"/>
    <mergeCell ref="SKX120:SKZ120"/>
    <mergeCell ref="SIH120:SIJ120"/>
    <mergeCell ref="SIL120:SIN120"/>
    <mergeCell ref="SIP120:SIR120"/>
    <mergeCell ref="SIT120:SIV120"/>
    <mergeCell ref="SIX120:SIZ120"/>
    <mergeCell ref="SJB120:SJD120"/>
    <mergeCell ref="SJF120:SJH120"/>
    <mergeCell ref="SJJ120:SJL120"/>
    <mergeCell ref="SJN120:SJP120"/>
    <mergeCell ref="SGX120:SGZ120"/>
    <mergeCell ref="SHB120:SHD120"/>
    <mergeCell ref="SHF120:SHH120"/>
    <mergeCell ref="SHJ120:SHL120"/>
    <mergeCell ref="SHN120:SHP120"/>
    <mergeCell ref="SHR120:SHT120"/>
    <mergeCell ref="SHV120:SHX120"/>
    <mergeCell ref="SHZ120:SIB120"/>
    <mergeCell ref="SID120:SIF120"/>
    <mergeCell ref="SFN120:SFP120"/>
    <mergeCell ref="SFR120:SFT120"/>
    <mergeCell ref="SFV120:SFX120"/>
    <mergeCell ref="SFZ120:SGB120"/>
    <mergeCell ref="SGD120:SGF120"/>
    <mergeCell ref="SGH120:SGJ120"/>
    <mergeCell ref="SGL120:SGN120"/>
    <mergeCell ref="SGP120:SGR120"/>
    <mergeCell ref="SGT120:SGV120"/>
    <mergeCell ref="SED120:SEF120"/>
    <mergeCell ref="SEH120:SEJ120"/>
    <mergeCell ref="SEL120:SEN120"/>
    <mergeCell ref="SEP120:SER120"/>
    <mergeCell ref="SET120:SEV120"/>
    <mergeCell ref="SEX120:SEZ120"/>
    <mergeCell ref="SFB120:SFD120"/>
    <mergeCell ref="SFF120:SFH120"/>
    <mergeCell ref="SFJ120:SFL120"/>
    <mergeCell ref="SCT120:SCV120"/>
    <mergeCell ref="SCX120:SCZ120"/>
    <mergeCell ref="SDB120:SDD120"/>
    <mergeCell ref="SDF120:SDH120"/>
    <mergeCell ref="SDJ120:SDL120"/>
    <mergeCell ref="SDN120:SDP120"/>
    <mergeCell ref="SDR120:SDT120"/>
    <mergeCell ref="SDV120:SDX120"/>
    <mergeCell ref="SDZ120:SEB120"/>
    <mergeCell ref="SBJ120:SBL120"/>
    <mergeCell ref="SBN120:SBP120"/>
    <mergeCell ref="SBR120:SBT120"/>
    <mergeCell ref="SBV120:SBX120"/>
    <mergeCell ref="SBZ120:SCB120"/>
    <mergeCell ref="SCD120:SCF120"/>
    <mergeCell ref="SCH120:SCJ120"/>
    <mergeCell ref="SCL120:SCN120"/>
    <mergeCell ref="SCP120:SCR120"/>
    <mergeCell ref="RZZ120:SAB120"/>
    <mergeCell ref="SAD120:SAF120"/>
    <mergeCell ref="SAH120:SAJ120"/>
    <mergeCell ref="SAL120:SAN120"/>
    <mergeCell ref="SAP120:SAR120"/>
    <mergeCell ref="SAT120:SAV120"/>
    <mergeCell ref="SAX120:SAZ120"/>
    <mergeCell ref="SBB120:SBD120"/>
    <mergeCell ref="SBF120:SBH120"/>
    <mergeCell ref="RYP120:RYR120"/>
    <mergeCell ref="RYT120:RYV120"/>
    <mergeCell ref="RYX120:RYZ120"/>
    <mergeCell ref="RZB120:RZD120"/>
    <mergeCell ref="RZF120:RZH120"/>
    <mergeCell ref="RZJ120:RZL120"/>
    <mergeCell ref="RZN120:RZP120"/>
    <mergeCell ref="RZR120:RZT120"/>
    <mergeCell ref="RZV120:RZX120"/>
    <mergeCell ref="RXF120:RXH120"/>
    <mergeCell ref="RXJ120:RXL120"/>
    <mergeCell ref="RXN120:RXP120"/>
    <mergeCell ref="RXR120:RXT120"/>
    <mergeCell ref="RXV120:RXX120"/>
    <mergeCell ref="RXZ120:RYB120"/>
    <mergeCell ref="RYD120:RYF120"/>
    <mergeCell ref="RYH120:RYJ120"/>
    <mergeCell ref="RYL120:RYN120"/>
    <mergeCell ref="RVV120:RVX120"/>
    <mergeCell ref="RVZ120:RWB120"/>
    <mergeCell ref="RWD120:RWF120"/>
    <mergeCell ref="RWH120:RWJ120"/>
    <mergeCell ref="RWL120:RWN120"/>
    <mergeCell ref="RWP120:RWR120"/>
    <mergeCell ref="RWT120:RWV120"/>
    <mergeCell ref="RWX120:RWZ120"/>
    <mergeCell ref="RXB120:RXD120"/>
    <mergeCell ref="RUL120:RUN120"/>
    <mergeCell ref="RUP120:RUR120"/>
    <mergeCell ref="RUT120:RUV120"/>
    <mergeCell ref="RUX120:RUZ120"/>
    <mergeCell ref="RVB120:RVD120"/>
    <mergeCell ref="RVF120:RVH120"/>
    <mergeCell ref="RVJ120:RVL120"/>
    <mergeCell ref="RVN120:RVP120"/>
    <mergeCell ref="RVR120:RVT120"/>
    <mergeCell ref="RTB120:RTD120"/>
    <mergeCell ref="RTF120:RTH120"/>
    <mergeCell ref="RTJ120:RTL120"/>
    <mergeCell ref="RTN120:RTP120"/>
    <mergeCell ref="RTR120:RTT120"/>
    <mergeCell ref="RTV120:RTX120"/>
    <mergeCell ref="RTZ120:RUB120"/>
    <mergeCell ref="RUD120:RUF120"/>
    <mergeCell ref="RUH120:RUJ120"/>
    <mergeCell ref="RRR120:RRT120"/>
    <mergeCell ref="RRV120:RRX120"/>
    <mergeCell ref="RRZ120:RSB120"/>
    <mergeCell ref="RSD120:RSF120"/>
    <mergeCell ref="RSH120:RSJ120"/>
    <mergeCell ref="RSL120:RSN120"/>
    <mergeCell ref="RSP120:RSR120"/>
    <mergeCell ref="RST120:RSV120"/>
    <mergeCell ref="RSX120:RSZ120"/>
    <mergeCell ref="RQH120:RQJ120"/>
    <mergeCell ref="RQL120:RQN120"/>
    <mergeCell ref="RQP120:RQR120"/>
    <mergeCell ref="RQT120:RQV120"/>
    <mergeCell ref="RQX120:RQZ120"/>
    <mergeCell ref="RRB120:RRD120"/>
    <mergeCell ref="RRF120:RRH120"/>
    <mergeCell ref="RRJ120:RRL120"/>
    <mergeCell ref="RRN120:RRP120"/>
    <mergeCell ref="ROX120:ROZ120"/>
    <mergeCell ref="RPB120:RPD120"/>
    <mergeCell ref="RPF120:RPH120"/>
    <mergeCell ref="RPJ120:RPL120"/>
    <mergeCell ref="RPN120:RPP120"/>
    <mergeCell ref="RPR120:RPT120"/>
    <mergeCell ref="RPV120:RPX120"/>
    <mergeCell ref="RPZ120:RQB120"/>
    <mergeCell ref="RQD120:RQF120"/>
    <mergeCell ref="RNN120:RNP120"/>
    <mergeCell ref="RNR120:RNT120"/>
    <mergeCell ref="RNV120:RNX120"/>
    <mergeCell ref="RNZ120:ROB120"/>
    <mergeCell ref="ROD120:ROF120"/>
    <mergeCell ref="ROH120:ROJ120"/>
    <mergeCell ref="ROL120:RON120"/>
    <mergeCell ref="ROP120:ROR120"/>
    <mergeCell ref="ROT120:ROV120"/>
    <mergeCell ref="RMD120:RMF120"/>
    <mergeCell ref="RMH120:RMJ120"/>
    <mergeCell ref="RML120:RMN120"/>
    <mergeCell ref="RMP120:RMR120"/>
    <mergeCell ref="RMT120:RMV120"/>
    <mergeCell ref="RMX120:RMZ120"/>
    <mergeCell ref="RNB120:RND120"/>
    <mergeCell ref="RNF120:RNH120"/>
    <mergeCell ref="RNJ120:RNL120"/>
    <mergeCell ref="RKT120:RKV120"/>
    <mergeCell ref="RKX120:RKZ120"/>
    <mergeCell ref="RLB120:RLD120"/>
    <mergeCell ref="RLF120:RLH120"/>
    <mergeCell ref="RLJ120:RLL120"/>
    <mergeCell ref="RLN120:RLP120"/>
    <mergeCell ref="RLR120:RLT120"/>
    <mergeCell ref="RLV120:RLX120"/>
    <mergeCell ref="RLZ120:RMB120"/>
    <mergeCell ref="RJJ120:RJL120"/>
    <mergeCell ref="RJN120:RJP120"/>
    <mergeCell ref="RJR120:RJT120"/>
    <mergeCell ref="RJV120:RJX120"/>
    <mergeCell ref="RJZ120:RKB120"/>
    <mergeCell ref="RKD120:RKF120"/>
    <mergeCell ref="RKH120:RKJ120"/>
    <mergeCell ref="RKL120:RKN120"/>
    <mergeCell ref="RKP120:RKR120"/>
    <mergeCell ref="RHZ120:RIB120"/>
    <mergeCell ref="RID120:RIF120"/>
    <mergeCell ref="RIH120:RIJ120"/>
    <mergeCell ref="RIL120:RIN120"/>
    <mergeCell ref="RIP120:RIR120"/>
    <mergeCell ref="RIT120:RIV120"/>
    <mergeCell ref="RIX120:RIZ120"/>
    <mergeCell ref="RJB120:RJD120"/>
    <mergeCell ref="RJF120:RJH120"/>
    <mergeCell ref="RGP120:RGR120"/>
    <mergeCell ref="RGT120:RGV120"/>
    <mergeCell ref="RGX120:RGZ120"/>
    <mergeCell ref="RHB120:RHD120"/>
    <mergeCell ref="RHF120:RHH120"/>
    <mergeCell ref="RHJ120:RHL120"/>
    <mergeCell ref="RHN120:RHP120"/>
    <mergeCell ref="RHR120:RHT120"/>
    <mergeCell ref="RHV120:RHX120"/>
    <mergeCell ref="RFF120:RFH120"/>
    <mergeCell ref="RFJ120:RFL120"/>
    <mergeCell ref="RFN120:RFP120"/>
    <mergeCell ref="RFR120:RFT120"/>
    <mergeCell ref="RFV120:RFX120"/>
    <mergeCell ref="RFZ120:RGB120"/>
    <mergeCell ref="RGD120:RGF120"/>
    <mergeCell ref="RGH120:RGJ120"/>
    <mergeCell ref="RGL120:RGN120"/>
    <mergeCell ref="RDV120:RDX120"/>
    <mergeCell ref="RDZ120:REB120"/>
    <mergeCell ref="RED120:REF120"/>
    <mergeCell ref="REH120:REJ120"/>
    <mergeCell ref="REL120:REN120"/>
    <mergeCell ref="REP120:RER120"/>
    <mergeCell ref="RET120:REV120"/>
    <mergeCell ref="REX120:REZ120"/>
    <mergeCell ref="RFB120:RFD120"/>
    <mergeCell ref="RCL120:RCN120"/>
    <mergeCell ref="RCP120:RCR120"/>
    <mergeCell ref="RCT120:RCV120"/>
    <mergeCell ref="RCX120:RCZ120"/>
    <mergeCell ref="RDB120:RDD120"/>
    <mergeCell ref="RDF120:RDH120"/>
    <mergeCell ref="RDJ120:RDL120"/>
    <mergeCell ref="RDN120:RDP120"/>
    <mergeCell ref="RDR120:RDT120"/>
    <mergeCell ref="RBB120:RBD120"/>
    <mergeCell ref="RBF120:RBH120"/>
    <mergeCell ref="RBJ120:RBL120"/>
    <mergeCell ref="RBN120:RBP120"/>
    <mergeCell ref="RBR120:RBT120"/>
    <mergeCell ref="RBV120:RBX120"/>
    <mergeCell ref="RBZ120:RCB120"/>
    <mergeCell ref="RCD120:RCF120"/>
    <mergeCell ref="RCH120:RCJ120"/>
    <mergeCell ref="QZR120:QZT120"/>
    <mergeCell ref="QZV120:QZX120"/>
    <mergeCell ref="QZZ120:RAB120"/>
    <mergeCell ref="RAD120:RAF120"/>
    <mergeCell ref="RAH120:RAJ120"/>
    <mergeCell ref="RAL120:RAN120"/>
    <mergeCell ref="RAP120:RAR120"/>
    <mergeCell ref="RAT120:RAV120"/>
    <mergeCell ref="RAX120:RAZ120"/>
    <mergeCell ref="QYH120:QYJ120"/>
    <mergeCell ref="QYL120:QYN120"/>
    <mergeCell ref="QYP120:QYR120"/>
    <mergeCell ref="QYT120:QYV120"/>
    <mergeCell ref="QYX120:QYZ120"/>
    <mergeCell ref="QZB120:QZD120"/>
    <mergeCell ref="QZF120:QZH120"/>
    <mergeCell ref="QZJ120:QZL120"/>
    <mergeCell ref="QZN120:QZP120"/>
    <mergeCell ref="QWX120:QWZ120"/>
    <mergeCell ref="QXB120:QXD120"/>
    <mergeCell ref="QXF120:QXH120"/>
    <mergeCell ref="QXJ120:QXL120"/>
    <mergeCell ref="QXN120:QXP120"/>
    <mergeCell ref="QXR120:QXT120"/>
    <mergeCell ref="QXV120:QXX120"/>
    <mergeCell ref="QXZ120:QYB120"/>
    <mergeCell ref="QYD120:QYF120"/>
    <mergeCell ref="QVN120:QVP120"/>
    <mergeCell ref="QVR120:QVT120"/>
    <mergeCell ref="QVV120:QVX120"/>
    <mergeCell ref="QVZ120:QWB120"/>
    <mergeCell ref="QWD120:QWF120"/>
    <mergeCell ref="QWH120:QWJ120"/>
    <mergeCell ref="QWL120:QWN120"/>
    <mergeCell ref="QWP120:QWR120"/>
    <mergeCell ref="QWT120:QWV120"/>
    <mergeCell ref="QUD120:QUF120"/>
    <mergeCell ref="QUH120:QUJ120"/>
    <mergeCell ref="QUL120:QUN120"/>
    <mergeCell ref="QUP120:QUR120"/>
    <mergeCell ref="QUT120:QUV120"/>
    <mergeCell ref="QUX120:QUZ120"/>
    <mergeCell ref="QVB120:QVD120"/>
    <mergeCell ref="QVF120:QVH120"/>
    <mergeCell ref="QVJ120:QVL120"/>
    <mergeCell ref="QST120:QSV120"/>
    <mergeCell ref="QSX120:QSZ120"/>
    <mergeCell ref="QTB120:QTD120"/>
    <mergeCell ref="QTF120:QTH120"/>
    <mergeCell ref="QTJ120:QTL120"/>
    <mergeCell ref="QTN120:QTP120"/>
    <mergeCell ref="QTR120:QTT120"/>
    <mergeCell ref="QTV120:QTX120"/>
    <mergeCell ref="QTZ120:QUB120"/>
    <mergeCell ref="QRJ120:QRL120"/>
    <mergeCell ref="QRN120:QRP120"/>
    <mergeCell ref="QRR120:QRT120"/>
    <mergeCell ref="QRV120:QRX120"/>
    <mergeCell ref="QRZ120:QSB120"/>
    <mergeCell ref="QSD120:QSF120"/>
    <mergeCell ref="QSH120:QSJ120"/>
    <mergeCell ref="QSL120:QSN120"/>
    <mergeCell ref="QSP120:QSR120"/>
    <mergeCell ref="QPZ120:QQB120"/>
    <mergeCell ref="QQD120:QQF120"/>
    <mergeCell ref="QQH120:QQJ120"/>
    <mergeCell ref="QQL120:QQN120"/>
    <mergeCell ref="QQP120:QQR120"/>
    <mergeCell ref="QQT120:QQV120"/>
    <mergeCell ref="QQX120:QQZ120"/>
    <mergeCell ref="QRB120:QRD120"/>
    <mergeCell ref="QRF120:QRH120"/>
    <mergeCell ref="QOP120:QOR120"/>
    <mergeCell ref="QOT120:QOV120"/>
    <mergeCell ref="QOX120:QOZ120"/>
    <mergeCell ref="QPB120:QPD120"/>
    <mergeCell ref="QPF120:QPH120"/>
    <mergeCell ref="QPJ120:QPL120"/>
    <mergeCell ref="QPN120:QPP120"/>
    <mergeCell ref="QPR120:QPT120"/>
    <mergeCell ref="QPV120:QPX120"/>
    <mergeCell ref="QNF120:QNH120"/>
    <mergeCell ref="QNJ120:QNL120"/>
    <mergeCell ref="QNN120:QNP120"/>
    <mergeCell ref="QNR120:QNT120"/>
    <mergeCell ref="QNV120:QNX120"/>
    <mergeCell ref="QNZ120:QOB120"/>
    <mergeCell ref="QOD120:QOF120"/>
    <mergeCell ref="QOH120:QOJ120"/>
    <mergeCell ref="QOL120:QON120"/>
    <mergeCell ref="QLV120:QLX120"/>
    <mergeCell ref="QLZ120:QMB120"/>
    <mergeCell ref="QMD120:QMF120"/>
    <mergeCell ref="QMH120:QMJ120"/>
    <mergeCell ref="QML120:QMN120"/>
    <mergeCell ref="QMP120:QMR120"/>
    <mergeCell ref="QMT120:QMV120"/>
    <mergeCell ref="QMX120:QMZ120"/>
    <mergeCell ref="QNB120:QND120"/>
    <mergeCell ref="QKL120:QKN120"/>
    <mergeCell ref="QKP120:QKR120"/>
    <mergeCell ref="QKT120:QKV120"/>
    <mergeCell ref="QKX120:QKZ120"/>
    <mergeCell ref="QLB120:QLD120"/>
    <mergeCell ref="QLF120:QLH120"/>
    <mergeCell ref="QLJ120:QLL120"/>
    <mergeCell ref="QLN120:QLP120"/>
    <mergeCell ref="QLR120:QLT120"/>
    <mergeCell ref="QJB120:QJD120"/>
    <mergeCell ref="QJF120:QJH120"/>
    <mergeCell ref="QJJ120:QJL120"/>
    <mergeCell ref="QJN120:QJP120"/>
    <mergeCell ref="QJR120:QJT120"/>
    <mergeCell ref="QJV120:QJX120"/>
    <mergeCell ref="QJZ120:QKB120"/>
    <mergeCell ref="QKD120:QKF120"/>
    <mergeCell ref="QKH120:QKJ120"/>
    <mergeCell ref="QHR120:QHT120"/>
    <mergeCell ref="QHV120:QHX120"/>
    <mergeCell ref="QHZ120:QIB120"/>
    <mergeCell ref="QID120:QIF120"/>
    <mergeCell ref="QIH120:QIJ120"/>
    <mergeCell ref="QIL120:QIN120"/>
    <mergeCell ref="QIP120:QIR120"/>
    <mergeCell ref="QIT120:QIV120"/>
    <mergeCell ref="QIX120:QIZ120"/>
    <mergeCell ref="QGH120:QGJ120"/>
    <mergeCell ref="QGL120:QGN120"/>
    <mergeCell ref="QGP120:QGR120"/>
    <mergeCell ref="QGT120:QGV120"/>
    <mergeCell ref="QGX120:QGZ120"/>
    <mergeCell ref="QHB120:QHD120"/>
    <mergeCell ref="QHF120:QHH120"/>
    <mergeCell ref="QHJ120:QHL120"/>
    <mergeCell ref="QHN120:QHP120"/>
    <mergeCell ref="QEX120:QEZ120"/>
    <mergeCell ref="QFB120:QFD120"/>
    <mergeCell ref="QFF120:QFH120"/>
    <mergeCell ref="QFJ120:QFL120"/>
    <mergeCell ref="QFN120:QFP120"/>
    <mergeCell ref="QFR120:QFT120"/>
    <mergeCell ref="QFV120:QFX120"/>
    <mergeCell ref="QFZ120:QGB120"/>
    <mergeCell ref="QGD120:QGF120"/>
    <mergeCell ref="QDN120:QDP120"/>
    <mergeCell ref="QDR120:QDT120"/>
    <mergeCell ref="QDV120:QDX120"/>
    <mergeCell ref="QDZ120:QEB120"/>
    <mergeCell ref="QED120:QEF120"/>
    <mergeCell ref="QEH120:QEJ120"/>
    <mergeCell ref="QEL120:QEN120"/>
    <mergeCell ref="QEP120:QER120"/>
    <mergeCell ref="QET120:QEV120"/>
    <mergeCell ref="QCD120:QCF120"/>
    <mergeCell ref="QCH120:QCJ120"/>
    <mergeCell ref="QCL120:QCN120"/>
    <mergeCell ref="QCP120:QCR120"/>
    <mergeCell ref="QCT120:QCV120"/>
    <mergeCell ref="QCX120:QCZ120"/>
    <mergeCell ref="QDB120:QDD120"/>
    <mergeCell ref="QDF120:QDH120"/>
    <mergeCell ref="QDJ120:QDL120"/>
    <mergeCell ref="QAT120:QAV120"/>
    <mergeCell ref="QAX120:QAZ120"/>
    <mergeCell ref="QBB120:QBD120"/>
    <mergeCell ref="QBF120:QBH120"/>
    <mergeCell ref="QBJ120:QBL120"/>
    <mergeCell ref="QBN120:QBP120"/>
    <mergeCell ref="QBR120:QBT120"/>
    <mergeCell ref="QBV120:QBX120"/>
    <mergeCell ref="QBZ120:QCB120"/>
    <mergeCell ref="PZJ120:PZL120"/>
    <mergeCell ref="PZN120:PZP120"/>
    <mergeCell ref="PZR120:PZT120"/>
    <mergeCell ref="PZV120:PZX120"/>
    <mergeCell ref="PZZ120:QAB120"/>
    <mergeCell ref="QAD120:QAF120"/>
    <mergeCell ref="QAH120:QAJ120"/>
    <mergeCell ref="QAL120:QAN120"/>
    <mergeCell ref="QAP120:QAR120"/>
    <mergeCell ref="PXZ120:PYB120"/>
    <mergeCell ref="PYD120:PYF120"/>
    <mergeCell ref="PYH120:PYJ120"/>
    <mergeCell ref="PYL120:PYN120"/>
    <mergeCell ref="PYP120:PYR120"/>
    <mergeCell ref="PYT120:PYV120"/>
    <mergeCell ref="PYX120:PYZ120"/>
    <mergeCell ref="PZB120:PZD120"/>
    <mergeCell ref="PZF120:PZH120"/>
    <mergeCell ref="PWP120:PWR120"/>
    <mergeCell ref="PWT120:PWV120"/>
    <mergeCell ref="PWX120:PWZ120"/>
    <mergeCell ref="PXB120:PXD120"/>
    <mergeCell ref="PXF120:PXH120"/>
    <mergeCell ref="PXJ120:PXL120"/>
    <mergeCell ref="PXN120:PXP120"/>
    <mergeCell ref="PXR120:PXT120"/>
    <mergeCell ref="PXV120:PXX120"/>
    <mergeCell ref="PVF120:PVH120"/>
    <mergeCell ref="PVJ120:PVL120"/>
    <mergeCell ref="PVN120:PVP120"/>
    <mergeCell ref="PVR120:PVT120"/>
    <mergeCell ref="PVV120:PVX120"/>
    <mergeCell ref="PVZ120:PWB120"/>
    <mergeCell ref="PWD120:PWF120"/>
    <mergeCell ref="PWH120:PWJ120"/>
    <mergeCell ref="PWL120:PWN120"/>
    <mergeCell ref="PTV120:PTX120"/>
    <mergeCell ref="PTZ120:PUB120"/>
    <mergeCell ref="PUD120:PUF120"/>
    <mergeCell ref="PUH120:PUJ120"/>
    <mergeCell ref="PUL120:PUN120"/>
    <mergeCell ref="PUP120:PUR120"/>
    <mergeCell ref="PUT120:PUV120"/>
    <mergeCell ref="PUX120:PUZ120"/>
    <mergeCell ref="PVB120:PVD120"/>
    <mergeCell ref="PSL120:PSN120"/>
    <mergeCell ref="PSP120:PSR120"/>
    <mergeCell ref="PST120:PSV120"/>
    <mergeCell ref="PSX120:PSZ120"/>
    <mergeCell ref="PTB120:PTD120"/>
    <mergeCell ref="PTF120:PTH120"/>
    <mergeCell ref="PTJ120:PTL120"/>
    <mergeCell ref="PTN120:PTP120"/>
    <mergeCell ref="PTR120:PTT120"/>
    <mergeCell ref="PRB120:PRD120"/>
    <mergeCell ref="PRF120:PRH120"/>
    <mergeCell ref="PRJ120:PRL120"/>
    <mergeCell ref="PRN120:PRP120"/>
    <mergeCell ref="PRR120:PRT120"/>
    <mergeCell ref="PRV120:PRX120"/>
    <mergeCell ref="PRZ120:PSB120"/>
    <mergeCell ref="PSD120:PSF120"/>
    <mergeCell ref="PSH120:PSJ120"/>
    <mergeCell ref="PPR120:PPT120"/>
    <mergeCell ref="PPV120:PPX120"/>
    <mergeCell ref="PPZ120:PQB120"/>
    <mergeCell ref="PQD120:PQF120"/>
    <mergeCell ref="PQH120:PQJ120"/>
    <mergeCell ref="PQL120:PQN120"/>
    <mergeCell ref="PQP120:PQR120"/>
    <mergeCell ref="PQT120:PQV120"/>
    <mergeCell ref="PQX120:PQZ120"/>
    <mergeCell ref="POH120:POJ120"/>
    <mergeCell ref="POL120:PON120"/>
    <mergeCell ref="POP120:POR120"/>
    <mergeCell ref="POT120:POV120"/>
    <mergeCell ref="POX120:POZ120"/>
    <mergeCell ref="PPB120:PPD120"/>
    <mergeCell ref="PPF120:PPH120"/>
    <mergeCell ref="PPJ120:PPL120"/>
    <mergeCell ref="PPN120:PPP120"/>
    <mergeCell ref="PMX120:PMZ120"/>
    <mergeCell ref="PNB120:PND120"/>
    <mergeCell ref="PNF120:PNH120"/>
    <mergeCell ref="PNJ120:PNL120"/>
    <mergeCell ref="PNN120:PNP120"/>
    <mergeCell ref="PNR120:PNT120"/>
    <mergeCell ref="PNV120:PNX120"/>
    <mergeCell ref="PNZ120:POB120"/>
    <mergeCell ref="POD120:POF120"/>
    <mergeCell ref="PLN120:PLP120"/>
    <mergeCell ref="PLR120:PLT120"/>
    <mergeCell ref="PLV120:PLX120"/>
    <mergeCell ref="PLZ120:PMB120"/>
    <mergeCell ref="PMD120:PMF120"/>
    <mergeCell ref="PMH120:PMJ120"/>
    <mergeCell ref="PML120:PMN120"/>
    <mergeCell ref="PMP120:PMR120"/>
    <mergeCell ref="PMT120:PMV120"/>
    <mergeCell ref="PKD120:PKF120"/>
    <mergeCell ref="PKH120:PKJ120"/>
    <mergeCell ref="PKL120:PKN120"/>
    <mergeCell ref="PKP120:PKR120"/>
    <mergeCell ref="PKT120:PKV120"/>
    <mergeCell ref="PKX120:PKZ120"/>
    <mergeCell ref="PLB120:PLD120"/>
    <mergeCell ref="PLF120:PLH120"/>
    <mergeCell ref="PLJ120:PLL120"/>
    <mergeCell ref="PIT120:PIV120"/>
    <mergeCell ref="PIX120:PIZ120"/>
    <mergeCell ref="PJB120:PJD120"/>
    <mergeCell ref="PJF120:PJH120"/>
    <mergeCell ref="PJJ120:PJL120"/>
    <mergeCell ref="PJN120:PJP120"/>
    <mergeCell ref="PJR120:PJT120"/>
    <mergeCell ref="PJV120:PJX120"/>
    <mergeCell ref="PJZ120:PKB120"/>
    <mergeCell ref="PHJ120:PHL120"/>
    <mergeCell ref="PHN120:PHP120"/>
    <mergeCell ref="PHR120:PHT120"/>
    <mergeCell ref="PHV120:PHX120"/>
    <mergeCell ref="PHZ120:PIB120"/>
    <mergeCell ref="PID120:PIF120"/>
    <mergeCell ref="PIH120:PIJ120"/>
    <mergeCell ref="PIL120:PIN120"/>
    <mergeCell ref="PIP120:PIR120"/>
    <mergeCell ref="PFZ120:PGB120"/>
    <mergeCell ref="PGD120:PGF120"/>
    <mergeCell ref="PGH120:PGJ120"/>
    <mergeCell ref="PGL120:PGN120"/>
    <mergeCell ref="PGP120:PGR120"/>
    <mergeCell ref="PGT120:PGV120"/>
    <mergeCell ref="PGX120:PGZ120"/>
    <mergeCell ref="PHB120:PHD120"/>
    <mergeCell ref="PHF120:PHH120"/>
    <mergeCell ref="PEP120:PER120"/>
    <mergeCell ref="PET120:PEV120"/>
    <mergeCell ref="PEX120:PEZ120"/>
    <mergeCell ref="PFB120:PFD120"/>
    <mergeCell ref="PFF120:PFH120"/>
    <mergeCell ref="PFJ120:PFL120"/>
    <mergeCell ref="PFN120:PFP120"/>
    <mergeCell ref="PFR120:PFT120"/>
    <mergeCell ref="PFV120:PFX120"/>
    <mergeCell ref="PDF120:PDH120"/>
    <mergeCell ref="PDJ120:PDL120"/>
    <mergeCell ref="PDN120:PDP120"/>
    <mergeCell ref="PDR120:PDT120"/>
    <mergeCell ref="PDV120:PDX120"/>
    <mergeCell ref="PDZ120:PEB120"/>
    <mergeCell ref="PED120:PEF120"/>
    <mergeCell ref="PEH120:PEJ120"/>
    <mergeCell ref="PEL120:PEN120"/>
    <mergeCell ref="PBV120:PBX120"/>
    <mergeCell ref="PBZ120:PCB120"/>
    <mergeCell ref="PCD120:PCF120"/>
    <mergeCell ref="PCH120:PCJ120"/>
    <mergeCell ref="PCL120:PCN120"/>
    <mergeCell ref="PCP120:PCR120"/>
    <mergeCell ref="PCT120:PCV120"/>
    <mergeCell ref="PCX120:PCZ120"/>
    <mergeCell ref="PDB120:PDD120"/>
    <mergeCell ref="PAL120:PAN120"/>
    <mergeCell ref="PAP120:PAR120"/>
    <mergeCell ref="PAT120:PAV120"/>
    <mergeCell ref="PAX120:PAZ120"/>
    <mergeCell ref="PBB120:PBD120"/>
    <mergeCell ref="PBF120:PBH120"/>
    <mergeCell ref="PBJ120:PBL120"/>
    <mergeCell ref="PBN120:PBP120"/>
    <mergeCell ref="PBR120:PBT120"/>
    <mergeCell ref="OZB120:OZD120"/>
    <mergeCell ref="OZF120:OZH120"/>
    <mergeCell ref="OZJ120:OZL120"/>
    <mergeCell ref="OZN120:OZP120"/>
    <mergeCell ref="OZR120:OZT120"/>
    <mergeCell ref="OZV120:OZX120"/>
    <mergeCell ref="OZZ120:PAB120"/>
    <mergeCell ref="PAD120:PAF120"/>
    <mergeCell ref="PAH120:PAJ120"/>
    <mergeCell ref="OXR120:OXT120"/>
    <mergeCell ref="OXV120:OXX120"/>
    <mergeCell ref="OXZ120:OYB120"/>
    <mergeCell ref="OYD120:OYF120"/>
    <mergeCell ref="OYH120:OYJ120"/>
    <mergeCell ref="OYL120:OYN120"/>
    <mergeCell ref="OYP120:OYR120"/>
    <mergeCell ref="OYT120:OYV120"/>
    <mergeCell ref="OYX120:OYZ120"/>
    <mergeCell ref="OWH120:OWJ120"/>
    <mergeCell ref="OWL120:OWN120"/>
    <mergeCell ref="OWP120:OWR120"/>
    <mergeCell ref="OWT120:OWV120"/>
    <mergeCell ref="OWX120:OWZ120"/>
    <mergeCell ref="OXB120:OXD120"/>
    <mergeCell ref="OXF120:OXH120"/>
    <mergeCell ref="OXJ120:OXL120"/>
    <mergeCell ref="OXN120:OXP120"/>
    <mergeCell ref="OUX120:OUZ120"/>
    <mergeCell ref="OVB120:OVD120"/>
    <mergeCell ref="OVF120:OVH120"/>
    <mergeCell ref="OVJ120:OVL120"/>
    <mergeCell ref="OVN120:OVP120"/>
    <mergeCell ref="OVR120:OVT120"/>
    <mergeCell ref="OVV120:OVX120"/>
    <mergeCell ref="OVZ120:OWB120"/>
    <mergeCell ref="OWD120:OWF120"/>
    <mergeCell ref="OTN120:OTP120"/>
    <mergeCell ref="OTR120:OTT120"/>
    <mergeCell ref="OTV120:OTX120"/>
    <mergeCell ref="OTZ120:OUB120"/>
    <mergeCell ref="OUD120:OUF120"/>
    <mergeCell ref="OUH120:OUJ120"/>
    <mergeCell ref="OUL120:OUN120"/>
    <mergeCell ref="OUP120:OUR120"/>
    <mergeCell ref="OUT120:OUV120"/>
    <mergeCell ref="OSD120:OSF120"/>
    <mergeCell ref="OSH120:OSJ120"/>
    <mergeCell ref="OSL120:OSN120"/>
    <mergeCell ref="OSP120:OSR120"/>
    <mergeCell ref="OST120:OSV120"/>
    <mergeCell ref="OSX120:OSZ120"/>
    <mergeCell ref="OTB120:OTD120"/>
    <mergeCell ref="OTF120:OTH120"/>
    <mergeCell ref="OTJ120:OTL120"/>
    <mergeCell ref="OQT120:OQV120"/>
    <mergeCell ref="OQX120:OQZ120"/>
    <mergeCell ref="ORB120:ORD120"/>
    <mergeCell ref="ORF120:ORH120"/>
    <mergeCell ref="ORJ120:ORL120"/>
    <mergeCell ref="ORN120:ORP120"/>
    <mergeCell ref="ORR120:ORT120"/>
    <mergeCell ref="ORV120:ORX120"/>
    <mergeCell ref="ORZ120:OSB120"/>
    <mergeCell ref="OPJ120:OPL120"/>
    <mergeCell ref="OPN120:OPP120"/>
    <mergeCell ref="OPR120:OPT120"/>
    <mergeCell ref="OPV120:OPX120"/>
    <mergeCell ref="OPZ120:OQB120"/>
    <mergeCell ref="OQD120:OQF120"/>
    <mergeCell ref="OQH120:OQJ120"/>
    <mergeCell ref="OQL120:OQN120"/>
    <mergeCell ref="OQP120:OQR120"/>
    <mergeCell ref="ONZ120:OOB120"/>
    <mergeCell ref="OOD120:OOF120"/>
    <mergeCell ref="OOH120:OOJ120"/>
    <mergeCell ref="OOL120:OON120"/>
    <mergeCell ref="OOP120:OOR120"/>
    <mergeCell ref="OOT120:OOV120"/>
    <mergeCell ref="OOX120:OOZ120"/>
    <mergeCell ref="OPB120:OPD120"/>
    <mergeCell ref="OPF120:OPH120"/>
    <mergeCell ref="OMP120:OMR120"/>
    <mergeCell ref="OMT120:OMV120"/>
    <mergeCell ref="OMX120:OMZ120"/>
    <mergeCell ref="ONB120:OND120"/>
    <mergeCell ref="ONF120:ONH120"/>
    <mergeCell ref="ONJ120:ONL120"/>
    <mergeCell ref="ONN120:ONP120"/>
    <mergeCell ref="ONR120:ONT120"/>
    <mergeCell ref="ONV120:ONX120"/>
    <mergeCell ref="OLF120:OLH120"/>
    <mergeCell ref="OLJ120:OLL120"/>
    <mergeCell ref="OLN120:OLP120"/>
    <mergeCell ref="OLR120:OLT120"/>
    <mergeCell ref="OLV120:OLX120"/>
    <mergeCell ref="OLZ120:OMB120"/>
    <mergeCell ref="OMD120:OMF120"/>
    <mergeCell ref="OMH120:OMJ120"/>
    <mergeCell ref="OML120:OMN120"/>
    <mergeCell ref="OJV120:OJX120"/>
    <mergeCell ref="OJZ120:OKB120"/>
    <mergeCell ref="OKD120:OKF120"/>
    <mergeCell ref="OKH120:OKJ120"/>
    <mergeCell ref="OKL120:OKN120"/>
    <mergeCell ref="OKP120:OKR120"/>
    <mergeCell ref="OKT120:OKV120"/>
    <mergeCell ref="OKX120:OKZ120"/>
    <mergeCell ref="OLB120:OLD120"/>
    <mergeCell ref="OIL120:OIN120"/>
    <mergeCell ref="OIP120:OIR120"/>
    <mergeCell ref="OIT120:OIV120"/>
    <mergeCell ref="OIX120:OIZ120"/>
    <mergeCell ref="OJB120:OJD120"/>
    <mergeCell ref="OJF120:OJH120"/>
    <mergeCell ref="OJJ120:OJL120"/>
    <mergeCell ref="OJN120:OJP120"/>
    <mergeCell ref="OJR120:OJT120"/>
    <mergeCell ref="OHB120:OHD120"/>
    <mergeCell ref="OHF120:OHH120"/>
    <mergeCell ref="OHJ120:OHL120"/>
    <mergeCell ref="OHN120:OHP120"/>
    <mergeCell ref="OHR120:OHT120"/>
    <mergeCell ref="OHV120:OHX120"/>
    <mergeCell ref="OHZ120:OIB120"/>
    <mergeCell ref="OID120:OIF120"/>
    <mergeCell ref="OIH120:OIJ120"/>
    <mergeCell ref="OFR120:OFT120"/>
    <mergeCell ref="OFV120:OFX120"/>
    <mergeCell ref="OFZ120:OGB120"/>
    <mergeCell ref="OGD120:OGF120"/>
    <mergeCell ref="OGH120:OGJ120"/>
    <mergeCell ref="OGL120:OGN120"/>
    <mergeCell ref="OGP120:OGR120"/>
    <mergeCell ref="OGT120:OGV120"/>
    <mergeCell ref="OGX120:OGZ120"/>
    <mergeCell ref="OEH120:OEJ120"/>
    <mergeCell ref="OEL120:OEN120"/>
    <mergeCell ref="OEP120:OER120"/>
    <mergeCell ref="OET120:OEV120"/>
    <mergeCell ref="OEX120:OEZ120"/>
    <mergeCell ref="OFB120:OFD120"/>
    <mergeCell ref="OFF120:OFH120"/>
    <mergeCell ref="OFJ120:OFL120"/>
    <mergeCell ref="OFN120:OFP120"/>
    <mergeCell ref="OCX120:OCZ120"/>
    <mergeCell ref="ODB120:ODD120"/>
    <mergeCell ref="ODF120:ODH120"/>
    <mergeCell ref="ODJ120:ODL120"/>
    <mergeCell ref="ODN120:ODP120"/>
    <mergeCell ref="ODR120:ODT120"/>
    <mergeCell ref="ODV120:ODX120"/>
    <mergeCell ref="ODZ120:OEB120"/>
    <mergeCell ref="OED120:OEF120"/>
    <mergeCell ref="OBN120:OBP120"/>
    <mergeCell ref="OBR120:OBT120"/>
    <mergeCell ref="OBV120:OBX120"/>
    <mergeCell ref="OBZ120:OCB120"/>
    <mergeCell ref="OCD120:OCF120"/>
    <mergeCell ref="OCH120:OCJ120"/>
    <mergeCell ref="OCL120:OCN120"/>
    <mergeCell ref="OCP120:OCR120"/>
    <mergeCell ref="OCT120:OCV120"/>
    <mergeCell ref="OAD120:OAF120"/>
    <mergeCell ref="OAH120:OAJ120"/>
    <mergeCell ref="OAL120:OAN120"/>
    <mergeCell ref="OAP120:OAR120"/>
    <mergeCell ref="OAT120:OAV120"/>
    <mergeCell ref="OAX120:OAZ120"/>
    <mergeCell ref="OBB120:OBD120"/>
    <mergeCell ref="OBF120:OBH120"/>
    <mergeCell ref="OBJ120:OBL120"/>
    <mergeCell ref="NYT120:NYV120"/>
    <mergeCell ref="NYX120:NYZ120"/>
    <mergeCell ref="NZB120:NZD120"/>
    <mergeCell ref="NZF120:NZH120"/>
    <mergeCell ref="NZJ120:NZL120"/>
    <mergeCell ref="NZN120:NZP120"/>
    <mergeCell ref="NZR120:NZT120"/>
    <mergeCell ref="NZV120:NZX120"/>
    <mergeCell ref="NZZ120:OAB120"/>
    <mergeCell ref="NXJ120:NXL120"/>
    <mergeCell ref="NXN120:NXP120"/>
    <mergeCell ref="NXR120:NXT120"/>
    <mergeCell ref="NXV120:NXX120"/>
    <mergeCell ref="NXZ120:NYB120"/>
    <mergeCell ref="NYD120:NYF120"/>
    <mergeCell ref="NYH120:NYJ120"/>
    <mergeCell ref="NYL120:NYN120"/>
    <mergeCell ref="NYP120:NYR120"/>
    <mergeCell ref="NVZ120:NWB120"/>
    <mergeCell ref="NWD120:NWF120"/>
    <mergeCell ref="NWH120:NWJ120"/>
    <mergeCell ref="NWL120:NWN120"/>
    <mergeCell ref="NWP120:NWR120"/>
    <mergeCell ref="NWT120:NWV120"/>
    <mergeCell ref="NWX120:NWZ120"/>
    <mergeCell ref="NXB120:NXD120"/>
    <mergeCell ref="NXF120:NXH120"/>
    <mergeCell ref="NUP120:NUR120"/>
    <mergeCell ref="NUT120:NUV120"/>
    <mergeCell ref="NUX120:NUZ120"/>
    <mergeCell ref="NVB120:NVD120"/>
    <mergeCell ref="NVF120:NVH120"/>
    <mergeCell ref="NVJ120:NVL120"/>
    <mergeCell ref="NVN120:NVP120"/>
    <mergeCell ref="NVR120:NVT120"/>
    <mergeCell ref="NVV120:NVX120"/>
    <mergeCell ref="NTF120:NTH120"/>
    <mergeCell ref="NTJ120:NTL120"/>
    <mergeCell ref="NTN120:NTP120"/>
    <mergeCell ref="NTR120:NTT120"/>
    <mergeCell ref="NTV120:NTX120"/>
    <mergeCell ref="NTZ120:NUB120"/>
    <mergeCell ref="NUD120:NUF120"/>
    <mergeCell ref="NUH120:NUJ120"/>
    <mergeCell ref="NUL120:NUN120"/>
    <mergeCell ref="NRV120:NRX120"/>
    <mergeCell ref="NRZ120:NSB120"/>
    <mergeCell ref="NSD120:NSF120"/>
    <mergeCell ref="NSH120:NSJ120"/>
    <mergeCell ref="NSL120:NSN120"/>
    <mergeCell ref="NSP120:NSR120"/>
    <mergeCell ref="NST120:NSV120"/>
    <mergeCell ref="NSX120:NSZ120"/>
    <mergeCell ref="NTB120:NTD120"/>
    <mergeCell ref="NQL120:NQN120"/>
    <mergeCell ref="NQP120:NQR120"/>
    <mergeCell ref="NQT120:NQV120"/>
    <mergeCell ref="NQX120:NQZ120"/>
    <mergeCell ref="NRB120:NRD120"/>
    <mergeCell ref="NRF120:NRH120"/>
    <mergeCell ref="NRJ120:NRL120"/>
    <mergeCell ref="NRN120:NRP120"/>
    <mergeCell ref="NRR120:NRT120"/>
    <mergeCell ref="NPB120:NPD120"/>
    <mergeCell ref="NPF120:NPH120"/>
    <mergeCell ref="NPJ120:NPL120"/>
    <mergeCell ref="NPN120:NPP120"/>
    <mergeCell ref="NPR120:NPT120"/>
    <mergeCell ref="NPV120:NPX120"/>
    <mergeCell ref="NPZ120:NQB120"/>
    <mergeCell ref="NQD120:NQF120"/>
    <mergeCell ref="NQH120:NQJ120"/>
    <mergeCell ref="NNR120:NNT120"/>
    <mergeCell ref="NNV120:NNX120"/>
    <mergeCell ref="NNZ120:NOB120"/>
    <mergeCell ref="NOD120:NOF120"/>
    <mergeCell ref="NOH120:NOJ120"/>
    <mergeCell ref="NOL120:NON120"/>
    <mergeCell ref="NOP120:NOR120"/>
    <mergeCell ref="NOT120:NOV120"/>
    <mergeCell ref="NOX120:NOZ120"/>
    <mergeCell ref="NMH120:NMJ120"/>
    <mergeCell ref="NML120:NMN120"/>
    <mergeCell ref="NMP120:NMR120"/>
    <mergeCell ref="NMT120:NMV120"/>
    <mergeCell ref="NMX120:NMZ120"/>
    <mergeCell ref="NNB120:NND120"/>
    <mergeCell ref="NNF120:NNH120"/>
    <mergeCell ref="NNJ120:NNL120"/>
    <mergeCell ref="NNN120:NNP120"/>
    <mergeCell ref="NKX120:NKZ120"/>
    <mergeCell ref="NLB120:NLD120"/>
    <mergeCell ref="NLF120:NLH120"/>
    <mergeCell ref="NLJ120:NLL120"/>
    <mergeCell ref="NLN120:NLP120"/>
    <mergeCell ref="NLR120:NLT120"/>
    <mergeCell ref="NLV120:NLX120"/>
    <mergeCell ref="NLZ120:NMB120"/>
    <mergeCell ref="NMD120:NMF120"/>
    <mergeCell ref="NJN120:NJP120"/>
    <mergeCell ref="NJR120:NJT120"/>
    <mergeCell ref="NJV120:NJX120"/>
    <mergeCell ref="NJZ120:NKB120"/>
    <mergeCell ref="NKD120:NKF120"/>
    <mergeCell ref="NKH120:NKJ120"/>
    <mergeCell ref="NKL120:NKN120"/>
    <mergeCell ref="NKP120:NKR120"/>
    <mergeCell ref="NKT120:NKV120"/>
    <mergeCell ref="NID120:NIF120"/>
    <mergeCell ref="NIH120:NIJ120"/>
    <mergeCell ref="NIL120:NIN120"/>
    <mergeCell ref="NIP120:NIR120"/>
    <mergeCell ref="NIT120:NIV120"/>
    <mergeCell ref="NIX120:NIZ120"/>
    <mergeCell ref="NJB120:NJD120"/>
    <mergeCell ref="NJF120:NJH120"/>
    <mergeCell ref="NJJ120:NJL120"/>
    <mergeCell ref="NGT120:NGV120"/>
    <mergeCell ref="NGX120:NGZ120"/>
    <mergeCell ref="NHB120:NHD120"/>
    <mergeCell ref="NHF120:NHH120"/>
    <mergeCell ref="NHJ120:NHL120"/>
    <mergeCell ref="NHN120:NHP120"/>
    <mergeCell ref="NHR120:NHT120"/>
    <mergeCell ref="NHV120:NHX120"/>
    <mergeCell ref="NHZ120:NIB120"/>
    <mergeCell ref="NFJ120:NFL120"/>
    <mergeCell ref="NFN120:NFP120"/>
    <mergeCell ref="NFR120:NFT120"/>
    <mergeCell ref="NFV120:NFX120"/>
    <mergeCell ref="NFZ120:NGB120"/>
    <mergeCell ref="NGD120:NGF120"/>
    <mergeCell ref="NGH120:NGJ120"/>
    <mergeCell ref="NGL120:NGN120"/>
    <mergeCell ref="NGP120:NGR120"/>
    <mergeCell ref="NDZ120:NEB120"/>
    <mergeCell ref="NED120:NEF120"/>
    <mergeCell ref="NEH120:NEJ120"/>
    <mergeCell ref="NEL120:NEN120"/>
    <mergeCell ref="NEP120:NER120"/>
    <mergeCell ref="NET120:NEV120"/>
    <mergeCell ref="NEX120:NEZ120"/>
    <mergeCell ref="NFB120:NFD120"/>
    <mergeCell ref="NFF120:NFH120"/>
    <mergeCell ref="NCP120:NCR120"/>
    <mergeCell ref="NCT120:NCV120"/>
    <mergeCell ref="NCX120:NCZ120"/>
    <mergeCell ref="NDB120:NDD120"/>
    <mergeCell ref="NDF120:NDH120"/>
    <mergeCell ref="NDJ120:NDL120"/>
    <mergeCell ref="NDN120:NDP120"/>
    <mergeCell ref="NDR120:NDT120"/>
    <mergeCell ref="NDV120:NDX120"/>
    <mergeCell ref="NBF120:NBH120"/>
    <mergeCell ref="NBJ120:NBL120"/>
    <mergeCell ref="NBN120:NBP120"/>
    <mergeCell ref="NBR120:NBT120"/>
    <mergeCell ref="NBV120:NBX120"/>
    <mergeCell ref="NBZ120:NCB120"/>
    <mergeCell ref="NCD120:NCF120"/>
    <mergeCell ref="NCH120:NCJ120"/>
    <mergeCell ref="NCL120:NCN120"/>
    <mergeCell ref="MZV120:MZX120"/>
    <mergeCell ref="MZZ120:NAB120"/>
    <mergeCell ref="NAD120:NAF120"/>
    <mergeCell ref="NAH120:NAJ120"/>
    <mergeCell ref="NAL120:NAN120"/>
    <mergeCell ref="NAP120:NAR120"/>
    <mergeCell ref="NAT120:NAV120"/>
    <mergeCell ref="NAX120:NAZ120"/>
    <mergeCell ref="NBB120:NBD120"/>
    <mergeCell ref="MYL120:MYN120"/>
    <mergeCell ref="MYP120:MYR120"/>
    <mergeCell ref="MYT120:MYV120"/>
    <mergeCell ref="MYX120:MYZ120"/>
    <mergeCell ref="MZB120:MZD120"/>
    <mergeCell ref="MZF120:MZH120"/>
    <mergeCell ref="MZJ120:MZL120"/>
    <mergeCell ref="MZN120:MZP120"/>
    <mergeCell ref="MZR120:MZT120"/>
    <mergeCell ref="MXB120:MXD120"/>
    <mergeCell ref="MXF120:MXH120"/>
    <mergeCell ref="MXJ120:MXL120"/>
    <mergeCell ref="MXN120:MXP120"/>
    <mergeCell ref="MXR120:MXT120"/>
    <mergeCell ref="MXV120:MXX120"/>
    <mergeCell ref="MXZ120:MYB120"/>
    <mergeCell ref="MYD120:MYF120"/>
    <mergeCell ref="MYH120:MYJ120"/>
    <mergeCell ref="MVR120:MVT120"/>
    <mergeCell ref="MVV120:MVX120"/>
    <mergeCell ref="MVZ120:MWB120"/>
    <mergeCell ref="MWD120:MWF120"/>
    <mergeCell ref="MWH120:MWJ120"/>
    <mergeCell ref="MWL120:MWN120"/>
    <mergeCell ref="MWP120:MWR120"/>
    <mergeCell ref="MWT120:MWV120"/>
    <mergeCell ref="MWX120:MWZ120"/>
    <mergeCell ref="MUH120:MUJ120"/>
    <mergeCell ref="MUL120:MUN120"/>
    <mergeCell ref="MUP120:MUR120"/>
    <mergeCell ref="MUT120:MUV120"/>
    <mergeCell ref="MUX120:MUZ120"/>
    <mergeCell ref="MVB120:MVD120"/>
    <mergeCell ref="MVF120:MVH120"/>
    <mergeCell ref="MVJ120:MVL120"/>
    <mergeCell ref="MVN120:MVP120"/>
    <mergeCell ref="MSX120:MSZ120"/>
    <mergeCell ref="MTB120:MTD120"/>
    <mergeCell ref="MTF120:MTH120"/>
    <mergeCell ref="MTJ120:MTL120"/>
    <mergeCell ref="MTN120:MTP120"/>
    <mergeCell ref="MTR120:MTT120"/>
    <mergeCell ref="MTV120:MTX120"/>
    <mergeCell ref="MTZ120:MUB120"/>
    <mergeCell ref="MUD120:MUF120"/>
    <mergeCell ref="MRN120:MRP120"/>
    <mergeCell ref="MRR120:MRT120"/>
    <mergeCell ref="MRV120:MRX120"/>
    <mergeCell ref="MRZ120:MSB120"/>
    <mergeCell ref="MSD120:MSF120"/>
    <mergeCell ref="MSH120:MSJ120"/>
    <mergeCell ref="MSL120:MSN120"/>
    <mergeCell ref="MSP120:MSR120"/>
    <mergeCell ref="MST120:MSV120"/>
    <mergeCell ref="MQD120:MQF120"/>
    <mergeCell ref="MQH120:MQJ120"/>
    <mergeCell ref="MQL120:MQN120"/>
    <mergeCell ref="MQP120:MQR120"/>
    <mergeCell ref="MQT120:MQV120"/>
    <mergeCell ref="MQX120:MQZ120"/>
    <mergeCell ref="MRB120:MRD120"/>
    <mergeCell ref="MRF120:MRH120"/>
    <mergeCell ref="MRJ120:MRL120"/>
    <mergeCell ref="MOT120:MOV120"/>
    <mergeCell ref="MOX120:MOZ120"/>
    <mergeCell ref="MPB120:MPD120"/>
    <mergeCell ref="MPF120:MPH120"/>
    <mergeCell ref="MPJ120:MPL120"/>
    <mergeCell ref="MPN120:MPP120"/>
    <mergeCell ref="MPR120:MPT120"/>
    <mergeCell ref="MPV120:MPX120"/>
    <mergeCell ref="MPZ120:MQB120"/>
    <mergeCell ref="MNJ120:MNL120"/>
    <mergeCell ref="MNN120:MNP120"/>
    <mergeCell ref="MNR120:MNT120"/>
    <mergeCell ref="MNV120:MNX120"/>
    <mergeCell ref="MNZ120:MOB120"/>
    <mergeCell ref="MOD120:MOF120"/>
    <mergeCell ref="MOH120:MOJ120"/>
    <mergeCell ref="MOL120:MON120"/>
    <mergeCell ref="MOP120:MOR120"/>
    <mergeCell ref="MLZ120:MMB120"/>
    <mergeCell ref="MMD120:MMF120"/>
    <mergeCell ref="MMH120:MMJ120"/>
    <mergeCell ref="MML120:MMN120"/>
    <mergeCell ref="MMP120:MMR120"/>
    <mergeCell ref="MMT120:MMV120"/>
    <mergeCell ref="MMX120:MMZ120"/>
    <mergeCell ref="MNB120:MND120"/>
    <mergeCell ref="MNF120:MNH120"/>
    <mergeCell ref="MKP120:MKR120"/>
    <mergeCell ref="MKT120:MKV120"/>
    <mergeCell ref="MKX120:MKZ120"/>
    <mergeCell ref="MLB120:MLD120"/>
    <mergeCell ref="MLF120:MLH120"/>
    <mergeCell ref="MLJ120:MLL120"/>
    <mergeCell ref="MLN120:MLP120"/>
    <mergeCell ref="MLR120:MLT120"/>
    <mergeCell ref="MLV120:MLX120"/>
    <mergeCell ref="MJF120:MJH120"/>
    <mergeCell ref="MJJ120:MJL120"/>
    <mergeCell ref="MJN120:MJP120"/>
    <mergeCell ref="MJR120:MJT120"/>
    <mergeCell ref="MJV120:MJX120"/>
    <mergeCell ref="MJZ120:MKB120"/>
    <mergeCell ref="MKD120:MKF120"/>
    <mergeCell ref="MKH120:MKJ120"/>
    <mergeCell ref="MKL120:MKN120"/>
    <mergeCell ref="MHV120:MHX120"/>
    <mergeCell ref="MHZ120:MIB120"/>
    <mergeCell ref="MID120:MIF120"/>
    <mergeCell ref="MIH120:MIJ120"/>
    <mergeCell ref="MIL120:MIN120"/>
    <mergeCell ref="MIP120:MIR120"/>
    <mergeCell ref="MIT120:MIV120"/>
    <mergeCell ref="MIX120:MIZ120"/>
    <mergeCell ref="MJB120:MJD120"/>
    <mergeCell ref="MGL120:MGN120"/>
    <mergeCell ref="MGP120:MGR120"/>
    <mergeCell ref="MGT120:MGV120"/>
    <mergeCell ref="MGX120:MGZ120"/>
    <mergeCell ref="MHB120:MHD120"/>
    <mergeCell ref="MHF120:MHH120"/>
    <mergeCell ref="MHJ120:MHL120"/>
    <mergeCell ref="MHN120:MHP120"/>
    <mergeCell ref="MHR120:MHT120"/>
    <mergeCell ref="MFB120:MFD120"/>
    <mergeCell ref="MFF120:MFH120"/>
    <mergeCell ref="MFJ120:MFL120"/>
    <mergeCell ref="MFN120:MFP120"/>
    <mergeCell ref="MFR120:MFT120"/>
    <mergeCell ref="MFV120:MFX120"/>
    <mergeCell ref="MFZ120:MGB120"/>
    <mergeCell ref="MGD120:MGF120"/>
    <mergeCell ref="MGH120:MGJ120"/>
    <mergeCell ref="MDR120:MDT120"/>
    <mergeCell ref="MDV120:MDX120"/>
    <mergeCell ref="MDZ120:MEB120"/>
    <mergeCell ref="MED120:MEF120"/>
    <mergeCell ref="MEH120:MEJ120"/>
    <mergeCell ref="MEL120:MEN120"/>
    <mergeCell ref="MEP120:MER120"/>
    <mergeCell ref="MET120:MEV120"/>
    <mergeCell ref="MEX120:MEZ120"/>
    <mergeCell ref="MCH120:MCJ120"/>
    <mergeCell ref="MCL120:MCN120"/>
    <mergeCell ref="MCP120:MCR120"/>
    <mergeCell ref="MCT120:MCV120"/>
    <mergeCell ref="MCX120:MCZ120"/>
    <mergeCell ref="MDB120:MDD120"/>
    <mergeCell ref="MDF120:MDH120"/>
    <mergeCell ref="MDJ120:MDL120"/>
    <mergeCell ref="MDN120:MDP120"/>
    <mergeCell ref="MAX120:MAZ120"/>
    <mergeCell ref="MBB120:MBD120"/>
    <mergeCell ref="MBF120:MBH120"/>
    <mergeCell ref="MBJ120:MBL120"/>
    <mergeCell ref="MBN120:MBP120"/>
    <mergeCell ref="MBR120:MBT120"/>
    <mergeCell ref="MBV120:MBX120"/>
    <mergeCell ref="MBZ120:MCB120"/>
    <mergeCell ref="MCD120:MCF120"/>
    <mergeCell ref="LZN120:LZP120"/>
    <mergeCell ref="LZR120:LZT120"/>
    <mergeCell ref="LZV120:LZX120"/>
    <mergeCell ref="LZZ120:MAB120"/>
    <mergeCell ref="MAD120:MAF120"/>
    <mergeCell ref="MAH120:MAJ120"/>
    <mergeCell ref="MAL120:MAN120"/>
    <mergeCell ref="MAP120:MAR120"/>
    <mergeCell ref="MAT120:MAV120"/>
    <mergeCell ref="LYD120:LYF120"/>
    <mergeCell ref="LYH120:LYJ120"/>
    <mergeCell ref="LYL120:LYN120"/>
    <mergeCell ref="LYP120:LYR120"/>
    <mergeCell ref="LYT120:LYV120"/>
    <mergeCell ref="LYX120:LYZ120"/>
    <mergeCell ref="LZB120:LZD120"/>
    <mergeCell ref="LZF120:LZH120"/>
    <mergeCell ref="LZJ120:LZL120"/>
    <mergeCell ref="LWT120:LWV120"/>
    <mergeCell ref="LWX120:LWZ120"/>
    <mergeCell ref="LXB120:LXD120"/>
    <mergeCell ref="LXF120:LXH120"/>
    <mergeCell ref="LXJ120:LXL120"/>
    <mergeCell ref="LXN120:LXP120"/>
    <mergeCell ref="LXR120:LXT120"/>
    <mergeCell ref="LXV120:LXX120"/>
    <mergeCell ref="LXZ120:LYB120"/>
    <mergeCell ref="LVJ120:LVL120"/>
    <mergeCell ref="LVN120:LVP120"/>
    <mergeCell ref="LVR120:LVT120"/>
    <mergeCell ref="LVV120:LVX120"/>
    <mergeCell ref="LVZ120:LWB120"/>
    <mergeCell ref="LWD120:LWF120"/>
    <mergeCell ref="LWH120:LWJ120"/>
    <mergeCell ref="LWL120:LWN120"/>
    <mergeCell ref="LWP120:LWR120"/>
    <mergeCell ref="LTZ120:LUB120"/>
    <mergeCell ref="LUD120:LUF120"/>
    <mergeCell ref="LUH120:LUJ120"/>
    <mergeCell ref="LUL120:LUN120"/>
    <mergeCell ref="LUP120:LUR120"/>
    <mergeCell ref="LUT120:LUV120"/>
    <mergeCell ref="LUX120:LUZ120"/>
    <mergeCell ref="LVB120:LVD120"/>
    <mergeCell ref="LVF120:LVH120"/>
    <mergeCell ref="LSP120:LSR120"/>
    <mergeCell ref="LST120:LSV120"/>
    <mergeCell ref="LSX120:LSZ120"/>
    <mergeCell ref="LTB120:LTD120"/>
    <mergeCell ref="LTF120:LTH120"/>
    <mergeCell ref="LTJ120:LTL120"/>
    <mergeCell ref="LTN120:LTP120"/>
    <mergeCell ref="LTR120:LTT120"/>
    <mergeCell ref="LTV120:LTX120"/>
    <mergeCell ref="LRF120:LRH120"/>
    <mergeCell ref="LRJ120:LRL120"/>
    <mergeCell ref="LRN120:LRP120"/>
    <mergeCell ref="LRR120:LRT120"/>
    <mergeCell ref="LRV120:LRX120"/>
    <mergeCell ref="LRZ120:LSB120"/>
    <mergeCell ref="LSD120:LSF120"/>
    <mergeCell ref="LSH120:LSJ120"/>
    <mergeCell ref="LSL120:LSN120"/>
    <mergeCell ref="LPV120:LPX120"/>
    <mergeCell ref="LPZ120:LQB120"/>
    <mergeCell ref="LQD120:LQF120"/>
    <mergeCell ref="LQH120:LQJ120"/>
    <mergeCell ref="LQL120:LQN120"/>
    <mergeCell ref="LQP120:LQR120"/>
    <mergeCell ref="LQT120:LQV120"/>
    <mergeCell ref="LQX120:LQZ120"/>
    <mergeCell ref="LRB120:LRD120"/>
    <mergeCell ref="LOL120:LON120"/>
    <mergeCell ref="LOP120:LOR120"/>
    <mergeCell ref="LOT120:LOV120"/>
    <mergeCell ref="LOX120:LOZ120"/>
    <mergeCell ref="LPB120:LPD120"/>
    <mergeCell ref="LPF120:LPH120"/>
    <mergeCell ref="LPJ120:LPL120"/>
    <mergeCell ref="LPN120:LPP120"/>
    <mergeCell ref="LPR120:LPT120"/>
    <mergeCell ref="LNB120:LND120"/>
    <mergeCell ref="LNF120:LNH120"/>
    <mergeCell ref="LNJ120:LNL120"/>
    <mergeCell ref="LNN120:LNP120"/>
    <mergeCell ref="LNR120:LNT120"/>
    <mergeCell ref="LNV120:LNX120"/>
    <mergeCell ref="LNZ120:LOB120"/>
    <mergeCell ref="LOD120:LOF120"/>
    <mergeCell ref="LOH120:LOJ120"/>
    <mergeCell ref="LLR120:LLT120"/>
    <mergeCell ref="LLV120:LLX120"/>
    <mergeCell ref="LLZ120:LMB120"/>
    <mergeCell ref="LMD120:LMF120"/>
    <mergeCell ref="LMH120:LMJ120"/>
    <mergeCell ref="LML120:LMN120"/>
    <mergeCell ref="LMP120:LMR120"/>
    <mergeCell ref="LMT120:LMV120"/>
    <mergeCell ref="LMX120:LMZ120"/>
    <mergeCell ref="LKH120:LKJ120"/>
    <mergeCell ref="LKL120:LKN120"/>
    <mergeCell ref="LKP120:LKR120"/>
    <mergeCell ref="LKT120:LKV120"/>
    <mergeCell ref="LKX120:LKZ120"/>
    <mergeCell ref="LLB120:LLD120"/>
    <mergeCell ref="LLF120:LLH120"/>
    <mergeCell ref="LLJ120:LLL120"/>
    <mergeCell ref="LLN120:LLP120"/>
    <mergeCell ref="LIX120:LIZ120"/>
    <mergeCell ref="LJB120:LJD120"/>
    <mergeCell ref="LJF120:LJH120"/>
    <mergeCell ref="LJJ120:LJL120"/>
    <mergeCell ref="LJN120:LJP120"/>
    <mergeCell ref="LJR120:LJT120"/>
    <mergeCell ref="LJV120:LJX120"/>
    <mergeCell ref="LJZ120:LKB120"/>
    <mergeCell ref="LKD120:LKF120"/>
    <mergeCell ref="LHN120:LHP120"/>
    <mergeCell ref="LHR120:LHT120"/>
    <mergeCell ref="LHV120:LHX120"/>
    <mergeCell ref="LHZ120:LIB120"/>
    <mergeCell ref="LID120:LIF120"/>
    <mergeCell ref="LIH120:LIJ120"/>
    <mergeCell ref="LIL120:LIN120"/>
    <mergeCell ref="LIP120:LIR120"/>
    <mergeCell ref="LIT120:LIV120"/>
    <mergeCell ref="LGD120:LGF120"/>
    <mergeCell ref="LGH120:LGJ120"/>
    <mergeCell ref="LGL120:LGN120"/>
    <mergeCell ref="LGP120:LGR120"/>
    <mergeCell ref="LGT120:LGV120"/>
    <mergeCell ref="LGX120:LGZ120"/>
    <mergeCell ref="LHB120:LHD120"/>
    <mergeCell ref="LHF120:LHH120"/>
    <mergeCell ref="LHJ120:LHL120"/>
    <mergeCell ref="LET120:LEV120"/>
    <mergeCell ref="LEX120:LEZ120"/>
    <mergeCell ref="LFB120:LFD120"/>
    <mergeCell ref="LFF120:LFH120"/>
    <mergeCell ref="LFJ120:LFL120"/>
    <mergeCell ref="LFN120:LFP120"/>
    <mergeCell ref="LFR120:LFT120"/>
    <mergeCell ref="LFV120:LFX120"/>
    <mergeCell ref="LFZ120:LGB120"/>
    <mergeCell ref="LDJ120:LDL120"/>
    <mergeCell ref="LDN120:LDP120"/>
    <mergeCell ref="LDR120:LDT120"/>
    <mergeCell ref="LDV120:LDX120"/>
    <mergeCell ref="LDZ120:LEB120"/>
    <mergeCell ref="LED120:LEF120"/>
    <mergeCell ref="LEH120:LEJ120"/>
    <mergeCell ref="LEL120:LEN120"/>
    <mergeCell ref="LEP120:LER120"/>
    <mergeCell ref="LBZ120:LCB120"/>
    <mergeCell ref="LCD120:LCF120"/>
    <mergeCell ref="LCH120:LCJ120"/>
    <mergeCell ref="LCL120:LCN120"/>
    <mergeCell ref="LCP120:LCR120"/>
    <mergeCell ref="LCT120:LCV120"/>
    <mergeCell ref="LCX120:LCZ120"/>
    <mergeCell ref="LDB120:LDD120"/>
    <mergeCell ref="LDF120:LDH120"/>
    <mergeCell ref="LAP120:LAR120"/>
    <mergeCell ref="LAT120:LAV120"/>
    <mergeCell ref="LAX120:LAZ120"/>
    <mergeCell ref="LBB120:LBD120"/>
    <mergeCell ref="LBF120:LBH120"/>
    <mergeCell ref="LBJ120:LBL120"/>
    <mergeCell ref="LBN120:LBP120"/>
    <mergeCell ref="LBR120:LBT120"/>
    <mergeCell ref="LBV120:LBX120"/>
    <mergeCell ref="KZF120:KZH120"/>
    <mergeCell ref="KZJ120:KZL120"/>
    <mergeCell ref="KZN120:KZP120"/>
    <mergeCell ref="KZR120:KZT120"/>
    <mergeCell ref="KZV120:KZX120"/>
    <mergeCell ref="KZZ120:LAB120"/>
    <mergeCell ref="LAD120:LAF120"/>
    <mergeCell ref="LAH120:LAJ120"/>
    <mergeCell ref="LAL120:LAN120"/>
    <mergeCell ref="KXV120:KXX120"/>
    <mergeCell ref="KXZ120:KYB120"/>
    <mergeCell ref="KYD120:KYF120"/>
    <mergeCell ref="KYH120:KYJ120"/>
    <mergeCell ref="KYL120:KYN120"/>
    <mergeCell ref="KYP120:KYR120"/>
    <mergeCell ref="KYT120:KYV120"/>
    <mergeCell ref="KYX120:KYZ120"/>
    <mergeCell ref="KZB120:KZD120"/>
    <mergeCell ref="KWL120:KWN120"/>
    <mergeCell ref="KWP120:KWR120"/>
    <mergeCell ref="KWT120:KWV120"/>
    <mergeCell ref="KWX120:KWZ120"/>
    <mergeCell ref="KXB120:KXD120"/>
    <mergeCell ref="KXF120:KXH120"/>
    <mergeCell ref="KXJ120:KXL120"/>
    <mergeCell ref="KXN120:KXP120"/>
    <mergeCell ref="KXR120:KXT120"/>
    <mergeCell ref="KVB120:KVD120"/>
    <mergeCell ref="KVF120:KVH120"/>
    <mergeCell ref="KVJ120:KVL120"/>
    <mergeCell ref="KVN120:KVP120"/>
    <mergeCell ref="KVR120:KVT120"/>
    <mergeCell ref="KVV120:KVX120"/>
    <mergeCell ref="KVZ120:KWB120"/>
    <mergeCell ref="KWD120:KWF120"/>
    <mergeCell ref="KWH120:KWJ120"/>
    <mergeCell ref="KTR120:KTT120"/>
    <mergeCell ref="KTV120:KTX120"/>
    <mergeCell ref="KTZ120:KUB120"/>
    <mergeCell ref="KUD120:KUF120"/>
    <mergeCell ref="KUH120:KUJ120"/>
    <mergeCell ref="KUL120:KUN120"/>
    <mergeCell ref="KUP120:KUR120"/>
    <mergeCell ref="KUT120:KUV120"/>
    <mergeCell ref="KUX120:KUZ120"/>
    <mergeCell ref="KSH120:KSJ120"/>
    <mergeCell ref="KSL120:KSN120"/>
    <mergeCell ref="KSP120:KSR120"/>
    <mergeCell ref="KST120:KSV120"/>
    <mergeCell ref="KSX120:KSZ120"/>
    <mergeCell ref="KTB120:KTD120"/>
    <mergeCell ref="KTF120:KTH120"/>
    <mergeCell ref="KTJ120:KTL120"/>
    <mergeCell ref="KTN120:KTP120"/>
    <mergeCell ref="KQX120:KQZ120"/>
    <mergeCell ref="KRB120:KRD120"/>
    <mergeCell ref="KRF120:KRH120"/>
    <mergeCell ref="KRJ120:KRL120"/>
    <mergeCell ref="KRN120:KRP120"/>
    <mergeCell ref="KRR120:KRT120"/>
    <mergeCell ref="KRV120:KRX120"/>
    <mergeCell ref="KRZ120:KSB120"/>
    <mergeCell ref="KSD120:KSF120"/>
    <mergeCell ref="KPN120:KPP120"/>
    <mergeCell ref="KPR120:KPT120"/>
    <mergeCell ref="KPV120:KPX120"/>
    <mergeCell ref="KPZ120:KQB120"/>
    <mergeCell ref="KQD120:KQF120"/>
    <mergeCell ref="KQH120:KQJ120"/>
    <mergeCell ref="KQL120:KQN120"/>
    <mergeCell ref="KQP120:KQR120"/>
    <mergeCell ref="KQT120:KQV120"/>
    <mergeCell ref="KOD120:KOF120"/>
    <mergeCell ref="KOH120:KOJ120"/>
    <mergeCell ref="KOL120:KON120"/>
    <mergeCell ref="KOP120:KOR120"/>
    <mergeCell ref="KOT120:KOV120"/>
    <mergeCell ref="KOX120:KOZ120"/>
    <mergeCell ref="KPB120:KPD120"/>
    <mergeCell ref="KPF120:KPH120"/>
    <mergeCell ref="KPJ120:KPL120"/>
    <mergeCell ref="KMT120:KMV120"/>
    <mergeCell ref="KMX120:KMZ120"/>
    <mergeCell ref="KNB120:KND120"/>
    <mergeCell ref="KNF120:KNH120"/>
    <mergeCell ref="KNJ120:KNL120"/>
    <mergeCell ref="KNN120:KNP120"/>
    <mergeCell ref="KNR120:KNT120"/>
    <mergeCell ref="KNV120:KNX120"/>
    <mergeCell ref="KNZ120:KOB120"/>
    <mergeCell ref="KLJ120:KLL120"/>
    <mergeCell ref="KLN120:KLP120"/>
    <mergeCell ref="KLR120:KLT120"/>
    <mergeCell ref="KLV120:KLX120"/>
    <mergeCell ref="KLZ120:KMB120"/>
    <mergeCell ref="KMD120:KMF120"/>
    <mergeCell ref="KMH120:KMJ120"/>
    <mergeCell ref="KML120:KMN120"/>
    <mergeCell ref="KMP120:KMR120"/>
    <mergeCell ref="KJZ120:KKB120"/>
    <mergeCell ref="KKD120:KKF120"/>
    <mergeCell ref="KKH120:KKJ120"/>
    <mergeCell ref="KKL120:KKN120"/>
    <mergeCell ref="KKP120:KKR120"/>
    <mergeCell ref="KKT120:KKV120"/>
    <mergeCell ref="KKX120:KKZ120"/>
    <mergeCell ref="KLB120:KLD120"/>
    <mergeCell ref="KLF120:KLH120"/>
    <mergeCell ref="KIP120:KIR120"/>
    <mergeCell ref="KIT120:KIV120"/>
    <mergeCell ref="KIX120:KIZ120"/>
    <mergeCell ref="KJB120:KJD120"/>
    <mergeCell ref="KJF120:KJH120"/>
    <mergeCell ref="KJJ120:KJL120"/>
    <mergeCell ref="KJN120:KJP120"/>
    <mergeCell ref="KJR120:KJT120"/>
    <mergeCell ref="KJV120:KJX120"/>
    <mergeCell ref="KHF120:KHH120"/>
    <mergeCell ref="KHJ120:KHL120"/>
    <mergeCell ref="KHN120:KHP120"/>
    <mergeCell ref="KHR120:KHT120"/>
    <mergeCell ref="KHV120:KHX120"/>
    <mergeCell ref="KHZ120:KIB120"/>
    <mergeCell ref="KID120:KIF120"/>
    <mergeCell ref="KIH120:KIJ120"/>
    <mergeCell ref="KIL120:KIN120"/>
    <mergeCell ref="KFV120:KFX120"/>
    <mergeCell ref="KFZ120:KGB120"/>
    <mergeCell ref="KGD120:KGF120"/>
    <mergeCell ref="KGH120:KGJ120"/>
    <mergeCell ref="KGL120:KGN120"/>
    <mergeCell ref="KGP120:KGR120"/>
    <mergeCell ref="KGT120:KGV120"/>
    <mergeCell ref="KGX120:KGZ120"/>
    <mergeCell ref="KHB120:KHD120"/>
    <mergeCell ref="KEL120:KEN120"/>
    <mergeCell ref="KEP120:KER120"/>
    <mergeCell ref="KET120:KEV120"/>
    <mergeCell ref="KEX120:KEZ120"/>
    <mergeCell ref="KFB120:KFD120"/>
    <mergeCell ref="KFF120:KFH120"/>
    <mergeCell ref="KFJ120:KFL120"/>
    <mergeCell ref="KFN120:KFP120"/>
    <mergeCell ref="KFR120:KFT120"/>
    <mergeCell ref="KDB120:KDD120"/>
    <mergeCell ref="KDF120:KDH120"/>
    <mergeCell ref="KDJ120:KDL120"/>
    <mergeCell ref="KDN120:KDP120"/>
    <mergeCell ref="KDR120:KDT120"/>
    <mergeCell ref="KDV120:KDX120"/>
    <mergeCell ref="KDZ120:KEB120"/>
    <mergeCell ref="KED120:KEF120"/>
    <mergeCell ref="KEH120:KEJ120"/>
    <mergeCell ref="KBR120:KBT120"/>
    <mergeCell ref="KBV120:KBX120"/>
    <mergeCell ref="KBZ120:KCB120"/>
    <mergeCell ref="KCD120:KCF120"/>
    <mergeCell ref="KCH120:KCJ120"/>
    <mergeCell ref="KCL120:KCN120"/>
    <mergeCell ref="KCP120:KCR120"/>
    <mergeCell ref="KCT120:KCV120"/>
    <mergeCell ref="KCX120:KCZ120"/>
    <mergeCell ref="KAH120:KAJ120"/>
    <mergeCell ref="KAL120:KAN120"/>
    <mergeCell ref="KAP120:KAR120"/>
    <mergeCell ref="KAT120:KAV120"/>
    <mergeCell ref="KAX120:KAZ120"/>
    <mergeCell ref="KBB120:KBD120"/>
    <mergeCell ref="KBF120:KBH120"/>
    <mergeCell ref="KBJ120:KBL120"/>
    <mergeCell ref="KBN120:KBP120"/>
    <mergeCell ref="JYX120:JYZ120"/>
    <mergeCell ref="JZB120:JZD120"/>
    <mergeCell ref="JZF120:JZH120"/>
    <mergeCell ref="JZJ120:JZL120"/>
    <mergeCell ref="JZN120:JZP120"/>
    <mergeCell ref="JZR120:JZT120"/>
    <mergeCell ref="JZV120:JZX120"/>
    <mergeCell ref="JZZ120:KAB120"/>
    <mergeCell ref="KAD120:KAF120"/>
    <mergeCell ref="JXN120:JXP120"/>
    <mergeCell ref="JXR120:JXT120"/>
    <mergeCell ref="JXV120:JXX120"/>
    <mergeCell ref="JXZ120:JYB120"/>
    <mergeCell ref="JYD120:JYF120"/>
    <mergeCell ref="JYH120:JYJ120"/>
    <mergeCell ref="JYL120:JYN120"/>
    <mergeCell ref="JYP120:JYR120"/>
    <mergeCell ref="JYT120:JYV120"/>
    <mergeCell ref="JWD120:JWF120"/>
    <mergeCell ref="JWH120:JWJ120"/>
    <mergeCell ref="JWL120:JWN120"/>
    <mergeCell ref="JWP120:JWR120"/>
    <mergeCell ref="JWT120:JWV120"/>
    <mergeCell ref="JWX120:JWZ120"/>
    <mergeCell ref="JXB120:JXD120"/>
    <mergeCell ref="JXF120:JXH120"/>
    <mergeCell ref="JXJ120:JXL120"/>
    <mergeCell ref="JUT120:JUV120"/>
    <mergeCell ref="JUX120:JUZ120"/>
    <mergeCell ref="JVB120:JVD120"/>
    <mergeCell ref="JVF120:JVH120"/>
    <mergeCell ref="JVJ120:JVL120"/>
    <mergeCell ref="JVN120:JVP120"/>
    <mergeCell ref="JVR120:JVT120"/>
    <mergeCell ref="JVV120:JVX120"/>
    <mergeCell ref="JVZ120:JWB120"/>
    <mergeCell ref="JTJ120:JTL120"/>
    <mergeCell ref="JTN120:JTP120"/>
    <mergeCell ref="JTR120:JTT120"/>
    <mergeCell ref="JTV120:JTX120"/>
    <mergeCell ref="JTZ120:JUB120"/>
    <mergeCell ref="JUD120:JUF120"/>
    <mergeCell ref="JUH120:JUJ120"/>
    <mergeCell ref="JUL120:JUN120"/>
    <mergeCell ref="JUP120:JUR120"/>
    <mergeCell ref="JRZ120:JSB120"/>
    <mergeCell ref="JSD120:JSF120"/>
    <mergeCell ref="JSH120:JSJ120"/>
    <mergeCell ref="JSL120:JSN120"/>
    <mergeCell ref="JSP120:JSR120"/>
    <mergeCell ref="JST120:JSV120"/>
    <mergeCell ref="JSX120:JSZ120"/>
    <mergeCell ref="JTB120:JTD120"/>
    <mergeCell ref="JTF120:JTH120"/>
    <mergeCell ref="JQP120:JQR120"/>
    <mergeCell ref="JQT120:JQV120"/>
    <mergeCell ref="JQX120:JQZ120"/>
    <mergeCell ref="JRB120:JRD120"/>
    <mergeCell ref="JRF120:JRH120"/>
    <mergeCell ref="JRJ120:JRL120"/>
    <mergeCell ref="JRN120:JRP120"/>
    <mergeCell ref="JRR120:JRT120"/>
    <mergeCell ref="JRV120:JRX120"/>
    <mergeCell ref="JPF120:JPH120"/>
    <mergeCell ref="JPJ120:JPL120"/>
    <mergeCell ref="JPN120:JPP120"/>
    <mergeCell ref="JPR120:JPT120"/>
    <mergeCell ref="JPV120:JPX120"/>
    <mergeCell ref="JPZ120:JQB120"/>
    <mergeCell ref="JQD120:JQF120"/>
    <mergeCell ref="JQH120:JQJ120"/>
    <mergeCell ref="JQL120:JQN120"/>
    <mergeCell ref="JNV120:JNX120"/>
    <mergeCell ref="JNZ120:JOB120"/>
    <mergeCell ref="JOD120:JOF120"/>
    <mergeCell ref="JOH120:JOJ120"/>
    <mergeCell ref="JOL120:JON120"/>
    <mergeCell ref="JOP120:JOR120"/>
    <mergeCell ref="JOT120:JOV120"/>
    <mergeCell ref="JOX120:JOZ120"/>
    <mergeCell ref="JPB120:JPD120"/>
    <mergeCell ref="JML120:JMN120"/>
    <mergeCell ref="JMP120:JMR120"/>
    <mergeCell ref="JMT120:JMV120"/>
    <mergeCell ref="JMX120:JMZ120"/>
    <mergeCell ref="JNB120:JND120"/>
    <mergeCell ref="JNF120:JNH120"/>
    <mergeCell ref="JNJ120:JNL120"/>
    <mergeCell ref="JNN120:JNP120"/>
    <mergeCell ref="JNR120:JNT120"/>
    <mergeCell ref="JLB120:JLD120"/>
    <mergeCell ref="JLF120:JLH120"/>
    <mergeCell ref="JLJ120:JLL120"/>
    <mergeCell ref="JLN120:JLP120"/>
    <mergeCell ref="JLR120:JLT120"/>
    <mergeCell ref="JLV120:JLX120"/>
    <mergeCell ref="JLZ120:JMB120"/>
    <mergeCell ref="JMD120:JMF120"/>
    <mergeCell ref="JMH120:JMJ120"/>
    <mergeCell ref="JJR120:JJT120"/>
    <mergeCell ref="JJV120:JJX120"/>
    <mergeCell ref="JJZ120:JKB120"/>
    <mergeCell ref="JKD120:JKF120"/>
    <mergeCell ref="JKH120:JKJ120"/>
    <mergeCell ref="JKL120:JKN120"/>
    <mergeCell ref="JKP120:JKR120"/>
    <mergeCell ref="JKT120:JKV120"/>
    <mergeCell ref="JKX120:JKZ120"/>
    <mergeCell ref="JIH120:JIJ120"/>
    <mergeCell ref="JIL120:JIN120"/>
    <mergeCell ref="JIP120:JIR120"/>
    <mergeCell ref="JIT120:JIV120"/>
    <mergeCell ref="JIX120:JIZ120"/>
    <mergeCell ref="JJB120:JJD120"/>
    <mergeCell ref="JJF120:JJH120"/>
    <mergeCell ref="JJJ120:JJL120"/>
    <mergeCell ref="JJN120:JJP120"/>
    <mergeCell ref="JGX120:JGZ120"/>
    <mergeCell ref="JHB120:JHD120"/>
    <mergeCell ref="JHF120:JHH120"/>
    <mergeCell ref="JHJ120:JHL120"/>
    <mergeCell ref="JHN120:JHP120"/>
    <mergeCell ref="JHR120:JHT120"/>
    <mergeCell ref="JHV120:JHX120"/>
    <mergeCell ref="JHZ120:JIB120"/>
    <mergeCell ref="JID120:JIF120"/>
    <mergeCell ref="JFN120:JFP120"/>
    <mergeCell ref="JFR120:JFT120"/>
    <mergeCell ref="JFV120:JFX120"/>
    <mergeCell ref="JFZ120:JGB120"/>
    <mergeCell ref="JGD120:JGF120"/>
    <mergeCell ref="JGH120:JGJ120"/>
    <mergeCell ref="JGL120:JGN120"/>
    <mergeCell ref="JGP120:JGR120"/>
    <mergeCell ref="JGT120:JGV120"/>
    <mergeCell ref="JED120:JEF120"/>
    <mergeCell ref="JEH120:JEJ120"/>
    <mergeCell ref="JEL120:JEN120"/>
    <mergeCell ref="JEP120:JER120"/>
    <mergeCell ref="JET120:JEV120"/>
    <mergeCell ref="JEX120:JEZ120"/>
    <mergeCell ref="JFB120:JFD120"/>
    <mergeCell ref="JFF120:JFH120"/>
    <mergeCell ref="JFJ120:JFL120"/>
    <mergeCell ref="JCT120:JCV120"/>
    <mergeCell ref="JCX120:JCZ120"/>
    <mergeCell ref="JDB120:JDD120"/>
    <mergeCell ref="JDF120:JDH120"/>
    <mergeCell ref="JDJ120:JDL120"/>
    <mergeCell ref="JDN120:JDP120"/>
    <mergeCell ref="JDR120:JDT120"/>
    <mergeCell ref="JDV120:JDX120"/>
    <mergeCell ref="JDZ120:JEB120"/>
    <mergeCell ref="JBJ120:JBL120"/>
    <mergeCell ref="JBN120:JBP120"/>
    <mergeCell ref="JBR120:JBT120"/>
    <mergeCell ref="JBV120:JBX120"/>
    <mergeCell ref="JBZ120:JCB120"/>
    <mergeCell ref="JCD120:JCF120"/>
    <mergeCell ref="JCH120:JCJ120"/>
    <mergeCell ref="JCL120:JCN120"/>
    <mergeCell ref="JCP120:JCR120"/>
    <mergeCell ref="IZZ120:JAB120"/>
    <mergeCell ref="JAD120:JAF120"/>
    <mergeCell ref="JAH120:JAJ120"/>
    <mergeCell ref="JAL120:JAN120"/>
    <mergeCell ref="JAP120:JAR120"/>
    <mergeCell ref="JAT120:JAV120"/>
    <mergeCell ref="JAX120:JAZ120"/>
    <mergeCell ref="JBB120:JBD120"/>
    <mergeCell ref="JBF120:JBH120"/>
    <mergeCell ref="IYP120:IYR120"/>
    <mergeCell ref="IYT120:IYV120"/>
    <mergeCell ref="IYX120:IYZ120"/>
    <mergeCell ref="IZB120:IZD120"/>
    <mergeCell ref="IZF120:IZH120"/>
    <mergeCell ref="IZJ120:IZL120"/>
    <mergeCell ref="IZN120:IZP120"/>
    <mergeCell ref="IZR120:IZT120"/>
    <mergeCell ref="IZV120:IZX120"/>
    <mergeCell ref="IXF120:IXH120"/>
    <mergeCell ref="IXJ120:IXL120"/>
    <mergeCell ref="IXN120:IXP120"/>
    <mergeCell ref="IXR120:IXT120"/>
    <mergeCell ref="IXV120:IXX120"/>
    <mergeCell ref="IXZ120:IYB120"/>
    <mergeCell ref="IYD120:IYF120"/>
    <mergeCell ref="IYH120:IYJ120"/>
    <mergeCell ref="IYL120:IYN120"/>
    <mergeCell ref="IVV120:IVX120"/>
    <mergeCell ref="IVZ120:IWB120"/>
    <mergeCell ref="IWD120:IWF120"/>
    <mergeCell ref="IWH120:IWJ120"/>
    <mergeCell ref="IWL120:IWN120"/>
    <mergeCell ref="IWP120:IWR120"/>
    <mergeCell ref="IWT120:IWV120"/>
    <mergeCell ref="IWX120:IWZ120"/>
    <mergeCell ref="IXB120:IXD120"/>
    <mergeCell ref="IUL120:IUN120"/>
    <mergeCell ref="IUP120:IUR120"/>
    <mergeCell ref="IUT120:IUV120"/>
    <mergeCell ref="IUX120:IUZ120"/>
    <mergeCell ref="IVB120:IVD120"/>
    <mergeCell ref="IVF120:IVH120"/>
    <mergeCell ref="IVJ120:IVL120"/>
    <mergeCell ref="IVN120:IVP120"/>
    <mergeCell ref="IVR120:IVT120"/>
    <mergeCell ref="ITB120:ITD120"/>
    <mergeCell ref="ITF120:ITH120"/>
    <mergeCell ref="ITJ120:ITL120"/>
    <mergeCell ref="ITN120:ITP120"/>
    <mergeCell ref="ITR120:ITT120"/>
    <mergeCell ref="ITV120:ITX120"/>
    <mergeCell ref="ITZ120:IUB120"/>
    <mergeCell ref="IUD120:IUF120"/>
    <mergeCell ref="IUH120:IUJ120"/>
    <mergeCell ref="IRR120:IRT120"/>
    <mergeCell ref="IRV120:IRX120"/>
    <mergeCell ref="IRZ120:ISB120"/>
    <mergeCell ref="ISD120:ISF120"/>
    <mergeCell ref="ISH120:ISJ120"/>
    <mergeCell ref="ISL120:ISN120"/>
    <mergeCell ref="ISP120:ISR120"/>
    <mergeCell ref="IST120:ISV120"/>
    <mergeCell ref="ISX120:ISZ120"/>
    <mergeCell ref="IQH120:IQJ120"/>
    <mergeCell ref="IQL120:IQN120"/>
    <mergeCell ref="IQP120:IQR120"/>
    <mergeCell ref="IQT120:IQV120"/>
    <mergeCell ref="IQX120:IQZ120"/>
    <mergeCell ref="IRB120:IRD120"/>
    <mergeCell ref="IRF120:IRH120"/>
    <mergeCell ref="IRJ120:IRL120"/>
    <mergeCell ref="IRN120:IRP120"/>
    <mergeCell ref="IOX120:IOZ120"/>
    <mergeCell ref="IPB120:IPD120"/>
    <mergeCell ref="IPF120:IPH120"/>
    <mergeCell ref="IPJ120:IPL120"/>
    <mergeCell ref="IPN120:IPP120"/>
    <mergeCell ref="IPR120:IPT120"/>
    <mergeCell ref="IPV120:IPX120"/>
    <mergeCell ref="IPZ120:IQB120"/>
    <mergeCell ref="IQD120:IQF120"/>
    <mergeCell ref="INN120:INP120"/>
    <mergeCell ref="INR120:INT120"/>
    <mergeCell ref="INV120:INX120"/>
    <mergeCell ref="INZ120:IOB120"/>
    <mergeCell ref="IOD120:IOF120"/>
    <mergeCell ref="IOH120:IOJ120"/>
    <mergeCell ref="IOL120:ION120"/>
    <mergeCell ref="IOP120:IOR120"/>
    <mergeCell ref="IOT120:IOV120"/>
    <mergeCell ref="IMD120:IMF120"/>
    <mergeCell ref="IMH120:IMJ120"/>
    <mergeCell ref="IML120:IMN120"/>
    <mergeCell ref="IMP120:IMR120"/>
    <mergeCell ref="IMT120:IMV120"/>
    <mergeCell ref="IMX120:IMZ120"/>
    <mergeCell ref="INB120:IND120"/>
    <mergeCell ref="INF120:INH120"/>
    <mergeCell ref="INJ120:INL120"/>
    <mergeCell ref="IKT120:IKV120"/>
    <mergeCell ref="IKX120:IKZ120"/>
    <mergeCell ref="ILB120:ILD120"/>
    <mergeCell ref="ILF120:ILH120"/>
    <mergeCell ref="ILJ120:ILL120"/>
    <mergeCell ref="ILN120:ILP120"/>
    <mergeCell ref="ILR120:ILT120"/>
    <mergeCell ref="ILV120:ILX120"/>
    <mergeCell ref="ILZ120:IMB120"/>
    <mergeCell ref="IJJ120:IJL120"/>
    <mergeCell ref="IJN120:IJP120"/>
    <mergeCell ref="IJR120:IJT120"/>
    <mergeCell ref="IJV120:IJX120"/>
    <mergeCell ref="IJZ120:IKB120"/>
    <mergeCell ref="IKD120:IKF120"/>
    <mergeCell ref="IKH120:IKJ120"/>
    <mergeCell ref="IKL120:IKN120"/>
    <mergeCell ref="IKP120:IKR120"/>
    <mergeCell ref="IHZ120:IIB120"/>
    <mergeCell ref="IID120:IIF120"/>
    <mergeCell ref="IIH120:IIJ120"/>
    <mergeCell ref="IIL120:IIN120"/>
    <mergeCell ref="IIP120:IIR120"/>
    <mergeCell ref="IIT120:IIV120"/>
    <mergeCell ref="IIX120:IIZ120"/>
    <mergeCell ref="IJB120:IJD120"/>
    <mergeCell ref="IJF120:IJH120"/>
    <mergeCell ref="IGP120:IGR120"/>
    <mergeCell ref="IGT120:IGV120"/>
    <mergeCell ref="IGX120:IGZ120"/>
    <mergeCell ref="IHB120:IHD120"/>
    <mergeCell ref="IHF120:IHH120"/>
    <mergeCell ref="IHJ120:IHL120"/>
    <mergeCell ref="IHN120:IHP120"/>
    <mergeCell ref="IHR120:IHT120"/>
    <mergeCell ref="IHV120:IHX120"/>
    <mergeCell ref="IFF120:IFH120"/>
    <mergeCell ref="IFJ120:IFL120"/>
    <mergeCell ref="IFN120:IFP120"/>
    <mergeCell ref="IFR120:IFT120"/>
    <mergeCell ref="IFV120:IFX120"/>
    <mergeCell ref="IFZ120:IGB120"/>
    <mergeCell ref="IGD120:IGF120"/>
    <mergeCell ref="IGH120:IGJ120"/>
    <mergeCell ref="IGL120:IGN120"/>
    <mergeCell ref="IDV120:IDX120"/>
    <mergeCell ref="IDZ120:IEB120"/>
    <mergeCell ref="IED120:IEF120"/>
    <mergeCell ref="IEH120:IEJ120"/>
    <mergeCell ref="IEL120:IEN120"/>
    <mergeCell ref="IEP120:IER120"/>
    <mergeCell ref="IET120:IEV120"/>
    <mergeCell ref="IEX120:IEZ120"/>
    <mergeCell ref="IFB120:IFD120"/>
    <mergeCell ref="ICL120:ICN120"/>
    <mergeCell ref="ICP120:ICR120"/>
    <mergeCell ref="ICT120:ICV120"/>
    <mergeCell ref="ICX120:ICZ120"/>
    <mergeCell ref="IDB120:IDD120"/>
    <mergeCell ref="IDF120:IDH120"/>
    <mergeCell ref="IDJ120:IDL120"/>
    <mergeCell ref="IDN120:IDP120"/>
    <mergeCell ref="IDR120:IDT120"/>
    <mergeCell ref="IBB120:IBD120"/>
    <mergeCell ref="IBF120:IBH120"/>
    <mergeCell ref="IBJ120:IBL120"/>
    <mergeCell ref="IBN120:IBP120"/>
    <mergeCell ref="IBR120:IBT120"/>
    <mergeCell ref="IBV120:IBX120"/>
    <mergeCell ref="IBZ120:ICB120"/>
    <mergeCell ref="ICD120:ICF120"/>
    <mergeCell ref="ICH120:ICJ120"/>
    <mergeCell ref="HZR120:HZT120"/>
    <mergeCell ref="HZV120:HZX120"/>
    <mergeCell ref="HZZ120:IAB120"/>
    <mergeCell ref="IAD120:IAF120"/>
    <mergeCell ref="IAH120:IAJ120"/>
    <mergeCell ref="IAL120:IAN120"/>
    <mergeCell ref="IAP120:IAR120"/>
    <mergeCell ref="IAT120:IAV120"/>
    <mergeCell ref="IAX120:IAZ120"/>
    <mergeCell ref="HYH120:HYJ120"/>
    <mergeCell ref="HYL120:HYN120"/>
    <mergeCell ref="HYP120:HYR120"/>
    <mergeCell ref="HYT120:HYV120"/>
    <mergeCell ref="HYX120:HYZ120"/>
    <mergeCell ref="HZB120:HZD120"/>
    <mergeCell ref="HZF120:HZH120"/>
    <mergeCell ref="HZJ120:HZL120"/>
    <mergeCell ref="HZN120:HZP120"/>
    <mergeCell ref="HWX120:HWZ120"/>
    <mergeCell ref="HXB120:HXD120"/>
    <mergeCell ref="HXF120:HXH120"/>
    <mergeCell ref="HXJ120:HXL120"/>
    <mergeCell ref="HXN120:HXP120"/>
    <mergeCell ref="HXR120:HXT120"/>
    <mergeCell ref="HXV120:HXX120"/>
    <mergeCell ref="HXZ120:HYB120"/>
    <mergeCell ref="HYD120:HYF120"/>
    <mergeCell ref="HVN120:HVP120"/>
    <mergeCell ref="HVR120:HVT120"/>
    <mergeCell ref="HVV120:HVX120"/>
    <mergeCell ref="HVZ120:HWB120"/>
    <mergeCell ref="HWD120:HWF120"/>
    <mergeCell ref="HWH120:HWJ120"/>
    <mergeCell ref="HWL120:HWN120"/>
    <mergeCell ref="HWP120:HWR120"/>
    <mergeCell ref="HWT120:HWV120"/>
    <mergeCell ref="HUD120:HUF120"/>
    <mergeCell ref="HUH120:HUJ120"/>
    <mergeCell ref="HUL120:HUN120"/>
    <mergeCell ref="HUP120:HUR120"/>
    <mergeCell ref="HUT120:HUV120"/>
    <mergeCell ref="HUX120:HUZ120"/>
    <mergeCell ref="HVB120:HVD120"/>
    <mergeCell ref="HVF120:HVH120"/>
    <mergeCell ref="HVJ120:HVL120"/>
    <mergeCell ref="HST120:HSV120"/>
    <mergeCell ref="HSX120:HSZ120"/>
    <mergeCell ref="HTB120:HTD120"/>
    <mergeCell ref="HTF120:HTH120"/>
    <mergeCell ref="HTJ120:HTL120"/>
    <mergeCell ref="HTN120:HTP120"/>
    <mergeCell ref="HTR120:HTT120"/>
    <mergeCell ref="HTV120:HTX120"/>
    <mergeCell ref="HTZ120:HUB120"/>
    <mergeCell ref="HRJ120:HRL120"/>
    <mergeCell ref="HRN120:HRP120"/>
    <mergeCell ref="HRR120:HRT120"/>
    <mergeCell ref="HRV120:HRX120"/>
    <mergeCell ref="HRZ120:HSB120"/>
    <mergeCell ref="HSD120:HSF120"/>
    <mergeCell ref="HSH120:HSJ120"/>
    <mergeCell ref="HSL120:HSN120"/>
    <mergeCell ref="HSP120:HSR120"/>
    <mergeCell ref="HPZ120:HQB120"/>
    <mergeCell ref="HQD120:HQF120"/>
    <mergeCell ref="HQH120:HQJ120"/>
    <mergeCell ref="HQL120:HQN120"/>
    <mergeCell ref="HQP120:HQR120"/>
    <mergeCell ref="HQT120:HQV120"/>
    <mergeCell ref="HQX120:HQZ120"/>
    <mergeCell ref="HRB120:HRD120"/>
    <mergeCell ref="HRF120:HRH120"/>
    <mergeCell ref="HOP120:HOR120"/>
    <mergeCell ref="HOT120:HOV120"/>
    <mergeCell ref="HOX120:HOZ120"/>
    <mergeCell ref="HPB120:HPD120"/>
    <mergeCell ref="HPF120:HPH120"/>
    <mergeCell ref="HPJ120:HPL120"/>
    <mergeCell ref="HPN120:HPP120"/>
    <mergeCell ref="HPR120:HPT120"/>
    <mergeCell ref="HPV120:HPX120"/>
    <mergeCell ref="HNF120:HNH120"/>
    <mergeCell ref="HNJ120:HNL120"/>
    <mergeCell ref="HNN120:HNP120"/>
    <mergeCell ref="HNR120:HNT120"/>
    <mergeCell ref="HNV120:HNX120"/>
    <mergeCell ref="HNZ120:HOB120"/>
    <mergeCell ref="HOD120:HOF120"/>
    <mergeCell ref="HOH120:HOJ120"/>
    <mergeCell ref="HOL120:HON120"/>
    <mergeCell ref="HLV120:HLX120"/>
    <mergeCell ref="HLZ120:HMB120"/>
    <mergeCell ref="HMD120:HMF120"/>
    <mergeCell ref="HMH120:HMJ120"/>
    <mergeCell ref="HML120:HMN120"/>
    <mergeCell ref="HMP120:HMR120"/>
    <mergeCell ref="HMT120:HMV120"/>
    <mergeCell ref="HMX120:HMZ120"/>
    <mergeCell ref="HNB120:HND120"/>
    <mergeCell ref="HKL120:HKN120"/>
    <mergeCell ref="HKP120:HKR120"/>
    <mergeCell ref="HKT120:HKV120"/>
    <mergeCell ref="HKX120:HKZ120"/>
    <mergeCell ref="HLB120:HLD120"/>
    <mergeCell ref="HLF120:HLH120"/>
    <mergeCell ref="HLJ120:HLL120"/>
    <mergeCell ref="HLN120:HLP120"/>
    <mergeCell ref="HLR120:HLT120"/>
    <mergeCell ref="HJB120:HJD120"/>
    <mergeCell ref="HJF120:HJH120"/>
    <mergeCell ref="HJJ120:HJL120"/>
    <mergeCell ref="HJN120:HJP120"/>
    <mergeCell ref="HJR120:HJT120"/>
    <mergeCell ref="HJV120:HJX120"/>
    <mergeCell ref="HJZ120:HKB120"/>
    <mergeCell ref="HKD120:HKF120"/>
    <mergeCell ref="HKH120:HKJ120"/>
    <mergeCell ref="HHR120:HHT120"/>
    <mergeCell ref="HHV120:HHX120"/>
    <mergeCell ref="HHZ120:HIB120"/>
    <mergeCell ref="HID120:HIF120"/>
    <mergeCell ref="HIH120:HIJ120"/>
    <mergeCell ref="HIL120:HIN120"/>
    <mergeCell ref="HIP120:HIR120"/>
    <mergeCell ref="HIT120:HIV120"/>
    <mergeCell ref="HIX120:HIZ120"/>
    <mergeCell ref="HGH120:HGJ120"/>
    <mergeCell ref="HGL120:HGN120"/>
    <mergeCell ref="HGP120:HGR120"/>
    <mergeCell ref="HGT120:HGV120"/>
    <mergeCell ref="HGX120:HGZ120"/>
    <mergeCell ref="HHB120:HHD120"/>
    <mergeCell ref="HHF120:HHH120"/>
    <mergeCell ref="HHJ120:HHL120"/>
    <mergeCell ref="HHN120:HHP120"/>
    <mergeCell ref="HEX120:HEZ120"/>
    <mergeCell ref="HFB120:HFD120"/>
    <mergeCell ref="HFF120:HFH120"/>
    <mergeCell ref="HFJ120:HFL120"/>
    <mergeCell ref="HFN120:HFP120"/>
    <mergeCell ref="HFR120:HFT120"/>
    <mergeCell ref="HFV120:HFX120"/>
    <mergeCell ref="HFZ120:HGB120"/>
    <mergeCell ref="HGD120:HGF120"/>
    <mergeCell ref="HDN120:HDP120"/>
    <mergeCell ref="HDR120:HDT120"/>
    <mergeCell ref="HDV120:HDX120"/>
    <mergeCell ref="HDZ120:HEB120"/>
    <mergeCell ref="HED120:HEF120"/>
    <mergeCell ref="HEH120:HEJ120"/>
    <mergeCell ref="HEL120:HEN120"/>
    <mergeCell ref="HEP120:HER120"/>
    <mergeCell ref="HET120:HEV120"/>
    <mergeCell ref="HCD120:HCF120"/>
    <mergeCell ref="HCH120:HCJ120"/>
    <mergeCell ref="HCL120:HCN120"/>
    <mergeCell ref="HCP120:HCR120"/>
    <mergeCell ref="HCT120:HCV120"/>
    <mergeCell ref="HCX120:HCZ120"/>
    <mergeCell ref="HDB120:HDD120"/>
    <mergeCell ref="HDF120:HDH120"/>
    <mergeCell ref="HDJ120:HDL120"/>
    <mergeCell ref="HAT120:HAV120"/>
    <mergeCell ref="HAX120:HAZ120"/>
    <mergeCell ref="HBB120:HBD120"/>
    <mergeCell ref="HBF120:HBH120"/>
    <mergeCell ref="HBJ120:HBL120"/>
    <mergeCell ref="HBN120:HBP120"/>
    <mergeCell ref="HBR120:HBT120"/>
    <mergeCell ref="HBV120:HBX120"/>
    <mergeCell ref="HBZ120:HCB120"/>
    <mergeCell ref="GZJ120:GZL120"/>
    <mergeCell ref="GZN120:GZP120"/>
    <mergeCell ref="GZR120:GZT120"/>
    <mergeCell ref="GZV120:GZX120"/>
    <mergeCell ref="GZZ120:HAB120"/>
    <mergeCell ref="HAD120:HAF120"/>
    <mergeCell ref="HAH120:HAJ120"/>
    <mergeCell ref="HAL120:HAN120"/>
    <mergeCell ref="HAP120:HAR120"/>
    <mergeCell ref="GXZ120:GYB120"/>
    <mergeCell ref="GYD120:GYF120"/>
    <mergeCell ref="GYH120:GYJ120"/>
    <mergeCell ref="GYL120:GYN120"/>
    <mergeCell ref="GYP120:GYR120"/>
    <mergeCell ref="GYT120:GYV120"/>
    <mergeCell ref="GYX120:GYZ120"/>
    <mergeCell ref="GZB120:GZD120"/>
    <mergeCell ref="GZF120:GZH120"/>
    <mergeCell ref="GWP120:GWR120"/>
    <mergeCell ref="GWT120:GWV120"/>
    <mergeCell ref="GWX120:GWZ120"/>
    <mergeCell ref="GXB120:GXD120"/>
    <mergeCell ref="GXF120:GXH120"/>
    <mergeCell ref="GXJ120:GXL120"/>
    <mergeCell ref="GXN120:GXP120"/>
    <mergeCell ref="GXR120:GXT120"/>
    <mergeCell ref="GXV120:GXX120"/>
    <mergeCell ref="GVF120:GVH120"/>
    <mergeCell ref="GVJ120:GVL120"/>
    <mergeCell ref="GVN120:GVP120"/>
    <mergeCell ref="GVR120:GVT120"/>
    <mergeCell ref="GVV120:GVX120"/>
    <mergeCell ref="GVZ120:GWB120"/>
    <mergeCell ref="GWD120:GWF120"/>
    <mergeCell ref="GWH120:GWJ120"/>
    <mergeCell ref="GWL120:GWN120"/>
    <mergeCell ref="GTV120:GTX120"/>
    <mergeCell ref="GTZ120:GUB120"/>
    <mergeCell ref="GUD120:GUF120"/>
    <mergeCell ref="GUH120:GUJ120"/>
    <mergeCell ref="GUL120:GUN120"/>
    <mergeCell ref="GUP120:GUR120"/>
    <mergeCell ref="GUT120:GUV120"/>
    <mergeCell ref="GUX120:GUZ120"/>
    <mergeCell ref="GVB120:GVD120"/>
    <mergeCell ref="GSL120:GSN120"/>
    <mergeCell ref="GSP120:GSR120"/>
    <mergeCell ref="GST120:GSV120"/>
    <mergeCell ref="GSX120:GSZ120"/>
    <mergeCell ref="GTB120:GTD120"/>
    <mergeCell ref="GTF120:GTH120"/>
    <mergeCell ref="GTJ120:GTL120"/>
    <mergeCell ref="GTN120:GTP120"/>
    <mergeCell ref="GTR120:GTT120"/>
    <mergeCell ref="GRB120:GRD120"/>
    <mergeCell ref="GRF120:GRH120"/>
    <mergeCell ref="GRJ120:GRL120"/>
    <mergeCell ref="GRN120:GRP120"/>
    <mergeCell ref="GRR120:GRT120"/>
    <mergeCell ref="GRV120:GRX120"/>
    <mergeCell ref="GRZ120:GSB120"/>
    <mergeCell ref="GSD120:GSF120"/>
    <mergeCell ref="GSH120:GSJ120"/>
    <mergeCell ref="GPR120:GPT120"/>
    <mergeCell ref="GPV120:GPX120"/>
    <mergeCell ref="GPZ120:GQB120"/>
    <mergeCell ref="GQD120:GQF120"/>
    <mergeCell ref="GQH120:GQJ120"/>
    <mergeCell ref="GQL120:GQN120"/>
    <mergeCell ref="GQP120:GQR120"/>
    <mergeCell ref="GQT120:GQV120"/>
    <mergeCell ref="GQX120:GQZ120"/>
    <mergeCell ref="GOH120:GOJ120"/>
    <mergeCell ref="GOL120:GON120"/>
    <mergeCell ref="GOP120:GOR120"/>
    <mergeCell ref="GOT120:GOV120"/>
    <mergeCell ref="GOX120:GOZ120"/>
    <mergeCell ref="GPB120:GPD120"/>
    <mergeCell ref="GPF120:GPH120"/>
    <mergeCell ref="GPJ120:GPL120"/>
    <mergeCell ref="GPN120:GPP120"/>
    <mergeCell ref="GMX120:GMZ120"/>
    <mergeCell ref="GNB120:GND120"/>
    <mergeCell ref="GNF120:GNH120"/>
    <mergeCell ref="GNJ120:GNL120"/>
    <mergeCell ref="GNN120:GNP120"/>
    <mergeCell ref="GNR120:GNT120"/>
    <mergeCell ref="GNV120:GNX120"/>
    <mergeCell ref="GNZ120:GOB120"/>
    <mergeCell ref="GOD120:GOF120"/>
    <mergeCell ref="GLN120:GLP120"/>
    <mergeCell ref="GLR120:GLT120"/>
    <mergeCell ref="GLV120:GLX120"/>
    <mergeCell ref="GLZ120:GMB120"/>
    <mergeCell ref="GMD120:GMF120"/>
    <mergeCell ref="GMH120:GMJ120"/>
    <mergeCell ref="GML120:GMN120"/>
    <mergeCell ref="GMP120:GMR120"/>
    <mergeCell ref="GMT120:GMV120"/>
    <mergeCell ref="GKD120:GKF120"/>
    <mergeCell ref="GKH120:GKJ120"/>
    <mergeCell ref="GKL120:GKN120"/>
    <mergeCell ref="GKP120:GKR120"/>
    <mergeCell ref="GKT120:GKV120"/>
    <mergeCell ref="GKX120:GKZ120"/>
    <mergeCell ref="GLB120:GLD120"/>
    <mergeCell ref="GLF120:GLH120"/>
    <mergeCell ref="GLJ120:GLL120"/>
    <mergeCell ref="GIT120:GIV120"/>
    <mergeCell ref="GIX120:GIZ120"/>
    <mergeCell ref="GJB120:GJD120"/>
    <mergeCell ref="GJF120:GJH120"/>
    <mergeCell ref="GJJ120:GJL120"/>
    <mergeCell ref="GJN120:GJP120"/>
    <mergeCell ref="GJR120:GJT120"/>
    <mergeCell ref="GJV120:GJX120"/>
    <mergeCell ref="GJZ120:GKB120"/>
    <mergeCell ref="GHJ120:GHL120"/>
    <mergeCell ref="GHN120:GHP120"/>
    <mergeCell ref="GHR120:GHT120"/>
    <mergeCell ref="GHV120:GHX120"/>
    <mergeCell ref="GHZ120:GIB120"/>
    <mergeCell ref="GID120:GIF120"/>
    <mergeCell ref="GIH120:GIJ120"/>
    <mergeCell ref="GIL120:GIN120"/>
    <mergeCell ref="GIP120:GIR120"/>
    <mergeCell ref="GFZ120:GGB120"/>
    <mergeCell ref="GGD120:GGF120"/>
    <mergeCell ref="GGH120:GGJ120"/>
    <mergeCell ref="GGL120:GGN120"/>
    <mergeCell ref="GGP120:GGR120"/>
    <mergeCell ref="GGT120:GGV120"/>
    <mergeCell ref="GGX120:GGZ120"/>
    <mergeCell ref="GHB120:GHD120"/>
    <mergeCell ref="GHF120:GHH120"/>
    <mergeCell ref="GEP120:GER120"/>
    <mergeCell ref="GET120:GEV120"/>
    <mergeCell ref="GEX120:GEZ120"/>
    <mergeCell ref="GFB120:GFD120"/>
    <mergeCell ref="GFF120:GFH120"/>
    <mergeCell ref="GFJ120:GFL120"/>
    <mergeCell ref="GFN120:GFP120"/>
    <mergeCell ref="GFR120:GFT120"/>
    <mergeCell ref="GFV120:GFX120"/>
    <mergeCell ref="GDF120:GDH120"/>
    <mergeCell ref="GDJ120:GDL120"/>
    <mergeCell ref="GDN120:GDP120"/>
    <mergeCell ref="GDR120:GDT120"/>
    <mergeCell ref="GDV120:GDX120"/>
    <mergeCell ref="GDZ120:GEB120"/>
    <mergeCell ref="GED120:GEF120"/>
    <mergeCell ref="GEH120:GEJ120"/>
    <mergeCell ref="GEL120:GEN120"/>
    <mergeCell ref="GBV120:GBX120"/>
    <mergeCell ref="GBZ120:GCB120"/>
    <mergeCell ref="GCD120:GCF120"/>
    <mergeCell ref="GCH120:GCJ120"/>
    <mergeCell ref="GCL120:GCN120"/>
    <mergeCell ref="GCP120:GCR120"/>
    <mergeCell ref="GCT120:GCV120"/>
    <mergeCell ref="GCX120:GCZ120"/>
    <mergeCell ref="GDB120:GDD120"/>
    <mergeCell ref="GAL120:GAN120"/>
    <mergeCell ref="GAP120:GAR120"/>
    <mergeCell ref="GAT120:GAV120"/>
    <mergeCell ref="GAX120:GAZ120"/>
    <mergeCell ref="GBB120:GBD120"/>
    <mergeCell ref="GBF120:GBH120"/>
    <mergeCell ref="GBJ120:GBL120"/>
    <mergeCell ref="GBN120:GBP120"/>
    <mergeCell ref="GBR120:GBT120"/>
    <mergeCell ref="FZB120:FZD120"/>
    <mergeCell ref="FZF120:FZH120"/>
    <mergeCell ref="FZJ120:FZL120"/>
    <mergeCell ref="FZN120:FZP120"/>
    <mergeCell ref="FZR120:FZT120"/>
    <mergeCell ref="FZV120:FZX120"/>
    <mergeCell ref="FZZ120:GAB120"/>
    <mergeCell ref="GAD120:GAF120"/>
    <mergeCell ref="GAH120:GAJ120"/>
    <mergeCell ref="FXR120:FXT120"/>
    <mergeCell ref="FXV120:FXX120"/>
    <mergeCell ref="FXZ120:FYB120"/>
    <mergeCell ref="FYD120:FYF120"/>
    <mergeCell ref="FYH120:FYJ120"/>
    <mergeCell ref="FYL120:FYN120"/>
    <mergeCell ref="FYP120:FYR120"/>
    <mergeCell ref="FYT120:FYV120"/>
    <mergeCell ref="FYX120:FYZ120"/>
    <mergeCell ref="FWH120:FWJ120"/>
    <mergeCell ref="FWL120:FWN120"/>
    <mergeCell ref="FWP120:FWR120"/>
    <mergeCell ref="FWT120:FWV120"/>
    <mergeCell ref="FWX120:FWZ120"/>
    <mergeCell ref="FXB120:FXD120"/>
    <mergeCell ref="FXF120:FXH120"/>
    <mergeCell ref="FXJ120:FXL120"/>
    <mergeCell ref="FXN120:FXP120"/>
    <mergeCell ref="FUX120:FUZ120"/>
    <mergeCell ref="FVB120:FVD120"/>
    <mergeCell ref="FVF120:FVH120"/>
    <mergeCell ref="FVJ120:FVL120"/>
    <mergeCell ref="FVN120:FVP120"/>
    <mergeCell ref="FVR120:FVT120"/>
    <mergeCell ref="FVV120:FVX120"/>
    <mergeCell ref="FVZ120:FWB120"/>
    <mergeCell ref="FWD120:FWF120"/>
    <mergeCell ref="FTN120:FTP120"/>
    <mergeCell ref="FTR120:FTT120"/>
    <mergeCell ref="FTV120:FTX120"/>
    <mergeCell ref="FTZ120:FUB120"/>
    <mergeCell ref="FUD120:FUF120"/>
    <mergeCell ref="FUH120:FUJ120"/>
    <mergeCell ref="FUL120:FUN120"/>
    <mergeCell ref="FUP120:FUR120"/>
    <mergeCell ref="FUT120:FUV120"/>
    <mergeCell ref="FSD120:FSF120"/>
    <mergeCell ref="FSH120:FSJ120"/>
    <mergeCell ref="FSL120:FSN120"/>
    <mergeCell ref="FSP120:FSR120"/>
    <mergeCell ref="FST120:FSV120"/>
    <mergeCell ref="FSX120:FSZ120"/>
    <mergeCell ref="FTB120:FTD120"/>
    <mergeCell ref="FTF120:FTH120"/>
    <mergeCell ref="FTJ120:FTL120"/>
    <mergeCell ref="FQT120:FQV120"/>
    <mergeCell ref="FQX120:FQZ120"/>
    <mergeCell ref="FRB120:FRD120"/>
    <mergeCell ref="FRF120:FRH120"/>
    <mergeCell ref="FRJ120:FRL120"/>
    <mergeCell ref="FRN120:FRP120"/>
    <mergeCell ref="FRR120:FRT120"/>
    <mergeCell ref="FRV120:FRX120"/>
    <mergeCell ref="FRZ120:FSB120"/>
    <mergeCell ref="FPJ120:FPL120"/>
    <mergeCell ref="FPN120:FPP120"/>
    <mergeCell ref="FPR120:FPT120"/>
    <mergeCell ref="FPV120:FPX120"/>
    <mergeCell ref="FPZ120:FQB120"/>
    <mergeCell ref="FQD120:FQF120"/>
    <mergeCell ref="FQH120:FQJ120"/>
    <mergeCell ref="FQL120:FQN120"/>
    <mergeCell ref="FQP120:FQR120"/>
    <mergeCell ref="FNZ120:FOB120"/>
    <mergeCell ref="FOD120:FOF120"/>
    <mergeCell ref="FOH120:FOJ120"/>
    <mergeCell ref="FOL120:FON120"/>
    <mergeCell ref="FOP120:FOR120"/>
    <mergeCell ref="FOT120:FOV120"/>
    <mergeCell ref="FOX120:FOZ120"/>
    <mergeCell ref="FPB120:FPD120"/>
    <mergeCell ref="FPF120:FPH120"/>
    <mergeCell ref="FMP120:FMR120"/>
    <mergeCell ref="FMT120:FMV120"/>
    <mergeCell ref="FMX120:FMZ120"/>
    <mergeCell ref="FNB120:FND120"/>
    <mergeCell ref="FNF120:FNH120"/>
    <mergeCell ref="FNJ120:FNL120"/>
    <mergeCell ref="FNN120:FNP120"/>
    <mergeCell ref="FNR120:FNT120"/>
    <mergeCell ref="FNV120:FNX120"/>
    <mergeCell ref="FLF120:FLH120"/>
    <mergeCell ref="FLJ120:FLL120"/>
    <mergeCell ref="FLN120:FLP120"/>
    <mergeCell ref="FLR120:FLT120"/>
    <mergeCell ref="FLV120:FLX120"/>
    <mergeCell ref="FLZ120:FMB120"/>
    <mergeCell ref="FMD120:FMF120"/>
    <mergeCell ref="FMH120:FMJ120"/>
    <mergeCell ref="FML120:FMN120"/>
    <mergeCell ref="FJV120:FJX120"/>
    <mergeCell ref="FJZ120:FKB120"/>
    <mergeCell ref="FKD120:FKF120"/>
    <mergeCell ref="FKH120:FKJ120"/>
    <mergeCell ref="FKL120:FKN120"/>
    <mergeCell ref="FKP120:FKR120"/>
    <mergeCell ref="FKT120:FKV120"/>
    <mergeCell ref="FKX120:FKZ120"/>
    <mergeCell ref="FLB120:FLD120"/>
    <mergeCell ref="FIL120:FIN120"/>
    <mergeCell ref="FIP120:FIR120"/>
    <mergeCell ref="FIT120:FIV120"/>
    <mergeCell ref="FIX120:FIZ120"/>
    <mergeCell ref="FJB120:FJD120"/>
    <mergeCell ref="FJF120:FJH120"/>
    <mergeCell ref="FJJ120:FJL120"/>
    <mergeCell ref="FJN120:FJP120"/>
    <mergeCell ref="FJR120:FJT120"/>
    <mergeCell ref="FHB120:FHD120"/>
    <mergeCell ref="FHF120:FHH120"/>
    <mergeCell ref="FHJ120:FHL120"/>
    <mergeCell ref="FHN120:FHP120"/>
    <mergeCell ref="FHR120:FHT120"/>
    <mergeCell ref="FHV120:FHX120"/>
    <mergeCell ref="FHZ120:FIB120"/>
    <mergeCell ref="FID120:FIF120"/>
    <mergeCell ref="FIH120:FIJ120"/>
    <mergeCell ref="FFR120:FFT120"/>
    <mergeCell ref="FFV120:FFX120"/>
    <mergeCell ref="FFZ120:FGB120"/>
    <mergeCell ref="FGD120:FGF120"/>
    <mergeCell ref="FGH120:FGJ120"/>
    <mergeCell ref="FGL120:FGN120"/>
    <mergeCell ref="FGP120:FGR120"/>
    <mergeCell ref="FGT120:FGV120"/>
    <mergeCell ref="FGX120:FGZ120"/>
    <mergeCell ref="FEH120:FEJ120"/>
    <mergeCell ref="FEL120:FEN120"/>
    <mergeCell ref="FEP120:FER120"/>
    <mergeCell ref="FET120:FEV120"/>
    <mergeCell ref="FEX120:FEZ120"/>
    <mergeCell ref="FFB120:FFD120"/>
    <mergeCell ref="FFF120:FFH120"/>
    <mergeCell ref="FFJ120:FFL120"/>
    <mergeCell ref="FFN120:FFP120"/>
    <mergeCell ref="FCX120:FCZ120"/>
    <mergeCell ref="FDB120:FDD120"/>
    <mergeCell ref="FDF120:FDH120"/>
    <mergeCell ref="FDJ120:FDL120"/>
    <mergeCell ref="FDN120:FDP120"/>
    <mergeCell ref="FDR120:FDT120"/>
    <mergeCell ref="FDV120:FDX120"/>
    <mergeCell ref="FDZ120:FEB120"/>
    <mergeCell ref="FED120:FEF120"/>
    <mergeCell ref="FBN120:FBP120"/>
    <mergeCell ref="FBR120:FBT120"/>
    <mergeCell ref="FBV120:FBX120"/>
    <mergeCell ref="FBZ120:FCB120"/>
    <mergeCell ref="FCD120:FCF120"/>
    <mergeCell ref="FCH120:FCJ120"/>
    <mergeCell ref="FCL120:FCN120"/>
    <mergeCell ref="FCP120:FCR120"/>
    <mergeCell ref="FCT120:FCV120"/>
    <mergeCell ref="FAD120:FAF120"/>
    <mergeCell ref="FAH120:FAJ120"/>
    <mergeCell ref="FAL120:FAN120"/>
    <mergeCell ref="FAP120:FAR120"/>
    <mergeCell ref="FAT120:FAV120"/>
    <mergeCell ref="FAX120:FAZ120"/>
    <mergeCell ref="FBB120:FBD120"/>
    <mergeCell ref="FBF120:FBH120"/>
    <mergeCell ref="FBJ120:FBL120"/>
    <mergeCell ref="EYT120:EYV120"/>
    <mergeCell ref="EYX120:EYZ120"/>
    <mergeCell ref="EZB120:EZD120"/>
    <mergeCell ref="EZF120:EZH120"/>
    <mergeCell ref="EZJ120:EZL120"/>
    <mergeCell ref="EZN120:EZP120"/>
    <mergeCell ref="EZR120:EZT120"/>
    <mergeCell ref="EZV120:EZX120"/>
    <mergeCell ref="EZZ120:FAB120"/>
    <mergeCell ref="EXJ120:EXL120"/>
    <mergeCell ref="EXN120:EXP120"/>
    <mergeCell ref="EXR120:EXT120"/>
    <mergeCell ref="EXV120:EXX120"/>
    <mergeCell ref="EXZ120:EYB120"/>
    <mergeCell ref="EYD120:EYF120"/>
    <mergeCell ref="EYH120:EYJ120"/>
    <mergeCell ref="EYL120:EYN120"/>
    <mergeCell ref="EYP120:EYR120"/>
    <mergeCell ref="EVZ120:EWB120"/>
    <mergeCell ref="EWD120:EWF120"/>
    <mergeCell ref="EWH120:EWJ120"/>
    <mergeCell ref="EWL120:EWN120"/>
    <mergeCell ref="EWP120:EWR120"/>
    <mergeCell ref="EWT120:EWV120"/>
    <mergeCell ref="EWX120:EWZ120"/>
    <mergeCell ref="EXB120:EXD120"/>
    <mergeCell ref="EXF120:EXH120"/>
    <mergeCell ref="EUP120:EUR120"/>
    <mergeCell ref="EUT120:EUV120"/>
    <mergeCell ref="EUX120:EUZ120"/>
    <mergeCell ref="EVB120:EVD120"/>
    <mergeCell ref="EVF120:EVH120"/>
    <mergeCell ref="EVJ120:EVL120"/>
    <mergeCell ref="EVN120:EVP120"/>
    <mergeCell ref="EVR120:EVT120"/>
    <mergeCell ref="EVV120:EVX120"/>
    <mergeCell ref="ETF120:ETH120"/>
    <mergeCell ref="ETJ120:ETL120"/>
    <mergeCell ref="ETN120:ETP120"/>
    <mergeCell ref="ETR120:ETT120"/>
    <mergeCell ref="ETV120:ETX120"/>
    <mergeCell ref="ETZ120:EUB120"/>
    <mergeCell ref="EUD120:EUF120"/>
    <mergeCell ref="EUH120:EUJ120"/>
    <mergeCell ref="EUL120:EUN120"/>
    <mergeCell ref="ERV120:ERX120"/>
    <mergeCell ref="ERZ120:ESB120"/>
    <mergeCell ref="ESD120:ESF120"/>
    <mergeCell ref="ESH120:ESJ120"/>
    <mergeCell ref="ESL120:ESN120"/>
    <mergeCell ref="ESP120:ESR120"/>
    <mergeCell ref="EST120:ESV120"/>
    <mergeCell ref="ESX120:ESZ120"/>
    <mergeCell ref="ETB120:ETD120"/>
    <mergeCell ref="EQL120:EQN120"/>
    <mergeCell ref="EQP120:EQR120"/>
    <mergeCell ref="EQT120:EQV120"/>
    <mergeCell ref="EQX120:EQZ120"/>
    <mergeCell ref="ERB120:ERD120"/>
    <mergeCell ref="ERF120:ERH120"/>
    <mergeCell ref="ERJ120:ERL120"/>
    <mergeCell ref="ERN120:ERP120"/>
    <mergeCell ref="ERR120:ERT120"/>
    <mergeCell ref="EPB120:EPD120"/>
    <mergeCell ref="EPF120:EPH120"/>
    <mergeCell ref="EPJ120:EPL120"/>
    <mergeCell ref="EPN120:EPP120"/>
    <mergeCell ref="EPR120:EPT120"/>
    <mergeCell ref="EPV120:EPX120"/>
    <mergeCell ref="EPZ120:EQB120"/>
    <mergeCell ref="EQD120:EQF120"/>
    <mergeCell ref="EQH120:EQJ120"/>
    <mergeCell ref="ENR120:ENT120"/>
    <mergeCell ref="ENV120:ENX120"/>
    <mergeCell ref="ENZ120:EOB120"/>
    <mergeCell ref="EOD120:EOF120"/>
    <mergeCell ref="EOH120:EOJ120"/>
    <mergeCell ref="EOL120:EON120"/>
    <mergeCell ref="EOP120:EOR120"/>
    <mergeCell ref="EOT120:EOV120"/>
    <mergeCell ref="EOX120:EOZ120"/>
    <mergeCell ref="EMH120:EMJ120"/>
    <mergeCell ref="EML120:EMN120"/>
    <mergeCell ref="EMP120:EMR120"/>
    <mergeCell ref="EMT120:EMV120"/>
    <mergeCell ref="EMX120:EMZ120"/>
    <mergeCell ref="ENB120:END120"/>
    <mergeCell ref="ENF120:ENH120"/>
    <mergeCell ref="ENJ120:ENL120"/>
    <mergeCell ref="ENN120:ENP120"/>
    <mergeCell ref="EKX120:EKZ120"/>
    <mergeCell ref="ELB120:ELD120"/>
    <mergeCell ref="ELF120:ELH120"/>
    <mergeCell ref="ELJ120:ELL120"/>
    <mergeCell ref="ELN120:ELP120"/>
    <mergeCell ref="ELR120:ELT120"/>
    <mergeCell ref="ELV120:ELX120"/>
    <mergeCell ref="ELZ120:EMB120"/>
    <mergeCell ref="EMD120:EMF120"/>
    <mergeCell ref="EJN120:EJP120"/>
    <mergeCell ref="EJR120:EJT120"/>
    <mergeCell ref="EJV120:EJX120"/>
    <mergeCell ref="EJZ120:EKB120"/>
    <mergeCell ref="EKD120:EKF120"/>
    <mergeCell ref="EKH120:EKJ120"/>
    <mergeCell ref="EKL120:EKN120"/>
    <mergeCell ref="EKP120:EKR120"/>
    <mergeCell ref="EKT120:EKV120"/>
    <mergeCell ref="EID120:EIF120"/>
    <mergeCell ref="EIH120:EIJ120"/>
    <mergeCell ref="EIL120:EIN120"/>
    <mergeCell ref="EIP120:EIR120"/>
    <mergeCell ref="EIT120:EIV120"/>
    <mergeCell ref="EIX120:EIZ120"/>
    <mergeCell ref="EJB120:EJD120"/>
    <mergeCell ref="EJF120:EJH120"/>
    <mergeCell ref="EJJ120:EJL120"/>
    <mergeCell ref="EGT120:EGV120"/>
    <mergeCell ref="EGX120:EGZ120"/>
    <mergeCell ref="EHB120:EHD120"/>
    <mergeCell ref="EHF120:EHH120"/>
    <mergeCell ref="EHJ120:EHL120"/>
    <mergeCell ref="EHN120:EHP120"/>
    <mergeCell ref="EHR120:EHT120"/>
    <mergeCell ref="EHV120:EHX120"/>
    <mergeCell ref="EHZ120:EIB120"/>
    <mergeCell ref="EFJ120:EFL120"/>
    <mergeCell ref="EFN120:EFP120"/>
    <mergeCell ref="EFR120:EFT120"/>
    <mergeCell ref="EFV120:EFX120"/>
    <mergeCell ref="EFZ120:EGB120"/>
    <mergeCell ref="EGD120:EGF120"/>
    <mergeCell ref="EGH120:EGJ120"/>
    <mergeCell ref="EGL120:EGN120"/>
    <mergeCell ref="EGP120:EGR120"/>
    <mergeCell ref="EDZ120:EEB120"/>
    <mergeCell ref="EED120:EEF120"/>
    <mergeCell ref="EEH120:EEJ120"/>
    <mergeCell ref="EEL120:EEN120"/>
    <mergeCell ref="EEP120:EER120"/>
    <mergeCell ref="EET120:EEV120"/>
    <mergeCell ref="EEX120:EEZ120"/>
    <mergeCell ref="EFB120:EFD120"/>
    <mergeCell ref="EFF120:EFH120"/>
    <mergeCell ref="ECP120:ECR120"/>
    <mergeCell ref="ECT120:ECV120"/>
    <mergeCell ref="ECX120:ECZ120"/>
    <mergeCell ref="EDB120:EDD120"/>
    <mergeCell ref="EDF120:EDH120"/>
    <mergeCell ref="EDJ120:EDL120"/>
    <mergeCell ref="EDN120:EDP120"/>
    <mergeCell ref="EDR120:EDT120"/>
    <mergeCell ref="EDV120:EDX120"/>
    <mergeCell ref="EBF120:EBH120"/>
    <mergeCell ref="EBJ120:EBL120"/>
    <mergeCell ref="EBN120:EBP120"/>
    <mergeCell ref="EBR120:EBT120"/>
    <mergeCell ref="EBV120:EBX120"/>
    <mergeCell ref="EBZ120:ECB120"/>
    <mergeCell ref="ECD120:ECF120"/>
    <mergeCell ref="ECH120:ECJ120"/>
    <mergeCell ref="ECL120:ECN120"/>
    <mergeCell ref="DZV120:DZX120"/>
    <mergeCell ref="DZZ120:EAB120"/>
    <mergeCell ref="EAD120:EAF120"/>
    <mergeCell ref="EAH120:EAJ120"/>
    <mergeCell ref="EAL120:EAN120"/>
    <mergeCell ref="EAP120:EAR120"/>
    <mergeCell ref="EAT120:EAV120"/>
    <mergeCell ref="EAX120:EAZ120"/>
    <mergeCell ref="EBB120:EBD120"/>
    <mergeCell ref="DYL120:DYN120"/>
    <mergeCell ref="DYP120:DYR120"/>
    <mergeCell ref="DYT120:DYV120"/>
    <mergeCell ref="DYX120:DYZ120"/>
    <mergeCell ref="DZB120:DZD120"/>
    <mergeCell ref="DZF120:DZH120"/>
    <mergeCell ref="DZJ120:DZL120"/>
    <mergeCell ref="DZN120:DZP120"/>
    <mergeCell ref="DZR120:DZT120"/>
    <mergeCell ref="DXB120:DXD120"/>
    <mergeCell ref="DXF120:DXH120"/>
    <mergeCell ref="DXJ120:DXL120"/>
    <mergeCell ref="DXN120:DXP120"/>
    <mergeCell ref="DXR120:DXT120"/>
    <mergeCell ref="DXV120:DXX120"/>
    <mergeCell ref="DXZ120:DYB120"/>
    <mergeCell ref="DYD120:DYF120"/>
    <mergeCell ref="DYH120:DYJ120"/>
    <mergeCell ref="DVR120:DVT120"/>
    <mergeCell ref="DVV120:DVX120"/>
    <mergeCell ref="DVZ120:DWB120"/>
    <mergeCell ref="DWD120:DWF120"/>
    <mergeCell ref="DWH120:DWJ120"/>
    <mergeCell ref="DWL120:DWN120"/>
    <mergeCell ref="DWP120:DWR120"/>
    <mergeCell ref="DWT120:DWV120"/>
    <mergeCell ref="DWX120:DWZ120"/>
    <mergeCell ref="DUH120:DUJ120"/>
    <mergeCell ref="DUL120:DUN120"/>
    <mergeCell ref="DUP120:DUR120"/>
    <mergeCell ref="DUT120:DUV120"/>
    <mergeCell ref="DUX120:DUZ120"/>
    <mergeCell ref="DVB120:DVD120"/>
    <mergeCell ref="DVF120:DVH120"/>
    <mergeCell ref="DVJ120:DVL120"/>
    <mergeCell ref="DVN120:DVP120"/>
    <mergeCell ref="DSX120:DSZ120"/>
    <mergeCell ref="DTB120:DTD120"/>
    <mergeCell ref="DTF120:DTH120"/>
    <mergeCell ref="DTJ120:DTL120"/>
    <mergeCell ref="DTN120:DTP120"/>
    <mergeCell ref="DTR120:DTT120"/>
    <mergeCell ref="DTV120:DTX120"/>
    <mergeCell ref="DTZ120:DUB120"/>
    <mergeCell ref="DUD120:DUF120"/>
    <mergeCell ref="DRN120:DRP120"/>
    <mergeCell ref="DRR120:DRT120"/>
    <mergeCell ref="DRV120:DRX120"/>
    <mergeCell ref="DRZ120:DSB120"/>
    <mergeCell ref="DSD120:DSF120"/>
    <mergeCell ref="DSH120:DSJ120"/>
    <mergeCell ref="DSL120:DSN120"/>
    <mergeCell ref="DSP120:DSR120"/>
    <mergeCell ref="DST120:DSV120"/>
    <mergeCell ref="DQD120:DQF120"/>
    <mergeCell ref="DQH120:DQJ120"/>
    <mergeCell ref="DQL120:DQN120"/>
    <mergeCell ref="DQP120:DQR120"/>
    <mergeCell ref="DQT120:DQV120"/>
    <mergeCell ref="DQX120:DQZ120"/>
    <mergeCell ref="DRB120:DRD120"/>
    <mergeCell ref="DRF120:DRH120"/>
    <mergeCell ref="DRJ120:DRL120"/>
    <mergeCell ref="DOT120:DOV120"/>
    <mergeCell ref="DOX120:DOZ120"/>
    <mergeCell ref="DPB120:DPD120"/>
    <mergeCell ref="DPF120:DPH120"/>
    <mergeCell ref="DPJ120:DPL120"/>
    <mergeCell ref="DPN120:DPP120"/>
    <mergeCell ref="DPR120:DPT120"/>
    <mergeCell ref="DPV120:DPX120"/>
    <mergeCell ref="DPZ120:DQB120"/>
    <mergeCell ref="DNJ120:DNL120"/>
    <mergeCell ref="DNN120:DNP120"/>
    <mergeCell ref="DNR120:DNT120"/>
    <mergeCell ref="DNV120:DNX120"/>
    <mergeCell ref="DNZ120:DOB120"/>
    <mergeCell ref="DOD120:DOF120"/>
    <mergeCell ref="DOH120:DOJ120"/>
    <mergeCell ref="DOL120:DON120"/>
    <mergeCell ref="DOP120:DOR120"/>
    <mergeCell ref="DLZ120:DMB120"/>
    <mergeCell ref="DMD120:DMF120"/>
    <mergeCell ref="DMH120:DMJ120"/>
    <mergeCell ref="DML120:DMN120"/>
    <mergeCell ref="DMP120:DMR120"/>
    <mergeCell ref="DMT120:DMV120"/>
    <mergeCell ref="DMX120:DMZ120"/>
    <mergeCell ref="DNB120:DND120"/>
    <mergeCell ref="DNF120:DNH120"/>
    <mergeCell ref="DKP120:DKR120"/>
    <mergeCell ref="DKT120:DKV120"/>
    <mergeCell ref="DKX120:DKZ120"/>
    <mergeCell ref="DLB120:DLD120"/>
    <mergeCell ref="DLF120:DLH120"/>
    <mergeCell ref="DLJ120:DLL120"/>
    <mergeCell ref="DLN120:DLP120"/>
    <mergeCell ref="DLR120:DLT120"/>
    <mergeCell ref="DLV120:DLX120"/>
    <mergeCell ref="DJF120:DJH120"/>
    <mergeCell ref="DJJ120:DJL120"/>
    <mergeCell ref="DJN120:DJP120"/>
    <mergeCell ref="DJR120:DJT120"/>
    <mergeCell ref="DJV120:DJX120"/>
    <mergeCell ref="DJZ120:DKB120"/>
    <mergeCell ref="DKD120:DKF120"/>
    <mergeCell ref="DKH120:DKJ120"/>
    <mergeCell ref="DKL120:DKN120"/>
    <mergeCell ref="DHV120:DHX120"/>
    <mergeCell ref="DHZ120:DIB120"/>
    <mergeCell ref="DID120:DIF120"/>
    <mergeCell ref="DIH120:DIJ120"/>
    <mergeCell ref="DIL120:DIN120"/>
    <mergeCell ref="DIP120:DIR120"/>
    <mergeCell ref="DIT120:DIV120"/>
    <mergeCell ref="DIX120:DIZ120"/>
    <mergeCell ref="DJB120:DJD120"/>
    <mergeCell ref="DGL120:DGN120"/>
    <mergeCell ref="DGP120:DGR120"/>
    <mergeCell ref="DGT120:DGV120"/>
    <mergeCell ref="DGX120:DGZ120"/>
    <mergeCell ref="DHB120:DHD120"/>
    <mergeCell ref="DHF120:DHH120"/>
    <mergeCell ref="DHJ120:DHL120"/>
    <mergeCell ref="DHN120:DHP120"/>
    <mergeCell ref="DHR120:DHT120"/>
    <mergeCell ref="DFB120:DFD120"/>
    <mergeCell ref="DFF120:DFH120"/>
    <mergeCell ref="DFJ120:DFL120"/>
    <mergeCell ref="DFN120:DFP120"/>
    <mergeCell ref="DFR120:DFT120"/>
    <mergeCell ref="DFV120:DFX120"/>
    <mergeCell ref="DFZ120:DGB120"/>
    <mergeCell ref="DGD120:DGF120"/>
    <mergeCell ref="DGH120:DGJ120"/>
    <mergeCell ref="DDR120:DDT120"/>
    <mergeCell ref="DDV120:DDX120"/>
    <mergeCell ref="DDZ120:DEB120"/>
    <mergeCell ref="DED120:DEF120"/>
    <mergeCell ref="DEH120:DEJ120"/>
    <mergeCell ref="DEL120:DEN120"/>
    <mergeCell ref="DEP120:DER120"/>
    <mergeCell ref="DET120:DEV120"/>
    <mergeCell ref="DEX120:DEZ120"/>
    <mergeCell ref="DCH120:DCJ120"/>
    <mergeCell ref="DCL120:DCN120"/>
    <mergeCell ref="DCP120:DCR120"/>
    <mergeCell ref="DCT120:DCV120"/>
    <mergeCell ref="DCX120:DCZ120"/>
    <mergeCell ref="DDB120:DDD120"/>
    <mergeCell ref="DDF120:DDH120"/>
    <mergeCell ref="DDJ120:DDL120"/>
    <mergeCell ref="DDN120:DDP120"/>
    <mergeCell ref="DAX120:DAZ120"/>
    <mergeCell ref="DBB120:DBD120"/>
    <mergeCell ref="DBF120:DBH120"/>
    <mergeCell ref="DBJ120:DBL120"/>
    <mergeCell ref="DBN120:DBP120"/>
    <mergeCell ref="DBR120:DBT120"/>
    <mergeCell ref="DBV120:DBX120"/>
    <mergeCell ref="DBZ120:DCB120"/>
    <mergeCell ref="DCD120:DCF120"/>
    <mergeCell ref="CZN120:CZP120"/>
    <mergeCell ref="CZR120:CZT120"/>
    <mergeCell ref="CZV120:CZX120"/>
    <mergeCell ref="CZZ120:DAB120"/>
    <mergeCell ref="DAD120:DAF120"/>
    <mergeCell ref="DAH120:DAJ120"/>
    <mergeCell ref="DAL120:DAN120"/>
    <mergeCell ref="DAP120:DAR120"/>
    <mergeCell ref="DAT120:DAV120"/>
    <mergeCell ref="CYD120:CYF120"/>
    <mergeCell ref="CYH120:CYJ120"/>
    <mergeCell ref="CYL120:CYN120"/>
    <mergeCell ref="CYP120:CYR120"/>
    <mergeCell ref="CYT120:CYV120"/>
    <mergeCell ref="CYX120:CYZ120"/>
    <mergeCell ref="CZB120:CZD120"/>
    <mergeCell ref="CZF120:CZH120"/>
    <mergeCell ref="CZJ120:CZL120"/>
    <mergeCell ref="CWT120:CWV120"/>
    <mergeCell ref="CWX120:CWZ120"/>
    <mergeCell ref="CXB120:CXD120"/>
    <mergeCell ref="CXF120:CXH120"/>
    <mergeCell ref="CXJ120:CXL120"/>
    <mergeCell ref="CXN120:CXP120"/>
    <mergeCell ref="CXR120:CXT120"/>
    <mergeCell ref="CXV120:CXX120"/>
    <mergeCell ref="CXZ120:CYB120"/>
    <mergeCell ref="CVJ120:CVL120"/>
    <mergeCell ref="CVN120:CVP120"/>
    <mergeCell ref="CVR120:CVT120"/>
    <mergeCell ref="CVV120:CVX120"/>
    <mergeCell ref="CVZ120:CWB120"/>
    <mergeCell ref="CWD120:CWF120"/>
    <mergeCell ref="CWH120:CWJ120"/>
    <mergeCell ref="CWL120:CWN120"/>
    <mergeCell ref="CWP120:CWR120"/>
    <mergeCell ref="CTZ120:CUB120"/>
    <mergeCell ref="CUD120:CUF120"/>
    <mergeCell ref="CUH120:CUJ120"/>
    <mergeCell ref="CUL120:CUN120"/>
    <mergeCell ref="CUP120:CUR120"/>
    <mergeCell ref="CUT120:CUV120"/>
    <mergeCell ref="CUX120:CUZ120"/>
    <mergeCell ref="CVB120:CVD120"/>
    <mergeCell ref="CVF120:CVH120"/>
    <mergeCell ref="CSP120:CSR120"/>
    <mergeCell ref="CST120:CSV120"/>
    <mergeCell ref="CSX120:CSZ120"/>
    <mergeCell ref="CTB120:CTD120"/>
    <mergeCell ref="CTF120:CTH120"/>
    <mergeCell ref="CTJ120:CTL120"/>
    <mergeCell ref="CTN120:CTP120"/>
    <mergeCell ref="CTR120:CTT120"/>
    <mergeCell ref="CTV120:CTX120"/>
    <mergeCell ref="CRF120:CRH120"/>
    <mergeCell ref="CRJ120:CRL120"/>
    <mergeCell ref="CRN120:CRP120"/>
    <mergeCell ref="CRR120:CRT120"/>
    <mergeCell ref="CRV120:CRX120"/>
    <mergeCell ref="CRZ120:CSB120"/>
    <mergeCell ref="CSD120:CSF120"/>
    <mergeCell ref="CSH120:CSJ120"/>
    <mergeCell ref="CSL120:CSN120"/>
    <mergeCell ref="CPV120:CPX120"/>
    <mergeCell ref="CPZ120:CQB120"/>
    <mergeCell ref="CQD120:CQF120"/>
    <mergeCell ref="CQH120:CQJ120"/>
    <mergeCell ref="CQL120:CQN120"/>
    <mergeCell ref="CQP120:CQR120"/>
    <mergeCell ref="CQT120:CQV120"/>
    <mergeCell ref="CQX120:CQZ120"/>
    <mergeCell ref="CRB120:CRD120"/>
    <mergeCell ref="COL120:CON120"/>
    <mergeCell ref="COP120:COR120"/>
    <mergeCell ref="COT120:COV120"/>
    <mergeCell ref="COX120:COZ120"/>
    <mergeCell ref="CPB120:CPD120"/>
    <mergeCell ref="CPF120:CPH120"/>
    <mergeCell ref="CPJ120:CPL120"/>
    <mergeCell ref="CPN120:CPP120"/>
    <mergeCell ref="CPR120:CPT120"/>
    <mergeCell ref="CNB120:CND120"/>
    <mergeCell ref="CNF120:CNH120"/>
    <mergeCell ref="CNJ120:CNL120"/>
    <mergeCell ref="CNN120:CNP120"/>
    <mergeCell ref="CNR120:CNT120"/>
    <mergeCell ref="CNV120:CNX120"/>
    <mergeCell ref="CNZ120:COB120"/>
    <mergeCell ref="COD120:COF120"/>
    <mergeCell ref="COH120:COJ120"/>
    <mergeCell ref="CLR120:CLT120"/>
    <mergeCell ref="CLV120:CLX120"/>
    <mergeCell ref="CLZ120:CMB120"/>
    <mergeCell ref="CMD120:CMF120"/>
    <mergeCell ref="CMH120:CMJ120"/>
    <mergeCell ref="CML120:CMN120"/>
    <mergeCell ref="CMP120:CMR120"/>
    <mergeCell ref="CMT120:CMV120"/>
    <mergeCell ref="CMX120:CMZ120"/>
    <mergeCell ref="CKH120:CKJ120"/>
    <mergeCell ref="CKL120:CKN120"/>
    <mergeCell ref="CKP120:CKR120"/>
    <mergeCell ref="CKT120:CKV120"/>
    <mergeCell ref="CKX120:CKZ120"/>
    <mergeCell ref="CLB120:CLD120"/>
    <mergeCell ref="CLF120:CLH120"/>
    <mergeCell ref="CLJ120:CLL120"/>
    <mergeCell ref="CLN120:CLP120"/>
    <mergeCell ref="CIX120:CIZ120"/>
    <mergeCell ref="CJB120:CJD120"/>
    <mergeCell ref="CJF120:CJH120"/>
    <mergeCell ref="CJJ120:CJL120"/>
    <mergeCell ref="CJN120:CJP120"/>
    <mergeCell ref="CJR120:CJT120"/>
    <mergeCell ref="CJV120:CJX120"/>
    <mergeCell ref="CJZ120:CKB120"/>
    <mergeCell ref="CKD120:CKF120"/>
    <mergeCell ref="CHN120:CHP120"/>
    <mergeCell ref="CHR120:CHT120"/>
    <mergeCell ref="CHV120:CHX120"/>
    <mergeCell ref="CHZ120:CIB120"/>
    <mergeCell ref="CID120:CIF120"/>
    <mergeCell ref="CIH120:CIJ120"/>
    <mergeCell ref="CIL120:CIN120"/>
    <mergeCell ref="CIP120:CIR120"/>
    <mergeCell ref="CIT120:CIV120"/>
    <mergeCell ref="CGD120:CGF120"/>
    <mergeCell ref="CGH120:CGJ120"/>
    <mergeCell ref="CGL120:CGN120"/>
    <mergeCell ref="CGP120:CGR120"/>
    <mergeCell ref="CGT120:CGV120"/>
    <mergeCell ref="CGX120:CGZ120"/>
    <mergeCell ref="CHB120:CHD120"/>
    <mergeCell ref="CHF120:CHH120"/>
    <mergeCell ref="CHJ120:CHL120"/>
    <mergeCell ref="CET120:CEV120"/>
    <mergeCell ref="CEX120:CEZ120"/>
    <mergeCell ref="CFB120:CFD120"/>
    <mergeCell ref="CFF120:CFH120"/>
    <mergeCell ref="CFJ120:CFL120"/>
    <mergeCell ref="CFN120:CFP120"/>
    <mergeCell ref="CFR120:CFT120"/>
    <mergeCell ref="CFV120:CFX120"/>
    <mergeCell ref="CFZ120:CGB120"/>
    <mergeCell ref="CDJ120:CDL120"/>
    <mergeCell ref="CDN120:CDP120"/>
    <mergeCell ref="CDR120:CDT120"/>
    <mergeCell ref="CDV120:CDX120"/>
    <mergeCell ref="CDZ120:CEB120"/>
    <mergeCell ref="CED120:CEF120"/>
    <mergeCell ref="CEH120:CEJ120"/>
    <mergeCell ref="CEL120:CEN120"/>
    <mergeCell ref="CEP120:CER120"/>
    <mergeCell ref="CBZ120:CCB120"/>
    <mergeCell ref="CCD120:CCF120"/>
    <mergeCell ref="CCH120:CCJ120"/>
    <mergeCell ref="CCL120:CCN120"/>
    <mergeCell ref="CCP120:CCR120"/>
    <mergeCell ref="CCT120:CCV120"/>
    <mergeCell ref="CCX120:CCZ120"/>
    <mergeCell ref="CDB120:CDD120"/>
    <mergeCell ref="CDF120:CDH120"/>
    <mergeCell ref="CAP120:CAR120"/>
    <mergeCell ref="CAT120:CAV120"/>
    <mergeCell ref="CAX120:CAZ120"/>
    <mergeCell ref="CBB120:CBD120"/>
    <mergeCell ref="CBF120:CBH120"/>
    <mergeCell ref="CBJ120:CBL120"/>
    <mergeCell ref="CBN120:CBP120"/>
    <mergeCell ref="CBR120:CBT120"/>
    <mergeCell ref="CBV120:CBX120"/>
    <mergeCell ref="BZF120:BZH120"/>
    <mergeCell ref="BZJ120:BZL120"/>
    <mergeCell ref="BZN120:BZP120"/>
    <mergeCell ref="BZR120:BZT120"/>
    <mergeCell ref="BZV120:BZX120"/>
    <mergeCell ref="BZZ120:CAB120"/>
    <mergeCell ref="CAD120:CAF120"/>
    <mergeCell ref="CAH120:CAJ120"/>
    <mergeCell ref="CAL120:CAN120"/>
    <mergeCell ref="BXV120:BXX120"/>
    <mergeCell ref="BXZ120:BYB120"/>
    <mergeCell ref="BYD120:BYF120"/>
    <mergeCell ref="BYH120:BYJ120"/>
    <mergeCell ref="BYL120:BYN120"/>
    <mergeCell ref="BYP120:BYR120"/>
    <mergeCell ref="BYT120:BYV120"/>
    <mergeCell ref="BYX120:BYZ120"/>
    <mergeCell ref="BZB120:BZD120"/>
    <mergeCell ref="BWL120:BWN120"/>
    <mergeCell ref="BWP120:BWR120"/>
    <mergeCell ref="BWT120:BWV120"/>
    <mergeCell ref="BWX120:BWZ120"/>
    <mergeCell ref="BXB120:BXD120"/>
    <mergeCell ref="BXF120:BXH120"/>
    <mergeCell ref="BXJ120:BXL120"/>
    <mergeCell ref="BXN120:BXP120"/>
    <mergeCell ref="BXR120:BXT120"/>
    <mergeCell ref="BVB120:BVD120"/>
    <mergeCell ref="BVF120:BVH120"/>
    <mergeCell ref="BVJ120:BVL120"/>
    <mergeCell ref="BVN120:BVP120"/>
    <mergeCell ref="BVR120:BVT120"/>
    <mergeCell ref="BVV120:BVX120"/>
    <mergeCell ref="BVZ120:BWB120"/>
    <mergeCell ref="BWD120:BWF120"/>
    <mergeCell ref="BWH120:BWJ120"/>
    <mergeCell ref="BTR120:BTT120"/>
    <mergeCell ref="BTV120:BTX120"/>
    <mergeCell ref="BTZ120:BUB120"/>
    <mergeCell ref="BUD120:BUF120"/>
    <mergeCell ref="BUH120:BUJ120"/>
    <mergeCell ref="BUL120:BUN120"/>
    <mergeCell ref="BUP120:BUR120"/>
    <mergeCell ref="BUT120:BUV120"/>
    <mergeCell ref="BUX120:BUZ120"/>
    <mergeCell ref="BSH120:BSJ120"/>
    <mergeCell ref="BSL120:BSN120"/>
    <mergeCell ref="BSP120:BSR120"/>
    <mergeCell ref="BST120:BSV120"/>
    <mergeCell ref="BSX120:BSZ120"/>
    <mergeCell ref="BTB120:BTD120"/>
    <mergeCell ref="BTF120:BTH120"/>
    <mergeCell ref="BTJ120:BTL120"/>
    <mergeCell ref="BTN120:BTP120"/>
    <mergeCell ref="BQX120:BQZ120"/>
    <mergeCell ref="BRB120:BRD120"/>
    <mergeCell ref="BRF120:BRH120"/>
    <mergeCell ref="BRJ120:BRL120"/>
    <mergeCell ref="BRN120:BRP120"/>
    <mergeCell ref="BRR120:BRT120"/>
    <mergeCell ref="BRV120:BRX120"/>
    <mergeCell ref="BRZ120:BSB120"/>
    <mergeCell ref="BSD120:BSF120"/>
    <mergeCell ref="BPN120:BPP120"/>
    <mergeCell ref="BPR120:BPT120"/>
    <mergeCell ref="BPV120:BPX120"/>
    <mergeCell ref="BPZ120:BQB120"/>
    <mergeCell ref="BQD120:BQF120"/>
    <mergeCell ref="BQH120:BQJ120"/>
    <mergeCell ref="BQL120:BQN120"/>
    <mergeCell ref="BQP120:BQR120"/>
    <mergeCell ref="BQT120:BQV120"/>
    <mergeCell ref="BOD120:BOF120"/>
    <mergeCell ref="BOH120:BOJ120"/>
    <mergeCell ref="BOL120:BON120"/>
    <mergeCell ref="BOP120:BOR120"/>
    <mergeCell ref="BOT120:BOV120"/>
    <mergeCell ref="BOX120:BOZ120"/>
    <mergeCell ref="BPB120:BPD120"/>
    <mergeCell ref="BPF120:BPH120"/>
    <mergeCell ref="BPJ120:BPL120"/>
    <mergeCell ref="BMT120:BMV120"/>
    <mergeCell ref="BMX120:BMZ120"/>
    <mergeCell ref="BNB120:BND120"/>
    <mergeCell ref="BNF120:BNH120"/>
    <mergeCell ref="BNJ120:BNL120"/>
    <mergeCell ref="BNN120:BNP120"/>
    <mergeCell ref="BNR120:BNT120"/>
    <mergeCell ref="BNV120:BNX120"/>
    <mergeCell ref="BNZ120:BOB120"/>
    <mergeCell ref="BLJ120:BLL120"/>
    <mergeCell ref="BLN120:BLP120"/>
    <mergeCell ref="BLR120:BLT120"/>
    <mergeCell ref="BLV120:BLX120"/>
    <mergeCell ref="BLZ120:BMB120"/>
    <mergeCell ref="BMD120:BMF120"/>
    <mergeCell ref="BMH120:BMJ120"/>
    <mergeCell ref="BML120:BMN120"/>
    <mergeCell ref="BMP120:BMR120"/>
    <mergeCell ref="BJZ120:BKB120"/>
    <mergeCell ref="BKD120:BKF120"/>
    <mergeCell ref="BKH120:BKJ120"/>
    <mergeCell ref="BKL120:BKN120"/>
    <mergeCell ref="BKP120:BKR120"/>
    <mergeCell ref="BKT120:BKV120"/>
    <mergeCell ref="BKX120:BKZ120"/>
    <mergeCell ref="BLB120:BLD120"/>
    <mergeCell ref="BLF120:BLH120"/>
    <mergeCell ref="BIP120:BIR120"/>
    <mergeCell ref="BIT120:BIV120"/>
    <mergeCell ref="BIX120:BIZ120"/>
    <mergeCell ref="BJB120:BJD120"/>
    <mergeCell ref="BJF120:BJH120"/>
    <mergeCell ref="BJJ120:BJL120"/>
    <mergeCell ref="BJN120:BJP120"/>
    <mergeCell ref="BJR120:BJT120"/>
    <mergeCell ref="BJV120:BJX120"/>
    <mergeCell ref="BHF120:BHH120"/>
    <mergeCell ref="BHJ120:BHL120"/>
    <mergeCell ref="BHN120:BHP120"/>
    <mergeCell ref="BHR120:BHT120"/>
    <mergeCell ref="BHV120:BHX120"/>
    <mergeCell ref="BHZ120:BIB120"/>
    <mergeCell ref="BID120:BIF120"/>
    <mergeCell ref="BIH120:BIJ120"/>
    <mergeCell ref="BIL120:BIN120"/>
    <mergeCell ref="BFV120:BFX120"/>
    <mergeCell ref="BFZ120:BGB120"/>
    <mergeCell ref="BGD120:BGF120"/>
    <mergeCell ref="BGH120:BGJ120"/>
    <mergeCell ref="BGL120:BGN120"/>
    <mergeCell ref="BGP120:BGR120"/>
    <mergeCell ref="BGT120:BGV120"/>
    <mergeCell ref="BGX120:BGZ120"/>
    <mergeCell ref="BHB120:BHD120"/>
    <mergeCell ref="BEL120:BEN120"/>
    <mergeCell ref="BEP120:BER120"/>
    <mergeCell ref="BET120:BEV120"/>
    <mergeCell ref="BEX120:BEZ120"/>
    <mergeCell ref="BFB120:BFD120"/>
    <mergeCell ref="BFF120:BFH120"/>
    <mergeCell ref="BFJ120:BFL120"/>
    <mergeCell ref="BFN120:BFP120"/>
    <mergeCell ref="BFR120:BFT120"/>
    <mergeCell ref="BDB120:BDD120"/>
    <mergeCell ref="BDF120:BDH120"/>
    <mergeCell ref="BDJ120:BDL120"/>
    <mergeCell ref="BDN120:BDP120"/>
    <mergeCell ref="BDR120:BDT120"/>
    <mergeCell ref="BDV120:BDX120"/>
    <mergeCell ref="BDZ120:BEB120"/>
    <mergeCell ref="BED120:BEF120"/>
    <mergeCell ref="BEH120:BEJ120"/>
    <mergeCell ref="BBR120:BBT120"/>
    <mergeCell ref="BBV120:BBX120"/>
    <mergeCell ref="BBZ120:BCB120"/>
    <mergeCell ref="BCD120:BCF120"/>
    <mergeCell ref="BCH120:BCJ120"/>
    <mergeCell ref="BCL120:BCN120"/>
    <mergeCell ref="BCP120:BCR120"/>
    <mergeCell ref="BCT120:BCV120"/>
    <mergeCell ref="BCX120:BCZ120"/>
    <mergeCell ref="BAH120:BAJ120"/>
    <mergeCell ref="BAL120:BAN120"/>
    <mergeCell ref="BAP120:BAR120"/>
    <mergeCell ref="BAT120:BAV120"/>
    <mergeCell ref="BAX120:BAZ120"/>
    <mergeCell ref="BBB120:BBD120"/>
    <mergeCell ref="BBF120:BBH120"/>
    <mergeCell ref="BBJ120:BBL120"/>
    <mergeCell ref="BBN120:BBP120"/>
    <mergeCell ref="AYX120:AYZ120"/>
    <mergeCell ref="AZB120:AZD120"/>
    <mergeCell ref="AZF120:AZH120"/>
    <mergeCell ref="AZJ120:AZL120"/>
    <mergeCell ref="AZN120:AZP120"/>
    <mergeCell ref="AZR120:AZT120"/>
    <mergeCell ref="AZV120:AZX120"/>
    <mergeCell ref="AZZ120:BAB120"/>
    <mergeCell ref="BAD120:BAF120"/>
    <mergeCell ref="AXN120:AXP120"/>
    <mergeCell ref="AXR120:AXT120"/>
    <mergeCell ref="AXV120:AXX120"/>
    <mergeCell ref="AXZ120:AYB120"/>
    <mergeCell ref="AYD120:AYF120"/>
    <mergeCell ref="AYH120:AYJ120"/>
    <mergeCell ref="AYL120:AYN120"/>
    <mergeCell ref="AYP120:AYR120"/>
    <mergeCell ref="AYT120:AYV120"/>
    <mergeCell ref="AWD120:AWF120"/>
    <mergeCell ref="AWH120:AWJ120"/>
    <mergeCell ref="AWL120:AWN120"/>
    <mergeCell ref="AWP120:AWR120"/>
    <mergeCell ref="AWT120:AWV120"/>
    <mergeCell ref="AWX120:AWZ120"/>
    <mergeCell ref="AXB120:AXD120"/>
    <mergeCell ref="AXF120:AXH120"/>
    <mergeCell ref="AXJ120:AXL120"/>
    <mergeCell ref="AUT120:AUV120"/>
    <mergeCell ref="AUX120:AUZ120"/>
    <mergeCell ref="AVB120:AVD120"/>
    <mergeCell ref="AVF120:AVH120"/>
    <mergeCell ref="AVJ120:AVL120"/>
    <mergeCell ref="AVN120:AVP120"/>
    <mergeCell ref="AVR120:AVT120"/>
    <mergeCell ref="AVV120:AVX120"/>
    <mergeCell ref="AVZ120:AWB120"/>
    <mergeCell ref="ATJ120:ATL120"/>
    <mergeCell ref="ATN120:ATP120"/>
    <mergeCell ref="ATR120:ATT120"/>
    <mergeCell ref="ATV120:ATX120"/>
    <mergeCell ref="ATZ120:AUB120"/>
    <mergeCell ref="AUD120:AUF120"/>
    <mergeCell ref="AUH120:AUJ120"/>
    <mergeCell ref="AUL120:AUN120"/>
    <mergeCell ref="AUP120:AUR120"/>
    <mergeCell ref="ARZ120:ASB120"/>
    <mergeCell ref="ASD120:ASF120"/>
    <mergeCell ref="ASH120:ASJ120"/>
    <mergeCell ref="ASL120:ASN120"/>
    <mergeCell ref="ASP120:ASR120"/>
    <mergeCell ref="AST120:ASV120"/>
    <mergeCell ref="ASX120:ASZ120"/>
    <mergeCell ref="ATB120:ATD120"/>
    <mergeCell ref="ATF120:ATH120"/>
    <mergeCell ref="AQP120:AQR120"/>
    <mergeCell ref="AQT120:AQV120"/>
    <mergeCell ref="AQX120:AQZ120"/>
    <mergeCell ref="ARB120:ARD120"/>
    <mergeCell ref="ARF120:ARH120"/>
    <mergeCell ref="ARJ120:ARL120"/>
    <mergeCell ref="ARN120:ARP120"/>
    <mergeCell ref="ARR120:ART120"/>
    <mergeCell ref="ARV120:ARX120"/>
    <mergeCell ref="APF120:APH120"/>
    <mergeCell ref="APJ120:APL120"/>
    <mergeCell ref="APN120:APP120"/>
    <mergeCell ref="APR120:APT120"/>
    <mergeCell ref="APV120:APX120"/>
    <mergeCell ref="APZ120:AQB120"/>
    <mergeCell ref="AQD120:AQF120"/>
    <mergeCell ref="AQH120:AQJ120"/>
    <mergeCell ref="AQL120:AQN120"/>
    <mergeCell ref="ANV120:ANX120"/>
    <mergeCell ref="ANZ120:AOB120"/>
    <mergeCell ref="AOD120:AOF120"/>
    <mergeCell ref="AOH120:AOJ120"/>
    <mergeCell ref="AOL120:AON120"/>
    <mergeCell ref="AOP120:AOR120"/>
    <mergeCell ref="AOT120:AOV120"/>
    <mergeCell ref="AOX120:AOZ120"/>
    <mergeCell ref="APB120:APD120"/>
    <mergeCell ref="AML120:AMN120"/>
    <mergeCell ref="AMP120:AMR120"/>
    <mergeCell ref="AMT120:AMV120"/>
    <mergeCell ref="AMX120:AMZ120"/>
    <mergeCell ref="ANB120:AND120"/>
    <mergeCell ref="ANF120:ANH120"/>
    <mergeCell ref="ANJ120:ANL120"/>
    <mergeCell ref="ANN120:ANP120"/>
    <mergeCell ref="ANR120:ANT120"/>
    <mergeCell ref="ALB120:ALD120"/>
    <mergeCell ref="ALF120:ALH120"/>
    <mergeCell ref="ALJ120:ALL120"/>
    <mergeCell ref="ALN120:ALP120"/>
    <mergeCell ref="ALR120:ALT120"/>
    <mergeCell ref="ALV120:ALX120"/>
    <mergeCell ref="ALZ120:AMB120"/>
    <mergeCell ref="AMD120:AMF120"/>
    <mergeCell ref="AMH120:AMJ120"/>
    <mergeCell ref="AJR120:AJT120"/>
    <mergeCell ref="AJV120:AJX120"/>
    <mergeCell ref="AJZ120:AKB120"/>
    <mergeCell ref="AKD120:AKF120"/>
    <mergeCell ref="AKH120:AKJ120"/>
    <mergeCell ref="AKL120:AKN120"/>
    <mergeCell ref="AKP120:AKR120"/>
    <mergeCell ref="AKT120:AKV120"/>
    <mergeCell ref="AKX120:AKZ120"/>
    <mergeCell ref="AIH120:AIJ120"/>
    <mergeCell ref="AIL120:AIN120"/>
    <mergeCell ref="AIP120:AIR120"/>
    <mergeCell ref="AIT120:AIV120"/>
    <mergeCell ref="AIX120:AIZ120"/>
    <mergeCell ref="AJB120:AJD120"/>
    <mergeCell ref="AJF120:AJH120"/>
    <mergeCell ref="AJJ120:AJL120"/>
    <mergeCell ref="AJN120:AJP120"/>
    <mergeCell ref="AGX120:AGZ120"/>
    <mergeCell ref="AHB120:AHD120"/>
    <mergeCell ref="AHF120:AHH120"/>
    <mergeCell ref="AHJ120:AHL120"/>
    <mergeCell ref="AHN120:AHP120"/>
    <mergeCell ref="AHR120:AHT120"/>
    <mergeCell ref="AHV120:AHX120"/>
    <mergeCell ref="AHZ120:AIB120"/>
    <mergeCell ref="AID120:AIF120"/>
    <mergeCell ref="AFN120:AFP120"/>
    <mergeCell ref="AFR120:AFT120"/>
    <mergeCell ref="AFV120:AFX120"/>
    <mergeCell ref="AFZ120:AGB120"/>
    <mergeCell ref="AGD120:AGF120"/>
    <mergeCell ref="AGH120:AGJ120"/>
    <mergeCell ref="AGL120:AGN120"/>
    <mergeCell ref="AGP120:AGR120"/>
    <mergeCell ref="AGT120:AGV120"/>
    <mergeCell ref="AED120:AEF120"/>
    <mergeCell ref="AEH120:AEJ120"/>
    <mergeCell ref="AEL120:AEN120"/>
    <mergeCell ref="AEP120:AER120"/>
    <mergeCell ref="AET120:AEV120"/>
    <mergeCell ref="AEX120:AEZ120"/>
    <mergeCell ref="AFB120:AFD120"/>
    <mergeCell ref="AFF120:AFH120"/>
    <mergeCell ref="AFJ120:AFL120"/>
    <mergeCell ref="ACT120:ACV120"/>
    <mergeCell ref="ACX120:ACZ120"/>
    <mergeCell ref="ADB120:ADD120"/>
    <mergeCell ref="ADF120:ADH120"/>
    <mergeCell ref="ADJ120:ADL120"/>
    <mergeCell ref="ADN120:ADP120"/>
    <mergeCell ref="ADR120:ADT120"/>
    <mergeCell ref="ADV120:ADX120"/>
    <mergeCell ref="ADZ120:AEB120"/>
    <mergeCell ref="ABJ120:ABL120"/>
    <mergeCell ref="ABN120:ABP120"/>
    <mergeCell ref="ABR120:ABT120"/>
    <mergeCell ref="ABV120:ABX120"/>
    <mergeCell ref="ABZ120:ACB120"/>
    <mergeCell ref="ACD120:ACF120"/>
    <mergeCell ref="ACH120:ACJ120"/>
    <mergeCell ref="ACL120:ACN120"/>
    <mergeCell ref="ACP120:ACR120"/>
    <mergeCell ref="ZZ120:AAB120"/>
    <mergeCell ref="AAD120:AAF120"/>
    <mergeCell ref="AAH120:AAJ120"/>
    <mergeCell ref="AAL120:AAN120"/>
    <mergeCell ref="AAP120:AAR120"/>
    <mergeCell ref="AAT120:AAV120"/>
    <mergeCell ref="AAX120:AAZ120"/>
    <mergeCell ref="ABB120:ABD120"/>
    <mergeCell ref="ABF120:ABH120"/>
    <mergeCell ref="YP120:YR120"/>
    <mergeCell ref="YT120:YV120"/>
    <mergeCell ref="YX120:YZ120"/>
    <mergeCell ref="ZB120:ZD120"/>
    <mergeCell ref="ZF120:ZH120"/>
    <mergeCell ref="ZJ120:ZL120"/>
    <mergeCell ref="ZN120:ZP120"/>
    <mergeCell ref="ZR120:ZT120"/>
    <mergeCell ref="ZV120:ZX120"/>
    <mergeCell ref="XF120:XH120"/>
    <mergeCell ref="XJ120:XL120"/>
    <mergeCell ref="XN120:XP120"/>
    <mergeCell ref="XR120:XT120"/>
    <mergeCell ref="XV120:XX120"/>
    <mergeCell ref="XZ120:YB120"/>
    <mergeCell ref="YD120:YF120"/>
    <mergeCell ref="YH120:YJ120"/>
    <mergeCell ref="YL120:YN120"/>
    <mergeCell ref="VZ120:WB120"/>
    <mergeCell ref="WD120:WF120"/>
    <mergeCell ref="WH120:WJ120"/>
    <mergeCell ref="WL120:WN120"/>
    <mergeCell ref="WP120:WR120"/>
    <mergeCell ref="WT120:WV120"/>
    <mergeCell ref="WX120:WZ120"/>
    <mergeCell ref="XB120:XD120"/>
    <mergeCell ref="UL120:UN120"/>
    <mergeCell ref="UP120:UR120"/>
    <mergeCell ref="UT120:UV120"/>
    <mergeCell ref="UX120:UZ120"/>
    <mergeCell ref="VB120:VD120"/>
    <mergeCell ref="VF120:VH120"/>
    <mergeCell ref="VJ120:VL120"/>
    <mergeCell ref="VN120:VP120"/>
    <mergeCell ref="VR120:VT120"/>
    <mergeCell ref="TB120:TD120"/>
    <mergeCell ref="TF120:TH120"/>
    <mergeCell ref="TJ120:TL120"/>
    <mergeCell ref="TN120:TP120"/>
    <mergeCell ref="TR120:TT120"/>
    <mergeCell ref="TV120:TX120"/>
    <mergeCell ref="TZ120:UB120"/>
    <mergeCell ref="UD120:UF120"/>
    <mergeCell ref="UH120:UJ120"/>
    <mergeCell ref="RR120:RT120"/>
    <mergeCell ref="RV120:RX120"/>
    <mergeCell ref="RZ120:SB120"/>
    <mergeCell ref="SD120:SF120"/>
    <mergeCell ref="SH120:SJ120"/>
    <mergeCell ref="SL120:SN120"/>
    <mergeCell ref="SP120:SR120"/>
    <mergeCell ref="ST120:SV120"/>
    <mergeCell ref="SX120:SZ120"/>
    <mergeCell ref="QX120:QZ120"/>
    <mergeCell ref="RB120:RD120"/>
    <mergeCell ref="RF120:RH120"/>
    <mergeCell ref="RJ120:RL120"/>
    <mergeCell ref="RN120:RP120"/>
    <mergeCell ref="OX120:OZ120"/>
    <mergeCell ref="PB120:PD120"/>
    <mergeCell ref="PF120:PH120"/>
    <mergeCell ref="PJ120:PL120"/>
    <mergeCell ref="PN120:PP120"/>
    <mergeCell ref="PR120:PT120"/>
    <mergeCell ref="PV120:PX120"/>
    <mergeCell ref="PZ120:QB120"/>
    <mergeCell ref="QD120:QF120"/>
    <mergeCell ref="NN120:NP120"/>
    <mergeCell ref="NR120:NT120"/>
    <mergeCell ref="NV120:NX120"/>
    <mergeCell ref="NZ120:OB120"/>
    <mergeCell ref="OD120:OF120"/>
    <mergeCell ref="OH120:OJ120"/>
    <mergeCell ref="OL120:ON120"/>
    <mergeCell ref="OP120:OR120"/>
    <mergeCell ref="OT120:OV120"/>
    <mergeCell ref="MD120:MF120"/>
    <mergeCell ref="MH120:MJ120"/>
    <mergeCell ref="ML120:MN120"/>
    <mergeCell ref="MP120:MR120"/>
    <mergeCell ref="MT120:MV120"/>
    <mergeCell ref="MX120:MZ120"/>
    <mergeCell ref="NB120:ND120"/>
    <mergeCell ref="NF120:NH120"/>
    <mergeCell ref="NJ120:NL120"/>
    <mergeCell ref="VV120:VX120"/>
    <mergeCell ref="LV120:LX120"/>
    <mergeCell ref="LZ120:MB120"/>
    <mergeCell ref="JJ120:JL120"/>
    <mergeCell ref="JN120:JP120"/>
    <mergeCell ref="JR120:JT120"/>
    <mergeCell ref="JV120:JX120"/>
    <mergeCell ref="JZ120:KB120"/>
    <mergeCell ref="KD120:KF120"/>
    <mergeCell ref="KH120:KJ120"/>
    <mergeCell ref="KL120:KN120"/>
    <mergeCell ref="KP120:KR120"/>
    <mergeCell ref="HZ120:IB120"/>
    <mergeCell ref="ID120:IF120"/>
    <mergeCell ref="IH120:IJ120"/>
    <mergeCell ref="IL120:IN120"/>
    <mergeCell ref="IP120:IR120"/>
    <mergeCell ref="IT120:IV120"/>
    <mergeCell ref="IX120:IZ120"/>
    <mergeCell ref="JB120:JD120"/>
    <mergeCell ref="JF120:JH120"/>
    <mergeCell ref="GP120:GR120"/>
    <mergeCell ref="GT120:GV120"/>
    <mergeCell ref="GX120:GZ120"/>
    <mergeCell ref="HB120:HD120"/>
    <mergeCell ref="HF120:HH120"/>
    <mergeCell ref="HJ120:HL120"/>
    <mergeCell ref="HN120:HP120"/>
    <mergeCell ref="HR120:HT120"/>
    <mergeCell ref="HV120:HX120"/>
    <mergeCell ref="QH120:QJ120"/>
    <mergeCell ref="QL120:QN120"/>
    <mergeCell ref="QP120:QR120"/>
    <mergeCell ref="QT120:QV120"/>
    <mergeCell ref="GH120:GJ120"/>
    <mergeCell ref="GL120:GN120"/>
    <mergeCell ref="DV120:DX120"/>
    <mergeCell ref="DZ120:EB120"/>
    <mergeCell ref="ED120:EF120"/>
    <mergeCell ref="EH120:EJ120"/>
    <mergeCell ref="EL120:EN120"/>
    <mergeCell ref="EP120:ER120"/>
    <mergeCell ref="ET120:EV120"/>
    <mergeCell ref="EX120:EZ120"/>
    <mergeCell ref="FB120:FD120"/>
    <mergeCell ref="CL120:CN120"/>
    <mergeCell ref="CP120:CR120"/>
    <mergeCell ref="CT120:CV120"/>
    <mergeCell ref="CX120:CZ120"/>
    <mergeCell ref="DB120:DD120"/>
    <mergeCell ref="DF120:DH120"/>
    <mergeCell ref="DJ120:DL120"/>
    <mergeCell ref="DN120:DP120"/>
    <mergeCell ref="DR120:DT120"/>
    <mergeCell ref="XEH119:XEJ119"/>
    <mergeCell ref="XEL119:XEN119"/>
    <mergeCell ref="XEP119:XER119"/>
    <mergeCell ref="XET119:XEV119"/>
    <mergeCell ref="XEX119:XEZ119"/>
    <mergeCell ref="XFB119:XFD119"/>
    <mergeCell ref="WWD119:WWF119"/>
    <mergeCell ref="WWH119:WWJ119"/>
    <mergeCell ref="WWL119:WWN119"/>
    <mergeCell ref="WWP119:WWR119"/>
    <mergeCell ref="WWT119:WWV119"/>
    <mergeCell ref="WWX119:WWZ119"/>
    <mergeCell ref="WXB119:WXD119"/>
    <mergeCell ref="WXF119:WXH119"/>
    <mergeCell ref="WUP119:WUR119"/>
    <mergeCell ref="WUT119:WUV119"/>
    <mergeCell ref="WUX119:WUZ119"/>
    <mergeCell ref="WVB119:WVD119"/>
    <mergeCell ref="WVF119:WVH119"/>
    <mergeCell ref="WVJ119:WVL119"/>
    <mergeCell ref="WVN119:WVP119"/>
    <mergeCell ref="WVR119:WVT119"/>
    <mergeCell ref="WVV119:WVX119"/>
    <mergeCell ref="WTF119:WTH119"/>
    <mergeCell ref="WTJ119:WTL119"/>
    <mergeCell ref="WTN119:WTP119"/>
    <mergeCell ref="WTR119:WTT119"/>
    <mergeCell ref="WTV119:WTX119"/>
    <mergeCell ref="WTZ119:WUB119"/>
    <mergeCell ref="WUD119:WUF119"/>
    <mergeCell ref="WUH119:WUJ119"/>
    <mergeCell ref="WUL119:WUN119"/>
    <mergeCell ref="WRV119:WRX119"/>
    <mergeCell ref="WRZ119:WSB119"/>
    <mergeCell ref="WSD119:WSF119"/>
    <mergeCell ref="WSH119:WSJ119"/>
    <mergeCell ref="WSL119:WSN119"/>
    <mergeCell ref="KT120:KV120"/>
    <mergeCell ref="KX120:KZ120"/>
    <mergeCell ref="LB120:LD120"/>
    <mergeCell ref="LF120:LH120"/>
    <mergeCell ref="LJ120:LL120"/>
    <mergeCell ref="LN120:LP120"/>
    <mergeCell ref="LR120:LT120"/>
    <mergeCell ref="AT120:AV120"/>
    <mergeCell ref="AX120:AZ120"/>
    <mergeCell ref="BB120:BD120"/>
    <mergeCell ref="BF120:BH120"/>
    <mergeCell ref="BJ120:BL120"/>
    <mergeCell ref="BN120:BP120"/>
    <mergeCell ref="BR120:BT120"/>
    <mergeCell ref="BV120:BX120"/>
    <mergeCell ref="BZ120:CB120"/>
    <mergeCell ref="CD120:CF120"/>
    <mergeCell ref="CH120:CJ120"/>
    <mergeCell ref="XCX119:XCZ119"/>
    <mergeCell ref="XDB119:XDD119"/>
    <mergeCell ref="XDF119:XDH119"/>
    <mergeCell ref="XDJ119:XDL119"/>
    <mergeCell ref="XDN119:XDP119"/>
    <mergeCell ref="XDR119:XDT119"/>
    <mergeCell ref="XDV119:XDX119"/>
    <mergeCell ref="XDZ119:XEB119"/>
    <mergeCell ref="XED119:XEF119"/>
    <mergeCell ref="XBN119:XBP119"/>
    <mergeCell ref="XBR119:XBT119"/>
    <mergeCell ref="XBV119:XBX119"/>
    <mergeCell ref="XBZ119:XCB119"/>
    <mergeCell ref="XCD119:XCF119"/>
    <mergeCell ref="XCH119:XCJ119"/>
    <mergeCell ref="XCL119:XCN119"/>
    <mergeCell ref="XCP119:XCR119"/>
    <mergeCell ref="XCT119:XCV119"/>
    <mergeCell ref="XAD119:XAF119"/>
    <mergeCell ref="XAH119:XAJ119"/>
    <mergeCell ref="XAL119:XAN119"/>
    <mergeCell ref="XAP119:XAR119"/>
    <mergeCell ref="XAT119:XAV119"/>
    <mergeCell ref="XAX119:XAZ119"/>
    <mergeCell ref="XBB119:XBD119"/>
    <mergeCell ref="XBF119:XBH119"/>
    <mergeCell ref="XBJ119:XBL119"/>
    <mergeCell ref="WYT119:WYV119"/>
    <mergeCell ref="WYX119:WYZ119"/>
    <mergeCell ref="WZB119:WZD119"/>
    <mergeCell ref="WZF119:WZH119"/>
    <mergeCell ref="WZJ119:WZL119"/>
    <mergeCell ref="WZN119:WZP119"/>
    <mergeCell ref="WZR119:WZT119"/>
    <mergeCell ref="WZV119:WZX119"/>
    <mergeCell ref="WZZ119:XAB119"/>
    <mergeCell ref="WXJ119:WXL119"/>
    <mergeCell ref="WXN119:WXP119"/>
    <mergeCell ref="WXR119:WXT119"/>
    <mergeCell ref="WXV119:WXX119"/>
    <mergeCell ref="WXZ119:WYB119"/>
    <mergeCell ref="WYD119:WYF119"/>
    <mergeCell ref="WYH119:WYJ119"/>
    <mergeCell ref="WYL119:WYN119"/>
    <mergeCell ref="WYP119:WYR119"/>
    <mergeCell ref="WVZ119:WWB119"/>
    <mergeCell ref="FF120:FH120"/>
    <mergeCell ref="FJ120:FL120"/>
    <mergeCell ref="FN120:FP120"/>
    <mergeCell ref="FR120:FT120"/>
    <mergeCell ref="FV120:FX120"/>
    <mergeCell ref="FZ120:GB120"/>
    <mergeCell ref="GD120:GF120"/>
    <mergeCell ref="WSP119:WSR119"/>
    <mergeCell ref="WST119:WSV119"/>
    <mergeCell ref="WSX119:WSZ119"/>
    <mergeCell ref="WTB119:WTD119"/>
    <mergeCell ref="WQL119:WQN119"/>
    <mergeCell ref="WQP119:WQR119"/>
    <mergeCell ref="WQT119:WQV119"/>
    <mergeCell ref="WQX119:WQZ119"/>
    <mergeCell ref="WRB119:WRD119"/>
    <mergeCell ref="WRF119:WRH119"/>
    <mergeCell ref="WRJ119:WRL119"/>
    <mergeCell ref="WRN119:WRP119"/>
    <mergeCell ref="WRR119:WRT119"/>
    <mergeCell ref="WPB119:WPD119"/>
    <mergeCell ref="WPF119:WPH119"/>
    <mergeCell ref="WPJ119:WPL119"/>
    <mergeCell ref="WPN119:WPP119"/>
    <mergeCell ref="WPR119:WPT119"/>
    <mergeCell ref="WPV119:WPX119"/>
    <mergeCell ref="WPZ119:WQB119"/>
    <mergeCell ref="WQD119:WQF119"/>
    <mergeCell ref="WQH119:WQJ119"/>
    <mergeCell ref="WNR119:WNT119"/>
    <mergeCell ref="WNV119:WNX119"/>
    <mergeCell ref="WNZ119:WOB119"/>
    <mergeCell ref="WOD119:WOF119"/>
    <mergeCell ref="WOH119:WOJ119"/>
    <mergeCell ref="WOL119:WON119"/>
    <mergeCell ref="WOP119:WOR119"/>
    <mergeCell ref="WOT119:WOV119"/>
    <mergeCell ref="WOX119:WOZ119"/>
    <mergeCell ref="WMH119:WMJ119"/>
    <mergeCell ref="WML119:WMN119"/>
    <mergeCell ref="WMP119:WMR119"/>
    <mergeCell ref="WMT119:WMV119"/>
    <mergeCell ref="WMX119:WMZ119"/>
    <mergeCell ref="WNB119:WND119"/>
    <mergeCell ref="WNF119:WNH119"/>
    <mergeCell ref="WNJ119:WNL119"/>
    <mergeCell ref="WNN119:WNP119"/>
    <mergeCell ref="WKX119:WKZ119"/>
    <mergeCell ref="WLB119:WLD119"/>
    <mergeCell ref="WLF119:WLH119"/>
    <mergeCell ref="WLJ119:WLL119"/>
    <mergeCell ref="WLN119:WLP119"/>
    <mergeCell ref="WLR119:WLT119"/>
    <mergeCell ref="WLV119:WLX119"/>
    <mergeCell ref="WLZ119:WMB119"/>
    <mergeCell ref="WMD119:WMF119"/>
    <mergeCell ref="WJN119:WJP119"/>
    <mergeCell ref="WJR119:WJT119"/>
    <mergeCell ref="WJV119:WJX119"/>
    <mergeCell ref="WJZ119:WKB119"/>
    <mergeCell ref="WKD119:WKF119"/>
    <mergeCell ref="WKH119:WKJ119"/>
    <mergeCell ref="WKL119:WKN119"/>
    <mergeCell ref="WKP119:WKR119"/>
    <mergeCell ref="WKT119:WKV119"/>
    <mergeCell ref="WID119:WIF119"/>
    <mergeCell ref="WIH119:WIJ119"/>
    <mergeCell ref="WIL119:WIN119"/>
    <mergeCell ref="WIP119:WIR119"/>
    <mergeCell ref="WIT119:WIV119"/>
    <mergeCell ref="WIX119:WIZ119"/>
    <mergeCell ref="WJB119:WJD119"/>
    <mergeCell ref="WJF119:WJH119"/>
    <mergeCell ref="WJJ119:WJL119"/>
    <mergeCell ref="WGT119:WGV119"/>
    <mergeCell ref="WGX119:WGZ119"/>
    <mergeCell ref="WHB119:WHD119"/>
    <mergeCell ref="WHF119:WHH119"/>
    <mergeCell ref="WHJ119:WHL119"/>
    <mergeCell ref="WHN119:WHP119"/>
    <mergeCell ref="WHR119:WHT119"/>
    <mergeCell ref="WHV119:WHX119"/>
    <mergeCell ref="WHZ119:WIB119"/>
    <mergeCell ref="WFJ119:WFL119"/>
    <mergeCell ref="WFN119:WFP119"/>
    <mergeCell ref="WFR119:WFT119"/>
    <mergeCell ref="WFV119:WFX119"/>
    <mergeCell ref="WFZ119:WGB119"/>
    <mergeCell ref="WGD119:WGF119"/>
    <mergeCell ref="WGH119:WGJ119"/>
    <mergeCell ref="WGL119:WGN119"/>
    <mergeCell ref="WGP119:WGR119"/>
    <mergeCell ref="WDZ119:WEB119"/>
    <mergeCell ref="WED119:WEF119"/>
    <mergeCell ref="WEH119:WEJ119"/>
    <mergeCell ref="WEL119:WEN119"/>
    <mergeCell ref="WEP119:WER119"/>
    <mergeCell ref="WET119:WEV119"/>
    <mergeCell ref="WEX119:WEZ119"/>
    <mergeCell ref="WFB119:WFD119"/>
    <mergeCell ref="WFF119:WFH119"/>
    <mergeCell ref="WCP119:WCR119"/>
    <mergeCell ref="WCT119:WCV119"/>
    <mergeCell ref="WCX119:WCZ119"/>
    <mergeCell ref="WDB119:WDD119"/>
    <mergeCell ref="WDF119:WDH119"/>
    <mergeCell ref="WDJ119:WDL119"/>
    <mergeCell ref="WDN119:WDP119"/>
    <mergeCell ref="WDR119:WDT119"/>
    <mergeCell ref="WDV119:WDX119"/>
    <mergeCell ref="WBF119:WBH119"/>
    <mergeCell ref="WBJ119:WBL119"/>
    <mergeCell ref="WBN119:WBP119"/>
    <mergeCell ref="WBR119:WBT119"/>
    <mergeCell ref="WBV119:WBX119"/>
    <mergeCell ref="WBZ119:WCB119"/>
    <mergeCell ref="WCD119:WCF119"/>
    <mergeCell ref="WCH119:WCJ119"/>
    <mergeCell ref="WCL119:WCN119"/>
    <mergeCell ref="VZV119:VZX119"/>
    <mergeCell ref="VZZ119:WAB119"/>
    <mergeCell ref="WAD119:WAF119"/>
    <mergeCell ref="WAH119:WAJ119"/>
    <mergeCell ref="WAL119:WAN119"/>
    <mergeCell ref="WAP119:WAR119"/>
    <mergeCell ref="WAT119:WAV119"/>
    <mergeCell ref="WAX119:WAZ119"/>
    <mergeCell ref="WBB119:WBD119"/>
    <mergeCell ref="VYL119:VYN119"/>
    <mergeCell ref="VYP119:VYR119"/>
    <mergeCell ref="VYT119:VYV119"/>
    <mergeCell ref="VYX119:VYZ119"/>
    <mergeCell ref="VZB119:VZD119"/>
    <mergeCell ref="VZF119:VZH119"/>
    <mergeCell ref="VZJ119:VZL119"/>
    <mergeCell ref="VZN119:VZP119"/>
    <mergeCell ref="VZR119:VZT119"/>
    <mergeCell ref="VXB119:VXD119"/>
    <mergeCell ref="VXF119:VXH119"/>
    <mergeCell ref="VXJ119:VXL119"/>
    <mergeCell ref="VXN119:VXP119"/>
    <mergeCell ref="VXR119:VXT119"/>
    <mergeCell ref="VXV119:VXX119"/>
    <mergeCell ref="VXZ119:VYB119"/>
    <mergeCell ref="VYD119:VYF119"/>
    <mergeCell ref="VYH119:VYJ119"/>
    <mergeCell ref="VVR119:VVT119"/>
    <mergeCell ref="VVV119:VVX119"/>
    <mergeCell ref="VVZ119:VWB119"/>
    <mergeCell ref="VWD119:VWF119"/>
    <mergeCell ref="VWH119:VWJ119"/>
    <mergeCell ref="VWL119:VWN119"/>
    <mergeCell ref="VWP119:VWR119"/>
    <mergeCell ref="VWT119:VWV119"/>
    <mergeCell ref="VWX119:VWZ119"/>
    <mergeCell ref="VUH119:VUJ119"/>
    <mergeCell ref="VUL119:VUN119"/>
    <mergeCell ref="VUP119:VUR119"/>
    <mergeCell ref="VUT119:VUV119"/>
    <mergeCell ref="VUX119:VUZ119"/>
    <mergeCell ref="VVB119:VVD119"/>
    <mergeCell ref="VVF119:VVH119"/>
    <mergeCell ref="VVJ119:VVL119"/>
    <mergeCell ref="VVN119:VVP119"/>
    <mergeCell ref="VSX119:VSZ119"/>
    <mergeCell ref="VTB119:VTD119"/>
    <mergeCell ref="VTF119:VTH119"/>
    <mergeCell ref="VTJ119:VTL119"/>
    <mergeCell ref="VTN119:VTP119"/>
    <mergeCell ref="VTR119:VTT119"/>
    <mergeCell ref="VTV119:VTX119"/>
    <mergeCell ref="VTZ119:VUB119"/>
    <mergeCell ref="VUD119:VUF119"/>
    <mergeCell ref="VRN119:VRP119"/>
    <mergeCell ref="VRR119:VRT119"/>
    <mergeCell ref="VRV119:VRX119"/>
    <mergeCell ref="VRZ119:VSB119"/>
    <mergeCell ref="VSD119:VSF119"/>
    <mergeCell ref="VSH119:VSJ119"/>
    <mergeCell ref="VSL119:VSN119"/>
    <mergeCell ref="VSP119:VSR119"/>
    <mergeCell ref="VST119:VSV119"/>
    <mergeCell ref="VQD119:VQF119"/>
    <mergeCell ref="VQH119:VQJ119"/>
    <mergeCell ref="VQL119:VQN119"/>
    <mergeCell ref="VQP119:VQR119"/>
    <mergeCell ref="VQT119:VQV119"/>
    <mergeCell ref="VQX119:VQZ119"/>
    <mergeCell ref="VRB119:VRD119"/>
    <mergeCell ref="VRF119:VRH119"/>
    <mergeCell ref="VRJ119:VRL119"/>
    <mergeCell ref="VOT119:VOV119"/>
    <mergeCell ref="VOX119:VOZ119"/>
    <mergeCell ref="VPB119:VPD119"/>
    <mergeCell ref="VPF119:VPH119"/>
    <mergeCell ref="VPJ119:VPL119"/>
    <mergeCell ref="VPN119:VPP119"/>
    <mergeCell ref="VPR119:VPT119"/>
    <mergeCell ref="VPV119:VPX119"/>
    <mergeCell ref="VPZ119:VQB119"/>
    <mergeCell ref="VNJ119:VNL119"/>
    <mergeCell ref="VNN119:VNP119"/>
    <mergeCell ref="VNR119:VNT119"/>
    <mergeCell ref="VNV119:VNX119"/>
    <mergeCell ref="VNZ119:VOB119"/>
    <mergeCell ref="VOD119:VOF119"/>
    <mergeCell ref="VOH119:VOJ119"/>
    <mergeCell ref="VOL119:VON119"/>
    <mergeCell ref="VOP119:VOR119"/>
    <mergeCell ref="VLZ119:VMB119"/>
    <mergeCell ref="VMD119:VMF119"/>
    <mergeCell ref="VMH119:VMJ119"/>
    <mergeCell ref="VML119:VMN119"/>
    <mergeCell ref="VMP119:VMR119"/>
    <mergeCell ref="VMT119:VMV119"/>
    <mergeCell ref="VMX119:VMZ119"/>
    <mergeCell ref="VNB119:VND119"/>
    <mergeCell ref="VNF119:VNH119"/>
    <mergeCell ref="VKP119:VKR119"/>
    <mergeCell ref="VKT119:VKV119"/>
    <mergeCell ref="VKX119:VKZ119"/>
    <mergeCell ref="VLB119:VLD119"/>
    <mergeCell ref="VLF119:VLH119"/>
    <mergeCell ref="VLJ119:VLL119"/>
    <mergeCell ref="VLN119:VLP119"/>
    <mergeCell ref="VLR119:VLT119"/>
    <mergeCell ref="VLV119:VLX119"/>
    <mergeCell ref="VJF119:VJH119"/>
    <mergeCell ref="VJJ119:VJL119"/>
    <mergeCell ref="VJN119:VJP119"/>
    <mergeCell ref="VJR119:VJT119"/>
    <mergeCell ref="VJV119:VJX119"/>
    <mergeCell ref="VJZ119:VKB119"/>
    <mergeCell ref="VKD119:VKF119"/>
    <mergeCell ref="VKH119:VKJ119"/>
    <mergeCell ref="VKL119:VKN119"/>
    <mergeCell ref="VHV119:VHX119"/>
    <mergeCell ref="VHZ119:VIB119"/>
    <mergeCell ref="VID119:VIF119"/>
    <mergeCell ref="VIH119:VIJ119"/>
    <mergeCell ref="VIL119:VIN119"/>
    <mergeCell ref="VIP119:VIR119"/>
    <mergeCell ref="VIT119:VIV119"/>
    <mergeCell ref="VIX119:VIZ119"/>
    <mergeCell ref="VJB119:VJD119"/>
    <mergeCell ref="VGL119:VGN119"/>
    <mergeCell ref="VGP119:VGR119"/>
    <mergeCell ref="VGT119:VGV119"/>
    <mergeCell ref="VGX119:VGZ119"/>
    <mergeCell ref="VHB119:VHD119"/>
    <mergeCell ref="VHF119:VHH119"/>
    <mergeCell ref="VHJ119:VHL119"/>
    <mergeCell ref="VHN119:VHP119"/>
    <mergeCell ref="VHR119:VHT119"/>
    <mergeCell ref="VFB119:VFD119"/>
    <mergeCell ref="VFF119:VFH119"/>
    <mergeCell ref="VFJ119:VFL119"/>
    <mergeCell ref="VFN119:VFP119"/>
    <mergeCell ref="VFR119:VFT119"/>
    <mergeCell ref="VFV119:VFX119"/>
    <mergeCell ref="VFZ119:VGB119"/>
    <mergeCell ref="VGD119:VGF119"/>
    <mergeCell ref="VGH119:VGJ119"/>
    <mergeCell ref="VDR119:VDT119"/>
    <mergeCell ref="VDV119:VDX119"/>
    <mergeCell ref="VDZ119:VEB119"/>
    <mergeCell ref="VED119:VEF119"/>
    <mergeCell ref="VEH119:VEJ119"/>
    <mergeCell ref="VEL119:VEN119"/>
    <mergeCell ref="VEP119:VER119"/>
    <mergeCell ref="VET119:VEV119"/>
    <mergeCell ref="VEX119:VEZ119"/>
    <mergeCell ref="VCH119:VCJ119"/>
    <mergeCell ref="VCL119:VCN119"/>
    <mergeCell ref="VCP119:VCR119"/>
    <mergeCell ref="VCT119:VCV119"/>
    <mergeCell ref="VCX119:VCZ119"/>
    <mergeCell ref="VDB119:VDD119"/>
    <mergeCell ref="VDF119:VDH119"/>
    <mergeCell ref="VDJ119:VDL119"/>
    <mergeCell ref="VDN119:VDP119"/>
    <mergeCell ref="VAX119:VAZ119"/>
    <mergeCell ref="VBB119:VBD119"/>
    <mergeCell ref="VBF119:VBH119"/>
    <mergeCell ref="VBJ119:VBL119"/>
    <mergeCell ref="VBN119:VBP119"/>
    <mergeCell ref="VBR119:VBT119"/>
    <mergeCell ref="VBV119:VBX119"/>
    <mergeCell ref="VBZ119:VCB119"/>
    <mergeCell ref="VCD119:VCF119"/>
    <mergeCell ref="UZN119:UZP119"/>
    <mergeCell ref="UZR119:UZT119"/>
    <mergeCell ref="UZV119:UZX119"/>
    <mergeCell ref="UZZ119:VAB119"/>
    <mergeCell ref="VAD119:VAF119"/>
    <mergeCell ref="VAH119:VAJ119"/>
    <mergeCell ref="VAL119:VAN119"/>
    <mergeCell ref="VAP119:VAR119"/>
    <mergeCell ref="VAT119:VAV119"/>
    <mergeCell ref="UYD119:UYF119"/>
    <mergeCell ref="UYH119:UYJ119"/>
    <mergeCell ref="UYL119:UYN119"/>
    <mergeCell ref="UYP119:UYR119"/>
    <mergeCell ref="UYT119:UYV119"/>
    <mergeCell ref="UYX119:UYZ119"/>
    <mergeCell ref="UZB119:UZD119"/>
    <mergeCell ref="UZF119:UZH119"/>
    <mergeCell ref="UZJ119:UZL119"/>
    <mergeCell ref="UWT119:UWV119"/>
    <mergeCell ref="UWX119:UWZ119"/>
    <mergeCell ref="UXB119:UXD119"/>
    <mergeCell ref="UXF119:UXH119"/>
    <mergeCell ref="UXJ119:UXL119"/>
    <mergeCell ref="UXN119:UXP119"/>
    <mergeCell ref="UXR119:UXT119"/>
    <mergeCell ref="UXV119:UXX119"/>
    <mergeCell ref="UXZ119:UYB119"/>
    <mergeCell ref="UVJ119:UVL119"/>
    <mergeCell ref="UVN119:UVP119"/>
    <mergeCell ref="UVR119:UVT119"/>
    <mergeCell ref="UVV119:UVX119"/>
    <mergeCell ref="UVZ119:UWB119"/>
    <mergeCell ref="UWD119:UWF119"/>
    <mergeCell ref="UWH119:UWJ119"/>
    <mergeCell ref="UWL119:UWN119"/>
    <mergeCell ref="UWP119:UWR119"/>
    <mergeCell ref="UTZ119:UUB119"/>
    <mergeCell ref="UUD119:UUF119"/>
    <mergeCell ref="UUH119:UUJ119"/>
    <mergeCell ref="UUL119:UUN119"/>
    <mergeCell ref="UUP119:UUR119"/>
    <mergeCell ref="UUT119:UUV119"/>
    <mergeCell ref="UUX119:UUZ119"/>
    <mergeCell ref="UVB119:UVD119"/>
    <mergeCell ref="UVF119:UVH119"/>
    <mergeCell ref="USP119:USR119"/>
    <mergeCell ref="UST119:USV119"/>
    <mergeCell ref="USX119:USZ119"/>
    <mergeCell ref="UTB119:UTD119"/>
    <mergeCell ref="UTF119:UTH119"/>
    <mergeCell ref="UTJ119:UTL119"/>
    <mergeCell ref="UTN119:UTP119"/>
    <mergeCell ref="UTR119:UTT119"/>
    <mergeCell ref="UTV119:UTX119"/>
    <mergeCell ref="URF119:URH119"/>
    <mergeCell ref="URJ119:URL119"/>
    <mergeCell ref="URN119:URP119"/>
    <mergeCell ref="URR119:URT119"/>
    <mergeCell ref="URV119:URX119"/>
    <mergeCell ref="URZ119:USB119"/>
    <mergeCell ref="USD119:USF119"/>
    <mergeCell ref="USH119:USJ119"/>
    <mergeCell ref="USL119:USN119"/>
    <mergeCell ref="UPV119:UPX119"/>
    <mergeCell ref="UPZ119:UQB119"/>
    <mergeCell ref="UQD119:UQF119"/>
    <mergeCell ref="UQH119:UQJ119"/>
    <mergeCell ref="UQL119:UQN119"/>
    <mergeCell ref="UQP119:UQR119"/>
    <mergeCell ref="UQT119:UQV119"/>
    <mergeCell ref="UQX119:UQZ119"/>
    <mergeCell ref="URB119:URD119"/>
    <mergeCell ref="UOL119:UON119"/>
    <mergeCell ref="UOP119:UOR119"/>
    <mergeCell ref="UOT119:UOV119"/>
    <mergeCell ref="UOX119:UOZ119"/>
    <mergeCell ref="UPB119:UPD119"/>
    <mergeCell ref="UPF119:UPH119"/>
    <mergeCell ref="UPJ119:UPL119"/>
    <mergeCell ref="UPN119:UPP119"/>
    <mergeCell ref="UPR119:UPT119"/>
    <mergeCell ref="UNB119:UND119"/>
    <mergeCell ref="UNF119:UNH119"/>
    <mergeCell ref="UNJ119:UNL119"/>
    <mergeCell ref="UNN119:UNP119"/>
    <mergeCell ref="UNR119:UNT119"/>
    <mergeCell ref="UNV119:UNX119"/>
    <mergeCell ref="UNZ119:UOB119"/>
    <mergeCell ref="UOD119:UOF119"/>
    <mergeCell ref="UOH119:UOJ119"/>
    <mergeCell ref="ULR119:ULT119"/>
    <mergeCell ref="ULV119:ULX119"/>
    <mergeCell ref="ULZ119:UMB119"/>
    <mergeCell ref="UMD119:UMF119"/>
    <mergeCell ref="UMH119:UMJ119"/>
    <mergeCell ref="UML119:UMN119"/>
    <mergeCell ref="UMP119:UMR119"/>
    <mergeCell ref="UMT119:UMV119"/>
    <mergeCell ref="UMX119:UMZ119"/>
    <mergeCell ref="UKH119:UKJ119"/>
    <mergeCell ref="UKL119:UKN119"/>
    <mergeCell ref="UKP119:UKR119"/>
    <mergeCell ref="UKT119:UKV119"/>
    <mergeCell ref="UKX119:UKZ119"/>
    <mergeCell ref="ULB119:ULD119"/>
    <mergeCell ref="ULF119:ULH119"/>
    <mergeCell ref="ULJ119:ULL119"/>
    <mergeCell ref="ULN119:ULP119"/>
    <mergeCell ref="UIX119:UIZ119"/>
    <mergeCell ref="UJB119:UJD119"/>
    <mergeCell ref="UJF119:UJH119"/>
    <mergeCell ref="UJJ119:UJL119"/>
    <mergeCell ref="UJN119:UJP119"/>
    <mergeCell ref="UJR119:UJT119"/>
    <mergeCell ref="UJV119:UJX119"/>
    <mergeCell ref="UJZ119:UKB119"/>
    <mergeCell ref="UKD119:UKF119"/>
    <mergeCell ref="UHN119:UHP119"/>
    <mergeCell ref="UHR119:UHT119"/>
    <mergeCell ref="UHV119:UHX119"/>
    <mergeCell ref="UHZ119:UIB119"/>
    <mergeCell ref="UID119:UIF119"/>
    <mergeCell ref="UIH119:UIJ119"/>
    <mergeCell ref="UIL119:UIN119"/>
    <mergeCell ref="UIP119:UIR119"/>
    <mergeCell ref="UIT119:UIV119"/>
    <mergeCell ref="UGD119:UGF119"/>
    <mergeCell ref="UGH119:UGJ119"/>
    <mergeCell ref="UGL119:UGN119"/>
    <mergeCell ref="UGP119:UGR119"/>
    <mergeCell ref="UGT119:UGV119"/>
    <mergeCell ref="UGX119:UGZ119"/>
    <mergeCell ref="UHB119:UHD119"/>
    <mergeCell ref="UHF119:UHH119"/>
    <mergeCell ref="UHJ119:UHL119"/>
    <mergeCell ref="UET119:UEV119"/>
    <mergeCell ref="UEX119:UEZ119"/>
    <mergeCell ref="UFB119:UFD119"/>
    <mergeCell ref="UFF119:UFH119"/>
    <mergeCell ref="UFJ119:UFL119"/>
    <mergeCell ref="UFN119:UFP119"/>
    <mergeCell ref="UFR119:UFT119"/>
    <mergeCell ref="UFV119:UFX119"/>
    <mergeCell ref="UFZ119:UGB119"/>
    <mergeCell ref="UDJ119:UDL119"/>
    <mergeCell ref="UDN119:UDP119"/>
    <mergeCell ref="UDR119:UDT119"/>
    <mergeCell ref="UDV119:UDX119"/>
    <mergeCell ref="UDZ119:UEB119"/>
    <mergeCell ref="UED119:UEF119"/>
    <mergeCell ref="UEH119:UEJ119"/>
    <mergeCell ref="UEL119:UEN119"/>
    <mergeCell ref="UEP119:UER119"/>
    <mergeCell ref="UBZ119:UCB119"/>
    <mergeCell ref="UCD119:UCF119"/>
    <mergeCell ref="UCH119:UCJ119"/>
    <mergeCell ref="UCL119:UCN119"/>
    <mergeCell ref="UCP119:UCR119"/>
    <mergeCell ref="UCT119:UCV119"/>
    <mergeCell ref="UCX119:UCZ119"/>
    <mergeCell ref="UDB119:UDD119"/>
    <mergeCell ref="UDF119:UDH119"/>
    <mergeCell ref="UAP119:UAR119"/>
    <mergeCell ref="UAT119:UAV119"/>
    <mergeCell ref="UAX119:UAZ119"/>
    <mergeCell ref="UBB119:UBD119"/>
    <mergeCell ref="UBF119:UBH119"/>
    <mergeCell ref="UBJ119:UBL119"/>
    <mergeCell ref="UBN119:UBP119"/>
    <mergeCell ref="UBR119:UBT119"/>
    <mergeCell ref="UBV119:UBX119"/>
    <mergeCell ref="TZF119:TZH119"/>
    <mergeCell ref="TZJ119:TZL119"/>
    <mergeCell ref="TZN119:TZP119"/>
    <mergeCell ref="TZR119:TZT119"/>
    <mergeCell ref="TZV119:TZX119"/>
    <mergeCell ref="TZZ119:UAB119"/>
    <mergeCell ref="UAD119:UAF119"/>
    <mergeCell ref="UAH119:UAJ119"/>
    <mergeCell ref="UAL119:UAN119"/>
    <mergeCell ref="TXV119:TXX119"/>
    <mergeCell ref="TXZ119:TYB119"/>
    <mergeCell ref="TYD119:TYF119"/>
    <mergeCell ref="TYH119:TYJ119"/>
    <mergeCell ref="TYL119:TYN119"/>
    <mergeCell ref="TYP119:TYR119"/>
    <mergeCell ref="TYT119:TYV119"/>
    <mergeCell ref="TYX119:TYZ119"/>
    <mergeCell ref="TZB119:TZD119"/>
    <mergeCell ref="TWL119:TWN119"/>
    <mergeCell ref="TWP119:TWR119"/>
    <mergeCell ref="TWT119:TWV119"/>
    <mergeCell ref="TWX119:TWZ119"/>
    <mergeCell ref="TXB119:TXD119"/>
    <mergeCell ref="TXF119:TXH119"/>
    <mergeCell ref="TXJ119:TXL119"/>
    <mergeCell ref="TXN119:TXP119"/>
    <mergeCell ref="TXR119:TXT119"/>
    <mergeCell ref="TVB119:TVD119"/>
    <mergeCell ref="TVF119:TVH119"/>
    <mergeCell ref="TVJ119:TVL119"/>
    <mergeCell ref="TVN119:TVP119"/>
    <mergeCell ref="TVR119:TVT119"/>
    <mergeCell ref="TVV119:TVX119"/>
    <mergeCell ref="TVZ119:TWB119"/>
    <mergeCell ref="TWD119:TWF119"/>
    <mergeCell ref="TWH119:TWJ119"/>
    <mergeCell ref="TTR119:TTT119"/>
    <mergeCell ref="TTV119:TTX119"/>
    <mergeCell ref="TTZ119:TUB119"/>
    <mergeCell ref="TUD119:TUF119"/>
    <mergeCell ref="TUH119:TUJ119"/>
    <mergeCell ref="TUL119:TUN119"/>
    <mergeCell ref="TUP119:TUR119"/>
    <mergeCell ref="TUT119:TUV119"/>
    <mergeCell ref="TUX119:TUZ119"/>
    <mergeCell ref="TSH119:TSJ119"/>
    <mergeCell ref="TSL119:TSN119"/>
    <mergeCell ref="TSP119:TSR119"/>
    <mergeCell ref="TST119:TSV119"/>
    <mergeCell ref="TSX119:TSZ119"/>
    <mergeCell ref="TTB119:TTD119"/>
    <mergeCell ref="TTF119:TTH119"/>
    <mergeCell ref="TTJ119:TTL119"/>
    <mergeCell ref="TTN119:TTP119"/>
    <mergeCell ref="TQX119:TQZ119"/>
    <mergeCell ref="TRB119:TRD119"/>
    <mergeCell ref="TRF119:TRH119"/>
    <mergeCell ref="TRJ119:TRL119"/>
    <mergeCell ref="TRN119:TRP119"/>
    <mergeCell ref="TRR119:TRT119"/>
    <mergeCell ref="TRV119:TRX119"/>
    <mergeCell ref="TRZ119:TSB119"/>
    <mergeCell ref="TSD119:TSF119"/>
    <mergeCell ref="TPN119:TPP119"/>
    <mergeCell ref="TPR119:TPT119"/>
    <mergeCell ref="TPV119:TPX119"/>
    <mergeCell ref="TPZ119:TQB119"/>
    <mergeCell ref="TQD119:TQF119"/>
    <mergeCell ref="TQH119:TQJ119"/>
    <mergeCell ref="TQL119:TQN119"/>
    <mergeCell ref="TQP119:TQR119"/>
    <mergeCell ref="TQT119:TQV119"/>
    <mergeCell ref="TOD119:TOF119"/>
    <mergeCell ref="TOH119:TOJ119"/>
    <mergeCell ref="TOL119:TON119"/>
    <mergeCell ref="TOP119:TOR119"/>
    <mergeCell ref="TOT119:TOV119"/>
    <mergeCell ref="TOX119:TOZ119"/>
    <mergeCell ref="TPB119:TPD119"/>
    <mergeCell ref="TPF119:TPH119"/>
    <mergeCell ref="TPJ119:TPL119"/>
    <mergeCell ref="TMT119:TMV119"/>
    <mergeCell ref="TMX119:TMZ119"/>
    <mergeCell ref="TNB119:TND119"/>
    <mergeCell ref="TNF119:TNH119"/>
    <mergeCell ref="TNJ119:TNL119"/>
    <mergeCell ref="TNN119:TNP119"/>
    <mergeCell ref="TNR119:TNT119"/>
    <mergeCell ref="TNV119:TNX119"/>
    <mergeCell ref="TNZ119:TOB119"/>
    <mergeCell ref="TLJ119:TLL119"/>
    <mergeCell ref="TLN119:TLP119"/>
    <mergeCell ref="TLR119:TLT119"/>
    <mergeCell ref="TLV119:TLX119"/>
    <mergeCell ref="TLZ119:TMB119"/>
    <mergeCell ref="TMD119:TMF119"/>
    <mergeCell ref="TMH119:TMJ119"/>
    <mergeCell ref="TML119:TMN119"/>
    <mergeCell ref="TMP119:TMR119"/>
    <mergeCell ref="TJZ119:TKB119"/>
    <mergeCell ref="TKD119:TKF119"/>
    <mergeCell ref="TKH119:TKJ119"/>
    <mergeCell ref="TKL119:TKN119"/>
    <mergeCell ref="TKP119:TKR119"/>
    <mergeCell ref="TKT119:TKV119"/>
    <mergeCell ref="TKX119:TKZ119"/>
    <mergeCell ref="TLB119:TLD119"/>
    <mergeCell ref="TLF119:TLH119"/>
    <mergeCell ref="TIP119:TIR119"/>
    <mergeCell ref="TIT119:TIV119"/>
    <mergeCell ref="TIX119:TIZ119"/>
    <mergeCell ref="TJB119:TJD119"/>
    <mergeCell ref="TJF119:TJH119"/>
    <mergeCell ref="TJJ119:TJL119"/>
    <mergeCell ref="TJN119:TJP119"/>
    <mergeCell ref="TJR119:TJT119"/>
    <mergeCell ref="TJV119:TJX119"/>
    <mergeCell ref="THF119:THH119"/>
    <mergeCell ref="THJ119:THL119"/>
    <mergeCell ref="THN119:THP119"/>
    <mergeCell ref="THR119:THT119"/>
    <mergeCell ref="THV119:THX119"/>
    <mergeCell ref="THZ119:TIB119"/>
    <mergeCell ref="TID119:TIF119"/>
    <mergeCell ref="TIH119:TIJ119"/>
    <mergeCell ref="TIL119:TIN119"/>
    <mergeCell ref="TFV119:TFX119"/>
    <mergeCell ref="TFZ119:TGB119"/>
    <mergeCell ref="TGD119:TGF119"/>
    <mergeCell ref="TGH119:TGJ119"/>
    <mergeCell ref="TGL119:TGN119"/>
    <mergeCell ref="TGP119:TGR119"/>
    <mergeCell ref="TGT119:TGV119"/>
    <mergeCell ref="TGX119:TGZ119"/>
    <mergeCell ref="THB119:THD119"/>
    <mergeCell ref="TEL119:TEN119"/>
    <mergeCell ref="TEP119:TER119"/>
    <mergeCell ref="TET119:TEV119"/>
    <mergeCell ref="TEX119:TEZ119"/>
    <mergeCell ref="TFB119:TFD119"/>
    <mergeCell ref="TFF119:TFH119"/>
    <mergeCell ref="TFJ119:TFL119"/>
    <mergeCell ref="TFN119:TFP119"/>
    <mergeCell ref="TFR119:TFT119"/>
    <mergeCell ref="TDB119:TDD119"/>
    <mergeCell ref="TDF119:TDH119"/>
    <mergeCell ref="TDJ119:TDL119"/>
    <mergeCell ref="TDN119:TDP119"/>
    <mergeCell ref="TDR119:TDT119"/>
    <mergeCell ref="TDV119:TDX119"/>
    <mergeCell ref="TDZ119:TEB119"/>
    <mergeCell ref="TED119:TEF119"/>
    <mergeCell ref="TEH119:TEJ119"/>
    <mergeCell ref="TBR119:TBT119"/>
    <mergeCell ref="TBV119:TBX119"/>
    <mergeCell ref="TBZ119:TCB119"/>
    <mergeCell ref="TCD119:TCF119"/>
    <mergeCell ref="TCH119:TCJ119"/>
    <mergeCell ref="TCL119:TCN119"/>
    <mergeCell ref="TCP119:TCR119"/>
    <mergeCell ref="TCT119:TCV119"/>
    <mergeCell ref="TCX119:TCZ119"/>
    <mergeCell ref="TAH119:TAJ119"/>
    <mergeCell ref="TAL119:TAN119"/>
    <mergeCell ref="TAP119:TAR119"/>
    <mergeCell ref="TAT119:TAV119"/>
    <mergeCell ref="TAX119:TAZ119"/>
    <mergeCell ref="TBB119:TBD119"/>
    <mergeCell ref="TBF119:TBH119"/>
    <mergeCell ref="TBJ119:TBL119"/>
    <mergeCell ref="TBN119:TBP119"/>
    <mergeCell ref="SYX119:SYZ119"/>
    <mergeCell ref="SZB119:SZD119"/>
    <mergeCell ref="SZF119:SZH119"/>
    <mergeCell ref="SZJ119:SZL119"/>
    <mergeCell ref="SZN119:SZP119"/>
    <mergeCell ref="SZR119:SZT119"/>
    <mergeCell ref="SZV119:SZX119"/>
    <mergeCell ref="SZZ119:TAB119"/>
    <mergeCell ref="TAD119:TAF119"/>
    <mergeCell ref="SXN119:SXP119"/>
    <mergeCell ref="SXR119:SXT119"/>
    <mergeCell ref="SXV119:SXX119"/>
    <mergeCell ref="SXZ119:SYB119"/>
    <mergeCell ref="SYD119:SYF119"/>
    <mergeCell ref="SYH119:SYJ119"/>
    <mergeCell ref="SYL119:SYN119"/>
    <mergeCell ref="SYP119:SYR119"/>
    <mergeCell ref="SYT119:SYV119"/>
    <mergeCell ref="SWD119:SWF119"/>
    <mergeCell ref="SWH119:SWJ119"/>
    <mergeCell ref="SWL119:SWN119"/>
    <mergeCell ref="SWP119:SWR119"/>
    <mergeCell ref="SWT119:SWV119"/>
    <mergeCell ref="SWX119:SWZ119"/>
    <mergeCell ref="SXB119:SXD119"/>
    <mergeCell ref="SXF119:SXH119"/>
    <mergeCell ref="SXJ119:SXL119"/>
    <mergeCell ref="SUT119:SUV119"/>
    <mergeCell ref="SUX119:SUZ119"/>
    <mergeCell ref="SVB119:SVD119"/>
    <mergeCell ref="SVF119:SVH119"/>
    <mergeCell ref="SVJ119:SVL119"/>
    <mergeCell ref="SVN119:SVP119"/>
    <mergeCell ref="SVR119:SVT119"/>
    <mergeCell ref="SVV119:SVX119"/>
    <mergeCell ref="SVZ119:SWB119"/>
    <mergeCell ref="STJ119:STL119"/>
    <mergeCell ref="STN119:STP119"/>
    <mergeCell ref="STR119:STT119"/>
    <mergeCell ref="STV119:STX119"/>
    <mergeCell ref="STZ119:SUB119"/>
    <mergeCell ref="SUD119:SUF119"/>
    <mergeCell ref="SUH119:SUJ119"/>
    <mergeCell ref="SUL119:SUN119"/>
    <mergeCell ref="SUP119:SUR119"/>
    <mergeCell ref="SRZ119:SSB119"/>
    <mergeCell ref="SSD119:SSF119"/>
    <mergeCell ref="SSH119:SSJ119"/>
    <mergeCell ref="SSL119:SSN119"/>
    <mergeCell ref="SSP119:SSR119"/>
    <mergeCell ref="SST119:SSV119"/>
    <mergeCell ref="SSX119:SSZ119"/>
    <mergeCell ref="STB119:STD119"/>
    <mergeCell ref="STF119:STH119"/>
    <mergeCell ref="SQP119:SQR119"/>
    <mergeCell ref="SQT119:SQV119"/>
    <mergeCell ref="SQX119:SQZ119"/>
    <mergeCell ref="SRB119:SRD119"/>
    <mergeCell ref="SRF119:SRH119"/>
    <mergeCell ref="SRJ119:SRL119"/>
    <mergeCell ref="SRN119:SRP119"/>
    <mergeCell ref="SRR119:SRT119"/>
    <mergeCell ref="SRV119:SRX119"/>
    <mergeCell ref="SPF119:SPH119"/>
    <mergeCell ref="SPJ119:SPL119"/>
    <mergeCell ref="SPN119:SPP119"/>
    <mergeCell ref="SPR119:SPT119"/>
    <mergeCell ref="SPV119:SPX119"/>
    <mergeCell ref="SPZ119:SQB119"/>
    <mergeCell ref="SQD119:SQF119"/>
    <mergeCell ref="SQH119:SQJ119"/>
    <mergeCell ref="SQL119:SQN119"/>
    <mergeCell ref="SNV119:SNX119"/>
    <mergeCell ref="SNZ119:SOB119"/>
    <mergeCell ref="SOD119:SOF119"/>
    <mergeCell ref="SOH119:SOJ119"/>
    <mergeCell ref="SOL119:SON119"/>
    <mergeCell ref="SOP119:SOR119"/>
    <mergeCell ref="SOT119:SOV119"/>
    <mergeCell ref="SOX119:SOZ119"/>
    <mergeCell ref="SPB119:SPD119"/>
    <mergeCell ref="SML119:SMN119"/>
    <mergeCell ref="SMP119:SMR119"/>
    <mergeCell ref="SMT119:SMV119"/>
    <mergeCell ref="SMX119:SMZ119"/>
    <mergeCell ref="SNB119:SND119"/>
    <mergeCell ref="SNF119:SNH119"/>
    <mergeCell ref="SNJ119:SNL119"/>
    <mergeCell ref="SNN119:SNP119"/>
    <mergeCell ref="SNR119:SNT119"/>
    <mergeCell ref="SLB119:SLD119"/>
    <mergeCell ref="SLF119:SLH119"/>
    <mergeCell ref="SLJ119:SLL119"/>
    <mergeCell ref="SLN119:SLP119"/>
    <mergeCell ref="SLR119:SLT119"/>
    <mergeCell ref="SLV119:SLX119"/>
    <mergeCell ref="SLZ119:SMB119"/>
    <mergeCell ref="SMD119:SMF119"/>
    <mergeCell ref="SMH119:SMJ119"/>
    <mergeCell ref="SJR119:SJT119"/>
    <mergeCell ref="SJV119:SJX119"/>
    <mergeCell ref="SJZ119:SKB119"/>
    <mergeCell ref="SKD119:SKF119"/>
    <mergeCell ref="SKH119:SKJ119"/>
    <mergeCell ref="SKL119:SKN119"/>
    <mergeCell ref="SKP119:SKR119"/>
    <mergeCell ref="SKT119:SKV119"/>
    <mergeCell ref="SKX119:SKZ119"/>
    <mergeCell ref="SIH119:SIJ119"/>
    <mergeCell ref="SIL119:SIN119"/>
    <mergeCell ref="SIP119:SIR119"/>
    <mergeCell ref="SIT119:SIV119"/>
    <mergeCell ref="SIX119:SIZ119"/>
    <mergeCell ref="SJB119:SJD119"/>
    <mergeCell ref="SJF119:SJH119"/>
    <mergeCell ref="SJJ119:SJL119"/>
    <mergeCell ref="SJN119:SJP119"/>
    <mergeCell ref="SGX119:SGZ119"/>
    <mergeCell ref="SHB119:SHD119"/>
    <mergeCell ref="SHF119:SHH119"/>
    <mergeCell ref="SHJ119:SHL119"/>
    <mergeCell ref="SHN119:SHP119"/>
    <mergeCell ref="SHR119:SHT119"/>
    <mergeCell ref="SHV119:SHX119"/>
    <mergeCell ref="SHZ119:SIB119"/>
    <mergeCell ref="SID119:SIF119"/>
    <mergeCell ref="SFN119:SFP119"/>
    <mergeCell ref="SFR119:SFT119"/>
    <mergeCell ref="SFV119:SFX119"/>
    <mergeCell ref="SFZ119:SGB119"/>
    <mergeCell ref="SGD119:SGF119"/>
    <mergeCell ref="SGH119:SGJ119"/>
    <mergeCell ref="SGL119:SGN119"/>
    <mergeCell ref="SGP119:SGR119"/>
    <mergeCell ref="SGT119:SGV119"/>
    <mergeCell ref="SED119:SEF119"/>
    <mergeCell ref="SEH119:SEJ119"/>
    <mergeCell ref="SEL119:SEN119"/>
    <mergeCell ref="SEP119:SER119"/>
    <mergeCell ref="SET119:SEV119"/>
    <mergeCell ref="SEX119:SEZ119"/>
    <mergeCell ref="SFB119:SFD119"/>
    <mergeCell ref="SFF119:SFH119"/>
    <mergeCell ref="SFJ119:SFL119"/>
    <mergeCell ref="SCT119:SCV119"/>
    <mergeCell ref="SCX119:SCZ119"/>
    <mergeCell ref="SDB119:SDD119"/>
    <mergeCell ref="SDF119:SDH119"/>
    <mergeCell ref="SDJ119:SDL119"/>
    <mergeCell ref="SDN119:SDP119"/>
    <mergeCell ref="SDR119:SDT119"/>
    <mergeCell ref="SDV119:SDX119"/>
    <mergeCell ref="SDZ119:SEB119"/>
    <mergeCell ref="SBJ119:SBL119"/>
    <mergeCell ref="SBN119:SBP119"/>
    <mergeCell ref="SBR119:SBT119"/>
    <mergeCell ref="SBV119:SBX119"/>
    <mergeCell ref="SBZ119:SCB119"/>
    <mergeCell ref="SCD119:SCF119"/>
    <mergeCell ref="SCH119:SCJ119"/>
    <mergeCell ref="SCL119:SCN119"/>
    <mergeCell ref="SCP119:SCR119"/>
    <mergeCell ref="RZZ119:SAB119"/>
    <mergeCell ref="SAD119:SAF119"/>
    <mergeCell ref="SAH119:SAJ119"/>
    <mergeCell ref="SAL119:SAN119"/>
    <mergeCell ref="SAP119:SAR119"/>
    <mergeCell ref="SAT119:SAV119"/>
    <mergeCell ref="SAX119:SAZ119"/>
    <mergeCell ref="SBB119:SBD119"/>
    <mergeCell ref="SBF119:SBH119"/>
    <mergeCell ref="RYP119:RYR119"/>
    <mergeCell ref="RYT119:RYV119"/>
    <mergeCell ref="RYX119:RYZ119"/>
    <mergeCell ref="RZB119:RZD119"/>
    <mergeCell ref="RZF119:RZH119"/>
    <mergeCell ref="RZJ119:RZL119"/>
    <mergeCell ref="RZN119:RZP119"/>
    <mergeCell ref="RZR119:RZT119"/>
    <mergeCell ref="RZV119:RZX119"/>
    <mergeCell ref="RXF119:RXH119"/>
    <mergeCell ref="RXJ119:RXL119"/>
    <mergeCell ref="RXN119:RXP119"/>
    <mergeCell ref="RXR119:RXT119"/>
    <mergeCell ref="RXV119:RXX119"/>
    <mergeCell ref="RXZ119:RYB119"/>
    <mergeCell ref="RYD119:RYF119"/>
    <mergeCell ref="RYH119:RYJ119"/>
    <mergeCell ref="RYL119:RYN119"/>
    <mergeCell ref="RVV119:RVX119"/>
    <mergeCell ref="RVZ119:RWB119"/>
    <mergeCell ref="RWD119:RWF119"/>
    <mergeCell ref="RWH119:RWJ119"/>
    <mergeCell ref="RWL119:RWN119"/>
    <mergeCell ref="RWP119:RWR119"/>
    <mergeCell ref="RWT119:RWV119"/>
    <mergeCell ref="RWX119:RWZ119"/>
    <mergeCell ref="RXB119:RXD119"/>
    <mergeCell ref="RUL119:RUN119"/>
    <mergeCell ref="RUP119:RUR119"/>
    <mergeCell ref="RUT119:RUV119"/>
    <mergeCell ref="RUX119:RUZ119"/>
    <mergeCell ref="RVB119:RVD119"/>
    <mergeCell ref="RVF119:RVH119"/>
    <mergeCell ref="RVJ119:RVL119"/>
    <mergeCell ref="RVN119:RVP119"/>
    <mergeCell ref="RVR119:RVT119"/>
    <mergeCell ref="RTB119:RTD119"/>
    <mergeCell ref="RTF119:RTH119"/>
    <mergeCell ref="RTJ119:RTL119"/>
    <mergeCell ref="RTN119:RTP119"/>
    <mergeCell ref="RTR119:RTT119"/>
    <mergeCell ref="RTV119:RTX119"/>
    <mergeCell ref="RTZ119:RUB119"/>
    <mergeCell ref="RUD119:RUF119"/>
    <mergeCell ref="RUH119:RUJ119"/>
    <mergeCell ref="RRR119:RRT119"/>
    <mergeCell ref="RRV119:RRX119"/>
    <mergeCell ref="RRZ119:RSB119"/>
    <mergeCell ref="RSD119:RSF119"/>
    <mergeCell ref="RSH119:RSJ119"/>
    <mergeCell ref="RSL119:RSN119"/>
    <mergeCell ref="RSP119:RSR119"/>
    <mergeCell ref="RST119:RSV119"/>
    <mergeCell ref="RSX119:RSZ119"/>
    <mergeCell ref="RQH119:RQJ119"/>
    <mergeCell ref="RQL119:RQN119"/>
    <mergeCell ref="RQP119:RQR119"/>
    <mergeCell ref="RQT119:RQV119"/>
    <mergeCell ref="RQX119:RQZ119"/>
    <mergeCell ref="RRB119:RRD119"/>
    <mergeCell ref="RRF119:RRH119"/>
    <mergeCell ref="RRJ119:RRL119"/>
    <mergeCell ref="RRN119:RRP119"/>
    <mergeCell ref="ROX119:ROZ119"/>
    <mergeCell ref="RPB119:RPD119"/>
    <mergeCell ref="RPF119:RPH119"/>
    <mergeCell ref="RPJ119:RPL119"/>
    <mergeCell ref="RPN119:RPP119"/>
    <mergeCell ref="RPR119:RPT119"/>
    <mergeCell ref="RPV119:RPX119"/>
    <mergeCell ref="RPZ119:RQB119"/>
    <mergeCell ref="RQD119:RQF119"/>
    <mergeCell ref="RNN119:RNP119"/>
    <mergeCell ref="RNR119:RNT119"/>
    <mergeCell ref="RNV119:RNX119"/>
    <mergeCell ref="RNZ119:ROB119"/>
    <mergeCell ref="ROD119:ROF119"/>
    <mergeCell ref="ROH119:ROJ119"/>
    <mergeCell ref="ROL119:RON119"/>
    <mergeCell ref="ROP119:ROR119"/>
    <mergeCell ref="ROT119:ROV119"/>
    <mergeCell ref="RMD119:RMF119"/>
    <mergeCell ref="RMH119:RMJ119"/>
    <mergeCell ref="RML119:RMN119"/>
    <mergeCell ref="RMP119:RMR119"/>
    <mergeCell ref="RMT119:RMV119"/>
    <mergeCell ref="RMX119:RMZ119"/>
    <mergeCell ref="RNB119:RND119"/>
    <mergeCell ref="RNF119:RNH119"/>
    <mergeCell ref="RNJ119:RNL119"/>
    <mergeCell ref="RKT119:RKV119"/>
    <mergeCell ref="RKX119:RKZ119"/>
    <mergeCell ref="RLB119:RLD119"/>
    <mergeCell ref="RLF119:RLH119"/>
    <mergeCell ref="RLJ119:RLL119"/>
    <mergeCell ref="RLN119:RLP119"/>
    <mergeCell ref="RLR119:RLT119"/>
    <mergeCell ref="RLV119:RLX119"/>
    <mergeCell ref="RLZ119:RMB119"/>
    <mergeCell ref="RJJ119:RJL119"/>
    <mergeCell ref="RJN119:RJP119"/>
    <mergeCell ref="RJR119:RJT119"/>
    <mergeCell ref="RJV119:RJX119"/>
    <mergeCell ref="RJZ119:RKB119"/>
    <mergeCell ref="RKD119:RKF119"/>
    <mergeCell ref="RKH119:RKJ119"/>
    <mergeCell ref="RKL119:RKN119"/>
    <mergeCell ref="RKP119:RKR119"/>
    <mergeCell ref="RHZ119:RIB119"/>
    <mergeCell ref="RID119:RIF119"/>
    <mergeCell ref="RIH119:RIJ119"/>
    <mergeCell ref="RIL119:RIN119"/>
    <mergeCell ref="RIP119:RIR119"/>
    <mergeCell ref="RIT119:RIV119"/>
    <mergeCell ref="RIX119:RIZ119"/>
    <mergeCell ref="RJB119:RJD119"/>
    <mergeCell ref="RJF119:RJH119"/>
    <mergeCell ref="RGP119:RGR119"/>
    <mergeCell ref="RGT119:RGV119"/>
    <mergeCell ref="RGX119:RGZ119"/>
    <mergeCell ref="RHB119:RHD119"/>
    <mergeCell ref="RHF119:RHH119"/>
    <mergeCell ref="RHJ119:RHL119"/>
    <mergeCell ref="RHN119:RHP119"/>
    <mergeCell ref="RHR119:RHT119"/>
    <mergeCell ref="RHV119:RHX119"/>
    <mergeCell ref="RFF119:RFH119"/>
    <mergeCell ref="RFJ119:RFL119"/>
    <mergeCell ref="RFN119:RFP119"/>
    <mergeCell ref="RFR119:RFT119"/>
    <mergeCell ref="RFV119:RFX119"/>
    <mergeCell ref="RFZ119:RGB119"/>
    <mergeCell ref="RGD119:RGF119"/>
    <mergeCell ref="RGH119:RGJ119"/>
    <mergeCell ref="RGL119:RGN119"/>
    <mergeCell ref="RDV119:RDX119"/>
    <mergeCell ref="RDZ119:REB119"/>
    <mergeCell ref="RED119:REF119"/>
    <mergeCell ref="REH119:REJ119"/>
    <mergeCell ref="REL119:REN119"/>
    <mergeCell ref="REP119:RER119"/>
    <mergeCell ref="RET119:REV119"/>
    <mergeCell ref="REX119:REZ119"/>
    <mergeCell ref="RFB119:RFD119"/>
    <mergeCell ref="RCL119:RCN119"/>
    <mergeCell ref="RCP119:RCR119"/>
    <mergeCell ref="RCT119:RCV119"/>
    <mergeCell ref="RCX119:RCZ119"/>
    <mergeCell ref="RDB119:RDD119"/>
    <mergeCell ref="RDF119:RDH119"/>
    <mergeCell ref="RDJ119:RDL119"/>
    <mergeCell ref="RDN119:RDP119"/>
    <mergeCell ref="RDR119:RDT119"/>
    <mergeCell ref="RBB119:RBD119"/>
    <mergeCell ref="RBF119:RBH119"/>
    <mergeCell ref="RBJ119:RBL119"/>
    <mergeCell ref="RBN119:RBP119"/>
    <mergeCell ref="RBR119:RBT119"/>
    <mergeCell ref="RBV119:RBX119"/>
    <mergeCell ref="RBZ119:RCB119"/>
    <mergeCell ref="RCD119:RCF119"/>
    <mergeCell ref="RCH119:RCJ119"/>
    <mergeCell ref="QZR119:QZT119"/>
    <mergeCell ref="QZV119:QZX119"/>
    <mergeCell ref="QZZ119:RAB119"/>
    <mergeCell ref="RAD119:RAF119"/>
    <mergeCell ref="RAH119:RAJ119"/>
    <mergeCell ref="RAL119:RAN119"/>
    <mergeCell ref="RAP119:RAR119"/>
    <mergeCell ref="RAT119:RAV119"/>
    <mergeCell ref="RAX119:RAZ119"/>
    <mergeCell ref="QYH119:QYJ119"/>
    <mergeCell ref="QYL119:QYN119"/>
    <mergeCell ref="QYP119:QYR119"/>
    <mergeCell ref="QYT119:QYV119"/>
    <mergeCell ref="QYX119:QYZ119"/>
    <mergeCell ref="QZB119:QZD119"/>
    <mergeCell ref="QZF119:QZH119"/>
    <mergeCell ref="QZJ119:QZL119"/>
    <mergeCell ref="QZN119:QZP119"/>
    <mergeCell ref="QWX119:QWZ119"/>
    <mergeCell ref="QXB119:QXD119"/>
    <mergeCell ref="QXF119:QXH119"/>
    <mergeCell ref="QXJ119:QXL119"/>
    <mergeCell ref="QXN119:QXP119"/>
    <mergeCell ref="QXR119:QXT119"/>
    <mergeCell ref="QXV119:QXX119"/>
    <mergeCell ref="QXZ119:QYB119"/>
    <mergeCell ref="QYD119:QYF119"/>
    <mergeCell ref="QVN119:QVP119"/>
    <mergeCell ref="QVR119:QVT119"/>
    <mergeCell ref="QVV119:QVX119"/>
    <mergeCell ref="QVZ119:QWB119"/>
    <mergeCell ref="QWD119:QWF119"/>
    <mergeCell ref="QWH119:QWJ119"/>
    <mergeCell ref="QWL119:QWN119"/>
    <mergeCell ref="QWP119:QWR119"/>
    <mergeCell ref="QWT119:QWV119"/>
    <mergeCell ref="QUD119:QUF119"/>
    <mergeCell ref="QUH119:QUJ119"/>
    <mergeCell ref="QUL119:QUN119"/>
    <mergeCell ref="QUP119:QUR119"/>
    <mergeCell ref="QUT119:QUV119"/>
    <mergeCell ref="QUX119:QUZ119"/>
    <mergeCell ref="QVB119:QVD119"/>
    <mergeCell ref="QVF119:QVH119"/>
    <mergeCell ref="QVJ119:QVL119"/>
    <mergeCell ref="QST119:QSV119"/>
    <mergeCell ref="QSX119:QSZ119"/>
    <mergeCell ref="QTB119:QTD119"/>
    <mergeCell ref="QTF119:QTH119"/>
    <mergeCell ref="QTJ119:QTL119"/>
    <mergeCell ref="QTN119:QTP119"/>
    <mergeCell ref="QTR119:QTT119"/>
    <mergeCell ref="QTV119:QTX119"/>
    <mergeCell ref="QTZ119:QUB119"/>
    <mergeCell ref="QRJ119:QRL119"/>
    <mergeCell ref="QRN119:QRP119"/>
    <mergeCell ref="QRR119:QRT119"/>
    <mergeCell ref="QRV119:QRX119"/>
    <mergeCell ref="QRZ119:QSB119"/>
    <mergeCell ref="QSD119:QSF119"/>
    <mergeCell ref="QSH119:QSJ119"/>
    <mergeCell ref="QSL119:QSN119"/>
    <mergeCell ref="QSP119:QSR119"/>
    <mergeCell ref="QPZ119:QQB119"/>
    <mergeCell ref="QQD119:QQF119"/>
    <mergeCell ref="QQH119:QQJ119"/>
    <mergeCell ref="QQL119:QQN119"/>
    <mergeCell ref="QQP119:QQR119"/>
    <mergeCell ref="QQT119:QQV119"/>
    <mergeCell ref="QQX119:QQZ119"/>
    <mergeCell ref="QRB119:QRD119"/>
    <mergeCell ref="QRF119:QRH119"/>
    <mergeCell ref="QOP119:QOR119"/>
    <mergeCell ref="QOT119:QOV119"/>
    <mergeCell ref="QOX119:QOZ119"/>
    <mergeCell ref="QPB119:QPD119"/>
    <mergeCell ref="QPF119:QPH119"/>
    <mergeCell ref="QPJ119:QPL119"/>
    <mergeCell ref="QPN119:QPP119"/>
    <mergeCell ref="QPR119:QPT119"/>
    <mergeCell ref="QPV119:QPX119"/>
    <mergeCell ref="QNF119:QNH119"/>
    <mergeCell ref="QNJ119:QNL119"/>
    <mergeCell ref="QNN119:QNP119"/>
    <mergeCell ref="QNR119:QNT119"/>
    <mergeCell ref="QNV119:QNX119"/>
    <mergeCell ref="QNZ119:QOB119"/>
    <mergeCell ref="QOD119:QOF119"/>
    <mergeCell ref="QOH119:QOJ119"/>
    <mergeCell ref="QOL119:QON119"/>
    <mergeCell ref="QLV119:QLX119"/>
    <mergeCell ref="QLZ119:QMB119"/>
    <mergeCell ref="QMD119:QMF119"/>
    <mergeCell ref="QMH119:QMJ119"/>
    <mergeCell ref="QML119:QMN119"/>
    <mergeCell ref="QMP119:QMR119"/>
    <mergeCell ref="QMT119:QMV119"/>
    <mergeCell ref="QMX119:QMZ119"/>
    <mergeCell ref="QNB119:QND119"/>
    <mergeCell ref="QKL119:QKN119"/>
    <mergeCell ref="QKP119:QKR119"/>
    <mergeCell ref="QKT119:QKV119"/>
    <mergeCell ref="QKX119:QKZ119"/>
    <mergeCell ref="QLB119:QLD119"/>
    <mergeCell ref="QLF119:QLH119"/>
    <mergeCell ref="QLJ119:QLL119"/>
    <mergeCell ref="QLN119:QLP119"/>
    <mergeCell ref="QLR119:QLT119"/>
    <mergeCell ref="QJB119:QJD119"/>
    <mergeCell ref="QJF119:QJH119"/>
    <mergeCell ref="QJJ119:QJL119"/>
    <mergeCell ref="QJN119:QJP119"/>
    <mergeCell ref="QJR119:QJT119"/>
    <mergeCell ref="QJV119:QJX119"/>
    <mergeCell ref="QJZ119:QKB119"/>
    <mergeCell ref="QKD119:QKF119"/>
    <mergeCell ref="QKH119:QKJ119"/>
    <mergeCell ref="QHR119:QHT119"/>
    <mergeCell ref="QHV119:QHX119"/>
    <mergeCell ref="QHZ119:QIB119"/>
    <mergeCell ref="QID119:QIF119"/>
    <mergeCell ref="QIH119:QIJ119"/>
    <mergeCell ref="QIL119:QIN119"/>
    <mergeCell ref="QIP119:QIR119"/>
    <mergeCell ref="QIT119:QIV119"/>
    <mergeCell ref="QIX119:QIZ119"/>
    <mergeCell ref="QGH119:QGJ119"/>
    <mergeCell ref="QGL119:QGN119"/>
    <mergeCell ref="QGP119:QGR119"/>
    <mergeCell ref="QGT119:QGV119"/>
    <mergeCell ref="QGX119:QGZ119"/>
    <mergeCell ref="QHB119:QHD119"/>
    <mergeCell ref="QHF119:QHH119"/>
    <mergeCell ref="QHJ119:QHL119"/>
    <mergeCell ref="QHN119:QHP119"/>
    <mergeCell ref="QEX119:QEZ119"/>
    <mergeCell ref="QFB119:QFD119"/>
    <mergeCell ref="QFF119:QFH119"/>
    <mergeCell ref="QFJ119:QFL119"/>
    <mergeCell ref="QFN119:QFP119"/>
    <mergeCell ref="QFR119:QFT119"/>
    <mergeCell ref="QFV119:QFX119"/>
    <mergeCell ref="QFZ119:QGB119"/>
    <mergeCell ref="QGD119:QGF119"/>
    <mergeCell ref="QDN119:QDP119"/>
    <mergeCell ref="QDR119:QDT119"/>
    <mergeCell ref="QDV119:QDX119"/>
    <mergeCell ref="QDZ119:QEB119"/>
    <mergeCell ref="QED119:QEF119"/>
    <mergeCell ref="QEH119:QEJ119"/>
    <mergeCell ref="QEL119:QEN119"/>
    <mergeCell ref="QEP119:QER119"/>
    <mergeCell ref="QET119:QEV119"/>
    <mergeCell ref="QCD119:QCF119"/>
    <mergeCell ref="QCH119:QCJ119"/>
    <mergeCell ref="QCL119:QCN119"/>
    <mergeCell ref="QCP119:QCR119"/>
    <mergeCell ref="QCT119:QCV119"/>
    <mergeCell ref="QCX119:QCZ119"/>
    <mergeCell ref="QDB119:QDD119"/>
    <mergeCell ref="QDF119:QDH119"/>
    <mergeCell ref="QDJ119:QDL119"/>
    <mergeCell ref="QAT119:QAV119"/>
    <mergeCell ref="QAX119:QAZ119"/>
    <mergeCell ref="QBB119:QBD119"/>
    <mergeCell ref="QBF119:QBH119"/>
    <mergeCell ref="QBJ119:QBL119"/>
    <mergeCell ref="QBN119:QBP119"/>
    <mergeCell ref="QBR119:QBT119"/>
    <mergeCell ref="QBV119:QBX119"/>
    <mergeCell ref="QBZ119:QCB119"/>
    <mergeCell ref="PZJ119:PZL119"/>
    <mergeCell ref="PZN119:PZP119"/>
    <mergeCell ref="PZR119:PZT119"/>
    <mergeCell ref="PZV119:PZX119"/>
    <mergeCell ref="PZZ119:QAB119"/>
    <mergeCell ref="QAD119:QAF119"/>
    <mergeCell ref="QAH119:QAJ119"/>
    <mergeCell ref="QAL119:QAN119"/>
    <mergeCell ref="QAP119:QAR119"/>
    <mergeCell ref="PXZ119:PYB119"/>
    <mergeCell ref="PYD119:PYF119"/>
    <mergeCell ref="PYH119:PYJ119"/>
    <mergeCell ref="PYL119:PYN119"/>
    <mergeCell ref="PYP119:PYR119"/>
    <mergeCell ref="PYT119:PYV119"/>
    <mergeCell ref="PYX119:PYZ119"/>
    <mergeCell ref="PZB119:PZD119"/>
    <mergeCell ref="PZF119:PZH119"/>
    <mergeCell ref="PWP119:PWR119"/>
    <mergeCell ref="PWT119:PWV119"/>
    <mergeCell ref="PWX119:PWZ119"/>
    <mergeCell ref="PXB119:PXD119"/>
    <mergeCell ref="PXF119:PXH119"/>
    <mergeCell ref="PXJ119:PXL119"/>
    <mergeCell ref="PXN119:PXP119"/>
    <mergeCell ref="PXR119:PXT119"/>
    <mergeCell ref="PXV119:PXX119"/>
    <mergeCell ref="PVF119:PVH119"/>
    <mergeCell ref="PVJ119:PVL119"/>
    <mergeCell ref="PVN119:PVP119"/>
    <mergeCell ref="PVR119:PVT119"/>
    <mergeCell ref="PVV119:PVX119"/>
    <mergeCell ref="PVZ119:PWB119"/>
    <mergeCell ref="PWD119:PWF119"/>
    <mergeCell ref="PWH119:PWJ119"/>
    <mergeCell ref="PWL119:PWN119"/>
    <mergeCell ref="PTV119:PTX119"/>
    <mergeCell ref="PTZ119:PUB119"/>
    <mergeCell ref="PUD119:PUF119"/>
    <mergeCell ref="PUH119:PUJ119"/>
    <mergeCell ref="PUL119:PUN119"/>
    <mergeCell ref="PUP119:PUR119"/>
    <mergeCell ref="PUT119:PUV119"/>
    <mergeCell ref="PUX119:PUZ119"/>
    <mergeCell ref="PVB119:PVD119"/>
    <mergeCell ref="PSL119:PSN119"/>
    <mergeCell ref="PSP119:PSR119"/>
    <mergeCell ref="PST119:PSV119"/>
    <mergeCell ref="PSX119:PSZ119"/>
    <mergeCell ref="PTB119:PTD119"/>
    <mergeCell ref="PTF119:PTH119"/>
    <mergeCell ref="PTJ119:PTL119"/>
    <mergeCell ref="PTN119:PTP119"/>
    <mergeCell ref="PTR119:PTT119"/>
    <mergeCell ref="PRB119:PRD119"/>
    <mergeCell ref="PRF119:PRH119"/>
    <mergeCell ref="PRJ119:PRL119"/>
    <mergeCell ref="PRN119:PRP119"/>
    <mergeCell ref="PRR119:PRT119"/>
    <mergeCell ref="PRV119:PRX119"/>
    <mergeCell ref="PRZ119:PSB119"/>
    <mergeCell ref="PSD119:PSF119"/>
    <mergeCell ref="PSH119:PSJ119"/>
    <mergeCell ref="PPR119:PPT119"/>
    <mergeCell ref="PPV119:PPX119"/>
    <mergeCell ref="PPZ119:PQB119"/>
    <mergeCell ref="PQD119:PQF119"/>
    <mergeCell ref="PQH119:PQJ119"/>
    <mergeCell ref="PQL119:PQN119"/>
    <mergeCell ref="PQP119:PQR119"/>
    <mergeCell ref="PQT119:PQV119"/>
    <mergeCell ref="PQX119:PQZ119"/>
    <mergeCell ref="POH119:POJ119"/>
    <mergeCell ref="POL119:PON119"/>
    <mergeCell ref="POP119:POR119"/>
    <mergeCell ref="POT119:POV119"/>
    <mergeCell ref="POX119:POZ119"/>
    <mergeCell ref="PPB119:PPD119"/>
    <mergeCell ref="PPF119:PPH119"/>
    <mergeCell ref="PPJ119:PPL119"/>
    <mergeCell ref="PPN119:PPP119"/>
    <mergeCell ref="PMX119:PMZ119"/>
    <mergeCell ref="PNB119:PND119"/>
    <mergeCell ref="PNF119:PNH119"/>
    <mergeCell ref="PNJ119:PNL119"/>
    <mergeCell ref="PNN119:PNP119"/>
    <mergeCell ref="PNR119:PNT119"/>
    <mergeCell ref="PNV119:PNX119"/>
    <mergeCell ref="PNZ119:POB119"/>
    <mergeCell ref="POD119:POF119"/>
    <mergeCell ref="PLN119:PLP119"/>
    <mergeCell ref="PLR119:PLT119"/>
    <mergeCell ref="PLV119:PLX119"/>
    <mergeCell ref="PLZ119:PMB119"/>
    <mergeCell ref="PMD119:PMF119"/>
    <mergeCell ref="PMH119:PMJ119"/>
    <mergeCell ref="PML119:PMN119"/>
    <mergeCell ref="PMP119:PMR119"/>
    <mergeCell ref="PMT119:PMV119"/>
    <mergeCell ref="PKD119:PKF119"/>
    <mergeCell ref="PKH119:PKJ119"/>
    <mergeCell ref="PKL119:PKN119"/>
    <mergeCell ref="PKP119:PKR119"/>
    <mergeCell ref="PKT119:PKV119"/>
    <mergeCell ref="PKX119:PKZ119"/>
    <mergeCell ref="PLB119:PLD119"/>
    <mergeCell ref="PLF119:PLH119"/>
    <mergeCell ref="PLJ119:PLL119"/>
    <mergeCell ref="PIT119:PIV119"/>
    <mergeCell ref="PIX119:PIZ119"/>
    <mergeCell ref="PJB119:PJD119"/>
    <mergeCell ref="PJF119:PJH119"/>
    <mergeCell ref="PJJ119:PJL119"/>
    <mergeCell ref="PJN119:PJP119"/>
    <mergeCell ref="PJR119:PJT119"/>
    <mergeCell ref="PJV119:PJX119"/>
    <mergeCell ref="PJZ119:PKB119"/>
    <mergeCell ref="PHJ119:PHL119"/>
    <mergeCell ref="PHN119:PHP119"/>
    <mergeCell ref="PHR119:PHT119"/>
    <mergeCell ref="PHV119:PHX119"/>
    <mergeCell ref="PHZ119:PIB119"/>
    <mergeCell ref="PID119:PIF119"/>
    <mergeCell ref="PIH119:PIJ119"/>
    <mergeCell ref="PIL119:PIN119"/>
    <mergeCell ref="PIP119:PIR119"/>
    <mergeCell ref="PFZ119:PGB119"/>
    <mergeCell ref="PGD119:PGF119"/>
    <mergeCell ref="PGH119:PGJ119"/>
    <mergeCell ref="PGL119:PGN119"/>
    <mergeCell ref="PGP119:PGR119"/>
    <mergeCell ref="PGT119:PGV119"/>
    <mergeCell ref="PGX119:PGZ119"/>
    <mergeCell ref="PHB119:PHD119"/>
    <mergeCell ref="PHF119:PHH119"/>
    <mergeCell ref="PEP119:PER119"/>
    <mergeCell ref="PET119:PEV119"/>
    <mergeCell ref="PEX119:PEZ119"/>
    <mergeCell ref="PFB119:PFD119"/>
    <mergeCell ref="PFF119:PFH119"/>
    <mergeCell ref="PFJ119:PFL119"/>
    <mergeCell ref="PFN119:PFP119"/>
    <mergeCell ref="PFR119:PFT119"/>
    <mergeCell ref="PFV119:PFX119"/>
    <mergeCell ref="PDF119:PDH119"/>
    <mergeCell ref="PDJ119:PDL119"/>
    <mergeCell ref="PDN119:PDP119"/>
    <mergeCell ref="PDR119:PDT119"/>
    <mergeCell ref="PDV119:PDX119"/>
    <mergeCell ref="PDZ119:PEB119"/>
    <mergeCell ref="PED119:PEF119"/>
    <mergeCell ref="PEH119:PEJ119"/>
    <mergeCell ref="PEL119:PEN119"/>
    <mergeCell ref="PBV119:PBX119"/>
    <mergeCell ref="PBZ119:PCB119"/>
    <mergeCell ref="PCD119:PCF119"/>
    <mergeCell ref="PCH119:PCJ119"/>
    <mergeCell ref="PCL119:PCN119"/>
    <mergeCell ref="PCP119:PCR119"/>
    <mergeCell ref="PCT119:PCV119"/>
    <mergeCell ref="PCX119:PCZ119"/>
    <mergeCell ref="PDB119:PDD119"/>
    <mergeCell ref="PAL119:PAN119"/>
    <mergeCell ref="PAP119:PAR119"/>
    <mergeCell ref="PAT119:PAV119"/>
    <mergeCell ref="PAX119:PAZ119"/>
    <mergeCell ref="PBB119:PBD119"/>
    <mergeCell ref="PBF119:PBH119"/>
    <mergeCell ref="PBJ119:PBL119"/>
    <mergeCell ref="PBN119:PBP119"/>
    <mergeCell ref="PBR119:PBT119"/>
    <mergeCell ref="OZB119:OZD119"/>
    <mergeCell ref="OZF119:OZH119"/>
    <mergeCell ref="OZJ119:OZL119"/>
    <mergeCell ref="OZN119:OZP119"/>
    <mergeCell ref="OZR119:OZT119"/>
    <mergeCell ref="OZV119:OZX119"/>
    <mergeCell ref="OZZ119:PAB119"/>
    <mergeCell ref="PAD119:PAF119"/>
    <mergeCell ref="PAH119:PAJ119"/>
    <mergeCell ref="OXR119:OXT119"/>
    <mergeCell ref="OXV119:OXX119"/>
    <mergeCell ref="OXZ119:OYB119"/>
    <mergeCell ref="OYD119:OYF119"/>
    <mergeCell ref="OYH119:OYJ119"/>
    <mergeCell ref="OYL119:OYN119"/>
    <mergeCell ref="OYP119:OYR119"/>
    <mergeCell ref="OYT119:OYV119"/>
    <mergeCell ref="OYX119:OYZ119"/>
    <mergeCell ref="OWH119:OWJ119"/>
    <mergeCell ref="OWL119:OWN119"/>
    <mergeCell ref="OWP119:OWR119"/>
    <mergeCell ref="OWT119:OWV119"/>
    <mergeCell ref="OWX119:OWZ119"/>
    <mergeCell ref="OXB119:OXD119"/>
    <mergeCell ref="OXF119:OXH119"/>
    <mergeCell ref="OXJ119:OXL119"/>
    <mergeCell ref="OXN119:OXP119"/>
    <mergeCell ref="OUX119:OUZ119"/>
    <mergeCell ref="OVB119:OVD119"/>
    <mergeCell ref="OVF119:OVH119"/>
    <mergeCell ref="OVJ119:OVL119"/>
    <mergeCell ref="OVN119:OVP119"/>
    <mergeCell ref="OVR119:OVT119"/>
    <mergeCell ref="OVV119:OVX119"/>
    <mergeCell ref="OVZ119:OWB119"/>
    <mergeCell ref="OWD119:OWF119"/>
    <mergeCell ref="OTN119:OTP119"/>
    <mergeCell ref="OTR119:OTT119"/>
    <mergeCell ref="OTV119:OTX119"/>
    <mergeCell ref="OTZ119:OUB119"/>
    <mergeCell ref="OUD119:OUF119"/>
    <mergeCell ref="OUH119:OUJ119"/>
    <mergeCell ref="OUL119:OUN119"/>
    <mergeCell ref="OUP119:OUR119"/>
    <mergeCell ref="OUT119:OUV119"/>
    <mergeCell ref="OSD119:OSF119"/>
    <mergeCell ref="OSH119:OSJ119"/>
    <mergeCell ref="OSL119:OSN119"/>
    <mergeCell ref="OSP119:OSR119"/>
    <mergeCell ref="OST119:OSV119"/>
    <mergeCell ref="OSX119:OSZ119"/>
    <mergeCell ref="OTB119:OTD119"/>
    <mergeCell ref="OTF119:OTH119"/>
    <mergeCell ref="OTJ119:OTL119"/>
    <mergeCell ref="OQT119:OQV119"/>
    <mergeCell ref="OQX119:OQZ119"/>
    <mergeCell ref="ORB119:ORD119"/>
    <mergeCell ref="ORF119:ORH119"/>
    <mergeCell ref="ORJ119:ORL119"/>
    <mergeCell ref="ORN119:ORP119"/>
    <mergeCell ref="ORR119:ORT119"/>
    <mergeCell ref="ORV119:ORX119"/>
    <mergeCell ref="ORZ119:OSB119"/>
    <mergeCell ref="OPJ119:OPL119"/>
    <mergeCell ref="OPN119:OPP119"/>
    <mergeCell ref="OPR119:OPT119"/>
    <mergeCell ref="OPV119:OPX119"/>
    <mergeCell ref="OPZ119:OQB119"/>
    <mergeCell ref="OQD119:OQF119"/>
    <mergeCell ref="OQH119:OQJ119"/>
    <mergeCell ref="OQL119:OQN119"/>
    <mergeCell ref="OQP119:OQR119"/>
    <mergeCell ref="ONZ119:OOB119"/>
    <mergeCell ref="OOD119:OOF119"/>
    <mergeCell ref="OOH119:OOJ119"/>
    <mergeCell ref="OOL119:OON119"/>
    <mergeCell ref="OOP119:OOR119"/>
    <mergeCell ref="OOT119:OOV119"/>
    <mergeCell ref="OOX119:OOZ119"/>
    <mergeCell ref="OPB119:OPD119"/>
    <mergeCell ref="OPF119:OPH119"/>
    <mergeCell ref="OMP119:OMR119"/>
    <mergeCell ref="OMT119:OMV119"/>
    <mergeCell ref="OMX119:OMZ119"/>
    <mergeCell ref="ONB119:OND119"/>
    <mergeCell ref="ONF119:ONH119"/>
    <mergeCell ref="ONJ119:ONL119"/>
    <mergeCell ref="ONN119:ONP119"/>
    <mergeCell ref="ONR119:ONT119"/>
    <mergeCell ref="ONV119:ONX119"/>
    <mergeCell ref="OLF119:OLH119"/>
    <mergeCell ref="OLJ119:OLL119"/>
    <mergeCell ref="OLN119:OLP119"/>
    <mergeCell ref="OLR119:OLT119"/>
    <mergeCell ref="OLV119:OLX119"/>
    <mergeCell ref="OLZ119:OMB119"/>
    <mergeCell ref="OMD119:OMF119"/>
    <mergeCell ref="OMH119:OMJ119"/>
    <mergeCell ref="OML119:OMN119"/>
    <mergeCell ref="OJV119:OJX119"/>
    <mergeCell ref="OJZ119:OKB119"/>
    <mergeCell ref="OKD119:OKF119"/>
    <mergeCell ref="OKH119:OKJ119"/>
    <mergeCell ref="OKL119:OKN119"/>
    <mergeCell ref="OKP119:OKR119"/>
    <mergeCell ref="OKT119:OKV119"/>
    <mergeCell ref="OKX119:OKZ119"/>
    <mergeCell ref="OLB119:OLD119"/>
    <mergeCell ref="OIL119:OIN119"/>
    <mergeCell ref="OIP119:OIR119"/>
    <mergeCell ref="OIT119:OIV119"/>
    <mergeCell ref="OIX119:OIZ119"/>
    <mergeCell ref="OJB119:OJD119"/>
    <mergeCell ref="OJF119:OJH119"/>
    <mergeCell ref="OJJ119:OJL119"/>
    <mergeCell ref="OJN119:OJP119"/>
    <mergeCell ref="OJR119:OJT119"/>
    <mergeCell ref="OHB119:OHD119"/>
    <mergeCell ref="OHF119:OHH119"/>
    <mergeCell ref="OHJ119:OHL119"/>
    <mergeCell ref="OHN119:OHP119"/>
    <mergeCell ref="OHR119:OHT119"/>
    <mergeCell ref="OHV119:OHX119"/>
    <mergeCell ref="OHZ119:OIB119"/>
    <mergeCell ref="OID119:OIF119"/>
    <mergeCell ref="OIH119:OIJ119"/>
    <mergeCell ref="OFR119:OFT119"/>
    <mergeCell ref="OFV119:OFX119"/>
    <mergeCell ref="OFZ119:OGB119"/>
    <mergeCell ref="OGD119:OGF119"/>
    <mergeCell ref="OGH119:OGJ119"/>
    <mergeCell ref="OGL119:OGN119"/>
    <mergeCell ref="OGP119:OGR119"/>
    <mergeCell ref="OGT119:OGV119"/>
    <mergeCell ref="OGX119:OGZ119"/>
    <mergeCell ref="OEH119:OEJ119"/>
    <mergeCell ref="OEL119:OEN119"/>
    <mergeCell ref="OEP119:OER119"/>
    <mergeCell ref="OET119:OEV119"/>
    <mergeCell ref="OEX119:OEZ119"/>
    <mergeCell ref="OFB119:OFD119"/>
    <mergeCell ref="OFF119:OFH119"/>
    <mergeCell ref="OFJ119:OFL119"/>
    <mergeCell ref="OFN119:OFP119"/>
    <mergeCell ref="OCX119:OCZ119"/>
    <mergeCell ref="ODB119:ODD119"/>
    <mergeCell ref="ODF119:ODH119"/>
    <mergeCell ref="ODJ119:ODL119"/>
    <mergeCell ref="ODN119:ODP119"/>
    <mergeCell ref="ODR119:ODT119"/>
    <mergeCell ref="ODV119:ODX119"/>
    <mergeCell ref="ODZ119:OEB119"/>
    <mergeCell ref="OED119:OEF119"/>
    <mergeCell ref="OBN119:OBP119"/>
    <mergeCell ref="OBR119:OBT119"/>
    <mergeCell ref="OBV119:OBX119"/>
    <mergeCell ref="OBZ119:OCB119"/>
    <mergeCell ref="OCD119:OCF119"/>
    <mergeCell ref="OCH119:OCJ119"/>
    <mergeCell ref="OCL119:OCN119"/>
    <mergeCell ref="OCP119:OCR119"/>
    <mergeCell ref="OCT119:OCV119"/>
    <mergeCell ref="OAD119:OAF119"/>
    <mergeCell ref="OAH119:OAJ119"/>
    <mergeCell ref="OAL119:OAN119"/>
    <mergeCell ref="OAP119:OAR119"/>
    <mergeCell ref="OAT119:OAV119"/>
    <mergeCell ref="OAX119:OAZ119"/>
    <mergeCell ref="OBB119:OBD119"/>
    <mergeCell ref="OBF119:OBH119"/>
    <mergeCell ref="OBJ119:OBL119"/>
    <mergeCell ref="NYT119:NYV119"/>
    <mergeCell ref="NYX119:NYZ119"/>
    <mergeCell ref="NZB119:NZD119"/>
    <mergeCell ref="NZF119:NZH119"/>
    <mergeCell ref="NZJ119:NZL119"/>
    <mergeCell ref="NZN119:NZP119"/>
    <mergeCell ref="NZR119:NZT119"/>
    <mergeCell ref="NZV119:NZX119"/>
    <mergeCell ref="NZZ119:OAB119"/>
    <mergeCell ref="NXJ119:NXL119"/>
    <mergeCell ref="NXN119:NXP119"/>
    <mergeCell ref="NXR119:NXT119"/>
    <mergeCell ref="NXV119:NXX119"/>
    <mergeCell ref="NXZ119:NYB119"/>
    <mergeCell ref="NYD119:NYF119"/>
    <mergeCell ref="NYH119:NYJ119"/>
    <mergeCell ref="NYL119:NYN119"/>
    <mergeCell ref="NYP119:NYR119"/>
    <mergeCell ref="NVZ119:NWB119"/>
    <mergeCell ref="NWD119:NWF119"/>
    <mergeCell ref="NWH119:NWJ119"/>
    <mergeCell ref="NWL119:NWN119"/>
    <mergeCell ref="NWP119:NWR119"/>
    <mergeCell ref="NWT119:NWV119"/>
    <mergeCell ref="NWX119:NWZ119"/>
    <mergeCell ref="NXB119:NXD119"/>
    <mergeCell ref="NXF119:NXH119"/>
    <mergeCell ref="NUP119:NUR119"/>
    <mergeCell ref="NUT119:NUV119"/>
    <mergeCell ref="NUX119:NUZ119"/>
    <mergeCell ref="NVB119:NVD119"/>
    <mergeCell ref="NVF119:NVH119"/>
    <mergeCell ref="NVJ119:NVL119"/>
    <mergeCell ref="NVN119:NVP119"/>
    <mergeCell ref="NVR119:NVT119"/>
    <mergeCell ref="NVV119:NVX119"/>
    <mergeCell ref="NTF119:NTH119"/>
    <mergeCell ref="NTJ119:NTL119"/>
    <mergeCell ref="NTN119:NTP119"/>
    <mergeCell ref="NTR119:NTT119"/>
    <mergeCell ref="NTV119:NTX119"/>
    <mergeCell ref="NTZ119:NUB119"/>
    <mergeCell ref="NUD119:NUF119"/>
    <mergeCell ref="NUH119:NUJ119"/>
    <mergeCell ref="NUL119:NUN119"/>
    <mergeCell ref="NRV119:NRX119"/>
    <mergeCell ref="NRZ119:NSB119"/>
    <mergeCell ref="NSD119:NSF119"/>
    <mergeCell ref="NSH119:NSJ119"/>
    <mergeCell ref="NSL119:NSN119"/>
    <mergeCell ref="NSP119:NSR119"/>
    <mergeCell ref="NST119:NSV119"/>
    <mergeCell ref="NSX119:NSZ119"/>
    <mergeCell ref="NTB119:NTD119"/>
    <mergeCell ref="NQL119:NQN119"/>
    <mergeCell ref="NQP119:NQR119"/>
    <mergeCell ref="NQT119:NQV119"/>
    <mergeCell ref="NQX119:NQZ119"/>
    <mergeCell ref="NRB119:NRD119"/>
    <mergeCell ref="NRF119:NRH119"/>
    <mergeCell ref="NRJ119:NRL119"/>
    <mergeCell ref="NRN119:NRP119"/>
    <mergeCell ref="NRR119:NRT119"/>
    <mergeCell ref="NPB119:NPD119"/>
    <mergeCell ref="NPF119:NPH119"/>
    <mergeCell ref="NPJ119:NPL119"/>
    <mergeCell ref="NPN119:NPP119"/>
    <mergeCell ref="NPR119:NPT119"/>
    <mergeCell ref="NPV119:NPX119"/>
    <mergeCell ref="NPZ119:NQB119"/>
    <mergeCell ref="NQD119:NQF119"/>
    <mergeCell ref="NQH119:NQJ119"/>
    <mergeCell ref="NNR119:NNT119"/>
    <mergeCell ref="NNV119:NNX119"/>
    <mergeCell ref="NNZ119:NOB119"/>
    <mergeCell ref="NOD119:NOF119"/>
    <mergeCell ref="NOH119:NOJ119"/>
    <mergeCell ref="NOL119:NON119"/>
    <mergeCell ref="NOP119:NOR119"/>
    <mergeCell ref="NOT119:NOV119"/>
    <mergeCell ref="NOX119:NOZ119"/>
    <mergeCell ref="NMH119:NMJ119"/>
    <mergeCell ref="NML119:NMN119"/>
    <mergeCell ref="NMP119:NMR119"/>
    <mergeCell ref="NMT119:NMV119"/>
    <mergeCell ref="NMX119:NMZ119"/>
    <mergeCell ref="NNB119:NND119"/>
    <mergeCell ref="NNF119:NNH119"/>
    <mergeCell ref="NNJ119:NNL119"/>
    <mergeCell ref="NNN119:NNP119"/>
    <mergeCell ref="NKX119:NKZ119"/>
    <mergeCell ref="NLB119:NLD119"/>
    <mergeCell ref="NLF119:NLH119"/>
    <mergeCell ref="NLJ119:NLL119"/>
    <mergeCell ref="NLN119:NLP119"/>
    <mergeCell ref="NLR119:NLT119"/>
    <mergeCell ref="NLV119:NLX119"/>
    <mergeCell ref="NLZ119:NMB119"/>
    <mergeCell ref="NMD119:NMF119"/>
    <mergeCell ref="NJN119:NJP119"/>
    <mergeCell ref="NJR119:NJT119"/>
    <mergeCell ref="NJV119:NJX119"/>
    <mergeCell ref="NJZ119:NKB119"/>
    <mergeCell ref="NKD119:NKF119"/>
    <mergeCell ref="NKH119:NKJ119"/>
    <mergeCell ref="NKL119:NKN119"/>
    <mergeCell ref="NKP119:NKR119"/>
    <mergeCell ref="NKT119:NKV119"/>
    <mergeCell ref="NID119:NIF119"/>
    <mergeCell ref="NIH119:NIJ119"/>
    <mergeCell ref="NIL119:NIN119"/>
    <mergeCell ref="NIP119:NIR119"/>
    <mergeCell ref="NIT119:NIV119"/>
    <mergeCell ref="NIX119:NIZ119"/>
    <mergeCell ref="NJB119:NJD119"/>
    <mergeCell ref="NJF119:NJH119"/>
    <mergeCell ref="NJJ119:NJL119"/>
    <mergeCell ref="NGT119:NGV119"/>
    <mergeCell ref="NGX119:NGZ119"/>
    <mergeCell ref="NHB119:NHD119"/>
    <mergeCell ref="NHF119:NHH119"/>
    <mergeCell ref="NHJ119:NHL119"/>
    <mergeCell ref="NHN119:NHP119"/>
    <mergeCell ref="NHR119:NHT119"/>
    <mergeCell ref="NHV119:NHX119"/>
    <mergeCell ref="NHZ119:NIB119"/>
    <mergeCell ref="NFJ119:NFL119"/>
    <mergeCell ref="NFN119:NFP119"/>
    <mergeCell ref="NFR119:NFT119"/>
    <mergeCell ref="NFV119:NFX119"/>
    <mergeCell ref="NFZ119:NGB119"/>
    <mergeCell ref="NGD119:NGF119"/>
    <mergeCell ref="NGH119:NGJ119"/>
    <mergeCell ref="NGL119:NGN119"/>
    <mergeCell ref="NGP119:NGR119"/>
    <mergeCell ref="NDZ119:NEB119"/>
    <mergeCell ref="NED119:NEF119"/>
    <mergeCell ref="NEH119:NEJ119"/>
    <mergeCell ref="NEL119:NEN119"/>
    <mergeCell ref="NEP119:NER119"/>
    <mergeCell ref="NET119:NEV119"/>
    <mergeCell ref="NEX119:NEZ119"/>
    <mergeCell ref="NFB119:NFD119"/>
    <mergeCell ref="NFF119:NFH119"/>
    <mergeCell ref="NCP119:NCR119"/>
    <mergeCell ref="NCT119:NCV119"/>
    <mergeCell ref="NCX119:NCZ119"/>
    <mergeCell ref="NDB119:NDD119"/>
    <mergeCell ref="NDF119:NDH119"/>
    <mergeCell ref="NDJ119:NDL119"/>
    <mergeCell ref="NDN119:NDP119"/>
    <mergeCell ref="NDR119:NDT119"/>
    <mergeCell ref="NDV119:NDX119"/>
    <mergeCell ref="NBF119:NBH119"/>
    <mergeCell ref="NBJ119:NBL119"/>
    <mergeCell ref="NBN119:NBP119"/>
    <mergeCell ref="NBR119:NBT119"/>
    <mergeCell ref="NBV119:NBX119"/>
    <mergeCell ref="NBZ119:NCB119"/>
    <mergeCell ref="NCD119:NCF119"/>
    <mergeCell ref="NCH119:NCJ119"/>
    <mergeCell ref="NCL119:NCN119"/>
    <mergeCell ref="MZV119:MZX119"/>
    <mergeCell ref="MZZ119:NAB119"/>
    <mergeCell ref="NAD119:NAF119"/>
    <mergeCell ref="NAH119:NAJ119"/>
    <mergeCell ref="NAL119:NAN119"/>
    <mergeCell ref="NAP119:NAR119"/>
    <mergeCell ref="NAT119:NAV119"/>
    <mergeCell ref="NAX119:NAZ119"/>
    <mergeCell ref="NBB119:NBD119"/>
    <mergeCell ref="MYL119:MYN119"/>
    <mergeCell ref="MYP119:MYR119"/>
    <mergeCell ref="MYT119:MYV119"/>
    <mergeCell ref="MYX119:MYZ119"/>
    <mergeCell ref="MZB119:MZD119"/>
    <mergeCell ref="MZF119:MZH119"/>
    <mergeCell ref="MZJ119:MZL119"/>
    <mergeCell ref="MZN119:MZP119"/>
    <mergeCell ref="MZR119:MZT119"/>
    <mergeCell ref="MXB119:MXD119"/>
    <mergeCell ref="MXF119:MXH119"/>
    <mergeCell ref="MXJ119:MXL119"/>
    <mergeCell ref="MXN119:MXP119"/>
    <mergeCell ref="MXR119:MXT119"/>
    <mergeCell ref="MXV119:MXX119"/>
    <mergeCell ref="MXZ119:MYB119"/>
    <mergeCell ref="MYD119:MYF119"/>
    <mergeCell ref="MYH119:MYJ119"/>
    <mergeCell ref="MVR119:MVT119"/>
    <mergeCell ref="MVV119:MVX119"/>
    <mergeCell ref="MVZ119:MWB119"/>
    <mergeCell ref="MWD119:MWF119"/>
    <mergeCell ref="MWH119:MWJ119"/>
    <mergeCell ref="MWL119:MWN119"/>
    <mergeCell ref="MWP119:MWR119"/>
    <mergeCell ref="MWT119:MWV119"/>
    <mergeCell ref="MWX119:MWZ119"/>
    <mergeCell ref="MUH119:MUJ119"/>
    <mergeCell ref="MUL119:MUN119"/>
    <mergeCell ref="MUP119:MUR119"/>
    <mergeCell ref="MUT119:MUV119"/>
    <mergeCell ref="MUX119:MUZ119"/>
    <mergeCell ref="MVB119:MVD119"/>
    <mergeCell ref="MVF119:MVH119"/>
    <mergeCell ref="MVJ119:MVL119"/>
    <mergeCell ref="MVN119:MVP119"/>
    <mergeCell ref="MSX119:MSZ119"/>
    <mergeCell ref="MTB119:MTD119"/>
    <mergeCell ref="MTF119:MTH119"/>
    <mergeCell ref="MTJ119:MTL119"/>
    <mergeCell ref="MTN119:MTP119"/>
    <mergeCell ref="MTR119:MTT119"/>
    <mergeCell ref="MTV119:MTX119"/>
    <mergeCell ref="MTZ119:MUB119"/>
    <mergeCell ref="MUD119:MUF119"/>
    <mergeCell ref="MRN119:MRP119"/>
    <mergeCell ref="MRR119:MRT119"/>
    <mergeCell ref="MRV119:MRX119"/>
    <mergeCell ref="MRZ119:MSB119"/>
    <mergeCell ref="MSD119:MSF119"/>
    <mergeCell ref="MSH119:MSJ119"/>
    <mergeCell ref="MSL119:MSN119"/>
    <mergeCell ref="MSP119:MSR119"/>
    <mergeCell ref="MST119:MSV119"/>
    <mergeCell ref="MQD119:MQF119"/>
    <mergeCell ref="MQH119:MQJ119"/>
    <mergeCell ref="MQL119:MQN119"/>
    <mergeCell ref="MQP119:MQR119"/>
    <mergeCell ref="MQT119:MQV119"/>
    <mergeCell ref="MQX119:MQZ119"/>
    <mergeCell ref="MRB119:MRD119"/>
    <mergeCell ref="MRF119:MRH119"/>
    <mergeCell ref="MRJ119:MRL119"/>
    <mergeCell ref="MOT119:MOV119"/>
    <mergeCell ref="MOX119:MOZ119"/>
    <mergeCell ref="MPB119:MPD119"/>
    <mergeCell ref="MPF119:MPH119"/>
    <mergeCell ref="MPJ119:MPL119"/>
    <mergeCell ref="MPN119:MPP119"/>
    <mergeCell ref="MPR119:MPT119"/>
    <mergeCell ref="MPV119:MPX119"/>
    <mergeCell ref="MPZ119:MQB119"/>
    <mergeCell ref="MNJ119:MNL119"/>
    <mergeCell ref="MNN119:MNP119"/>
    <mergeCell ref="MNR119:MNT119"/>
    <mergeCell ref="MNV119:MNX119"/>
    <mergeCell ref="MNZ119:MOB119"/>
    <mergeCell ref="MOD119:MOF119"/>
    <mergeCell ref="MOH119:MOJ119"/>
    <mergeCell ref="MOL119:MON119"/>
    <mergeCell ref="MOP119:MOR119"/>
    <mergeCell ref="MLZ119:MMB119"/>
    <mergeCell ref="MMD119:MMF119"/>
    <mergeCell ref="MMH119:MMJ119"/>
    <mergeCell ref="MML119:MMN119"/>
    <mergeCell ref="MMP119:MMR119"/>
    <mergeCell ref="MMT119:MMV119"/>
    <mergeCell ref="MMX119:MMZ119"/>
    <mergeCell ref="MNB119:MND119"/>
    <mergeCell ref="MNF119:MNH119"/>
    <mergeCell ref="MKP119:MKR119"/>
    <mergeCell ref="MKT119:MKV119"/>
    <mergeCell ref="MKX119:MKZ119"/>
    <mergeCell ref="MLB119:MLD119"/>
    <mergeCell ref="MLF119:MLH119"/>
    <mergeCell ref="MLJ119:MLL119"/>
    <mergeCell ref="MLN119:MLP119"/>
    <mergeCell ref="MLR119:MLT119"/>
    <mergeCell ref="MLV119:MLX119"/>
    <mergeCell ref="MJF119:MJH119"/>
    <mergeCell ref="MJJ119:MJL119"/>
    <mergeCell ref="MJN119:MJP119"/>
    <mergeCell ref="MJR119:MJT119"/>
    <mergeCell ref="MJV119:MJX119"/>
    <mergeCell ref="MJZ119:MKB119"/>
    <mergeCell ref="MKD119:MKF119"/>
    <mergeCell ref="MKH119:MKJ119"/>
    <mergeCell ref="MKL119:MKN119"/>
    <mergeCell ref="MHV119:MHX119"/>
    <mergeCell ref="MHZ119:MIB119"/>
    <mergeCell ref="MID119:MIF119"/>
    <mergeCell ref="MIH119:MIJ119"/>
    <mergeCell ref="MIL119:MIN119"/>
    <mergeCell ref="MIP119:MIR119"/>
    <mergeCell ref="MIT119:MIV119"/>
    <mergeCell ref="MIX119:MIZ119"/>
    <mergeCell ref="MJB119:MJD119"/>
    <mergeCell ref="MGL119:MGN119"/>
    <mergeCell ref="MGP119:MGR119"/>
    <mergeCell ref="MGT119:MGV119"/>
    <mergeCell ref="MGX119:MGZ119"/>
    <mergeCell ref="MHB119:MHD119"/>
    <mergeCell ref="MHF119:MHH119"/>
    <mergeCell ref="MHJ119:MHL119"/>
    <mergeCell ref="MHN119:MHP119"/>
    <mergeCell ref="MHR119:MHT119"/>
    <mergeCell ref="MFB119:MFD119"/>
    <mergeCell ref="MFF119:MFH119"/>
    <mergeCell ref="MFJ119:MFL119"/>
    <mergeCell ref="MFN119:MFP119"/>
    <mergeCell ref="MFR119:MFT119"/>
    <mergeCell ref="MFV119:MFX119"/>
    <mergeCell ref="MFZ119:MGB119"/>
    <mergeCell ref="MGD119:MGF119"/>
    <mergeCell ref="MGH119:MGJ119"/>
    <mergeCell ref="MDR119:MDT119"/>
    <mergeCell ref="MDV119:MDX119"/>
    <mergeCell ref="MDZ119:MEB119"/>
    <mergeCell ref="MED119:MEF119"/>
    <mergeCell ref="MEH119:MEJ119"/>
    <mergeCell ref="MEL119:MEN119"/>
    <mergeCell ref="MEP119:MER119"/>
    <mergeCell ref="MET119:MEV119"/>
    <mergeCell ref="MEX119:MEZ119"/>
    <mergeCell ref="MCH119:MCJ119"/>
    <mergeCell ref="MCL119:MCN119"/>
    <mergeCell ref="MCP119:MCR119"/>
    <mergeCell ref="MCT119:MCV119"/>
    <mergeCell ref="MCX119:MCZ119"/>
    <mergeCell ref="MDB119:MDD119"/>
    <mergeCell ref="MDF119:MDH119"/>
    <mergeCell ref="MDJ119:MDL119"/>
    <mergeCell ref="MDN119:MDP119"/>
    <mergeCell ref="MAX119:MAZ119"/>
    <mergeCell ref="MBB119:MBD119"/>
    <mergeCell ref="MBF119:MBH119"/>
    <mergeCell ref="MBJ119:MBL119"/>
    <mergeCell ref="MBN119:MBP119"/>
    <mergeCell ref="MBR119:MBT119"/>
    <mergeCell ref="MBV119:MBX119"/>
    <mergeCell ref="MBZ119:MCB119"/>
    <mergeCell ref="MCD119:MCF119"/>
    <mergeCell ref="LZN119:LZP119"/>
    <mergeCell ref="LZR119:LZT119"/>
    <mergeCell ref="LZV119:LZX119"/>
    <mergeCell ref="LZZ119:MAB119"/>
    <mergeCell ref="MAD119:MAF119"/>
    <mergeCell ref="MAH119:MAJ119"/>
    <mergeCell ref="MAL119:MAN119"/>
    <mergeCell ref="MAP119:MAR119"/>
    <mergeCell ref="MAT119:MAV119"/>
    <mergeCell ref="LYD119:LYF119"/>
    <mergeCell ref="LYH119:LYJ119"/>
    <mergeCell ref="LYL119:LYN119"/>
    <mergeCell ref="LYP119:LYR119"/>
    <mergeCell ref="LYT119:LYV119"/>
    <mergeCell ref="LYX119:LYZ119"/>
    <mergeCell ref="LZB119:LZD119"/>
    <mergeCell ref="LZF119:LZH119"/>
    <mergeCell ref="LZJ119:LZL119"/>
    <mergeCell ref="LWT119:LWV119"/>
    <mergeCell ref="LWX119:LWZ119"/>
    <mergeCell ref="LXB119:LXD119"/>
    <mergeCell ref="LXF119:LXH119"/>
    <mergeCell ref="LXJ119:LXL119"/>
    <mergeCell ref="LXN119:LXP119"/>
    <mergeCell ref="LXR119:LXT119"/>
    <mergeCell ref="LXV119:LXX119"/>
    <mergeCell ref="LXZ119:LYB119"/>
    <mergeCell ref="LVJ119:LVL119"/>
    <mergeCell ref="LVN119:LVP119"/>
    <mergeCell ref="LVR119:LVT119"/>
    <mergeCell ref="LVV119:LVX119"/>
    <mergeCell ref="LVZ119:LWB119"/>
    <mergeCell ref="LWD119:LWF119"/>
    <mergeCell ref="LWH119:LWJ119"/>
    <mergeCell ref="LWL119:LWN119"/>
    <mergeCell ref="LWP119:LWR119"/>
    <mergeCell ref="LTZ119:LUB119"/>
    <mergeCell ref="LUD119:LUF119"/>
    <mergeCell ref="LUH119:LUJ119"/>
    <mergeCell ref="LUL119:LUN119"/>
    <mergeCell ref="LUP119:LUR119"/>
    <mergeCell ref="LUT119:LUV119"/>
    <mergeCell ref="LUX119:LUZ119"/>
    <mergeCell ref="LVB119:LVD119"/>
    <mergeCell ref="LVF119:LVH119"/>
    <mergeCell ref="LSP119:LSR119"/>
    <mergeCell ref="LST119:LSV119"/>
    <mergeCell ref="LSX119:LSZ119"/>
    <mergeCell ref="LTB119:LTD119"/>
    <mergeCell ref="LTF119:LTH119"/>
    <mergeCell ref="LTJ119:LTL119"/>
    <mergeCell ref="LTN119:LTP119"/>
    <mergeCell ref="LTR119:LTT119"/>
    <mergeCell ref="LTV119:LTX119"/>
    <mergeCell ref="LRF119:LRH119"/>
    <mergeCell ref="LRJ119:LRL119"/>
    <mergeCell ref="LRN119:LRP119"/>
    <mergeCell ref="LRR119:LRT119"/>
    <mergeCell ref="LRV119:LRX119"/>
    <mergeCell ref="LRZ119:LSB119"/>
    <mergeCell ref="LSD119:LSF119"/>
    <mergeCell ref="LSH119:LSJ119"/>
    <mergeCell ref="LSL119:LSN119"/>
    <mergeCell ref="LPV119:LPX119"/>
    <mergeCell ref="LPZ119:LQB119"/>
    <mergeCell ref="LQD119:LQF119"/>
    <mergeCell ref="LQH119:LQJ119"/>
    <mergeCell ref="LQL119:LQN119"/>
    <mergeCell ref="LQP119:LQR119"/>
    <mergeCell ref="LQT119:LQV119"/>
    <mergeCell ref="LQX119:LQZ119"/>
    <mergeCell ref="LRB119:LRD119"/>
    <mergeCell ref="LOL119:LON119"/>
    <mergeCell ref="LOP119:LOR119"/>
    <mergeCell ref="LOT119:LOV119"/>
    <mergeCell ref="LOX119:LOZ119"/>
    <mergeCell ref="LPB119:LPD119"/>
    <mergeCell ref="LPF119:LPH119"/>
    <mergeCell ref="LPJ119:LPL119"/>
    <mergeCell ref="LPN119:LPP119"/>
    <mergeCell ref="LPR119:LPT119"/>
    <mergeCell ref="LNB119:LND119"/>
    <mergeCell ref="LNF119:LNH119"/>
    <mergeCell ref="LNJ119:LNL119"/>
    <mergeCell ref="LNN119:LNP119"/>
    <mergeCell ref="LNR119:LNT119"/>
    <mergeCell ref="LNV119:LNX119"/>
    <mergeCell ref="LNZ119:LOB119"/>
    <mergeCell ref="LOD119:LOF119"/>
    <mergeCell ref="LOH119:LOJ119"/>
    <mergeCell ref="LLR119:LLT119"/>
    <mergeCell ref="LLV119:LLX119"/>
    <mergeCell ref="LLZ119:LMB119"/>
    <mergeCell ref="LMD119:LMF119"/>
    <mergeCell ref="LMH119:LMJ119"/>
    <mergeCell ref="LML119:LMN119"/>
    <mergeCell ref="LMP119:LMR119"/>
    <mergeCell ref="LMT119:LMV119"/>
    <mergeCell ref="LMX119:LMZ119"/>
    <mergeCell ref="LKH119:LKJ119"/>
    <mergeCell ref="LKL119:LKN119"/>
    <mergeCell ref="LKP119:LKR119"/>
    <mergeCell ref="LKT119:LKV119"/>
    <mergeCell ref="LKX119:LKZ119"/>
    <mergeCell ref="LLB119:LLD119"/>
    <mergeCell ref="LLF119:LLH119"/>
    <mergeCell ref="LLJ119:LLL119"/>
    <mergeCell ref="LLN119:LLP119"/>
    <mergeCell ref="LIX119:LIZ119"/>
    <mergeCell ref="LJB119:LJD119"/>
    <mergeCell ref="LJF119:LJH119"/>
    <mergeCell ref="LJJ119:LJL119"/>
    <mergeCell ref="LJN119:LJP119"/>
    <mergeCell ref="LJR119:LJT119"/>
    <mergeCell ref="LJV119:LJX119"/>
    <mergeCell ref="LJZ119:LKB119"/>
    <mergeCell ref="LKD119:LKF119"/>
    <mergeCell ref="LHN119:LHP119"/>
    <mergeCell ref="LHR119:LHT119"/>
    <mergeCell ref="LHV119:LHX119"/>
    <mergeCell ref="LHZ119:LIB119"/>
    <mergeCell ref="LID119:LIF119"/>
    <mergeCell ref="LIH119:LIJ119"/>
    <mergeCell ref="LIL119:LIN119"/>
    <mergeCell ref="LIP119:LIR119"/>
    <mergeCell ref="LIT119:LIV119"/>
    <mergeCell ref="LGD119:LGF119"/>
    <mergeCell ref="LGH119:LGJ119"/>
    <mergeCell ref="LGL119:LGN119"/>
    <mergeCell ref="LGP119:LGR119"/>
    <mergeCell ref="LGT119:LGV119"/>
    <mergeCell ref="LGX119:LGZ119"/>
    <mergeCell ref="LHB119:LHD119"/>
    <mergeCell ref="LHF119:LHH119"/>
    <mergeCell ref="LHJ119:LHL119"/>
    <mergeCell ref="LET119:LEV119"/>
    <mergeCell ref="LEX119:LEZ119"/>
    <mergeCell ref="LFB119:LFD119"/>
    <mergeCell ref="LFF119:LFH119"/>
    <mergeCell ref="LFJ119:LFL119"/>
    <mergeCell ref="LFN119:LFP119"/>
    <mergeCell ref="LFR119:LFT119"/>
    <mergeCell ref="LFV119:LFX119"/>
    <mergeCell ref="LFZ119:LGB119"/>
    <mergeCell ref="LDJ119:LDL119"/>
    <mergeCell ref="LDN119:LDP119"/>
    <mergeCell ref="LDR119:LDT119"/>
    <mergeCell ref="LDV119:LDX119"/>
    <mergeCell ref="LDZ119:LEB119"/>
    <mergeCell ref="LED119:LEF119"/>
    <mergeCell ref="LEH119:LEJ119"/>
    <mergeCell ref="LEL119:LEN119"/>
    <mergeCell ref="LEP119:LER119"/>
    <mergeCell ref="LBZ119:LCB119"/>
    <mergeCell ref="LCD119:LCF119"/>
    <mergeCell ref="LCH119:LCJ119"/>
    <mergeCell ref="LCL119:LCN119"/>
    <mergeCell ref="LCP119:LCR119"/>
    <mergeCell ref="LCT119:LCV119"/>
    <mergeCell ref="LCX119:LCZ119"/>
    <mergeCell ref="LDB119:LDD119"/>
    <mergeCell ref="LDF119:LDH119"/>
    <mergeCell ref="LAP119:LAR119"/>
    <mergeCell ref="LAT119:LAV119"/>
    <mergeCell ref="LAX119:LAZ119"/>
    <mergeCell ref="LBB119:LBD119"/>
    <mergeCell ref="LBF119:LBH119"/>
    <mergeCell ref="LBJ119:LBL119"/>
    <mergeCell ref="LBN119:LBP119"/>
    <mergeCell ref="LBR119:LBT119"/>
    <mergeCell ref="LBV119:LBX119"/>
    <mergeCell ref="KZF119:KZH119"/>
    <mergeCell ref="KZJ119:KZL119"/>
    <mergeCell ref="KZN119:KZP119"/>
    <mergeCell ref="KZR119:KZT119"/>
    <mergeCell ref="KZV119:KZX119"/>
    <mergeCell ref="KZZ119:LAB119"/>
    <mergeCell ref="LAD119:LAF119"/>
    <mergeCell ref="LAH119:LAJ119"/>
    <mergeCell ref="LAL119:LAN119"/>
    <mergeCell ref="KXV119:KXX119"/>
    <mergeCell ref="KXZ119:KYB119"/>
    <mergeCell ref="KYD119:KYF119"/>
    <mergeCell ref="KYH119:KYJ119"/>
    <mergeCell ref="KYL119:KYN119"/>
    <mergeCell ref="KYP119:KYR119"/>
    <mergeCell ref="KYT119:KYV119"/>
    <mergeCell ref="KYX119:KYZ119"/>
    <mergeCell ref="KZB119:KZD119"/>
    <mergeCell ref="KWL119:KWN119"/>
    <mergeCell ref="KWP119:KWR119"/>
    <mergeCell ref="KWT119:KWV119"/>
    <mergeCell ref="KWX119:KWZ119"/>
    <mergeCell ref="KXB119:KXD119"/>
    <mergeCell ref="KXF119:KXH119"/>
    <mergeCell ref="KXJ119:KXL119"/>
    <mergeCell ref="KXN119:KXP119"/>
    <mergeCell ref="KXR119:KXT119"/>
    <mergeCell ref="KVB119:KVD119"/>
    <mergeCell ref="KVF119:KVH119"/>
    <mergeCell ref="KVJ119:KVL119"/>
    <mergeCell ref="KVN119:KVP119"/>
    <mergeCell ref="KVR119:KVT119"/>
    <mergeCell ref="KVV119:KVX119"/>
    <mergeCell ref="KVZ119:KWB119"/>
    <mergeCell ref="KWD119:KWF119"/>
    <mergeCell ref="KWH119:KWJ119"/>
    <mergeCell ref="KTR119:KTT119"/>
    <mergeCell ref="KTV119:KTX119"/>
    <mergeCell ref="KTZ119:KUB119"/>
    <mergeCell ref="KUD119:KUF119"/>
    <mergeCell ref="KUH119:KUJ119"/>
    <mergeCell ref="KUL119:KUN119"/>
    <mergeCell ref="KUP119:KUR119"/>
    <mergeCell ref="KUT119:KUV119"/>
    <mergeCell ref="KUX119:KUZ119"/>
    <mergeCell ref="KSH119:KSJ119"/>
    <mergeCell ref="KSL119:KSN119"/>
    <mergeCell ref="KSP119:KSR119"/>
    <mergeCell ref="KST119:KSV119"/>
    <mergeCell ref="KSX119:KSZ119"/>
    <mergeCell ref="KTB119:KTD119"/>
    <mergeCell ref="KTF119:KTH119"/>
    <mergeCell ref="KTJ119:KTL119"/>
    <mergeCell ref="KTN119:KTP119"/>
    <mergeCell ref="KQX119:KQZ119"/>
    <mergeCell ref="KRB119:KRD119"/>
    <mergeCell ref="KRF119:KRH119"/>
    <mergeCell ref="KRJ119:KRL119"/>
    <mergeCell ref="KRN119:KRP119"/>
    <mergeCell ref="KRR119:KRT119"/>
    <mergeCell ref="KRV119:KRX119"/>
    <mergeCell ref="KRZ119:KSB119"/>
    <mergeCell ref="KSD119:KSF119"/>
    <mergeCell ref="KPN119:KPP119"/>
    <mergeCell ref="KPR119:KPT119"/>
    <mergeCell ref="KPV119:KPX119"/>
    <mergeCell ref="KPZ119:KQB119"/>
    <mergeCell ref="KQD119:KQF119"/>
    <mergeCell ref="KQH119:KQJ119"/>
    <mergeCell ref="KQL119:KQN119"/>
    <mergeCell ref="KQP119:KQR119"/>
    <mergeCell ref="KQT119:KQV119"/>
    <mergeCell ref="KOD119:KOF119"/>
    <mergeCell ref="KOH119:KOJ119"/>
    <mergeCell ref="KOL119:KON119"/>
    <mergeCell ref="KOP119:KOR119"/>
    <mergeCell ref="KOT119:KOV119"/>
    <mergeCell ref="KOX119:KOZ119"/>
    <mergeCell ref="KPB119:KPD119"/>
    <mergeCell ref="KPF119:KPH119"/>
    <mergeCell ref="KPJ119:KPL119"/>
    <mergeCell ref="KMT119:KMV119"/>
    <mergeCell ref="KMX119:KMZ119"/>
    <mergeCell ref="KNB119:KND119"/>
    <mergeCell ref="KNF119:KNH119"/>
    <mergeCell ref="KNJ119:KNL119"/>
    <mergeCell ref="KNN119:KNP119"/>
    <mergeCell ref="KNR119:KNT119"/>
    <mergeCell ref="KNV119:KNX119"/>
    <mergeCell ref="KNZ119:KOB119"/>
    <mergeCell ref="KLJ119:KLL119"/>
    <mergeCell ref="KLN119:KLP119"/>
    <mergeCell ref="KLR119:KLT119"/>
    <mergeCell ref="KLV119:KLX119"/>
    <mergeCell ref="KLZ119:KMB119"/>
    <mergeCell ref="KMD119:KMF119"/>
    <mergeCell ref="KMH119:KMJ119"/>
    <mergeCell ref="KML119:KMN119"/>
    <mergeCell ref="KMP119:KMR119"/>
    <mergeCell ref="KJZ119:KKB119"/>
    <mergeCell ref="KKD119:KKF119"/>
    <mergeCell ref="KKH119:KKJ119"/>
    <mergeCell ref="KKL119:KKN119"/>
    <mergeCell ref="KKP119:KKR119"/>
    <mergeCell ref="KKT119:KKV119"/>
    <mergeCell ref="KKX119:KKZ119"/>
    <mergeCell ref="KLB119:KLD119"/>
    <mergeCell ref="KLF119:KLH119"/>
    <mergeCell ref="KIP119:KIR119"/>
    <mergeCell ref="KIT119:KIV119"/>
    <mergeCell ref="KIX119:KIZ119"/>
    <mergeCell ref="KJB119:KJD119"/>
    <mergeCell ref="KJF119:KJH119"/>
    <mergeCell ref="KJJ119:KJL119"/>
    <mergeCell ref="KJN119:KJP119"/>
    <mergeCell ref="KJR119:KJT119"/>
    <mergeCell ref="KJV119:KJX119"/>
    <mergeCell ref="KHF119:KHH119"/>
    <mergeCell ref="KHJ119:KHL119"/>
    <mergeCell ref="KHN119:KHP119"/>
    <mergeCell ref="KHR119:KHT119"/>
    <mergeCell ref="KHV119:KHX119"/>
    <mergeCell ref="KHZ119:KIB119"/>
    <mergeCell ref="KID119:KIF119"/>
    <mergeCell ref="KIH119:KIJ119"/>
    <mergeCell ref="KIL119:KIN119"/>
    <mergeCell ref="KFV119:KFX119"/>
    <mergeCell ref="KFZ119:KGB119"/>
    <mergeCell ref="KGD119:KGF119"/>
    <mergeCell ref="KGH119:KGJ119"/>
    <mergeCell ref="KGL119:KGN119"/>
    <mergeCell ref="KGP119:KGR119"/>
    <mergeCell ref="KGT119:KGV119"/>
    <mergeCell ref="KGX119:KGZ119"/>
    <mergeCell ref="KHB119:KHD119"/>
    <mergeCell ref="KEL119:KEN119"/>
    <mergeCell ref="KEP119:KER119"/>
    <mergeCell ref="KET119:KEV119"/>
    <mergeCell ref="KEX119:KEZ119"/>
    <mergeCell ref="KFB119:KFD119"/>
    <mergeCell ref="KFF119:KFH119"/>
    <mergeCell ref="KFJ119:KFL119"/>
    <mergeCell ref="KFN119:KFP119"/>
    <mergeCell ref="KFR119:KFT119"/>
    <mergeCell ref="KDB119:KDD119"/>
    <mergeCell ref="KDF119:KDH119"/>
    <mergeCell ref="KDJ119:KDL119"/>
    <mergeCell ref="KDN119:KDP119"/>
    <mergeCell ref="KDR119:KDT119"/>
    <mergeCell ref="KDV119:KDX119"/>
    <mergeCell ref="KDZ119:KEB119"/>
    <mergeCell ref="KED119:KEF119"/>
    <mergeCell ref="KEH119:KEJ119"/>
    <mergeCell ref="KBR119:KBT119"/>
    <mergeCell ref="KBV119:KBX119"/>
    <mergeCell ref="KBZ119:KCB119"/>
    <mergeCell ref="KCD119:KCF119"/>
    <mergeCell ref="KCH119:KCJ119"/>
    <mergeCell ref="KCL119:KCN119"/>
    <mergeCell ref="KCP119:KCR119"/>
    <mergeCell ref="KCT119:KCV119"/>
    <mergeCell ref="KCX119:KCZ119"/>
    <mergeCell ref="KAH119:KAJ119"/>
    <mergeCell ref="KAL119:KAN119"/>
    <mergeCell ref="KAP119:KAR119"/>
    <mergeCell ref="KAT119:KAV119"/>
    <mergeCell ref="KAX119:KAZ119"/>
    <mergeCell ref="KBB119:KBD119"/>
    <mergeCell ref="KBF119:KBH119"/>
    <mergeCell ref="KBJ119:KBL119"/>
    <mergeCell ref="KBN119:KBP119"/>
    <mergeCell ref="JYX119:JYZ119"/>
    <mergeCell ref="JZB119:JZD119"/>
    <mergeCell ref="JZF119:JZH119"/>
    <mergeCell ref="JZJ119:JZL119"/>
    <mergeCell ref="JZN119:JZP119"/>
    <mergeCell ref="JZR119:JZT119"/>
    <mergeCell ref="JZV119:JZX119"/>
    <mergeCell ref="JZZ119:KAB119"/>
    <mergeCell ref="KAD119:KAF119"/>
    <mergeCell ref="JXN119:JXP119"/>
    <mergeCell ref="JXR119:JXT119"/>
    <mergeCell ref="JXV119:JXX119"/>
    <mergeCell ref="JXZ119:JYB119"/>
    <mergeCell ref="JYD119:JYF119"/>
    <mergeCell ref="JYH119:JYJ119"/>
    <mergeCell ref="JYL119:JYN119"/>
    <mergeCell ref="JYP119:JYR119"/>
    <mergeCell ref="JYT119:JYV119"/>
    <mergeCell ref="JWD119:JWF119"/>
    <mergeCell ref="JWH119:JWJ119"/>
    <mergeCell ref="JWL119:JWN119"/>
    <mergeCell ref="JWP119:JWR119"/>
    <mergeCell ref="JWT119:JWV119"/>
    <mergeCell ref="JWX119:JWZ119"/>
    <mergeCell ref="JXB119:JXD119"/>
    <mergeCell ref="JXF119:JXH119"/>
    <mergeCell ref="JXJ119:JXL119"/>
    <mergeCell ref="JUT119:JUV119"/>
    <mergeCell ref="JUX119:JUZ119"/>
    <mergeCell ref="JVB119:JVD119"/>
    <mergeCell ref="JVF119:JVH119"/>
    <mergeCell ref="JVJ119:JVL119"/>
    <mergeCell ref="JVN119:JVP119"/>
    <mergeCell ref="JVR119:JVT119"/>
    <mergeCell ref="JVV119:JVX119"/>
    <mergeCell ref="JVZ119:JWB119"/>
    <mergeCell ref="JTJ119:JTL119"/>
    <mergeCell ref="JTN119:JTP119"/>
    <mergeCell ref="JTR119:JTT119"/>
    <mergeCell ref="JTV119:JTX119"/>
    <mergeCell ref="JTZ119:JUB119"/>
    <mergeCell ref="JUD119:JUF119"/>
    <mergeCell ref="JUH119:JUJ119"/>
    <mergeCell ref="JUL119:JUN119"/>
    <mergeCell ref="JUP119:JUR119"/>
    <mergeCell ref="JRZ119:JSB119"/>
    <mergeCell ref="JSD119:JSF119"/>
    <mergeCell ref="JSH119:JSJ119"/>
    <mergeCell ref="JSL119:JSN119"/>
    <mergeCell ref="JSP119:JSR119"/>
    <mergeCell ref="JST119:JSV119"/>
    <mergeCell ref="JSX119:JSZ119"/>
    <mergeCell ref="JTB119:JTD119"/>
    <mergeCell ref="JTF119:JTH119"/>
    <mergeCell ref="JQP119:JQR119"/>
    <mergeCell ref="JQT119:JQV119"/>
    <mergeCell ref="JQX119:JQZ119"/>
    <mergeCell ref="JRB119:JRD119"/>
    <mergeCell ref="JRF119:JRH119"/>
    <mergeCell ref="JRJ119:JRL119"/>
    <mergeCell ref="JRN119:JRP119"/>
    <mergeCell ref="JRR119:JRT119"/>
    <mergeCell ref="JRV119:JRX119"/>
    <mergeCell ref="JPF119:JPH119"/>
    <mergeCell ref="JPJ119:JPL119"/>
    <mergeCell ref="JPN119:JPP119"/>
    <mergeCell ref="JPR119:JPT119"/>
    <mergeCell ref="JPV119:JPX119"/>
    <mergeCell ref="JPZ119:JQB119"/>
    <mergeCell ref="JQD119:JQF119"/>
    <mergeCell ref="JQH119:JQJ119"/>
    <mergeCell ref="JQL119:JQN119"/>
    <mergeCell ref="JNV119:JNX119"/>
    <mergeCell ref="JNZ119:JOB119"/>
    <mergeCell ref="JOD119:JOF119"/>
    <mergeCell ref="JOH119:JOJ119"/>
    <mergeCell ref="JOL119:JON119"/>
    <mergeCell ref="JOP119:JOR119"/>
    <mergeCell ref="JOT119:JOV119"/>
    <mergeCell ref="JOX119:JOZ119"/>
    <mergeCell ref="JPB119:JPD119"/>
    <mergeCell ref="JML119:JMN119"/>
    <mergeCell ref="JMP119:JMR119"/>
    <mergeCell ref="JMT119:JMV119"/>
    <mergeCell ref="JMX119:JMZ119"/>
    <mergeCell ref="JNB119:JND119"/>
    <mergeCell ref="JNF119:JNH119"/>
    <mergeCell ref="JNJ119:JNL119"/>
    <mergeCell ref="JNN119:JNP119"/>
    <mergeCell ref="JNR119:JNT119"/>
    <mergeCell ref="JLB119:JLD119"/>
    <mergeCell ref="JLF119:JLH119"/>
    <mergeCell ref="JLJ119:JLL119"/>
    <mergeCell ref="JLN119:JLP119"/>
    <mergeCell ref="JLR119:JLT119"/>
    <mergeCell ref="JLV119:JLX119"/>
    <mergeCell ref="JLZ119:JMB119"/>
    <mergeCell ref="JMD119:JMF119"/>
    <mergeCell ref="JMH119:JMJ119"/>
    <mergeCell ref="JJR119:JJT119"/>
    <mergeCell ref="JJV119:JJX119"/>
    <mergeCell ref="JJZ119:JKB119"/>
    <mergeCell ref="JKD119:JKF119"/>
    <mergeCell ref="JKH119:JKJ119"/>
    <mergeCell ref="JKL119:JKN119"/>
    <mergeCell ref="JKP119:JKR119"/>
    <mergeCell ref="JKT119:JKV119"/>
    <mergeCell ref="JKX119:JKZ119"/>
    <mergeCell ref="JIH119:JIJ119"/>
    <mergeCell ref="JIL119:JIN119"/>
    <mergeCell ref="JIP119:JIR119"/>
    <mergeCell ref="JIT119:JIV119"/>
    <mergeCell ref="JIX119:JIZ119"/>
    <mergeCell ref="JJB119:JJD119"/>
    <mergeCell ref="JJF119:JJH119"/>
    <mergeCell ref="JJJ119:JJL119"/>
    <mergeCell ref="JJN119:JJP119"/>
    <mergeCell ref="JGX119:JGZ119"/>
    <mergeCell ref="JHB119:JHD119"/>
    <mergeCell ref="JHF119:JHH119"/>
    <mergeCell ref="JHJ119:JHL119"/>
    <mergeCell ref="JHN119:JHP119"/>
    <mergeCell ref="JHR119:JHT119"/>
    <mergeCell ref="JHV119:JHX119"/>
    <mergeCell ref="JHZ119:JIB119"/>
    <mergeCell ref="JID119:JIF119"/>
    <mergeCell ref="JFN119:JFP119"/>
    <mergeCell ref="JFR119:JFT119"/>
    <mergeCell ref="JFV119:JFX119"/>
    <mergeCell ref="JFZ119:JGB119"/>
    <mergeCell ref="JGD119:JGF119"/>
    <mergeCell ref="JGH119:JGJ119"/>
    <mergeCell ref="JGL119:JGN119"/>
    <mergeCell ref="JGP119:JGR119"/>
    <mergeCell ref="JGT119:JGV119"/>
    <mergeCell ref="JED119:JEF119"/>
    <mergeCell ref="JEH119:JEJ119"/>
    <mergeCell ref="JEL119:JEN119"/>
    <mergeCell ref="JEP119:JER119"/>
    <mergeCell ref="JET119:JEV119"/>
    <mergeCell ref="JEX119:JEZ119"/>
    <mergeCell ref="JFB119:JFD119"/>
    <mergeCell ref="JFF119:JFH119"/>
    <mergeCell ref="JFJ119:JFL119"/>
    <mergeCell ref="JCT119:JCV119"/>
    <mergeCell ref="JCX119:JCZ119"/>
    <mergeCell ref="JDB119:JDD119"/>
    <mergeCell ref="JDF119:JDH119"/>
    <mergeCell ref="JDJ119:JDL119"/>
    <mergeCell ref="JDN119:JDP119"/>
    <mergeCell ref="JDR119:JDT119"/>
    <mergeCell ref="JDV119:JDX119"/>
    <mergeCell ref="JDZ119:JEB119"/>
    <mergeCell ref="JBJ119:JBL119"/>
    <mergeCell ref="JBN119:JBP119"/>
    <mergeCell ref="JBR119:JBT119"/>
    <mergeCell ref="JBV119:JBX119"/>
    <mergeCell ref="JBZ119:JCB119"/>
    <mergeCell ref="JCD119:JCF119"/>
    <mergeCell ref="JCH119:JCJ119"/>
    <mergeCell ref="JCL119:JCN119"/>
    <mergeCell ref="JCP119:JCR119"/>
    <mergeCell ref="IZZ119:JAB119"/>
    <mergeCell ref="JAD119:JAF119"/>
    <mergeCell ref="JAH119:JAJ119"/>
    <mergeCell ref="JAL119:JAN119"/>
    <mergeCell ref="JAP119:JAR119"/>
    <mergeCell ref="JAT119:JAV119"/>
    <mergeCell ref="JAX119:JAZ119"/>
    <mergeCell ref="JBB119:JBD119"/>
    <mergeCell ref="JBF119:JBH119"/>
    <mergeCell ref="IYP119:IYR119"/>
    <mergeCell ref="IYT119:IYV119"/>
    <mergeCell ref="IYX119:IYZ119"/>
    <mergeCell ref="IZB119:IZD119"/>
    <mergeCell ref="IZF119:IZH119"/>
    <mergeCell ref="IZJ119:IZL119"/>
    <mergeCell ref="IZN119:IZP119"/>
    <mergeCell ref="IZR119:IZT119"/>
    <mergeCell ref="IZV119:IZX119"/>
    <mergeCell ref="IXF119:IXH119"/>
    <mergeCell ref="IXJ119:IXL119"/>
    <mergeCell ref="IXN119:IXP119"/>
    <mergeCell ref="IXR119:IXT119"/>
    <mergeCell ref="IXV119:IXX119"/>
    <mergeCell ref="IXZ119:IYB119"/>
    <mergeCell ref="IYD119:IYF119"/>
    <mergeCell ref="IYH119:IYJ119"/>
    <mergeCell ref="IYL119:IYN119"/>
    <mergeCell ref="IVV119:IVX119"/>
    <mergeCell ref="IVZ119:IWB119"/>
    <mergeCell ref="IWD119:IWF119"/>
    <mergeCell ref="IWH119:IWJ119"/>
    <mergeCell ref="IWL119:IWN119"/>
    <mergeCell ref="IWP119:IWR119"/>
    <mergeCell ref="IWT119:IWV119"/>
    <mergeCell ref="IWX119:IWZ119"/>
    <mergeCell ref="IXB119:IXD119"/>
    <mergeCell ref="IUL119:IUN119"/>
    <mergeCell ref="IUP119:IUR119"/>
    <mergeCell ref="IUT119:IUV119"/>
    <mergeCell ref="IUX119:IUZ119"/>
    <mergeCell ref="IVB119:IVD119"/>
    <mergeCell ref="IVF119:IVH119"/>
    <mergeCell ref="IVJ119:IVL119"/>
    <mergeCell ref="IVN119:IVP119"/>
    <mergeCell ref="IVR119:IVT119"/>
    <mergeCell ref="ITB119:ITD119"/>
    <mergeCell ref="ITF119:ITH119"/>
    <mergeCell ref="ITJ119:ITL119"/>
    <mergeCell ref="ITN119:ITP119"/>
    <mergeCell ref="ITR119:ITT119"/>
    <mergeCell ref="ITV119:ITX119"/>
    <mergeCell ref="ITZ119:IUB119"/>
    <mergeCell ref="IUD119:IUF119"/>
    <mergeCell ref="IUH119:IUJ119"/>
    <mergeCell ref="IRR119:IRT119"/>
    <mergeCell ref="IRV119:IRX119"/>
    <mergeCell ref="IRZ119:ISB119"/>
    <mergeCell ref="ISD119:ISF119"/>
    <mergeCell ref="ISH119:ISJ119"/>
    <mergeCell ref="ISL119:ISN119"/>
    <mergeCell ref="ISP119:ISR119"/>
    <mergeCell ref="IST119:ISV119"/>
    <mergeCell ref="ISX119:ISZ119"/>
    <mergeCell ref="IQH119:IQJ119"/>
    <mergeCell ref="IQL119:IQN119"/>
    <mergeCell ref="IQP119:IQR119"/>
    <mergeCell ref="IQT119:IQV119"/>
    <mergeCell ref="IQX119:IQZ119"/>
    <mergeCell ref="IRB119:IRD119"/>
    <mergeCell ref="IRF119:IRH119"/>
    <mergeCell ref="IRJ119:IRL119"/>
    <mergeCell ref="IRN119:IRP119"/>
    <mergeCell ref="IOX119:IOZ119"/>
    <mergeCell ref="IPB119:IPD119"/>
    <mergeCell ref="IPF119:IPH119"/>
    <mergeCell ref="IPJ119:IPL119"/>
    <mergeCell ref="IPN119:IPP119"/>
    <mergeCell ref="IPR119:IPT119"/>
    <mergeCell ref="IPV119:IPX119"/>
    <mergeCell ref="IPZ119:IQB119"/>
    <mergeCell ref="IQD119:IQF119"/>
    <mergeCell ref="INN119:INP119"/>
    <mergeCell ref="INR119:INT119"/>
    <mergeCell ref="INV119:INX119"/>
    <mergeCell ref="INZ119:IOB119"/>
    <mergeCell ref="IOD119:IOF119"/>
    <mergeCell ref="IOH119:IOJ119"/>
    <mergeCell ref="IOL119:ION119"/>
    <mergeCell ref="IOP119:IOR119"/>
    <mergeCell ref="IOT119:IOV119"/>
    <mergeCell ref="IMD119:IMF119"/>
    <mergeCell ref="IMH119:IMJ119"/>
    <mergeCell ref="IML119:IMN119"/>
    <mergeCell ref="IMP119:IMR119"/>
    <mergeCell ref="IMT119:IMV119"/>
    <mergeCell ref="IMX119:IMZ119"/>
    <mergeCell ref="INB119:IND119"/>
    <mergeCell ref="INF119:INH119"/>
    <mergeCell ref="INJ119:INL119"/>
    <mergeCell ref="IKT119:IKV119"/>
    <mergeCell ref="IKX119:IKZ119"/>
    <mergeCell ref="ILB119:ILD119"/>
    <mergeCell ref="ILF119:ILH119"/>
    <mergeCell ref="ILJ119:ILL119"/>
    <mergeCell ref="ILN119:ILP119"/>
    <mergeCell ref="ILR119:ILT119"/>
    <mergeCell ref="ILV119:ILX119"/>
    <mergeCell ref="ILZ119:IMB119"/>
    <mergeCell ref="IJJ119:IJL119"/>
    <mergeCell ref="IJN119:IJP119"/>
    <mergeCell ref="IJR119:IJT119"/>
    <mergeCell ref="IJV119:IJX119"/>
    <mergeCell ref="IJZ119:IKB119"/>
    <mergeCell ref="IKD119:IKF119"/>
    <mergeCell ref="IKH119:IKJ119"/>
    <mergeCell ref="IKL119:IKN119"/>
    <mergeCell ref="IKP119:IKR119"/>
    <mergeCell ref="IHZ119:IIB119"/>
    <mergeCell ref="IID119:IIF119"/>
    <mergeCell ref="IIH119:IIJ119"/>
    <mergeCell ref="IIL119:IIN119"/>
    <mergeCell ref="IIP119:IIR119"/>
    <mergeCell ref="IIT119:IIV119"/>
    <mergeCell ref="IIX119:IIZ119"/>
    <mergeCell ref="IJB119:IJD119"/>
    <mergeCell ref="IJF119:IJH119"/>
    <mergeCell ref="IGP119:IGR119"/>
    <mergeCell ref="IGT119:IGV119"/>
    <mergeCell ref="IGX119:IGZ119"/>
    <mergeCell ref="IHB119:IHD119"/>
    <mergeCell ref="IHF119:IHH119"/>
    <mergeCell ref="IHJ119:IHL119"/>
    <mergeCell ref="IHN119:IHP119"/>
    <mergeCell ref="IHR119:IHT119"/>
    <mergeCell ref="IHV119:IHX119"/>
    <mergeCell ref="IFF119:IFH119"/>
    <mergeCell ref="IFJ119:IFL119"/>
    <mergeCell ref="IFN119:IFP119"/>
    <mergeCell ref="IFR119:IFT119"/>
    <mergeCell ref="IFV119:IFX119"/>
    <mergeCell ref="IFZ119:IGB119"/>
    <mergeCell ref="IGD119:IGF119"/>
    <mergeCell ref="IGH119:IGJ119"/>
    <mergeCell ref="IGL119:IGN119"/>
    <mergeCell ref="IDV119:IDX119"/>
    <mergeCell ref="IDZ119:IEB119"/>
    <mergeCell ref="IED119:IEF119"/>
    <mergeCell ref="IEH119:IEJ119"/>
    <mergeCell ref="IEL119:IEN119"/>
    <mergeCell ref="IEP119:IER119"/>
    <mergeCell ref="IET119:IEV119"/>
    <mergeCell ref="IEX119:IEZ119"/>
    <mergeCell ref="IFB119:IFD119"/>
    <mergeCell ref="ICL119:ICN119"/>
    <mergeCell ref="ICP119:ICR119"/>
    <mergeCell ref="ICT119:ICV119"/>
    <mergeCell ref="ICX119:ICZ119"/>
    <mergeCell ref="IDB119:IDD119"/>
    <mergeCell ref="IDF119:IDH119"/>
    <mergeCell ref="IDJ119:IDL119"/>
    <mergeCell ref="IDN119:IDP119"/>
    <mergeCell ref="IDR119:IDT119"/>
    <mergeCell ref="IBB119:IBD119"/>
    <mergeCell ref="IBF119:IBH119"/>
    <mergeCell ref="IBJ119:IBL119"/>
    <mergeCell ref="IBN119:IBP119"/>
    <mergeCell ref="IBR119:IBT119"/>
    <mergeCell ref="IBV119:IBX119"/>
    <mergeCell ref="IBZ119:ICB119"/>
    <mergeCell ref="ICD119:ICF119"/>
    <mergeCell ref="ICH119:ICJ119"/>
    <mergeCell ref="HZR119:HZT119"/>
    <mergeCell ref="HZV119:HZX119"/>
    <mergeCell ref="HZZ119:IAB119"/>
    <mergeCell ref="IAD119:IAF119"/>
    <mergeCell ref="IAH119:IAJ119"/>
    <mergeCell ref="IAL119:IAN119"/>
    <mergeCell ref="IAP119:IAR119"/>
    <mergeCell ref="IAT119:IAV119"/>
    <mergeCell ref="IAX119:IAZ119"/>
    <mergeCell ref="HYH119:HYJ119"/>
    <mergeCell ref="HYL119:HYN119"/>
    <mergeCell ref="HYP119:HYR119"/>
    <mergeCell ref="HYT119:HYV119"/>
    <mergeCell ref="HYX119:HYZ119"/>
    <mergeCell ref="HZB119:HZD119"/>
    <mergeCell ref="HZF119:HZH119"/>
    <mergeCell ref="HZJ119:HZL119"/>
    <mergeCell ref="HZN119:HZP119"/>
    <mergeCell ref="HWX119:HWZ119"/>
    <mergeCell ref="HXB119:HXD119"/>
    <mergeCell ref="HXF119:HXH119"/>
    <mergeCell ref="HXJ119:HXL119"/>
    <mergeCell ref="HXN119:HXP119"/>
    <mergeCell ref="HXR119:HXT119"/>
    <mergeCell ref="HXV119:HXX119"/>
    <mergeCell ref="HXZ119:HYB119"/>
    <mergeCell ref="HYD119:HYF119"/>
    <mergeCell ref="HVN119:HVP119"/>
    <mergeCell ref="HVR119:HVT119"/>
    <mergeCell ref="HVV119:HVX119"/>
    <mergeCell ref="HVZ119:HWB119"/>
    <mergeCell ref="HWD119:HWF119"/>
    <mergeCell ref="HWH119:HWJ119"/>
    <mergeCell ref="HWL119:HWN119"/>
    <mergeCell ref="HWP119:HWR119"/>
    <mergeCell ref="HWT119:HWV119"/>
    <mergeCell ref="HUD119:HUF119"/>
    <mergeCell ref="HUH119:HUJ119"/>
    <mergeCell ref="HUL119:HUN119"/>
    <mergeCell ref="HUP119:HUR119"/>
    <mergeCell ref="HUT119:HUV119"/>
    <mergeCell ref="HUX119:HUZ119"/>
    <mergeCell ref="HVB119:HVD119"/>
    <mergeCell ref="HVF119:HVH119"/>
    <mergeCell ref="HVJ119:HVL119"/>
    <mergeCell ref="HST119:HSV119"/>
    <mergeCell ref="HSX119:HSZ119"/>
    <mergeCell ref="HTB119:HTD119"/>
    <mergeCell ref="HTF119:HTH119"/>
    <mergeCell ref="HTJ119:HTL119"/>
    <mergeCell ref="HTN119:HTP119"/>
    <mergeCell ref="HTR119:HTT119"/>
    <mergeCell ref="HTV119:HTX119"/>
    <mergeCell ref="HTZ119:HUB119"/>
    <mergeCell ref="HRJ119:HRL119"/>
    <mergeCell ref="HRN119:HRP119"/>
    <mergeCell ref="HRR119:HRT119"/>
    <mergeCell ref="HRV119:HRX119"/>
    <mergeCell ref="HRZ119:HSB119"/>
    <mergeCell ref="HSD119:HSF119"/>
    <mergeCell ref="HSH119:HSJ119"/>
    <mergeCell ref="HSL119:HSN119"/>
    <mergeCell ref="HSP119:HSR119"/>
    <mergeCell ref="HPZ119:HQB119"/>
    <mergeCell ref="HQD119:HQF119"/>
    <mergeCell ref="HQH119:HQJ119"/>
    <mergeCell ref="HQL119:HQN119"/>
    <mergeCell ref="HQP119:HQR119"/>
    <mergeCell ref="HQT119:HQV119"/>
    <mergeCell ref="HQX119:HQZ119"/>
    <mergeCell ref="HRB119:HRD119"/>
    <mergeCell ref="HRF119:HRH119"/>
    <mergeCell ref="HOP119:HOR119"/>
    <mergeCell ref="HOT119:HOV119"/>
    <mergeCell ref="HOX119:HOZ119"/>
    <mergeCell ref="HPB119:HPD119"/>
    <mergeCell ref="HPF119:HPH119"/>
    <mergeCell ref="HPJ119:HPL119"/>
    <mergeCell ref="HPN119:HPP119"/>
    <mergeCell ref="HPR119:HPT119"/>
    <mergeCell ref="HPV119:HPX119"/>
    <mergeCell ref="HNF119:HNH119"/>
    <mergeCell ref="HNJ119:HNL119"/>
    <mergeCell ref="HNN119:HNP119"/>
    <mergeCell ref="HNR119:HNT119"/>
    <mergeCell ref="HNV119:HNX119"/>
    <mergeCell ref="HNZ119:HOB119"/>
    <mergeCell ref="HOD119:HOF119"/>
    <mergeCell ref="HOH119:HOJ119"/>
    <mergeCell ref="HOL119:HON119"/>
    <mergeCell ref="HLV119:HLX119"/>
    <mergeCell ref="HLZ119:HMB119"/>
    <mergeCell ref="HMD119:HMF119"/>
    <mergeCell ref="HMH119:HMJ119"/>
    <mergeCell ref="HML119:HMN119"/>
    <mergeCell ref="HMP119:HMR119"/>
    <mergeCell ref="HMT119:HMV119"/>
    <mergeCell ref="HMX119:HMZ119"/>
    <mergeCell ref="HNB119:HND119"/>
    <mergeCell ref="HKL119:HKN119"/>
    <mergeCell ref="HKP119:HKR119"/>
    <mergeCell ref="HKT119:HKV119"/>
    <mergeCell ref="HKX119:HKZ119"/>
    <mergeCell ref="HLB119:HLD119"/>
    <mergeCell ref="HLF119:HLH119"/>
    <mergeCell ref="HLJ119:HLL119"/>
    <mergeCell ref="HLN119:HLP119"/>
    <mergeCell ref="HLR119:HLT119"/>
    <mergeCell ref="HJB119:HJD119"/>
    <mergeCell ref="HJF119:HJH119"/>
    <mergeCell ref="HJJ119:HJL119"/>
    <mergeCell ref="HJN119:HJP119"/>
    <mergeCell ref="HJR119:HJT119"/>
    <mergeCell ref="HJV119:HJX119"/>
    <mergeCell ref="HJZ119:HKB119"/>
    <mergeCell ref="HKD119:HKF119"/>
    <mergeCell ref="HKH119:HKJ119"/>
    <mergeCell ref="HHR119:HHT119"/>
    <mergeCell ref="HHV119:HHX119"/>
    <mergeCell ref="HHZ119:HIB119"/>
    <mergeCell ref="HID119:HIF119"/>
    <mergeCell ref="HIH119:HIJ119"/>
    <mergeCell ref="HIL119:HIN119"/>
    <mergeCell ref="HIP119:HIR119"/>
    <mergeCell ref="HIT119:HIV119"/>
    <mergeCell ref="HIX119:HIZ119"/>
    <mergeCell ref="HGH119:HGJ119"/>
    <mergeCell ref="HGL119:HGN119"/>
    <mergeCell ref="HGP119:HGR119"/>
    <mergeCell ref="HGT119:HGV119"/>
    <mergeCell ref="HGX119:HGZ119"/>
    <mergeCell ref="HHB119:HHD119"/>
    <mergeCell ref="HHF119:HHH119"/>
    <mergeCell ref="HHJ119:HHL119"/>
    <mergeCell ref="HHN119:HHP119"/>
    <mergeCell ref="HEX119:HEZ119"/>
    <mergeCell ref="HFB119:HFD119"/>
    <mergeCell ref="HFF119:HFH119"/>
    <mergeCell ref="HFJ119:HFL119"/>
    <mergeCell ref="HFN119:HFP119"/>
    <mergeCell ref="HFR119:HFT119"/>
    <mergeCell ref="HFV119:HFX119"/>
    <mergeCell ref="HFZ119:HGB119"/>
    <mergeCell ref="HGD119:HGF119"/>
    <mergeCell ref="HDN119:HDP119"/>
    <mergeCell ref="HDR119:HDT119"/>
    <mergeCell ref="HDV119:HDX119"/>
    <mergeCell ref="HDZ119:HEB119"/>
    <mergeCell ref="HED119:HEF119"/>
    <mergeCell ref="HEH119:HEJ119"/>
    <mergeCell ref="HEL119:HEN119"/>
    <mergeCell ref="HEP119:HER119"/>
    <mergeCell ref="HET119:HEV119"/>
    <mergeCell ref="HCD119:HCF119"/>
    <mergeCell ref="HCH119:HCJ119"/>
    <mergeCell ref="HCL119:HCN119"/>
    <mergeCell ref="HCP119:HCR119"/>
    <mergeCell ref="HCT119:HCV119"/>
    <mergeCell ref="HCX119:HCZ119"/>
    <mergeCell ref="HDB119:HDD119"/>
    <mergeCell ref="HDF119:HDH119"/>
    <mergeCell ref="HDJ119:HDL119"/>
    <mergeCell ref="HAT119:HAV119"/>
    <mergeCell ref="HAX119:HAZ119"/>
    <mergeCell ref="HBB119:HBD119"/>
    <mergeCell ref="HBF119:HBH119"/>
    <mergeCell ref="HBJ119:HBL119"/>
    <mergeCell ref="HBN119:HBP119"/>
    <mergeCell ref="HBR119:HBT119"/>
    <mergeCell ref="HBV119:HBX119"/>
    <mergeCell ref="HBZ119:HCB119"/>
    <mergeCell ref="GZJ119:GZL119"/>
    <mergeCell ref="GZN119:GZP119"/>
    <mergeCell ref="GZR119:GZT119"/>
    <mergeCell ref="GZV119:GZX119"/>
    <mergeCell ref="GZZ119:HAB119"/>
    <mergeCell ref="HAD119:HAF119"/>
    <mergeCell ref="HAH119:HAJ119"/>
    <mergeCell ref="HAL119:HAN119"/>
    <mergeCell ref="HAP119:HAR119"/>
    <mergeCell ref="GXZ119:GYB119"/>
    <mergeCell ref="GYD119:GYF119"/>
    <mergeCell ref="GYH119:GYJ119"/>
    <mergeCell ref="GYL119:GYN119"/>
    <mergeCell ref="GYP119:GYR119"/>
    <mergeCell ref="GYT119:GYV119"/>
    <mergeCell ref="GYX119:GYZ119"/>
    <mergeCell ref="GZB119:GZD119"/>
    <mergeCell ref="GZF119:GZH119"/>
    <mergeCell ref="GWP119:GWR119"/>
    <mergeCell ref="GWT119:GWV119"/>
    <mergeCell ref="GWX119:GWZ119"/>
    <mergeCell ref="GXB119:GXD119"/>
    <mergeCell ref="GXF119:GXH119"/>
    <mergeCell ref="GXJ119:GXL119"/>
    <mergeCell ref="GXN119:GXP119"/>
    <mergeCell ref="GXR119:GXT119"/>
    <mergeCell ref="GXV119:GXX119"/>
    <mergeCell ref="GVF119:GVH119"/>
    <mergeCell ref="GVJ119:GVL119"/>
    <mergeCell ref="GVN119:GVP119"/>
    <mergeCell ref="GVR119:GVT119"/>
    <mergeCell ref="GVV119:GVX119"/>
    <mergeCell ref="GVZ119:GWB119"/>
    <mergeCell ref="GWD119:GWF119"/>
    <mergeCell ref="GWH119:GWJ119"/>
    <mergeCell ref="GWL119:GWN119"/>
    <mergeCell ref="GTV119:GTX119"/>
    <mergeCell ref="GTZ119:GUB119"/>
    <mergeCell ref="GUD119:GUF119"/>
    <mergeCell ref="GUH119:GUJ119"/>
    <mergeCell ref="GUL119:GUN119"/>
    <mergeCell ref="GUP119:GUR119"/>
    <mergeCell ref="GUT119:GUV119"/>
    <mergeCell ref="GUX119:GUZ119"/>
    <mergeCell ref="GVB119:GVD119"/>
    <mergeCell ref="GSL119:GSN119"/>
    <mergeCell ref="GSP119:GSR119"/>
    <mergeCell ref="GST119:GSV119"/>
    <mergeCell ref="GSX119:GSZ119"/>
    <mergeCell ref="GTB119:GTD119"/>
    <mergeCell ref="GTF119:GTH119"/>
    <mergeCell ref="GTJ119:GTL119"/>
    <mergeCell ref="GTN119:GTP119"/>
    <mergeCell ref="GTR119:GTT119"/>
    <mergeCell ref="GRB119:GRD119"/>
    <mergeCell ref="GRF119:GRH119"/>
    <mergeCell ref="GRJ119:GRL119"/>
    <mergeCell ref="GRN119:GRP119"/>
    <mergeCell ref="GRR119:GRT119"/>
    <mergeCell ref="GRV119:GRX119"/>
    <mergeCell ref="GRZ119:GSB119"/>
    <mergeCell ref="GSD119:GSF119"/>
    <mergeCell ref="GSH119:GSJ119"/>
    <mergeCell ref="GPR119:GPT119"/>
    <mergeCell ref="GPV119:GPX119"/>
    <mergeCell ref="GPZ119:GQB119"/>
    <mergeCell ref="GQD119:GQF119"/>
    <mergeCell ref="GQH119:GQJ119"/>
    <mergeCell ref="GQL119:GQN119"/>
    <mergeCell ref="GQP119:GQR119"/>
    <mergeCell ref="GQT119:GQV119"/>
    <mergeCell ref="GQX119:GQZ119"/>
    <mergeCell ref="GOH119:GOJ119"/>
    <mergeCell ref="GOL119:GON119"/>
    <mergeCell ref="GOP119:GOR119"/>
    <mergeCell ref="GOT119:GOV119"/>
    <mergeCell ref="GOX119:GOZ119"/>
    <mergeCell ref="GPB119:GPD119"/>
    <mergeCell ref="GPF119:GPH119"/>
    <mergeCell ref="GPJ119:GPL119"/>
    <mergeCell ref="GPN119:GPP119"/>
    <mergeCell ref="GMX119:GMZ119"/>
    <mergeCell ref="GNB119:GND119"/>
    <mergeCell ref="GNF119:GNH119"/>
    <mergeCell ref="GNJ119:GNL119"/>
    <mergeCell ref="GNN119:GNP119"/>
    <mergeCell ref="GNR119:GNT119"/>
    <mergeCell ref="GNV119:GNX119"/>
    <mergeCell ref="GNZ119:GOB119"/>
    <mergeCell ref="GOD119:GOF119"/>
    <mergeCell ref="GLN119:GLP119"/>
    <mergeCell ref="GLR119:GLT119"/>
    <mergeCell ref="GLV119:GLX119"/>
    <mergeCell ref="GLZ119:GMB119"/>
    <mergeCell ref="GMD119:GMF119"/>
    <mergeCell ref="GMH119:GMJ119"/>
    <mergeCell ref="GML119:GMN119"/>
    <mergeCell ref="GMP119:GMR119"/>
    <mergeCell ref="GMT119:GMV119"/>
    <mergeCell ref="GKD119:GKF119"/>
    <mergeCell ref="GKH119:GKJ119"/>
    <mergeCell ref="GKL119:GKN119"/>
    <mergeCell ref="GKP119:GKR119"/>
    <mergeCell ref="GKT119:GKV119"/>
    <mergeCell ref="GKX119:GKZ119"/>
    <mergeCell ref="GLB119:GLD119"/>
    <mergeCell ref="GLF119:GLH119"/>
    <mergeCell ref="GLJ119:GLL119"/>
    <mergeCell ref="GIT119:GIV119"/>
    <mergeCell ref="GIX119:GIZ119"/>
    <mergeCell ref="GJB119:GJD119"/>
    <mergeCell ref="GJF119:GJH119"/>
    <mergeCell ref="GJJ119:GJL119"/>
    <mergeCell ref="GJN119:GJP119"/>
    <mergeCell ref="GJR119:GJT119"/>
    <mergeCell ref="GJV119:GJX119"/>
    <mergeCell ref="GJZ119:GKB119"/>
    <mergeCell ref="GHJ119:GHL119"/>
    <mergeCell ref="GHN119:GHP119"/>
    <mergeCell ref="GHR119:GHT119"/>
    <mergeCell ref="GHV119:GHX119"/>
    <mergeCell ref="GHZ119:GIB119"/>
    <mergeCell ref="GID119:GIF119"/>
    <mergeCell ref="GIH119:GIJ119"/>
    <mergeCell ref="GIL119:GIN119"/>
    <mergeCell ref="GIP119:GIR119"/>
    <mergeCell ref="GFZ119:GGB119"/>
    <mergeCell ref="GGD119:GGF119"/>
    <mergeCell ref="GGH119:GGJ119"/>
    <mergeCell ref="GGL119:GGN119"/>
    <mergeCell ref="GGP119:GGR119"/>
    <mergeCell ref="GGT119:GGV119"/>
    <mergeCell ref="GGX119:GGZ119"/>
    <mergeCell ref="GHB119:GHD119"/>
    <mergeCell ref="GHF119:GHH119"/>
    <mergeCell ref="GEP119:GER119"/>
    <mergeCell ref="GET119:GEV119"/>
    <mergeCell ref="GEX119:GEZ119"/>
    <mergeCell ref="GFB119:GFD119"/>
    <mergeCell ref="GFF119:GFH119"/>
    <mergeCell ref="GFJ119:GFL119"/>
    <mergeCell ref="GFN119:GFP119"/>
    <mergeCell ref="GFR119:GFT119"/>
    <mergeCell ref="GFV119:GFX119"/>
    <mergeCell ref="GDF119:GDH119"/>
    <mergeCell ref="GDJ119:GDL119"/>
    <mergeCell ref="GDN119:GDP119"/>
    <mergeCell ref="GDR119:GDT119"/>
    <mergeCell ref="GDV119:GDX119"/>
    <mergeCell ref="GDZ119:GEB119"/>
    <mergeCell ref="GED119:GEF119"/>
    <mergeCell ref="GEH119:GEJ119"/>
    <mergeCell ref="GEL119:GEN119"/>
    <mergeCell ref="GBV119:GBX119"/>
    <mergeCell ref="GBZ119:GCB119"/>
    <mergeCell ref="GCD119:GCF119"/>
    <mergeCell ref="GCH119:GCJ119"/>
    <mergeCell ref="GCL119:GCN119"/>
    <mergeCell ref="GCP119:GCR119"/>
    <mergeCell ref="GCT119:GCV119"/>
    <mergeCell ref="GCX119:GCZ119"/>
    <mergeCell ref="GDB119:GDD119"/>
    <mergeCell ref="GAL119:GAN119"/>
    <mergeCell ref="GAP119:GAR119"/>
    <mergeCell ref="GAT119:GAV119"/>
    <mergeCell ref="GAX119:GAZ119"/>
    <mergeCell ref="GBB119:GBD119"/>
    <mergeCell ref="GBF119:GBH119"/>
    <mergeCell ref="GBJ119:GBL119"/>
    <mergeCell ref="GBN119:GBP119"/>
    <mergeCell ref="GBR119:GBT119"/>
    <mergeCell ref="FZB119:FZD119"/>
    <mergeCell ref="FZF119:FZH119"/>
    <mergeCell ref="FZJ119:FZL119"/>
    <mergeCell ref="FZN119:FZP119"/>
    <mergeCell ref="FZR119:FZT119"/>
    <mergeCell ref="FZV119:FZX119"/>
    <mergeCell ref="FZZ119:GAB119"/>
    <mergeCell ref="GAD119:GAF119"/>
    <mergeCell ref="GAH119:GAJ119"/>
    <mergeCell ref="FXR119:FXT119"/>
    <mergeCell ref="FXV119:FXX119"/>
    <mergeCell ref="FXZ119:FYB119"/>
    <mergeCell ref="FYD119:FYF119"/>
    <mergeCell ref="FYH119:FYJ119"/>
    <mergeCell ref="FYL119:FYN119"/>
    <mergeCell ref="FYP119:FYR119"/>
    <mergeCell ref="FYT119:FYV119"/>
    <mergeCell ref="FYX119:FYZ119"/>
    <mergeCell ref="FWH119:FWJ119"/>
    <mergeCell ref="FWL119:FWN119"/>
    <mergeCell ref="FWP119:FWR119"/>
    <mergeCell ref="FWT119:FWV119"/>
    <mergeCell ref="FWX119:FWZ119"/>
    <mergeCell ref="FXB119:FXD119"/>
    <mergeCell ref="FXF119:FXH119"/>
    <mergeCell ref="FXJ119:FXL119"/>
    <mergeCell ref="FXN119:FXP119"/>
    <mergeCell ref="FUX119:FUZ119"/>
    <mergeCell ref="FVB119:FVD119"/>
    <mergeCell ref="FVF119:FVH119"/>
    <mergeCell ref="FVJ119:FVL119"/>
    <mergeCell ref="FVN119:FVP119"/>
    <mergeCell ref="FVR119:FVT119"/>
    <mergeCell ref="FVV119:FVX119"/>
    <mergeCell ref="FVZ119:FWB119"/>
    <mergeCell ref="FWD119:FWF119"/>
    <mergeCell ref="FTN119:FTP119"/>
    <mergeCell ref="FTR119:FTT119"/>
    <mergeCell ref="FTV119:FTX119"/>
    <mergeCell ref="FTZ119:FUB119"/>
    <mergeCell ref="FUD119:FUF119"/>
    <mergeCell ref="FUH119:FUJ119"/>
    <mergeCell ref="FUL119:FUN119"/>
    <mergeCell ref="FUP119:FUR119"/>
    <mergeCell ref="FUT119:FUV119"/>
    <mergeCell ref="FSD119:FSF119"/>
    <mergeCell ref="FSH119:FSJ119"/>
    <mergeCell ref="FSL119:FSN119"/>
    <mergeCell ref="FSP119:FSR119"/>
    <mergeCell ref="FST119:FSV119"/>
    <mergeCell ref="FSX119:FSZ119"/>
    <mergeCell ref="FTB119:FTD119"/>
    <mergeCell ref="FTF119:FTH119"/>
    <mergeCell ref="FTJ119:FTL119"/>
    <mergeCell ref="FQT119:FQV119"/>
    <mergeCell ref="FQX119:FQZ119"/>
    <mergeCell ref="FRB119:FRD119"/>
    <mergeCell ref="FRF119:FRH119"/>
    <mergeCell ref="FRJ119:FRL119"/>
    <mergeCell ref="FRN119:FRP119"/>
    <mergeCell ref="FRR119:FRT119"/>
    <mergeCell ref="FRV119:FRX119"/>
    <mergeCell ref="FRZ119:FSB119"/>
    <mergeCell ref="FPJ119:FPL119"/>
    <mergeCell ref="FPN119:FPP119"/>
    <mergeCell ref="FPR119:FPT119"/>
    <mergeCell ref="FPV119:FPX119"/>
    <mergeCell ref="FPZ119:FQB119"/>
    <mergeCell ref="FQD119:FQF119"/>
    <mergeCell ref="FQH119:FQJ119"/>
    <mergeCell ref="FQL119:FQN119"/>
    <mergeCell ref="FQP119:FQR119"/>
    <mergeCell ref="FNZ119:FOB119"/>
    <mergeCell ref="FOD119:FOF119"/>
    <mergeCell ref="FOH119:FOJ119"/>
    <mergeCell ref="FOL119:FON119"/>
    <mergeCell ref="FOP119:FOR119"/>
    <mergeCell ref="FOT119:FOV119"/>
    <mergeCell ref="FOX119:FOZ119"/>
    <mergeCell ref="FPB119:FPD119"/>
    <mergeCell ref="FPF119:FPH119"/>
    <mergeCell ref="FMP119:FMR119"/>
    <mergeCell ref="FMT119:FMV119"/>
    <mergeCell ref="FMX119:FMZ119"/>
    <mergeCell ref="FNB119:FND119"/>
    <mergeCell ref="FNF119:FNH119"/>
    <mergeCell ref="FNJ119:FNL119"/>
    <mergeCell ref="FNN119:FNP119"/>
    <mergeCell ref="FNR119:FNT119"/>
    <mergeCell ref="FNV119:FNX119"/>
    <mergeCell ref="FLF119:FLH119"/>
    <mergeCell ref="FLJ119:FLL119"/>
    <mergeCell ref="FLN119:FLP119"/>
    <mergeCell ref="FLR119:FLT119"/>
    <mergeCell ref="FLV119:FLX119"/>
    <mergeCell ref="FLZ119:FMB119"/>
    <mergeCell ref="FMD119:FMF119"/>
    <mergeCell ref="FMH119:FMJ119"/>
    <mergeCell ref="FML119:FMN119"/>
    <mergeCell ref="FJV119:FJX119"/>
    <mergeCell ref="FJZ119:FKB119"/>
    <mergeCell ref="FKD119:FKF119"/>
    <mergeCell ref="FKH119:FKJ119"/>
    <mergeCell ref="FKL119:FKN119"/>
    <mergeCell ref="FKP119:FKR119"/>
    <mergeCell ref="FKT119:FKV119"/>
    <mergeCell ref="FKX119:FKZ119"/>
    <mergeCell ref="FLB119:FLD119"/>
    <mergeCell ref="FIL119:FIN119"/>
    <mergeCell ref="FIP119:FIR119"/>
    <mergeCell ref="FIT119:FIV119"/>
    <mergeCell ref="FIX119:FIZ119"/>
    <mergeCell ref="FJB119:FJD119"/>
    <mergeCell ref="FJF119:FJH119"/>
    <mergeCell ref="FJJ119:FJL119"/>
    <mergeCell ref="FJN119:FJP119"/>
    <mergeCell ref="FJR119:FJT119"/>
    <mergeCell ref="FHB119:FHD119"/>
    <mergeCell ref="FHF119:FHH119"/>
    <mergeCell ref="FHJ119:FHL119"/>
    <mergeCell ref="FHN119:FHP119"/>
    <mergeCell ref="FHR119:FHT119"/>
    <mergeCell ref="FHV119:FHX119"/>
    <mergeCell ref="FHZ119:FIB119"/>
    <mergeCell ref="FID119:FIF119"/>
    <mergeCell ref="FIH119:FIJ119"/>
    <mergeCell ref="FFR119:FFT119"/>
    <mergeCell ref="FFV119:FFX119"/>
    <mergeCell ref="FFZ119:FGB119"/>
    <mergeCell ref="FGD119:FGF119"/>
    <mergeCell ref="FGH119:FGJ119"/>
    <mergeCell ref="FGL119:FGN119"/>
    <mergeCell ref="FGP119:FGR119"/>
    <mergeCell ref="FGT119:FGV119"/>
    <mergeCell ref="FGX119:FGZ119"/>
    <mergeCell ref="FEH119:FEJ119"/>
    <mergeCell ref="FEL119:FEN119"/>
    <mergeCell ref="FEP119:FER119"/>
    <mergeCell ref="FET119:FEV119"/>
    <mergeCell ref="FEX119:FEZ119"/>
    <mergeCell ref="FFB119:FFD119"/>
    <mergeCell ref="FFF119:FFH119"/>
    <mergeCell ref="FFJ119:FFL119"/>
    <mergeCell ref="FFN119:FFP119"/>
    <mergeCell ref="FCX119:FCZ119"/>
    <mergeCell ref="FDB119:FDD119"/>
    <mergeCell ref="FDF119:FDH119"/>
    <mergeCell ref="FDJ119:FDL119"/>
    <mergeCell ref="FDN119:FDP119"/>
    <mergeCell ref="FDR119:FDT119"/>
    <mergeCell ref="FDV119:FDX119"/>
    <mergeCell ref="FDZ119:FEB119"/>
    <mergeCell ref="FED119:FEF119"/>
    <mergeCell ref="FBN119:FBP119"/>
    <mergeCell ref="FBR119:FBT119"/>
    <mergeCell ref="FBV119:FBX119"/>
    <mergeCell ref="FBZ119:FCB119"/>
    <mergeCell ref="FCD119:FCF119"/>
    <mergeCell ref="FCH119:FCJ119"/>
    <mergeCell ref="FCL119:FCN119"/>
    <mergeCell ref="FCP119:FCR119"/>
    <mergeCell ref="FCT119:FCV119"/>
    <mergeCell ref="FAD119:FAF119"/>
    <mergeCell ref="FAH119:FAJ119"/>
    <mergeCell ref="FAL119:FAN119"/>
    <mergeCell ref="FAP119:FAR119"/>
    <mergeCell ref="FAT119:FAV119"/>
    <mergeCell ref="FAX119:FAZ119"/>
    <mergeCell ref="FBB119:FBD119"/>
    <mergeCell ref="FBF119:FBH119"/>
    <mergeCell ref="FBJ119:FBL119"/>
    <mergeCell ref="EYT119:EYV119"/>
    <mergeCell ref="EYX119:EYZ119"/>
    <mergeCell ref="EZB119:EZD119"/>
    <mergeCell ref="EZF119:EZH119"/>
    <mergeCell ref="EZJ119:EZL119"/>
    <mergeCell ref="EZN119:EZP119"/>
    <mergeCell ref="EZR119:EZT119"/>
    <mergeCell ref="EZV119:EZX119"/>
    <mergeCell ref="EZZ119:FAB119"/>
    <mergeCell ref="EXJ119:EXL119"/>
    <mergeCell ref="EXN119:EXP119"/>
    <mergeCell ref="EXR119:EXT119"/>
    <mergeCell ref="EXV119:EXX119"/>
    <mergeCell ref="EXZ119:EYB119"/>
    <mergeCell ref="EYD119:EYF119"/>
    <mergeCell ref="EYH119:EYJ119"/>
    <mergeCell ref="EYL119:EYN119"/>
    <mergeCell ref="EYP119:EYR119"/>
    <mergeCell ref="EVZ119:EWB119"/>
    <mergeCell ref="EWD119:EWF119"/>
    <mergeCell ref="EWH119:EWJ119"/>
    <mergeCell ref="EWL119:EWN119"/>
    <mergeCell ref="EWP119:EWR119"/>
    <mergeCell ref="EWT119:EWV119"/>
    <mergeCell ref="EWX119:EWZ119"/>
    <mergeCell ref="EXB119:EXD119"/>
    <mergeCell ref="EXF119:EXH119"/>
    <mergeCell ref="EUP119:EUR119"/>
    <mergeCell ref="EUT119:EUV119"/>
    <mergeCell ref="EUX119:EUZ119"/>
    <mergeCell ref="EVB119:EVD119"/>
    <mergeCell ref="EVF119:EVH119"/>
    <mergeCell ref="EVJ119:EVL119"/>
    <mergeCell ref="EVN119:EVP119"/>
    <mergeCell ref="EVR119:EVT119"/>
    <mergeCell ref="EVV119:EVX119"/>
    <mergeCell ref="ETF119:ETH119"/>
    <mergeCell ref="ETJ119:ETL119"/>
    <mergeCell ref="ETN119:ETP119"/>
    <mergeCell ref="ETR119:ETT119"/>
    <mergeCell ref="ETV119:ETX119"/>
    <mergeCell ref="ETZ119:EUB119"/>
    <mergeCell ref="EUD119:EUF119"/>
    <mergeCell ref="EUH119:EUJ119"/>
    <mergeCell ref="EUL119:EUN119"/>
    <mergeCell ref="ERV119:ERX119"/>
    <mergeCell ref="ERZ119:ESB119"/>
    <mergeCell ref="ESD119:ESF119"/>
    <mergeCell ref="ESH119:ESJ119"/>
    <mergeCell ref="ESL119:ESN119"/>
    <mergeCell ref="ESP119:ESR119"/>
    <mergeCell ref="EST119:ESV119"/>
    <mergeCell ref="ESX119:ESZ119"/>
    <mergeCell ref="ETB119:ETD119"/>
    <mergeCell ref="EQL119:EQN119"/>
    <mergeCell ref="EQP119:EQR119"/>
    <mergeCell ref="EQT119:EQV119"/>
    <mergeCell ref="EQX119:EQZ119"/>
    <mergeCell ref="ERB119:ERD119"/>
    <mergeCell ref="ERF119:ERH119"/>
    <mergeCell ref="ERJ119:ERL119"/>
    <mergeCell ref="ERN119:ERP119"/>
    <mergeCell ref="ERR119:ERT119"/>
    <mergeCell ref="EPB119:EPD119"/>
    <mergeCell ref="EPF119:EPH119"/>
    <mergeCell ref="EPJ119:EPL119"/>
    <mergeCell ref="EPN119:EPP119"/>
    <mergeCell ref="EPR119:EPT119"/>
    <mergeCell ref="EPV119:EPX119"/>
    <mergeCell ref="EPZ119:EQB119"/>
    <mergeCell ref="EQD119:EQF119"/>
    <mergeCell ref="EQH119:EQJ119"/>
    <mergeCell ref="ENR119:ENT119"/>
    <mergeCell ref="ENV119:ENX119"/>
    <mergeCell ref="ENZ119:EOB119"/>
    <mergeCell ref="EOD119:EOF119"/>
    <mergeCell ref="EOH119:EOJ119"/>
    <mergeCell ref="EOL119:EON119"/>
    <mergeCell ref="EOP119:EOR119"/>
    <mergeCell ref="EOT119:EOV119"/>
    <mergeCell ref="EOX119:EOZ119"/>
    <mergeCell ref="EMH119:EMJ119"/>
    <mergeCell ref="EML119:EMN119"/>
    <mergeCell ref="EMP119:EMR119"/>
    <mergeCell ref="EMT119:EMV119"/>
    <mergeCell ref="EMX119:EMZ119"/>
    <mergeCell ref="ENB119:END119"/>
    <mergeCell ref="ENF119:ENH119"/>
    <mergeCell ref="ENJ119:ENL119"/>
    <mergeCell ref="ENN119:ENP119"/>
    <mergeCell ref="EKX119:EKZ119"/>
    <mergeCell ref="ELB119:ELD119"/>
    <mergeCell ref="ELF119:ELH119"/>
    <mergeCell ref="ELJ119:ELL119"/>
    <mergeCell ref="ELN119:ELP119"/>
    <mergeCell ref="ELR119:ELT119"/>
    <mergeCell ref="ELV119:ELX119"/>
    <mergeCell ref="ELZ119:EMB119"/>
    <mergeCell ref="EMD119:EMF119"/>
    <mergeCell ref="EJN119:EJP119"/>
    <mergeCell ref="EJR119:EJT119"/>
    <mergeCell ref="EJV119:EJX119"/>
    <mergeCell ref="EJZ119:EKB119"/>
    <mergeCell ref="EKD119:EKF119"/>
    <mergeCell ref="EKH119:EKJ119"/>
    <mergeCell ref="EKL119:EKN119"/>
    <mergeCell ref="EKP119:EKR119"/>
    <mergeCell ref="EKT119:EKV119"/>
    <mergeCell ref="EID119:EIF119"/>
    <mergeCell ref="EIH119:EIJ119"/>
    <mergeCell ref="EIL119:EIN119"/>
    <mergeCell ref="EIP119:EIR119"/>
    <mergeCell ref="EIT119:EIV119"/>
    <mergeCell ref="EIX119:EIZ119"/>
    <mergeCell ref="EJB119:EJD119"/>
    <mergeCell ref="EJF119:EJH119"/>
    <mergeCell ref="EJJ119:EJL119"/>
    <mergeCell ref="EGT119:EGV119"/>
    <mergeCell ref="EGX119:EGZ119"/>
    <mergeCell ref="EHB119:EHD119"/>
    <mergeCell ref="EHF119:EHH119"/>
    <mergeCell ref="EHJ119:EHL119"/>
    <mergeCell ref="EHN119:EHP119"/>
    <mergeCell ref="EHR119:EHT119"/>
    <mergeCell ref="EHV119:EHX119"/>
    <mergeCell ref="EHZ119:EIB119"/>
    <mergeCell ref="EFJ119:EFL119"/>
    <mergeCell ref="EFN119:EFP119"/>
    <mergeCell ref="EFR119:EFT119"/>
    <mergeCell ref="EFV119:EFX119"/>
    <mergeCell ref="EFZ119:EGB119"/>
    <mergeCell ref="EGD119:EGF119"/>
    <mergeCell ref="EGH119:EGJ119"/>
    <mergeCell ref="EGL119:EGN119"/>
    <mergeCell ref="EGP119:EGR119"/>
    <mergeCell ref="EDZ119:EEB119"/>
    <mergeCell ref="EED119:EEF119"/>
    <mergeCell ref="EEH119:EEJ119"/>
    <mergeCell ref="EEL119:EEN119"/>
    <mergeCell ref="EEP119:EER119"/>
    <mergeCell ref="EET119:EEV119"/>
    <mergeCell ref="EEX119:EEZ119"/>
    <mergeCell ref="EFB119:EFD119"/>
    <mergeCell ref="EFF119:EFH119"/>
    <mergeCell ref="ECP119:ECR119"/>
    <mergeCell ref="ECT119:ECV119"/>
    <mergeCell ref="ECX119:ECZ119"/>
    <mergeCell ref="EDB119:EDD119"/>
    <mergeCell ref="EDF119:EDH119"/>
    <mergeCell ref="EDJ119:EDL119"/>
    <mergeCell ref="EDN119:EDP119"/>
    <mergeCell ref="EDR119:EDT119"/>
    <mergeCell ref="EDV119:EDX119"/>
    <mergeCell ref="EBF119:EBH119"/>
    <mergeCell ref="EBJ119:EBL119"/>
    <mergeCell ref="EBN119:EBP119"/>
    <mergeCell ref="EBR119:EBT119"/>
    <mergeCell ref="EBV119:EBX119"/>
    <mergeCell ref="EBZ119:ECB119"/>
    <mergeCell ref="ECD119:ECF119"/>
    <mergeCell ref="ECH119:ECJ119"/>
    <mergeCell ref="ECL119:ECN119"/>
    <mergeCell ref="DZV119:DZX119"/>
    <mergeCell ref="DZZ119:EAB119"/>
    <mergeCell ref="EAD119:EAF119"/>
    <mergeCell ref="EAH119:EAJ119"/>
    <mergeCell ref="EAL119:EAN119"/>
    <mergeCell ref="EAP119:EAR119"/>
    <mergeCell ref="EAT119:EAV119"/>
    <mergeCell ref="EAX119:EAZ119"/>
    <mergeCell ref="EBB119:EBD119"/>
    <mergeCell ref="DYL119:DYN119"/>
    <mergeCell ref="DYP119:DYR119"/>
    <mergeCell ref="DYT119:DYV119"/>
    <mergeCell ref="DYX119:DYZ119"/>
    <mergeCell ref="DZB119:DZD119"/>
    <mergeCell ref="DZF119:DZH119"/>
    <mergeCell ref="DZJ119:DZL119"/>
    <mergeCell ref="DZN119:DZP119"/>
    <mergeCell ref="DZR119:DZT119"/>
    <mergeCell ref="DXB119:DXD119"/>
    <mergeCell ref="DXF119:DXH119"/>
    <mergeCell ref="DXJ119:DXL119"/>
    <mergeCell ref="DXN119:DXP119"/>
    <mergeCell ref="DXR119:DXT119"/>
    <mergeCell ref="DXV119:DXX119"/>
    <mergeCell ref="DXZ119:DYB119"/>
    <mergeCell ref="DYD119:DYF119"/>
    <mergeCell ref="DYH119:DYJ119"/>
    <mergeCell ref="DVR119:DVT119"/>
    <mergeCell ref="DVV119:DVX119"/>
    <mergeCell ref="DVZ119:DWB119"/>
    <mergeCell ref="DWD119:DWF119"/>
    <mergeCell ref="DWH119:DWJ119"/>
    <mergeCell ref="DWL119:DWN119"/>
    <mergeCell ref="DWP119:DWR119"/>
    <mergeCell ref="DWT119:DWV119"/>
    <mergeCell ref="DWX119:DWZ119"/>
    <mergeCell ref="DUH119:DUJ119"/>
    <mergeCell ref="DUL119:DUN119"/>
    <mergeCell ref="DUP119:DUR119"/>
    <mergeCell ref="DUT119:DUV119"/>
    <mergeCell ref="DUX119:DUZ119"/>
    <mergeCell ref="DVB119:DVD119"/>
    <mergeCell ref="DVF119:DVH119"/>
    <mergeCell ref="DVJ119:DVL119"/>
    <mergeCell ref="DVN119:DVP119"/>
    <mergeCell ref="DSX119:DSZ119"/>
    <mergeCell ref="DTB119:DTD119"/>
    <mergeCell ref="DTF119:DTH119"/>
    <mergeCell ref="DTJ119:DTL119"/>
    <mergeCell ref="DTN119:DTP119"/>
    <mergeCell ref="DTR119:DTT119"/>
    <mergeCell ref="DTV119:DTX119"/>
    <mergeCell ref="DTZ119:DUB119"/>
    <mergeCell ref="DUD119:DUF119"/>
    <mergeCell ref="DRN119:DRP119"/>
    <mergeCell ref="DRR119:DRT119"/>
    <mergeCell ref="DRV119:DRX119"/>
    <mergeCell ref="DRZ119:DSB119"/>
    <mergeCell ref="DSD119:DSF119"/>
    <mergeCell ref="DSH119:DSJ119"/>
    <mergeCell ref="DSL119:DSN119"/>
    <mergeCell ref="DSP119:DSR119"/>
    <mergeCell ref="DST119:DSV119"/>
    <mergeCell ref="DQD119:DQF119"/>
    <mergeCell ref="DQH119:DQJ119"/>
    <mergeCell ref="DQL119:DQN119"/>
    <mergeCell ref="DQP119:DQR119"/>
    <mergeCell ref="DQT119:DQV119"/>
    <mergeCell ref="DQX119:DQZ119"/>
    <mergeCell ref="DRB119:DRD119"/>
    <mergeCell ref="DRF119:DRH119"/>
    <mergeCell ref="DRJ119:DRL119"/>
    <mergeCell ref="DOT119:DOV119"/>
    <mergeCell ref="DOX119:DOZ119"/>
    <mergeCell ref="DPB119:DPD119"/>
    <mergeCell ref="DPF119:DPH119"/>
    <mergeCell ref="DPJ119:DPL119"/>
    <mergeCell ref="DPN119:DPP119"/>
    <mergeCell ref="DPR119:DPT119"/>
    <mergeCell ref="DPV119:DPX119"/>
    <mergeCell ref="DPZ119:DQB119"/>
    <mergeCell ref="DNJ119:DNL119"/>
    <mergeCell ref="DNN119:DNP119"/>
    <mergeCell ref="DNR119:DNT119"/>
    <mergeCell ref="DNV119:DNX119"/>
    <mergeCell ref="DNZ119:DOB119"/>
    <mergeCell ref="DOD119:DOF119"/>
    <mergeCell ref="DOH119:DOJ119"/>
    <mergeCell ref="DOL119:DON119"/>
    <mergeCell ref="DOP119:DOR119"/>
    <mergeCell ref="DLZ119:DMB119"/>
    <mergeCell ref="DMD119:DMF119"/>
    <mergeCell ref="DMH119:DMJ119"/>
    <mergeCell ref="DML119:DMN119"/>
    <mergeCell ref="DMP119:DMR119"/>
    <mergeCell ref="DMT119:DMV119"/>
    <mergeCell ref="DMX119:DMZ119"/>
    <mergeCell ref="DNB119:DND119"/>
    <mergeCell ref="DNF119:DNH119"/>
    <mergeCell ref="DKP119:DKR119"/>
    <mergeCell ref="DKT119:DKV119"/>
    <mergeCell ref="DKX119:DKZ119"/>
    <mergeCell ref="DLB119:DLD119"/>
    <mergeCell ref="DLF119:DLH119"/>
    <mergeCell ref="DLJ119:DLL119"/>
    <mergeCell ref="DLN119:DLP119"/>
    <mergeCell ref="DLR119:DLT119"/>
    <mergeCell ref="DLV119:DLX119"/>
    <mergeCell ref="DJF119:DJH119"/>
    <mergeCell ref="DJJ119:DJL119"/>
    <mergeCell ref="DJN119:DJP119"/>
    <mergeCell ref="DJR119:DJT119"/>
    <mergeCell ref="DJV119:DJX119"/>
    <mergeCell ref="DJZ119:DKB119"/>
    <mergeCell ref="DKD119:DKF119"/>
    <mergeCell ref="DKH119:DKJ119"/>
    <mergeCell ref="DKL119:DKN119"/>
    <mergeCell ref="DHV119:DHX119"/>
    <mergeCell ref="DHZ119:DIB119"/>
    <mergeCell ref="DID119:DIF119"/>
    <mergeCell ref="DIH119:DIJ119"/>
    <mergeCell ref="DIL119:DIN119"/>
    <mergeCell ref="DIP119:DIR119"/>
    <mergeCell ref="DIT119:DIV119"/>
    <mergeCell ref="DIX119:DIZ119"/>
    <mergeCell ref="DJB119:DJD119"/>
    <mergeCell ref="DGL119:DGN119"/>
    <mergeCell ref="DGP119:DGR119"/>
    <mergeCell ref="DGT119:DGV119"/>
    <mergeCell ref="DGX119:DGZ119"/>
    <mergeCell ref="DHB119:DHD119"/>
    <mergeCell ref="DHF119:DHH119"/>
    <mergeCell ref="DHJ119:DHL119"/>
    <mergeCell ref="DHN119:DHP119"/>
    <mergeCell ref="DHR119:DHT119"/>
    <mergeCell ref="DFB119:DFD119"/>
    <mergeCell ref="DFF119:DFH119"/>
    <mergeCell ref="DFJ119:DFL119"/>
    <mergeCell ref="DFN119:DFP119"/>
    <mergeCell ref="DFR119:DFT119"/>
    <mergeCell ref="DFV119:DFX119"/>
    <mergeCell ref="DFZ119:DGB119"/>
    <mergeCell ref="DGD119:DGF119"/>
    <mergeCell ref="DGH119:DGJ119"/>
    <mergeCell ref="DDR119:DDT119"/>
    <mergeCell ref="DDV119:DDX119"/>
    <mergeCell ref="DDZ119:DEB119"/>
    <mergeCell ref="DED119:DEF119"/>
    <mergeCell ref="DEH119:DEJ119"/>
    <mergeCell ref="DEL119:DEN119"/>
    <mergeCell ref="DEP119:DER119"/>
    <mergeCell ref="DET119:DEV119"/>
    <mergeCell ref="DEX119:DEZ119"/>
    <mergeCell ref="DCH119:DCJ119"/>
    <mergeCell ref="DCL119:DCN119"/>
    <mergeCell ref="DCP119:DCR119"/>
    <mergeCell ref="DCT119:DCV119"/>
    <mergeCell ref="DCX119:DCZ119"/>
    <mergeCell ref="DDB119:DDD119"/>
    <mergeCell ref="DDF119:DDH119"/>
    <mergeCell ref="DDJ119:DDL119"/>
    <mergeCell ref="DDN119:DDP119"/>
    <mergeCell ref="DAX119:DAZ119"/>
    <mergeCell ref="DBB119:DBD119"/>
    <mergeCell ref="DBF119:DBH119"/>
    <mergeCell ref="DBJ119:DBL119"/>
    <mergeCell ref="DBN119:DBP119"/>
    <mergeCell ref="DBR119:DBT119"/>
    <mergeCell ref="DBV119:DBX119"/>
    <mergeCell ref="DBZ119:DCB119"/>
    <mergeCell ref="DCD119:DCF119"/>
    <mergeCell ref="CZN119:CZP119"/>
    <mergeCell ref="CZR119:CZT119"/>
    <mergeCell ref="CZV119:CZX119"/>
    <mergeCell ref="CZZ119:DAB119"/>
    <mergeCell ref="DAD119:DAF119"/>
    <mergeCell ref="DAH119:DAJ119"/>
    <mergeCell ref="DAL119:DAN119"/>
    <mergeCell ref="DAP119:DAR119"/>
    <mergeCell ref="DAT119:DAV119"/>
    <mergeCell ref="CYD119:CYF119"/>
    <mergeCell ref="CYH119:CYJ119"/>
    <mergeCell ref="CYL119:CYN119"/>
    <mergeCell ref="CYP119:CYR119"/>
    <mergeCell ref="CYT119:CYV119"/>
    <mergeCell ref="CYX119:CYZ119"/>
    <mergeCell ref="CZB119:CZD119"/>
    <mergeCell ref="CZF119:CZH119"/>
    <mergeCell ref="CZJ119:CZL119"/>
    <mergeCell ref="CWT119:CWV119"/>
    <mergeCell ref="CWX119:CWZ119"/>
    <mergeCell ref="CXB119:CXD119"/>
    <mergeCell ref="CXF119:CXH119"/>
    <mergeCell ref="CXJ119:CXL119"/>
    <mergeCell ref="CXN119:CXP119"/>
    <mergeCell ref="CXR119:CXT119"/>
    <mergeCell ref="CXV119:CXX119"/>
    <mergeCell ref="CXZ119:CYB119"/>
    <mergeCell ref="CVJ119:CVL119"/>
    <mergeCell ref="CVN119:CVP119"/>
    <mergeCell ref="CVR119:CVT119"/>
    <mergeCell ref="CVV119:CVX119"/>
    <mergeCell ref="CVZ119:CWB119"/>
    <mergeCell ref="CWD119:CWF119"/>
    <mergeCell ref="CWH119:CWJ119"/>
    <mergeCell ref="CWL119:CWN119"/>
    <mergeCell ref="CWP119:CWR119"/>
    <mergeCell ref="CTZ119:CUB119"/>
    <mergeCell ref="CUD119:CUF119"/>
    <mergeCell ref="CUH119:CUJ119"/>
    <mergeCell ref="CUL119:CUN119"/>
    <mergeCell ref="CUP119:CUR119"/>
    <mergeCell ref="CUT119:CUV119"/>
    <mergeCell ref="CUX119:CUZ119"/>
    <mergeCell ref="CVB119:CVD119"/>
    <mergeCell ref="CVF119:CVH119"/>
    <mergeCell ref="CSP119:CSR119"/>
    <mergeCell ref="CST119:CSV119"/>
    <mergeCell ref="CSX119:CSZ119"/>
    <mergeCell ref="CTB119:CTD119"/>
    <mergeCell ref="CTF119:CTH119"/>
    <mergeCell ref="CTJ119:CTL119"/>
    <mergeCell ref="CTN119:CTP119"/>
    <mergeCell ref="CTR119:CTT119"/>
    <mergeCell ref="CTV119:CTX119"/>
    <mergeCell ref="CRF119:CRH119"/>
    <mergeCell ref="CRJ119:CRL119"/>
    <mergeCell ref="CRN119:CRP119"/>
    <mergeCell ref="CRR119:CRT119"/>
    <mergeCell ref="CRV119:CRX119"/>
    <mergeCell ref="CRZ119:CSB119"/>
    <mergeCell ref="CSD119:CSF119"/>
    <mergeCell ref="CSH119:CSJ119"/>
    <mergeCell ref="CSL119:CSN119"/>
    <mergeCell ref="CPV119:CPX119"/>
    <mergeCell ref="CPZ119:CQB119"/>
    <mergeCell ref="CQD119:CQF119"/>
    <mergeCell ref="CQH119:CQJ119"/>
    <mergeCell ref="CQL119:CQN119"/>
    <mergeCell ref="CQP119:CQR119"/>
    <mergeCell ref="CQT119:CQV119"/>
    <mergeCell ref="CQX119:CQZ119"/>
    <mergeCell ref="CRB119:CRD119"/>
    <mergeCell ref="COL119:CON119"/>
    <mergeCell ref="COP119:COR119"/>
    <mergeCell ref="COT119:COV119"/>
    <mergeCell ref="COX119:COZ119"/>
    <mergeCell ref="CPB119:CPD119"/>
    <mergeCell ref="CPF119:CPH119"/>
    <mergeCell ref="CPJ119:CPL119"/>
    <mergeCell ref="CPN119:CPP119"/>
    <mergeCell ref="CPR119:CPT119"/>
    <mergeCell ref="CNB119:CND119"/>
    <mergeCell ref="CNF119:CNH119"/>
    <mergeCell ref="CNJ119:CNL119"/>
    <mergeCell ref="CNN119:CNP119"/>
    <mergeCell ref="CNR119:CNT119"/>
    <mergeCell ref="CNV119:CNX119"/>
    <mergeCell ref="CNZ119:COB119"/>
    <mergeCell ref="COD119:COF119"/>
    <mergeCell ref="COH119:COJ119"/>
    <mergeCell ref="CLR119:CLT119"/>
    <mergeCell ref="CLV119:CLX119"/>
    <mergeCell ref="CLZ119:CMB119"/>
    <mergeCell ref="CMD119:CMF119"/>
    <mergeCell ref="CMH119:CMJ119"/>
    <mergeCell ref="CML119:CMN119"/>
    <mergeCell ref="CMP119:CMR119"/>
    <mergeCell ref="CMT119:CMV119"/>
    <mergeCell ref="CMX119:CMZ119"/>
    <mergeCell ref="CKH119:CKJ119"/>
    <mergeCell ref="CKL119:CKN119"/>
    <mergeCell ref="CKP119:CKR119"/>
    <mergeCell ref="CKT119:CKV119"/>
    <mergeCell ref="CKX119:CKZ119"/>
    <mergeCell ref="CLB119:CLD119"/>
    <mergeCell ref="CLF119:CLH119"/>
    <mergeCell ref="CLJ119:CLL119"/>
    <mergeCell ref="CLN119:CLP119"/>
    <mergeCell ref="CIX119:CIZ119"/>
    <mergeCell ref="CJB119:CJD119"/>
    <mergeCell ref="CJF119:CJH119"/>
    <mergeCell ref="CJJ119:CJL119"/>
    <mergeCell ref="CJN119:CJP119"/>
    <mergeCell ref="CJR119:CJT119"/>
    <mergeCell ref="CJV119:CJX119"/>
    <mergeCell ref="CJZ119:CKB119"/>
    <mergeCell ref="CKD119:CKF119"/>
    <mergeCell ref="CHN119:CHP119"/>
    <mergeCell ref="CHR119:CHT119"/>
    <mergeCell ref="CHV119:CHX119"/>
    <mergeCell ref="CHZ119:CIB119"/>
    <mergeCell ref="CID119:CIF119"/>
    <mergeCell ref="CIH119:CIJ119"/>
    <mergeCell ref="CIL119:CIN119"/>
    <mergeCell ref="CIP119:CIR119"/>
    <mergeCell ref="CIT119:CIV119"/>
    <mergeCell ref="CGD119:CGF119"/>
    <mergeCell ref="CGH119:CGJ119"/>
    <mergeCell ref="CGL119:CGN119"/>
    <mergeCell ref="CGP119:CGR119"/>
    <mergeCell ref="CGT119:CGV119"/>
    <mergeCell ref="CGX119:CGZ119"/>
    <mergeCell ref="CHB119:CHD119"/>
    <mergeCell ref="CHF119:CHH119"/>
    <mergeCell ref="CHJ119:CHL119"/>
    <mergeCell ref="CET119:CEV119"/>
    <mergeCell ref="CEX119:CEZ119"/>
    <mergeCell ref="CFB119:CFD119"/>
    <mergeCell ref="CFF119:CFH119"/>
    <mergeCell ref="CFJ119:CFL119"/>
    <mergeCell ref="CFN119:CFP119"/>
    <mergeCell ref="CFR119:CFT119"/>
    <mergeCell ref="CFV119:CFX119"/>
    <mergeCell ref="CFZ119:CGB119"/>
    <mergeCell ref="CDJ119:CDL119"/>
    <mergeCell ref="CDN119:CDP119"/>
    <mergeCell ref="CDR119:CDT119"/>
    <mergeCell ref="CDV119:CDX119"/>
    <mergeCell ref="CDZ119:CEB119"/>
    <mergeCell ref="CED119:CEF119"/>
    <mergeCell ref="CEH119:CEJ119"/>
    <mergeCell ref="CEL119:CEN119"/>
    <mergeCell ref="CEP119:CER119"/>
    <mergeCell ref="CBZ119:CCB119"/>
    <mergeCell ref="CCD119:CCF119"/>
    <mergeCell ref="CCH119:CCJ119"/>
    <mergeCell ref="CCL119:CCN119"/>
    <mergeCell ref="CCP119:CCR119"/>
    <mergeCell ref="CCT119:CCV119"/>
    <mergeCell ref="CCX119:CCZ119"/>
    <mergeCell ref="CDB119:CDD119"/>
    <mergeCell ref="CDF119:CDH119"/>
    <mergeCell ref="CAP119:CAR119"/>
    <mergeCell ref="CAT119:CAV119"/>
    <mergeCell ref="CAX119:CAZ119"/>
    <mergeCell ref="CBB119:CBD119"/>
    <mergeCell ref="CBF119:CBH119"/>
    <mergeCell ref="CBJ119:CBL119"/>
    <mergeCell ref="CBN119:CBP119"/>
    <mergeCell ref="CBR119:CBT119"/>
    <mergeCell ref="CBV119:CBX119"/>
    <mergeCell ref="BZF119:BZH119"/>
    <mergeCell ref="BZJ119:BZL119"/>
    <mergeCell ref="BZN119:BZP119"/>
    <mergeCell ref="BZR119:BZT119"/>
    <mergeCell ref="BZV119:BZX119"/>
    <mergeCell ref="BZZ119:CAB119"/>
    <mergeCell ref="CAD119:CAF119"/>
    <mergeCell ref="CAH119:CAJ119"/>
    <mergeCell ref="CAL119:CAN119"/>
    <mergeCell ref="BXV119:BXX119"/>
    <mergeCell ref="BXZ119:BYB119"/>
    <mergeCell ref="BYD119:BYF119"/>
    <mergeCell ref="BYH119:BYJ119"/>
    <mergeCell ref="BYL119:BYN119"/>
    <mergeCell ref="BYP119:BYR119"/>
    <mergeCell ref="BYT119:BYV119"/>
    <mergeCell ref="BYX119:BYZ119"/>
    <mergeCell ref="BZB119:BZD119"/>
    <mergeCell ref="BWL119:BWN119"/>
    <mergeCell ref="BWP119:BWR119"/>
    <mergeCell ref="BWT119:BWV119"/>
    <mergeCell ref="BWX119:BWZ119"/>
    <mergeCell ref="BXB119:BXD119"/>
    <mergeCell ref="BXF119:BXH119"/>
    <mergeCell ref="BXJ119:BXL119"/>
    <mergeCell ref="BXN119:BXP119"/>
    <mergeCell ref="BXR119:BXT119"/>
    <mergeCell ref="BVB119:BVD119"/>
    <mergeCell ref="BVF119:BVH119"/>
    <mergeCell ref="BVJ119:BVL119"/>
    <mergeCell ref="BVN119:BVP119"/>
    <mergeCell ref="BVR119:BVT119"/>
    <mergeCell ref="BVV119:BVX119"/>
    <mergeCell ref="BVZ119:BWB119"/>
    <mergeCell ref="BWD119:BWF119"/>
    <mergeCell ref="BWH119:BWJ119"/>
    <mergeCell ref="BTR119:BTT119"/>
    <mergeCell ref="BTV119:BTX119"/>
    <mergeCell ref="BTZ119:BUB119"/>
    <mergeCell ref="BUD119:BUF119"/>
    <mergeCell ref="BUH119:BUJ119"/>
    <mergeCell ref="BUL119:BUN119"/>
    <mergeCell ref="BUP119:BUR119"/>
    <mergeCell ref="BUT119:BUV119"/>
    <mergeCell ref="BUX119:BUZ119"/>
    <mergeCell ref="BSH119:BSJ119"/>
    <mergeCell ref="BSL119:BSN119"/>
    <mergeCell ref="BSP119:BSR119"/>
    <mergeCell ref="BST119:BSV119"/>
    <mergeCell ref="BSX119:BSZ119"/>
    <mergeCell ref="BTB119:BTD119"/>
    <mergeCell ref="BTF119:BTH119"/>
    <mergeCell ref="BTJ119:BTL119"/>
    <mergeCell ref="BTN119:BTP119"/>
    <mergeCell ref="BQX119:BQZ119"/>
    <mergeCell ref="BRB119:BRD119"/>
    <mergeCell ref="BRF119:BRH119"/>
    <mergeCell ref="BRJ119:BRL119"/>
    <mergeCell ref="BRN119:BRP119"/>
    <mergeCell ref="BRR119:BRT119"/>
    <mergeCell ref="BRV119:BRX119"/>
    <mergeCell ref="BRZ119:BSB119"/>
    <mergeCell ref="BSD119:BSF119"/>
    <mergeCell ref="BPN119:BPP119"/>
    <mergeCell ref="BPR119:BPT119"/>
    <mergeCell ref="BPV119:BPX119"/>
    <mergeCell ref="BPZ119:BQB119"/>
    <mergeCell ref="BQD119:BQF119"/>
    <mergeCell ref="BQH119:BQJ119"/>
    <mergeCell ref="BQL119:BQN119"/>
    <mergeCell ref="BQP119:BQR119"/>
    <mergeCell ref="BQT119:BQV119"/>
    <mergeCell ref="BOD119:BOF119"/>
    <mergeCell ref="BOH119:BOJ119"/>
    <mergeCell ref="BOL119:BON119"/>
    <mergeCell ref="BOP119:BOR119"/>
    <mergeCell ref="BOT119:BOV119"/>
    <mergeCell ref="BOX119:BOZ119"/>
    <mergeCell ref="BPB119:BPD119"/>
    <mergeCell ref="BPF119:BPH119"/>
    <mergeCell ref="BPJ119:BPL119"/>
    <mergeCell ref="BMT119:BMV119"/>
    <mergeCell ref="BMX119:BMZ119"/>
    <mergeCell ref="BNB119:BND119"/>
    <mergeCell ref="BNF119:BNH119"/>
    <mergeCell ref="BNJ119:BNL119"/>
    <mergeCell ref="BNN119:BNP119"/>
    <mergeCell ref="BNR119:BNT119"/>
    <mergeCell ref="BNV119:BNX119"/>
    <mergeCell ref="BNZ119:BOB119"/>
    <mergeCell ref="BLJ119:BLL119"/>
    <mergeCell ref="BLN119:BLP119"/>
    <mergeCell ref="BLR119:BLT119"/>
    <mergeCell ref="BLV119:BLX119"/>
    <mergeCell ref="BLZ119:BMB119"/>
    <mergeCell ref="BMD119:BMF119"/>
    <mergeCell ref="BMH119:BMJ119"/>
    <mergeCell ref="BML119:BMN119"/>
    <mergeCell ref="BMP119:BMR119"/>
    <mergeCell ref="BJZ119:BKB119"/>
    <mergeCell ref="BKD119:BKF119"/>
    <mergeCell ref="BKH119:BKJ119"/>
    <mergeCell ref="BKL119:BKN119"/>
    <mergeCell ref="BKP119:BKR119"/>
    <mergeCell ref="BKT119:BKV119"/>
    <mergeCell ref="BKX119:BKZ119"/>
    <mergeCell ref="BLB119:BLD119"/>
    <mergeCell ref="BLF119:BLH119"/>
    <mergeCell ref="BIP119:BIR119"/>
    <mergeCell ref="BIT119:BIV119"/>
    <mergeCell ref="BIX119:BIZ119"/>
    <mergeCell ref="BJB119:BJD119"/>
    <mergeCell ref="BJF119:BJH119"/>
    <mergeCell ref="BJJ119:BJL119"/>
    <mergeCell ref="BJN119:BJP119"/>
    <mergeCell ref="BJR119:BJT119"/>
    <mergeCell ref="BJV119:BJX119"/>
    <mergeCell ref="BHF119:BHH119"/>
    <mergeCell ref="BHJ119:BHL119"/>
    <mergeCell ref="BHN119:BHP119"/>
    <mergeCell ref="BHR119:BHT119"/>
    <mergeCell ref="BHV119:BHX119"/>
    <mergeCell ref="BHZ119:BIB119"/>
    <mergeCell ref="BID119:BIF119"/>
    <mergeCell ref="BIH119:BIJ119"/>
    <mergeCell ref="BIL119:BIN119"/>
    <mergeCell ref="BFV119:BFX119"/>
    <mergeCell ref="BFZ119:BGB119"/>
    <mergeCell ref="BGD119:BGF119"/>
    <mergeCell ref="BGH119:BGJ119"/>
    <mergeCell ref="BGL119:BGN119"/>
    <mergeCell ref="BGP119:BGR119"/>
    <mergeCell ref="BGT119:BGV119"/>
    <mergeCell ref="BGX119:BGZ119"/>
    <mergeCell ref="BHB119:BHD119"/>
    <mergeCell ref="BEL119:BEN119"/>
    <mergeCell ref="BEP119:BER119"/>
    <mergeCell ref="BET119:BEV119"/>
    <mergeCell ref="BEX119:BEZ119"/>
    <mergeCell ref="BFB119:BFD119"/>
    <mergeCell ref="BFF119:BFH119"/>
    <mergeCell ref="BFJ119:BFL119"/>
    <mergeCell ref="BFN119:BFP119"/>
    <mergeCell ref="BFR119:BFT119"/>
    <mergeCell ref="BDB119:BDD119"/>
    <mergeCell ref="BDF119:BDH119"/>
    <mergeCell ref="BDJ119:BDL119"/>
    <mergeCell ref="BDN119:BDP119"/>
    <mergeCell ref="BDR119:BDT119"/>
    <mergeCell ref="BDV119:BDX119"/>
    <mergeCell ref="BDZ119:BEB119"/>
    <mergeCell ref="BED119:BEF119"/>
    <mergeCell ref="BEH119:BEJ119"/>
    <mergeCell ref="BBR119:BBT119"/>
    <mergeCell ref="BBV119:BBX119"/>
    <mergeCell ref="BBZ119:BCB119"/>
    <mergeCell ref="BCD119:BCF119"/>
    <mergeCell ref="BCH119:BCJ119"/>
    <mergeCell ref="BCL119:BCN119"/>
    <mergeCell ref="BCP119:BCR119"/>
    <mergeCell ref="BCT119:BCV119"/>
    <mergeCell ref="BCX119:BCZ119"/>
    <mergeCell ref="BAH119:BAJ119"/>
    <mergeCell ref="BAL119:BAN119"/>
    <mergeCell ref="BAP119:BAR119"/>
    <mergeCell ref="BAT119:BAV119"/>
    <mergeCell ref="BAX119:BAZ119"/>
    <mergeCell ref="BBB119:BBD119"/>
    <mergeCell ref="BBF119:BBH119"/>
    <mergeCell ref="BBJ119:BBL119"/>
    <mergeCell ref="BBN119:BBP119"/>
    <mergeCell ref="AYX119:AYZ119"/>
    <mergeCell ref="AZB119:AZD119"/>
    <mergeCell ref="AZF119:AZH119"/>
    <mergeCell ref="AZJ119:AZL119"/>
    <mergeCell ref="AZN119:AZP119"/>
    <mergeCell ref="AZR119:AZT119"/>
    <mergeCell ref="AZV119:AZX119"/>
    <mergeCell ref="AZZ119:BAB119"/>
    <mergeCell ref="BAD119:BAF119"/>
    <mergeCell ref="AXN119:AXP119"/>
    <mergeCell ref="AXR119:AXT119"/>
    <mergeCell ref="AXV119:AXX119"/>
    <mergeCell ref="AXZ119:AYB119"/>
    <mergeCell ref="AYD119:AYF119"/>
    <mergeCell ref="AYH119:AYJ119"/>
    <mergeCell ref="AYL119:AYN119"/>
    <mergeCell ref="AYP119:AYR119"/>
    <mergeCell ref="AYT119:AYV119"/>
    <mergeCell ref="AWD119:AWF119"/>
    <mergeCell ref="AWH119:AWJ119"/>
    <mergeCell ref="AWL119:AWN119"/>
    <mergeCell ref="AWP119:AWR119"/>
    <mergeCell ref="AWT119:AWV119"/>
    <mergeCell ref="AWX119:AWZ119"/>
    <mergeCell ref="AXB119:AXD119"/>
    <mergeCell ref="AXF119:AXH119"/>
    <mergeCell ref="AXJ119:AXL119"/>
    <mergeCell ref="AUT119:AUV119"/>
    <mergeCell ref="AUX119:AUZ119"/>
    <mergeCell ref="AVB119:AVD119"/>
    <mergeCell ref="AVF119:AVH119"/>
    <mergeCell ref="AVJ119:AVL119"/>
    <mergeCell ref="AVN119:AVP119"/>
    <mergeCell ref="AVR119:AVT119"/>
    <mergeCell ref="AVV119:AVX119"/>
    <mergeCell ref="AVZ119:AWB119"/>
    <mergeCell ref="ATJ119:ATL119"/>
    <mergeCell ref="ATN119:ATP119"/>
    <mergeCell ref="ATR119:ATT119"/>
    <mergeCell ref="ATV119:ATX119"/>
    <mergeCell ref="ATZ119:AUB119"/>
    <mergeCell ref="AUD119:AUF119"/>
    <mergeCell ref="AUH119:AUJ119"/>
    <mergeCell ref="AUL119:AUN119"/>
    <mergeCell ref="AUP119:AUR119"/>
    <mergeCell ref="ARZ119:ASB119"/>
    <mergeCell ref="ASD119:ASF119"/>
    <mergeCell ref="ASH119:ASJ119"/>
    <mergeCell ref="ASL119:ASN119"/>
    <mergeCell ref="ASP119:ASR119"/>
    <mergeCell ref="AST119:ASV119"/>
    <mergeCell ref="ASX119:ASZ119"/>
    <mergeCell ref="ATB119:ATD119"/>
    <mergeCell ref="ATF119:ATH119"/>
    <mergeCell ref="AQP119:AQR119"/>
    <mergeCell ref="AQT119:AQV119"/>
    <mergeCell ref="AQX119:AQZ119"/>
    <mergeCell ref="ARB119:ARD119"/>
    <mergeCell ref="ARF119:ARH119"/>
    <mergeCell ref="ARJ119:ARL119"/>
    <mergeCell ref="ARN119:ARP119"/>
    <mergeCell ref="ARR119:ART119"/>
    <mergeCell ref="ARV119:ARX119"/>
    <mergeCell ref="APF119:APH119"/>
    <mergeCell ref="APJ119:APL119"/>
    <mergeCell ref="APN119:APP119"/>
    <mergeCell ref="APR119:APT119"/>
    <mergeCell ref="APV119:APX119"/>
    <mergeCell ref="APZ119:AQB119"/>
    <mergeCell ref="AQD119:AQF119"/>
    <mergeCell ref="AQH119:AQJ119"/>
    <mergeCell ref="AQL119:AQN119"/>
    <mergeCell ref="ANV119:ANX119"/>
    <mergeCell ref="ANZ119:AOB119"/>
    <mergeCell ref="AOD119:AOF119"/>
    <mergeCell ref="AOH119:AOJ119"/>
    <mergeCell ref="AOL119:AON119"/>
    <mergeCell ref="AOP119:AOR119"/>
    <mergeCell ref="AOT119:AOV119"/>
    <mergeCell ref="AOX119:AOZ119"/>
    <mergeCell ref="APB119:APD119"/>
    <mergeCell ref="AML119:AMN119"/>
    <mergeCell ref="AMP119:AMR119"/>
    <mergeCell ref="AMT119:AMV119"/>
    <mergeCell ref="AMX119:AMZ119"/>
    <mergeCell ref="ANB119:AND119"/>
    <mergeCell ref="ANF119:ANH119"/>
    <mergeCell ref="ANJ119:ANL119"/>
    <mergeCell ref="ANN119:ANP119"/>
    <mergeCell ref="ANR119:ANT119"/>
    <mergeCell ref="ALB119:ALD119"/>
    <mergeCell ref="ALF119:ALH119"/>
    <mergeCell ref="ALJ119:ALL119"/>
    <mergeCell ref="ALN119:ALP119"/>
    <mergeCell ref="ALR119:ALT119"/>
    <mergeCell ref="ALV119:ALX119"/>
    <mergeCell ref="ALZ119:AMB119"/>
    <mergeCell ref="AMD119:AMF119"/>
    <mergeCell ref="AMH119:AMJ119"/>
    <mergeCell ref="AJR119:AJT119"/>
    <mergeCell ref="AJV119:AJX119"/>
    <mergeCell ref="AJZ119:AKB119"/>
    <mergeCell ref="AKD119:AKF119"/>
    <mergeCell ref="AKH119:AKJ119"/>
    <mergeCell ref="AKL119:AKN119"/>
    <mergeCell ref="AKP119:AKR119"/>
    <mergeCell ref="AKT119:AKV119"/>
    <mergeCell ref="AKX119:AKZ119"/>
    <mergeCell ref="AIH119:AIJ119"/>
    <mergeCell ref="AIL119:AIN119"/>
    <mergeCell ref="AIP119:AIR119"/>
    <mergeCell ref="AIT119:AIV119"/>
    <mergeCell ref="AIX119:AIZ119"/>
    <mergeCell ref="AJB119:AJD119"/>
    <mergeCell ref="AJF119:AJH119"/>
    <mergeCell ref="AJJ119:AJL119"/>
    <mergeCell ref="AJN119:AJP119"/>
    <mergeCell ref="AGX119:AGZ119"/>
    <mergeCell ref="AHB119:AHD119"/>
    <mergeCell ref="AHF119:AHH119"/>
    <mergeCell ref="AHJ119:AHL119"/>
    <mergeCell ref="AHN119:AHP119"/>
    <mergeCell ref="AHR119:AHT119"/>
    <mergeCell ref="AHV119:AHX119"/>
    <mergeCell ref="AHZ119:AIB119"/>
    <mergeCell ref="AID119:AIF119"/>
    <mergeCell ref="AFN119:AFP119"/>
    <mergeCell ref="AFR119:AFT119"/>
    <mergeCell ref="AFV119:AFX119"/>
    <mergeCell ref="AFZ119:AGB119"/>
    <mergeCell ref="AGD119:AGF119"/>
    <mergeCell ref="AGH119:AGJ119"/>
    <mergeCell ref="AGL119:AGN119"/>
    <mergeCell ref="AGP119:AGR119"/>
    <mergeCell ref="AGT119:AGV119"/>
    <mergeCell ref="AED119:AEF119"/>
    <mergeCell ref="AEH119:AEJ119"/>
    <mergeCell ref="AEL119:AEN119"/>
    <mergeCell ref="AEP119:AER119"/>
    <mergeCell ref="AET119:AEV119"/>
    <mergeCell ref="AEX119:AEZ119"/>
    <mergeCell ref="AFB119:AFD119"/>
    <mergeCell ref="AFF119:AFH119"/>
    <mergeCell ref="AFJ119:AFL119"/>
    <mergeCell ref="ACT119:ACV119"/>
    <mergeCell ref="ACX119:ACZ119"/>
    <mergeCell ref="ADB119:ADD119"/>
    <mergeCell ref="ADF119:ADH119"/>
    <mergeCell ref="ADJ119:ADL119"/>
    <mergeCell ref="ADN119:ADP119"/>
    <mergeCell ref="ADR119:ADT119"/>
    <mergeCell ref="ADV119:ADX119"/>
    <mergeCell ref="ADZ119:AEB119"/>
    <mergeCell ref="ABJ119:ABL119"/>
    <mergeCell ref="ABN119:ABP119"/>
    <mergeCell ref="ABR119:ABT119"/>
    <mergeCell ref="ABV119:ABX119"/>
    <mergeCell ref="ABZ119:ACB119"/>
    <mergeCell ref="ACD119:ACF119"/>
    <mergeCell ref="ACH119:ACJ119"/>
    <mergeCell ref="ACL119:ACN119"/>
    <mergeCell ref="ACP119:ACR119"/>
    <mergeCell ref="ZZ119:AAB119"/>
    <mergeCell ref="AAD119:AAF119"/>
    <mergeCell ref="AAH119:AAJ119"/>
    <mergeCell ref="AAL119:AAN119"/>
    <mergeCell ref="AAP119:AAR119"/>
    <mergeCell ref="AAT119:AAV119"/>
    <mergeCell ref="AAX119:AAZ119"/>
    <mergeCell ref="ABB119:ABD119"/>
    <mergeCell ref="ABF119:ABH119"/>
    <mergeCell ref="YP119:YR119"/>
    <mergeCell ref="YT119:YV119"/>
    <mergeCell ref="YX119:YZ119"/>
    <mergeCell ref="ZB119:ZD119"/>
    <mergeCell ref="ZF119:ZH119"/>
    <mergeCell ref="ZJ119:ZL119"/>
    <mergeCell ref="ZN119:ZP119"/>
    <mergeCell ref="ZR119:ZT119"/>
    <mergeCell ref="ZV119:ZX119"/>
    <mergeCell ref="XF119:XH119"/>
    <mergeCell ref="XJ119:XL119"/>
    <mergeCell ref="XN119:XP119"/>
    <mergeCell ref="XR119:XT119"/>
    <mergeCell ref="XV119:XX119"/>
    <mergeCell ref="XZ119:YB119"/>
    <mergeCell ref="YD119:YF119"/>
    <mergeCell ref="YH119:YJ119"/>
    <mergeCell ref="YL119:YN119"/>
    <mergeCell ref="VZ119:WB119"/>
    <mergeCell ref="WD119:WF119"/>
    <mergeCell ref="WH119:WJ119"/>
    <mergeCell ref="WL119:WN119"/>
    <mergeCell ref="WP119:WR119"/>
    <mergeCell ref="WT119:WV119"/>
    <mergeCell ref="WX119:WZ119"/>
    <mergeCell ref="XB119:XD119"/>
    <mergeCell ref="UL119:UN119"/>
    <mergeCell ref="UP119:UR119"/>
    <mergeCell ref="UT119:UV119"/>
    <mergeCell ref="UX119:UZ119"/>
    <mergeCell ref="VB119:VD119"/>
    <mergeCell ref="VF119:VH119"/>
    <mergeCell ref="VJ119:VL119"/>
    <mergeCell ref="VN119:VP119"/>
    <mergeCell ref="VR119:VT119"/>
    <mergeCell ref="TB119:TD119"/>
    <mergeCell ref="TF119:TH119"/>
    <mergeCell ref="TJ119:TL119"/>
    <mergeCell ref="TN119:TP119"/>
    <mergeCell ref="TR119:TT119"/>
    <mergeCell ref="TV119:TX119"/>
    <mergeCell ref="TZ119:UB119"/>
    <mergeCell ref="UD119:UF119"/>
    <mergeCell ref="UH119:UJ119"/>
    <mergeCell ref="RR119:RT119"/>
    <mergeCell ref="RV119:RX119"/>
    <mergeCell ref="RZ119:SB119"/>
    <mergeCell ref="SD119:SF119"/>
    <mergeCell ref="SH119:SJ119"/>
    <mergeCell ref="SL119:SN119"/>
    <mergeCell ref="SP119:SR119"/>
    <mergeCell ref="ST119:SV119"/>
    <mergeCell ref="SX119:SZ119"/>
    <mergeCell ref="QX119:QZ119"/>
    <mergeCell ref="RB119:RD119"/>
    <mergeCell ref="RF119:RH119"/>
    <mergeCell ref="RJ119:RL119"/>
    <mergeCell ref="RN119:RP119"/>
    <mergeCell ref="OX119:OZ119"/>
    <mergeCell ref="PB119:PD119"/>
    <mergeCell ref="PF119:PH119"/>
    <mergeCell ref="PJ119:PL119"/>
    <mergeCell ref="PN119:PP119"/>
    <mergeCell ref="PR119:PT119"/>
    <mergeCell ref="PV119:PX119"/>
    <mergeCell ref="PZ119:QB119"/>
    <mergeCell ref="QD119:QF119"/>
    <mergeCell ref="NN119:NP119"/>
    <mergeCell ref="NR119:NT119"/>
    <mergeCell ref="NV119:NX119"/>
    <mergeCell ref="NZ119:OB119"/>
    <mergeCell ref="OD119:OF119"/>
    <mergeCell ref="OH119:OJ119"/>
    <mergeCell ref="OL119:ON119"/>
    <mergeCell ref="OP119:OR119"/>
    <mergeCell ref="OT119:OV119"/>
    <mergeCell ref="MD119:MF119"/>
    <mergeCell ref="MH119:MJ119"/>
    <mergeCell ref="ML119:MN119"/>
    <mergeCell ref="MP119:MR119"/>
    <mergeCell ref="MT119:MV119"/>
    <mergeCell ref="MX119:MZ119"/>
    <mergeCell ref="NB119:ND119"/>
    <mergeCell ref="NF119:NH119"/>
    <mergeCell ref="NJ119:NL119"/>
    <mergeCell ref="VV119:VX119"/>
    <mergeCell ref="LV119:LX119"/>
    <mergeCell ref="LZ119:MB119"/>
    <mergeCell ref="JJ119:JL119"/>
    <mergeCell ref="JN119:JP119"/>
    <mergeCell ref="JR119:JT119"/>
    <mergeCell ref="JV119:JX119"/>
    <mergeCell ref="JZ119:KB119"/>
    <mergeCell ref="KD119:KF119"/>
    <mergeCell ref="KH119:KJ119"/>
    <mergeCell ref="KL119:KN119"/>
    <mergeCell ref="KP119:KR119"/>
    <mergeCell ref="HZ119:IB119"/>
    <mergeCell ref="ID119:IF119"/>
    <mergeCell ref="IH119:IJ119"/>
    <mergeCell ref="IL119:IN119"/>
    <mergeCell ref="IP119:IR119"/>
    <mergeCell ref="IT119:IV119"/>
    <mergeCell ref="IX119:IZ119"/>
    <mergeCell ref="JB119:JD119"/>
    <mergeCell ref="JF119:JH119"/>
    <mergeCell ref="GP119:GR119"/>
    <mergeCell ref="GT119:GV119"/>
    <mergeCell ref="GX119:GZ119"/>
    <mergeCell ref="HB119:HD119"/>
    <mergeCell ref="HF119:HH119"/>
    <mergeCell ref="HJ119:HL119"/>
    <mergeCell ref="HN119:HP119"/>
    <mergeCell ref="HR119:HT119"/>
    <mergeCell ref="HV119:HX119"/>
    <mergeCell ref="QH119:QJ119"/>
    <mergeCell ref="QL119:QN119"/>
    <mergeCell ref="QP119:QR119"/>
    <mergeCell ref="QT119:QV119"/>
    <mergeCell ref="GH119:GJ119"/>
    <mergeCell ref="GL119:GN119"/>
    <mergeCell ref="DV119:DX119"/>
    <mergeCell ref="DZ119:EB119"/>
    <mergeCell ref="ED119:EF119"/>
    <mergeCell ref="EH119:EJ119"/>
    <mergeCell ref="EL119:EN119"/>
    <mergeCell ref="EP119:ER119"/>
    <mergeCell ref="ET119:EV119"/>
    <mergeCell ref="EX119:EZ119"/>
    <mergeCell ref="FB119:FD119"/>
    <mergeCell ref="CL119:CN119"/>
    <mergeCell ref="CP119:CR119"/>
    <mergeCell ref="CT119:CV119"/>
    <mergeCell ref="CX119:CZ119"/>
    <mergeCell ref="DB119:DD119"/>
    <mergeCell ref="DF119:DH119"/>
    <mergeCell ref="DJ119:DL119"/>
    <mergeCell ref="DN119:DP119"/>
    <mergeCell ref="DR119:DT119"/>
    <mergeCell ref="XEH118:XEJ118"/>
    <mergeCell ref="XEL118:XEN118"/>
    <mergeCell ref="XEP118:XER118"/>
    <mergeCell ref="XET118:XEV118"/>
    <mergeCell ref="XEX118:XEZ118"/>
    <mergeCell ref="XFB118:XFD118"/>
    <mergeCell ref="WWD118:WWF118"/>
    <mergeCell ref="WWH118:WWJ118"/>
    <mergeCell ref="WWL118:WWN118"/>
    <mergeCell ref="WWP118:WWR118"/>
    <mergeCell ref="WWT118:WWV118"/>
    <mergeCell ref="WWX118:WWZ118"/>
    <mergeCell ref="WXB118:WXD118"/>
    <mergeCell ref="WXF118:WXH118"/>
    <mergeCell ref="WUP118:WUR118"/>
    <mergeCell ref="WUT118:WUV118"/>
    <mergeCell ref="WUX118:WUZ118"/>
    <mergeCell ref="WVB118:WVD118"/>
    <mergeCell ref="WVF118:WVH118"/>
    <mergeCell ref="WVJ118:WVL118"/>
    <mergeCell ref="WVN118:WVP118"/>
    <mergeCell ref="WVR118:WVT118"/>
    <mergeCell ref="WVV118:WVX118"/>
    <mergeCell ref="WTF118:WTH118"/>
    <mergeCell ref="WTJ118:WTL118"/>
    <mergeCell ref="WTN118:WTP118"/>
    <mergeCell ref="WTR118:WTT118"/>
    <mergeCell ref="WTV118:WTX118"/>
    <mergeCell ref="WTZ118:WUB118"/>
    <mergeCell ref="WUD118:WUF118"/>
    <mergeCell ref="WUH118:WUJ118"/>
    <mergeCell ref="WUL118:WUN118"/>
    <mergeCell ref="WRV118:WRX118"/>
    <mergeCell ref="WRZ118:WSB118"/>
    <mergeCell ref="WSD118:WSF118"/>
    <mergeCell ref="WSH118:WSJ118"/>
    <mergeCell ref="WSL118:WSN118"/>
    <mergeCell ref="KT119:KV119"/>
    <mergeCell ref="KX119:KZ119"/>
    <mergeCell ref="LB119:LD119"/>
    <mergeCell ref="LF119:LH119"/>
    <mergeCell ref="LJ119:LL119"/>
    <mergeCell ref="LN119:LP119"/>
    <mergeCell ref="LR119:LT119"/>
    <mergeCell ref="AT119:AV119"/>
    <mergeCell ref="AX119:AZ119"/>
    <mergeCell ref="BB119:BD119"/>
    <mergeCell ref="BF119:BH119"/>
    <mergeCell ref="BJ119:BL119"/>
    <mergeCell ref="BN119:BP119"/>
    <mergeCell ref="BR119:BT119"/>
    <mergeCell ref="BV119:BX119"/>
    <mergeCell ref="BZ119:CB119"/>
    <mergeCell ref="CD119:CF119"/>
    <mergeCell ref="CH119:CJ119"/>
    <mergeCell ref="XCX118:XCZ118"/>
    <mergeCell ref="XDB118:XDD118"/>
    <mergeCell ref="XDF118:XDH118"/>
    <mergeCell ref="XDJ118:XDL118"/>
    <mergeCell ref="XDN118:XDP118"/>
    <mergeCell ref="XDR118:XDT118"/>
    <mergeCell ref="XDV118:XDX118"/>
    <mergeCell ref="XDZ118:XEB118"/>
    <mergeCell ref="XED118:XEF118"/>
    <mergeCell ref="XBN118:XBP118"/>
    <mergeCell ref="XBR118:XBT118"/>
    <mergeCell ref="XBV118:XBX118"/>
    <mergeCell ref="XBZ118:XCB118"/>
    <mergeCell ref="XCD118:XCF118"/>
    <mergeCell ref="XCH118:XCJ118"/>
    <mergeCell ref="XCL118:XCN118"/>
    <mergeCell ref="XCP118:XCR118"/>
    <mergeCell ref="XCT118:XCV118"/>
    <mergeCell ref="XAD118:XAF118"/>
    <mergeCell ref="XAH118:XAJ118"/>
    <mergeCell ref="XAL118:XAN118"/>
    <mergeCell ref="XAP118:XAR118"/>
    <mergeCell ref="XAT118:XAV118"/>
    <mergeCell ref="XAX118:XAZ118"/>
    <mergeCell ref="XBB118:XBD118"/>
    <mergeCell ref="XBF118:XBH118"/>
    <mergeCell ref="XBJ118:XBL118"/>
    <mergeCell ref="WYT118:WYV118"/>
    <mergeCell ref="WYX118:WYZ118"/>
    <mergeCell ref="WZB118:WZD118"/>
    <mergeCell ref="WZF118:WZH118"/>
    <mergeCell ref="WZJ118:WZL118"/>
    <mergeCell ref="WZN118:WZP118"/>
    <mergeCell ref="WZR118:WZT118"/>
    <mergeCell ref="WZV118:WZX118"/>
    <mergeCell ref="WZZ118:XAB118"/>
    <mergeCell ref="WXJ118:WXL118"/>
    <mergeCell ref="WXN118:WXP118"/>
    <mergeCell ref="WXR118:WXT118"/>
    <mergeCell ref="WXV118:WXX118"/>
    <mergeCell ref="WXZ118:WYB118"/>
    <mergeCell ref="WYD118:WYF118"/>
    <mergeCell ref="WYH118:WYJ118"/>
    <mergeCell ref="WYL118:WYN118"/>
    <mergeCell ref="WYP118:WYR118"/>
    <mergeCell ref="WVZ118:WWB118"/>
    <mergeCell ref="FF119:FH119"/>
    <mergeCell ref="FJ119:FL119"/>
    <mergeCell ref="FN119:FP119"/>
    <mergeCell ref="FR119:FT119"/>
    <mergeCell ref="FV119:FX119"/>
    <mergeCell ref="FZ119:GB119"/>
    <mergeCell ref="GD119:GF119"/>
    <mergeCell ref="WSP118:WSR118"/>
    <mergeCell ref="WST118:WSV118"/>
    <mergeCell ref="WSX118:WSZ118"/>
    <mergeCell ref="WTB118:WTD118"/>
    <mergeCell ref="WQL118:WQN118"/>
    <mergeCell ref="WQP118:WQR118"/>
    <mergeCell ref="WQT118:WQV118"/>
    <mergeCell ref="WQX118:WQZ118"/>
    <mergeCell ref="WRB118:WRD118"/>
    <mergeCell ref="WRF118:WRH118"/>
    <mergeCell ref="WRJ118:WRL118"/>
    <mergeCell ref="WRN118:WRP118"/>
    <mergeCell ref="WRR118:WRT118"/>
    <mergeCell ref="WPB118:WPD118"/>
    <mergeCell ref="WPF118:WPH118"/>
    <mergeCell ref="WPJ118:WPL118"/>
    <mergeCell ref="WPN118:WPP118"/>
    <mergeCell ref="WPR118:WPT118"/>
    <mergeCell ref="WPV118:WPX118"/>
    <mergeCell ref="WPZ118:WQB118"/>
    <mergeCell ref="WQD118:WQF118"/>
    <mergeCell ref="WQH118:WQJ118"/>
    <mergeCell ref="WNR118:WNT118"/>
    <mergeCell ref="WNV118:WNX118"/>
    <mergeCell ref="WNZ118:WOB118"/>
    <mergeCell ref="WOD118:WOF118"/>
    <mergeCell ref="WOH118:WOJ118"/>
    <mergeCell ref="WOL118:WON118"/>
    <mergeCell ref="WOP118:WOR118"/>
    <mergeCell ref="WOT118:WOV118"/>
    <mergeCell ref="WOX118:WOZ118"/>
    <mergeCell ref="WMH118:WMJ118"/>
    <mergeCell ref="WML118:WMN118"/>
    <mergeCell ref="WMP118:WMR118"/>
    <mergeCell ref="WMT118:WMV118"/>
    <mergeCell ref="WMX118:WMZ118"/>
    <mergeCell ref="WNB118:WND118"/>
    <mergeCell ref="WNF118:WNH118"/>
    <mergeCell ref="WNJ118:WNL118"/>
    <mergeCell ref="WNN118:WNP118"/>
    <mergeCell ref="WKX118:WKZ118"/>
    <mergeCell ref="WLB118:WLD118"/>
    <mergeCell ref="WLF118:WLH118"/>
    <mergeCell ref="WLJ118:WLL118"/>
    <mergeCell ref="WLN118:WLP118"/>
    <mergeCell ref="WLR118:WLT118"/>
    <mergeCell ref="WLV118:WLX118"/>
    <mergeCell ref="WLZ118:WMB118"/>
    <mergeCell ref="WMD118:WMF118"/>
    <mergeCell ref="WJN118:WJP118"/>
    <mergeCell ref="WJR118:WJT118"/>
    <mergeCell ref="WJV118:WJX118"/>
    <mergeCell ref="WJZ118:WKB118"/>
    <mergeCell ref="WKD118:WKF118"/>
    <mergeCell ref="WKH118:WKJ118"/>
    <mergeCell ref="WKL118:WKN118"/>
    <mergeCell ref="WKP118:WKR118"/>
    <mergeCell ref="WKT118:WKV118"/>
    <mergeCell ref="WID118:WIF118"/>
    <mergeCell ref="WIH118:WIJ118"/>
    <mergeCell ref="WIL118:WIN118"/>
    <mergeCell ref="WIP118:WIR118"/>
    <mergeCell ref="WIT118:WIV118"/>
    <mergeCell ref="WIX118:WIZ118"/>
    <mergeCell ref="WJB118:WJD118"/>
    <mergeCell ref="WJF118:WJH118"/>
    <mergeCell ref="WJJ118:WJL118"/>
    <mergeCell ref="WGT118:WGV118"/>
    <mergeCell ref="WGX118:WGZ118"/>
    <mergeCell ref="WHB118:WHD118"/>
    <mergeCell ref="WHF118:WHH118"/>
    <mergeCell ref="WHJ118:WHL118"/>
    <mergeCell ref="WHN118:WHP118"/>
    <mergeCell ref="WHR118:WHT118"/>
    <mergeCell ref="WHV118:WHX118"/>
    <mergeCell ref="WHZ118:WIB118"/>
    <mergeCell ref="WFJ118:WFL118"/>
    <mergeCell ref="WFN118:WFP118"/>
    <mergeCell ref="WFR118:WFT118"/>
    <mergeCell ref="WFV118:WFX118"/>
    <mergeCell ref="WFZ118:WGB118"/>
    <mergeCell ref="WGD118:WGF118"/>
    <mergeCell ref="WGH118:WGJ118"/>
    <mergeCell ref="WGL118:WGN118"/>
    <mergeCell ref="WGP118:WGR118"/>
    <mergeCell ref="WDZ118:WEB118"/>
    <mergeCell ref="WED118:WEF118"/>
    <mergeCell ref="WEH118:WEJ118"/>
    <mergeCell ref="WEL118:WEN118"/>
    <mergeCell ref="WEP118:WER118"/>
    <mergeCell ref="WET118:WEV118"/>
    <mergeCell ref="WEX118:WEZ118"/>
    <mergeCell ref="WFB118:WFD118"/>
    <mergeCell ref="WFF118:WFH118"/>
    <mergeCell ref="WCP118:WCR118"/>
    <mergeCell ref="WCT118:WCV118"/>
    <mergeCell ref="WCX118:WCZ118"/>
    <mergeCell ref="WDB118:WDD118"/>
    <mergeCell ref="WDF118:WDH118"/>
    <mergeCell ref="WDJ118:WDL118"/>
    <mergeCell ref="WDN118:WDP118"/>
    <mergeCell ref="WDR118:WDT118"/>
    <mergeCell ref="WDV118:WDX118"/>
    <mergeCell ref="WBF118:WBH118"/>
    <mergeCell ref="WBJ118:WBL118"/>
    <mergeCell ref="WBN118:WBP118"/>
    <mergeCell ref="WBR118:WBT118"/>
    <mergeCell ref="WBV118:WBX118"/>
    <mergeCell ref="WBZ118:WCB118"/>
    <mergeCell ref="WCD118:WCF118"/>
    <mergeCell ref="WCH118:WCJ118"/>
    <mergeCell ref="WCL118:WCN118"/>
    <mergeCell ref="VZV118:VZX118"/>
    <mergeCell ref="VZZ118:WAB118"/>
    <mergeCell ref="WAD118:WAF118"/>
    <mergeCell ref="WAH118:WAJ118"/>
    <mergeCell ref="WAL118:WAN118"/>
    <mergeCell ref="WAP118:WAR118"/>
    <mergeCell ref="WAT118:WAV118"/>
    <mergeCell ref="WAX118:WAZ118"/>
    <mergeCell ref="WBB118:WBD118"/>
    <mergeCell ref="VYL118:VYN118"/>
    <mergeCell ref="VYP118:VYR118"/>
    <mergeCell ref="VYT118:VYV118"/>
    <mergeCell ref="VYX118:VYZ118"/>
    <mergeCell ref="VZB118:VZD118"/>
    <mergeCell ref="VZF118:VZH118"/>
    <mergeCell ref="VZJ118:VZL118"/>
    <mergeCell ref="VZN118:VZP118"/>
    <mergeCell ref="VZR118:VZT118"/>
    <mergeCell ref="VXB118:VXD118"/>
    <mergeCell ref="VXF118:VXH118"/>
    <mergeCell ref="VXJ118:VXL118"/>
    <mergeCell ref="VXN118:VXP118"/>
    <mergeCell ref="VXR118:VXT118"/>
    <mergeCell ref="VXV118:VXX118"/>
    <mergeCell ref="VXZ118:VYB118"/>
    <mergeCell ref="VYD118:VYF118"/>
    <mergeCell ref="VYH118:VYJ118"/>
    <mergeCell ref="VVR118:VVT118"/>
    <mergeCell ref="VVV118:VVX118"/>
    <mergeCell ref="VVZ118:VWB118"/>
    <mergeCell ref="VWD118:VWF118"/>
    <mergeCell ref="VWH118:VWJ118"/>
    <mergeCell ref="VWL118:VWN118"/>
    <mergeCell ref="VWP118:VWR118"/>
    <mergeCell ref="VWT118:VWV118"/>
    <mergeCell ref="VWX118:VWZ118"/>
    <mergeCell ref="VUH118:VUJ118"/>
    <mergeCell ref="VUL118:VUN118"/>
    <mergeCell ref="VUP118:VUR118"/>
    <mergeCell ref="VUT118:VUV118"/>
    <mergeCell ref="VUX118:VUZ118"/>
    <mergeCell ref="VVB118:VVD118"/>
    <mergeCell ref="VVF118:VVH118"/>
    <mergeCell ref="VVJ118:VVL118"/>
    <mergeCell ref="VVN118:VVP118"/>
    <mergeCell ref="VSX118:VSZ118"/>
    <mergeCell ref="VTB118:VTD118"/>
    <mergeCell ref="VTF118:VTH118"/>
    <mergeCell ref="VTJ118:VTL118"/>
    <mergeCell ref="VTN118:VTP118"/>
    <mergeCell ref="VTR118:VTT118"/>
    <mergeCell ref="VTV118:VTX118"/>
    <mergeCell ref="VTZ118:VUB118"/>
    <mergeCell ref="VUD118:VUF118"/>
    <mergeCell ref="VRN118:VRP118"/>
    <mergeCell ref="VRR118:VRT118"/>
    <mergeCell ref="VRV118:VRX118"/>
    <mergeCell ref="VRZ118:VSB118"/>
    <mergeCell ref="VSD118:VSF118"/>
    <mergeCell ref="VSH118:VSJ118"/>
    <mergeCell ref="VSL118:VSN118"/>
    <mergeCell ref="VSP118:VSR118"/>
    <mergeCell ref="VST118:VSV118"/>
    <mergeCell ref="VQD118:VQF118"/>
    <mergeCell ref="VQH118:VQJ118"/>
    <mergeCell ref="VQL118:VQN118"/>
    <mergeCell ref="VQP118:VQR118"/>
    <mergeCell ref="VQT118:VQV118"/>
    <mergeCell ref="VQX118:VQZ118"/>
    <mergeCell ref="VRB118:VRD118"/>
    <mergeCell ref="VRF118:VRH118"/>
    <mergeCell ref="VRJ118:VRL118"/>
    <mergeCell ref="VOT118:VOV118"/>
    <mergeCell ref="VOX118:VOZ118"/>
    <mergeCell ref="VPB118:VPD118"/>
    <mergeCell ref="VPF118:VPH118"/>
    <mergeCell ref="VPJ118:VPL118"/>
    <mergeCell ref="VPN118:VPP118"/>
    <mergeCell ref="VPR118:VPT118"/>
    <mergeCell ref="VPV118:VPX118"/>
    <mergeCell ref="VPZ118:VQB118"/>
    <mergeCell ref="VNJ118:VNL118"/>
    <mergeCell ref="VNN118:VNP118"/>
    <mergeCell ref="VNR118:VNT118"/>
    <mergeCell ref="VNV118:VNX118"/>
    <mergeCell ref="VNZ118:VOB118"/>
    <mergeCell ref="VOD118:VOF118"/>
    <mergeCell ref="VOH118:VOJ118"/>
    <mergeCell ref="VOL118:VON118"/>
    <mergeCell ref="VOP118:VOR118"/>
    <mergeCell ref="VLZ118:VMB118"/>
    <mergeCell ref="VMD118:VMF118"/>
    <mergeCell ref="VMH118:VMJ118"/>
    <mergeCell ref="VML118:VMN118"/>
    <mergeCell ref="VMP118:VMR118"/>
    <mergeCell ref="VMT118:VMV118"/>
    <mergeCell ref="VMX118:VMZ118"/>
    <mergeCell ref="VNB118:VND118"/>
    <mergeCell ref="VNF118:VNH118"/>
    <mergeCell ref="VKP118:VKR118"/>
    <mergeCell ref="VKT118:VKV118"/>
    <mergeCell ref="VKX118:VKZ118"/>
    <mergeCell ref="VLB118:VLD118"/>
    <mergeCell ref="VLF118:VLH118"/>
    <mergeCell ref="VLJ118:VLL118"/>
    <mergeCell ref="VLN118:VLP118"/>
    <mergeCell ref="VLR118:VLT118"/>
    <mergeCell ref="VLV118:VLX118"/>
    <mergeCell ref="VJF118:VJH118"/>
    <mergeCell ref="VJJ118:VJL118"/>
    <mergeCell ref="VJN118:VJP118"/>
    <mergeCell ref="VJR118:VJT118"/>
    <mergeCell ref="VJV118:VJX118"/>
    <mergeCell ref="VJZ118:VKB118"/>
    <mergeCell ref="VKD118:VKF118"/>
    <mergeCell ref="VKH118:VKJ118"/>
    <mergeCell ref="VKL118:VKN118"/>
    <mergeCell ref="VHV118:VHX118"/>
    <mergeCell ref="VHZ118:VIB118"/>
    <mergeCell ref="VID118:VIF118"/>
    <mergeCell ref="VIH118:VIJ118"/>
    <mergeCell ref="VIL118:VIN118"/>
    <mergeCell ref="VIP118:VIR118"/>
    <mergeCell ref="VIT118:VIV118"/>
    <mergeCell ref="VIX118:VIZ118"/>
    <mergeCell ref="VJB118:VJD118"/>
    <mergeCell ref="VGL118:VGN118"/>
    <mergeCell ref="VGP118:VGR118"/>
    <mergeCell ref="VGT118:VGV118"/>
    <mergeCell ref="VGX118:VGZ118"/>
    <mergeCell ref="VHB118:VHD118"/>
    <mergeCell ref="VHF118:VHH118"/>
    <mergeCell ref="VHJ118:VHL118"/>
    <mergeCell ref="VHN118:VHP118"/>
    <mergeCell ref="VHR118:VHT118"/>
    <mergeCell ref="VFB118:VFD118"/>
    <mergeCell ref="VFF118:VFH118"/>
    <mergeCell ref="VFJ118:VFL118"/>
    <mergeCell ref="VFN118:VFP118"/>
    <mergeCell ref="VFR118:VFT118"/>
    <mergeCell ref="VFV118:VFX118"/>
    <mergeCell ref="VFZ118:VGB118"/>
    <mergeCell ref="VGD118:VGF118"/>
    <mergeCell ref="VGH118:VGJ118"/>
    <mergeCell ref="VDR118:VDT118"/>
    <mergeCell ref="VDV118:VDX118"/>
    <mergeCell ref="VDZ118:VEB118"/>
    <mergeCell ref="VED118:VEF118"/>
    <mergeCell ref="VEH118:VEJ118"/>
    <mergeCell ref="VEL118:VEN118"/>
    <mergeCell ref="VEP118:VER118"/>
    <mergeCell ref="VET118:VEV118"/>
    <mergeCell ref="VEX118:VEZ118"/>
    <mergeCell ref="VCH118:VCJ118"/>
    <mergeCell ref="VCL118:VCN118"/>
    <mergeCell ref="VCP118:VCR118"/>
    <mergeCell ref="VCT118:VCV118"/>
    <mergeCell ref="VCX118:VCZ118"/>
    <mergeCell ref="VDB118:VDD118"/>
    <mergeCell ref="VDF118:VDH118"/>
    <mergeCell ref="VDJ118:VDL118"/>
    <mergeCell ref="VDN118:VDP118"/>
    <mergeCell ref="VAX118:VAZ118"/>
    <mergeCell ref="VBB118:VBD118"/>
    <mergeCell ref="VBF118:VBH118"/>
    <mergeCell ref="VBJ118:VBL118"/>
    <mergeCell ref="VBN118:VBP118"/>
    <mergeCell ref="VBR118:VBT118"/>
    <mergeCell ref="VBV118:VBX118"/>
    <mergeCell ref="VBZ118:VCB118"/>
    <mergeCell ref="VCD118:VCF118"/>
    <mergeCell ref="UZN118:UZP118"/>
    <mergeCell ref="UZR118:UZT118"/>
    <mergeCell ref="UZV118:UZX118"/>
    <mergeCell ref="UZZ118:VAB118"/>
    <mergeCell ref="VAD118:VAF118"/>
    <mergeCell ref="VAH118:VAJ118"/>
    <mergeCell ref="VAL118:VAN118"/>
    <mergeCell ref="VAP118:VAR118"/>
    <mergeCell ref="VAT118:VAV118"/>
    <mergeCell ref="UYD118:UYF118"/>
    <mergeCell ref="UYH118:UYJ118"/>
    <mergeCell ref="UYL118:UYN118"/>
    <mergeCell ref="UYP118:UYR118"/>
    <mergeCell ref="UYT118:UYV118"/>
    <mergeCell ref="UYX118:UYZ118"/>
    <mergeCell ref="UZB118:UZD118"/>
    <mergeCell ref="UZF118:UZH118"/>
    <mergeCell ref="UZJ118:UZL118"/>
    <mergeCell ref="UWT118:UWV118"/>
    <mergeCell ref="UWX118:UWZ118"/>
    <mergeCell ref="UXB118:UXD118"/>
    <mergeCell ref="UXF118:UXH118"/>
    <mergeCell ref="UXJ118:UXL118"/>
    <mergeCell ref="UXN118:UXP118"/>
    <mergeCell ref="UXR118:UXT118"/>
    <mergeCell ref="UXV118:UXX118"/>
    <mergeCell ref="UXZ118:UYB118"/>
    <mergeCell ref="UVJ118:UVL118"/>
    <mergeCell ref="UVN118:UVP118"/>
    <mergeCell ref="UVR118:UVT118"/>
    <mergeCell ref="UVV118:UVX118"/>
    <mergeCell ref="UVZ118:UWB118"/>
    <mergeCell ref="UWD118:UWF118"/>
    <mergeCell ref="UWH118:UWJ118"/>
    <mergeCell ref="UWL118:UWN118"/>
    <mergeCell ref="UWP118:UWR118"/>
    <mergeCell ref="UTZ118:UUB118"/>
    <mergeCell ref="UUD118:UUF118"/>
    <mergeCell ref="UUH118:UUJ118"/>
    <mergeCell ref="UUL118:UUN118"/>
    <mergeCell ref="UUP118:UUR118"/>
    <mergeCell ref="UUT118:UUV118"/>
    <mergeCell ref="UUX118:UUZ118"/>
    <mergeCell ref="UVB118:UVD118"/>
    <mergeCell ref="UVF118:UVH118"/>
    <mergeCell ref="USP118:USR118"/>
    <mergeCell ref="UST118:USV118"/>
    <mergeCell ref="USX118:USZ118"/>
    <mergeCell ref="UTB118:UTD118"/>
    <mergeCell ref="UTF118:UTH118"/>
    <mergeCell ref="UTJ118:UTL118"/>
    <mergeCell ref="UTN118:UTP118"/>
    <mergeCell ref="UTR118:UTT118"/>
    <mergeCell ref="UTV118:UTX118"/>
    <mergeCell ref="URF118:URH118"/>
    <mergeCell ref="URJ118:URL118"/>
    <mergeCell ref="URN118:URP118"/>
    <mergeCell ref="URR118:URT118"/>
    <mergeCell ref="URV118:URX118"/>
    <mergeCell ref="URZ118:USB118"/>
    <mergeCell ref="USD118:USF118"/>
    <mergeCell ref="USH118:USJ118"/>
    <mergeCell ref="USL118:USN118"/>
    <mergeCell ref="UPV118:UPX118"/>
    <mergeCell ref="UPZ118:UQB118"/>
    <mergeCell ref="UQD118:UQF118"/>
    <mergeCell ref="UQH118:UQJ118"/>
    <mergeCell ref="UQL118:UQN118"/>
    <mergeCell ref="UQP118:UQR118"/>
    <mergeCell ref="UQT118:UQV118"/>
    <mergeCell ref="UQX118:UQZ118"/>
    <mergeCell ref="URB118:URD118"/>
    <mergeCell ref="UOL118:UON118"/>
    <mergeCell ref="UOP118:UOR118"/>
    <mergeCell ref="UOT118:UOV118"/>
    <mergeCell ref="UOX118:UOZ118"/>
    <mergeCell ref="UPB118:UPD118"/>
    <mergeCell ref="UPF118:UPH118"/>
    <mergeCell ref="UPJ118:UPL118"/>
    <mergeCell ref="UPN118:UPP118"/>
    <mergeCell ref="UPR118:UPT118"/>
    <mergeCell ref="UNB118:UND118"/>
    <mergeCell ref="UNF118:UNH118"/>
    <mergeCell ref="UNJ118:UNL118"/>
    <mergeCell ref="UNN118:UNP118"/>
    <mergeCell ref="UNR118:UNT118"/>
    <mergeCell ref="UNV118:UNX118"/>
    <mergeCell ref="UNZ118:UOB118"/>
    <mergeCell ref="UOD118:UOF118"/>
    <mergeCell ref="UOH118:UOJ118"/>
    <mergeCell ref="ULR118:ULT118"/>
    <mergeCell ref="ULV118:ULX118"/>
    <mergeCell ref="ULZ118:UMB118"/>
    <mergeCell ref="UMD118:UMF118"/>
    <mergeCell ref="UMH118:UMJ118"/>
    <mergeCell ref="UML118:UMN118"/>
    <mergeCell ref="UMP118:UMR118"/>
    <mergeCell ref="UMT118:UMV118"/>
    <mergeCell ref="UMX118:UMZ118"/>
    <mergeCell ref="UKH118:UKJ118"/>
    <mergeCell ref="UKL118:UKN118"/>
    <mergeCell ref="UKP118:UKR118"/>
    <mergeCell ref="UKT118:UKV118"/>
    <mergeCell ref="UKX118:UKZ118"/>
    <mergeCell ref="ULB118:ULD118"/>
    <mergeCell ref="ULF118:ULH118"/>
    <mergeCell ref="ULJ118:ULL118"/>
    <mergeCell ref="ULN118:ULP118"/>
    <mergeCell ref="UIX118:UIZ118"/>
    <mergeCell ref="UJB118:UJD118"/>
    <mergeCell ref="UJF118:UJH118"/>
    <mergeCell ref="UJJ118:UJL118"/>
    <mergeCell ref="UJN118:UJP118"/>
    <mergeCell ref="UJR118:UJT118"/>
    <mergeCell ref="UJV118:UJX118"/>
    <mergeCell ref="UJZ118:UKB118"/>
    <mergeCell ref="UKD118:UKF118"/>
    <mergeCell ref="UHN118:UHP118"/>
    <mergeCell ref="UHR118:UHT118"/>
    <mergeCell ref="UHV118:UHX118"/>
    <mergeCell ref="UHZ118:UIB118"/>
    <mergeCell ref="UID118:UIF118"/>
    <mergeCell ref="UIH118:UIJ118"/>
    <mergeCell ref="UIL118:UIN118"/>
    <mergeCell ref="UIP118:UIR118"/>
    <mergeCell ref="UIT118:UIV118"/>
    <mergeCell ref="UGD118:UGF118"/>
    <mergeCell ref="UGH118:UGJ118"/>
    <mergeCell ref="UGL118:UGN118"/>
    <mergeCell ref="UGP118:UGR118"/>
    <mergeCell ref="UGT118:UGV118"/>
    <mergeCell ref="UGX118:UGZ118"/>
    <mergeCell ref="UHB118:UHD118"/>
    <mergeCell ref="UHF118:UHH118"/>
    <mergeCell ref="UHJ118:UHL118"/>
    <mergeCell ref="UET118:UEV118"/>
    <mergeCell ref="UEX118:UEZ118"/>
    <mergeCell ref="UFB118:UFD118"/>
    <mergeCell ref="UFF118:UFH118"/>
    <mergeCell ref="UFJ118:UFL118"/>
    <mergeCell ref="UFN118:UFP118"/>
    <mergeCell ref="UFR118:UFT118"/>
    <mergeCell ref="UFV118:UFX118"/>
    <mergeCell ref="UFZ118:UGB118"/>
    <mergeCell ref="UDJ118:UDL118"/>
    <mergeCell ref="UDN118:UDP118"/>
    <mergeCell ref="UDR118:UDT118"/>
    <mergeCell ref="UDV118:UDX118"/>
    <mergeCell ref="UDZ118:UEB118"/>
    <mergeCell ref="UED118:UEF118"/>
    <mergeCell ref="UEH118:UEJ118"/>
    <mergeCell ref="UEL118:UEN118"/>
    <mergeCell ref="UEP118:UER118"/>
    <mergeCell ref="UBZ118:UCB118"/>
    <mergeCell ref="UCD118:UCF118"/>
    <mergeCell ref="UCH118:UCJ118"/>
    <mergeCell ref="UCL118:UCN118"/>
    <mergeCell ref="UCP118:UCR118"/>
    <mergeCell ref="UCT118:UCV118"/>
    <mergeCell ref="UCX118:UCZ118"/>
    <mergeCell ref="UDB118:UDD118"/>
    <mergeCell ref="UDF118:UDH118"/>
    <mergeCell ref="UAP118:UAR118"/>
    <mergeCell ref="UAT118:UAV118"/>
    <mergeCell ref="UAX118:UAZ118"/>
    <mergeCell ref="UBB118:UBD118"/>
    <mergeCell ref="UBF118:UBH118"/>
    <mergeCell ref="UBJ118:UBL118"/>
    <mergeCell ref="UBN118:UBP118"/>
    <mergeCell ref="UBR118:UBT118"/>
    <mergeCell ref="UBV118:UBX118"/>
    <mergeCell ref="TZF118:TZH118"/>
    <mergeCell ref="TZJ118:TZL118"/>
    <mergeCell ref="TZN118:TZP118"/>
    <mergeCell ref="TZR118:TZT118"/>
    <mergeCell ref="TZV118:TZX118"/>
    <mergeCell ref="TZZ118:UAB118"/>
    <mergeCell ref="UAD118:UAF118"/>
    <mergeCell ref="UAH118:UAJ118"/>
    <mergeCell ref="UAL118:UAN118"/>
    <mergeCell ref="TXV118:TXX118"/>
    <mergeCell ref="TXZ118:TYB118"/>
    <mergeCell ref="TYD118:TYF118"/>
    <mergeCell ref="TYH118:TYJ118"/>
    <mergeCell ref="TYL118:TYN118"/>
    <mergeCell ref="TYP118:TYR118"/>
    <mergeCell ref="TYT118:TYV118"/>
    <mergeCell ref="TYX118:TYZ118"/>
    <mergeCell ref="TZB118:TZD118"/>
    <mergeCell ref="TWL118:TWN118"/>
    <mergeCell ref="TWP118:TWR118"/>
    <mergeCell ref="TWT118:TWV118"/>
    <mergeCell ref="TWX118:TWZ118"/>
    <mergeCell ref="TXB118:TXD118"/>
    <mergeCell ref="TXF118:TXH118"/>
    <mergeCell ref="TXJ118:TXL118"/>
    <mergeCell ref="TXN118:TXP118"/>
    <mergeCell ref="TXR118:TXT118"/>
    <mergeCell ref="TVB118:TVD118"/>
    <mergeCell ref="TVF118:TVH118"/>
    <mergeCell ref="TVJ118:TVL118"/>
    <mergeCell ref="TVN118:TVP118"/>
    <mergeCell ref="TVR118:TVT118"/>
    <mergeCell ref="TVV118:TVX118"/>
    <mergeCell ref="TVZ118:TWB118"/>
    <mergeCell ref="TWD118:TWF118"/>
    <mergeCell ref="TWH118:TWJ118"/>
    <mergeCell ref="TTR118:TTT118"/>
    <mergeCell ref="TTV118:TTX118"/>
    <mergeCell ref="TTZ118:TUB118"/>
    <mergeCell ref="TUD118:TUF118"/>
    <mergeCell ref="TUH118:TUJ118"/>
    <mergeCell ref="TUL118:TUN118"/>
    <mergeCell ref="TUP118:TUR118"/>
    <mergeCell ref="TUT118:TUV118"/>
    <mergeCell ref="TUX118:TUZ118"/>
    <mergeCell ref="TSH118:TSJ118"/>
    <mergeCell ref="TSL118:TSN118"/>
    <mergeCell ref="TSP118:TSR118"/>
    <mergeCell ref="TST118:TSV118"/>
    <mergeCell ref="TSX118:TSZ118"/>
    <mergeCell ref="TTB118:TTD118"/>
    <mergeCell ref="TTF118:TTH118"/>
    <mergeCell ref="TTJ118:TTL118"/>
    <mergeCell ref="TTN118:TTP118"/>
    <mergeCell ref="TQX118:TQZ118"/>
    <mergeCell ref="TRB118:TRD118"/>
    <mergeCell ref="TRF118:TRH118"/>
    <mergeCell ref="TRJ118:TRL118"/>
    <mergeCell ref="TRN118:TRP118"/>
    <mergeCell ref="TRR118:TRT118"/>
    <mergeCell ref="TRV118:TRX118"/>
    <mergeCell ref="TRZ118:TSB118"/>
    <mergeCell ref="TSD118:TSF118"/>
    <mergeCell ref="TPN118:TPP118"/>
    <mergeCell ref="TPR118:TPT118"/>
    <mergeCell ref="TPV118:TPX118"/>
    <mergeCell ref="TPZ118:TQB118"/>
    <mergeCell ref="TQD118:TQF118"/>
    <mergeCell ref="TQH118:TQJ118"/>
    <mergeCell ref="TQL118:TQN118"/>
    <mergeCell ref="TQP118:TQR118"/>
    <mergeCell ref="TQT118:TQV118"/>
    <mergeCell ref="TOD118:TOF118"/>
    <mergeCell ref="TOH118:TOJ118"/>
    <mergeCell ref="TOL118:TON118"/>
    <mergeCell ref="TOP118:TOR118"/>
    <mergeCell ref="TOT118:TOV118"/>
    <mergeCell ref="TOX118:TOZ118"/>
    <mergeCell ref="TPB118:TPD118"/>
    <mergeCell ref="TPF118:TPH118"/>
    <mergeCell ref="TPJ118:TPL118"/>
    <mergeCell ref="TMT118:TMV118"/>
    <mergeCell ref="TMX118:TMZ118"/>
    <mergeCell ref="TNB118:TND118"/>
    <mergeCell ref="TNF118:TNH118"/>
    <mergeCell ref="TNJ118:TNL118"/>
    <mergeCell ref="TNN118:TNP118"/>
    <mergeCell ref="TNR118:TNT118"/>
    <mergeCell ref="TNV118:TNX118"/>
    <mergeCell ref="TNZ118:TOB118"/>
    <mergeCell ref="TLJ118:TLL118"/>
    <mergeCell ref="TLN118:TLP118"/>
    <mergeCell ref="TLR118:TLT118"/>
    <mergeCell ref="TLV118:TLX118"/>
    <mergeCell ref="TLZ118:TMB118"/>
    <mergeCell ref="TMD118:TMF118"/>
    <mergeCell ref="TMH118:TMJ118"/>
    <mergeCell ref="TML118:TMN118"/>
    <mergeCell ref="TMP118:TMR118"/>
    <mergeCell ref="TJZ118:TKB118"/>
    <mergeCell ref="TKD118:TKF118"/>
    <mergeCell ref="TKH118:TKJ118"/>
    <mergeCell ref="TKL118:TKN118"/>
    <mergeCell ref="TKP118:TKR118"/>
    <mergeCell ref="TKT118:TKV118"/>
    <mergeCell ref="TKX118:TKZ118"/>
    <mergeCell ref="TLB118:TLD118"/>
    <mergeCell ref="TLF118:TLH118"/>
    <mergeCell ref="TIP118:TIR118"/>
    <mergeCell ref="TIT118:TIV118"/>
    <mergeCell ref="TIX118:TIZ118"/>
    <mergeCell ref="TJB118:TJD118"/>
    <mergeCell ref="TJF118:TJH118"/>
    <mergeCell ref="TJJ118:TJL118"/>
    <mergeCell ref="TJN118:TJP118"/>
    <mergeCell ref="TJR118:TJT118"/>
    <mergeCell ref="TJV118:TJX118"/>
    <mergeCell ref="THF118:THH118"/>
    <mergeCell ref="THJ118:THL118"/>
    <mergeCell ref="THN118:THP118"/>
    <mergeCell ref="THR118:THT118"/>
    <mergeCell ref="THV118:THX118"/>
    <mergeCell ref="THZ118:TIB118"/>
    <mergeCell ref="TID118:TIF118"/>
    <mergeCell ref="TIH118:TIJ118"/>
    <mergeCell ref="TIL118:TIN118"/>
    <mergeCell ref="TFV118:TFX118"/>
    <mergeCell ref="TFZ118:TGB118"/>
    <mergeCell ref="TGD118:TGF118"/>
    <mergeCell ref="TGH118:TGJ118"/>
    <mergeCell ref="TGL118:TGN118"/>
    <mergeCell ref="TGP118:TGR118"/>
    <mergeCell ref="TGT118:TGV118"/>
    <mergeCell ref="TGX118:TGZ118"/>
    <mergeCell ref="THB118:THD118"/>
    <mergeCell ref="TEL118:TEN118"/>
    <mergeCell ref="TEP118:TER118"/>
    <mergeCell ref="TET118:TEV118"/>
    <mergeCell ref="TEX118:TEZ118"/>
    <mergeCell ref="TFB118:TFD118"/>
    <mergeCell ref="TFF118:TFH118"/>
    <mergeCell ref="TFJ118:TFL118"/>
    <mergeCell ref="TFN118:TFP118"/>
    <mergeCell ref="TFR118:TFT118"/>
    <mergeCell ref="TDB118:TDD118"/>
    <mergeCell ref="TDF118:TDH118"/>
    <mergeCell ref="TDJ118:TDL118"/>
    <mergeCell ref="TDN118:TDP118"/>
    <mergeCell ref="TDR118:TDT118"/>
    <mergeCell ref="TDV118:TDX118"/>
    <mergeCell ref="TDZ118:TEB118"/>
    <mergeCell ref="TED118:TEF118"/>
    <mergeCell ref="TEH118:TEJ118"/>
    <mergeCell ref="TBR118:TBT118"/>
    <mergeCell ref="TBV118:TBX118"/>
    <mergeCell ref="TBZ118:TCB118"/>
    <mergeCell ref="TCD118:TCF118"/>
    <mergeCell ref="TCH118:TCJ118"/>
    <mergeCell ref="TCL118:TCN118"/>
    <mergeCell ref="TCP118:TCR118"/>
    <mergeCell ref="TCT118:TCV118"/>
    <mergeCell ref="TCX118:TCZ118"/>
    <mergeCell ref="TAH118:TAJ118"/>
    <mergeCell ref="TAL118:TAN118"/>
    <mergeCell ref="TAP118:TAR118"/>
    <mergeCell ref="TAT118:TAV118"/>
    <mergeCell ref="TAX118:TAZ118"/>
    <mergeCell ref="TBB118:TBD118"/>
    <mergeCell ref="TBF118:TBH118"/>
    <mergeCell ref="TBJ118:TBL118"/>
    <mergeCell ref="TBN118:TBP118"/>
    <mergeCell ref="SYX118:SYZ118"/>
    <mergeCell ref="SZB118:SZD118"/>
    <mergeCell ref="SZF118:SZH118"/>
    <mergeCell ref="SZJ118:SZL118"/>
    <mergeCell ref="SZN118:SZP118"/>
    <mergeCell ref="SZR118:SZT118"/>
    <mergeCell ref="SZV118:SZX118"/>
    <mergeCell ref="SZZ118:TAB118"/>
    <mergeCell ref="TAD118:TAF118"/>
    <mergeCell ref="SXN118:SXP118"/>
    <mergeCell ref="SXR118:SXT118"/>
    <mergeCell ref="SXV118:SXX118"/>
    <mergeCell ref="SXZ118:SYB118"/>
    <mergeCell ref="SYD118:SYF118"/>
    <mergeCell ref="SYH118:SYJ118"/>
    <mergeCell ref="SYL118:SYN118"/>
    <mergeCell ref="SYP118:SYR118"/>
    <mergeCell ref="SYT118:SYV118"/>
    <mergeCell ref="SWD118:SWF118"/>
    <mergeCell ref="SWH118:SWJ118"/>
    <mergeCell ref="SWL118:SWN118"/>
    <mergeCell ref="SWP118:SWR118"/>
    <mergeCell ref="SWT118:SWV118"/>
    <mergeCell ref="SWX118:SWZ118"/>
    <mergeCell ref="SXB118:SXD118"/>
    <mergeCell ref="SXF118:SXH118"/>
    <mergeCell ref="SXJ118:SXL118"/>
    <mergeCell ref="SUT118:SUV118"/>
    <mergeCell ref="SUX118:SUZ118"/>
    <mergeCell ref="SVB118:SVD118"/>
    <mergeCell ref="SVF118:SVH118"/>
    <mergeCell ref="SVJ118:SVL118"/>
    <mergeCell ref="SVN118:SVP118"/>
    <mergeCell ref="SVR118:SVT118"/>
    <mergeCell ref="SVV118:SVX118"/>
    <mergeCell ref="SVZ118:SWB118"/>
    <mergeCell ref="STJ118:STL118"/>
    <mergeCell ref="STN118:STP118"/>
    <mergeCell ref="STR118:STT118"/>
    <mergeCell ref="STV118:STX118"/>
    <mergeCell ref="STZ118:SUB118"/>
    <mergeCell ref="SUD118:SUF118"/>
    <mergeCell ref="SUH118:SUJ118"/>
    <mergeCell ref="SUL118:SUN118"/>
    <mergeCell ref="SUP118:SUR118"/>
    <mergeCell ref="SRZ118:SSB118"/>
    <mergeCell ref="SSD118:SSF118"/>
    <mergeCell ref="SSH118:SSJ118"/>
    <mergeCell ref="SSL118:SSN118"/>
    <mergeCell ref="SSP118:SSR118"/>
    <mergeCell ref="SST118:SSV118"/>
    <mergeCell ref="SSX118:SSZ118"/>
    <mergeCell ref="STB118:STD118"/>
    <mergeCell ref="STF118:STH118"/>
    <mergeCell ref="SQP118:SQR118"/>
    <mergeCell ref="SQT118:SQV118"/>
    <mergeCell ref="SQX118:SQZ118"/>
    <mergeCell ref="SRB118:SRD118"/>
    <mergeCell ref="SRF118:SRH118"/>
    <mergeCell ref="SRJ118:SRL118"/>
    <mergeCell ref="SRN118:SRP118"/>
    <mergeCell ref="SRR118:SRT118"/>
    <mergeCell ref="SRV118:SRX118"/>
    <mergeCell ref="SPF118:SPH118"/>
    <mergeCell ref="SPJ118:SPL118"/>
    <mergeCell ref="SPN118:SPP118"/>
    <mergeCell ref="SPR118:SPT118"/>
    <mergeCell ref="SPV118:SPX118"/>
    <mergeCell ref="SPZ118:SQB118"/>
    <mergeCell ref="SQD118:SQF118"/>
    <mergeCell ref="SQH118:SQJ118"/>
    <mergeCell ref="SQL118:SQN118"/>
    <mergeCell ref="SNV118:SNX118"/>
    <mergeCell ref="SNZ118:SOB118"/>
    <mergeCell ref="SOD118:SOF118"/>
    <mergeCell ref="SOH118:SOJ118"/>
    <mergeCell ref="SOL118:SON118"/>
    <mergeCell ref="SOP118:SOR118"/>
    <mergeCell ref="SOT118:SOV118"/>
    <mergeCell ref="SOX118:SOZ118"/>
    <mergeCell ref="SPB118:SPD118"/>
    <mergeCell ref="SML118:SMN118"/>
    <mergeCell ref="SMP118:SMR118"/>
    <mergeCell ref="SMT118:SMV118"/>
    <mergeCell ref="SMX118:SMZ118"/>
    <mergeCell ref="SNB118:SND118"/>
    <mergeCell ref="SNF118:SNH118"/>
    <mergeCell ref="SNJ118:SNL118"/>
    <mergeCell ref="SNN118:SNP118"/>
    <mergeCell ref="SNR118:SNT118"/>
    <mergeCell ref="SLB118:SLD118"/>
    <mergeCell ref="SLF118:SLH118"/>
    <mergeCell ref="SLJ118:SLL118"/>
    <mergeCell ref="SLN118:SLP118"/>
    <mergeCell ref="SLR118:SLT118"/>
    <mergeCell ref="SLV118:SLX118"/>
    <mergeCell ref="SLZ118:SMB118"/>
    <mergeCell ref="SMD118:SMF118"/>
    <mergeCell ref="SMH118:SMJ118"/>
    <mergeCell ref="SJR118:SJT118"/>
    <mergeCell ref="SJV118:SJX118"/>
    <mergeCell ref="SJZ118:SKB118"/>
    <mergeCell ref="SKD118:SKF118"/>
    <mergeCell ref="SKH118:SKJ118"/>
    <mergeCell ref="SKL118:SKN118"/>
    <mergeCell ref="SKP118:SKR118"/>
    <mergeCell ref="SKT118:SKV118"/>
    <mergeCell ref="SKX118:SKZ118"/>
    <mergeCell ref="SIH118:SIJ118"/>
    <mergeCell ref="SIL118:SIN118"/>
    <mergeCell ref="SIP118:SIR118"/>
    <mergeCell ref="SIT118:SIV118"/>
    <mergeCell ref="SIX118:SIZ118"/>
    <mergeCell ref="SJB118:SJD118"/>
    <mergeCell ref="SJF118:SJH118"/>
    <mergeCell ref="SJJ118:SJL118"/>
    <mergeCell ref="SJN118:SJP118"/>
    <mergeCell ref="SGX118:SGZ118"/>
    <mergeCell ref="SHB118:SHD118"/>
    <mergeCell ref="SHF118:SHH118"/>
    <mergeCell ref="SHJ118:SHL118"/>
    <mergeCell ref="SHN118:SHP118"/>
    <mergeCell ref="SHR118:SHT118"/>
    <mergeCell ref="SHV118:SHX118"/>
    <mergeCell ref="SHZ118:SIB118"/>
    <mergeCell ref="SID118:SIF118"/>
    <mergeCell ref="SFN118:SFP118"/>
    <mergeCell ref="SFR118:SFT118"/>
    <mergeCell ref="SFV118:SFX118"/>
    <mergeCell ref="SFZ118:SGB118"/>
    <mergeCell ref="SGD118:SGF118"/>
    <mergeCell ref="SGH118:SGJ118"/>
    <mergeCell ref="SGL118:SGN118"/>
    <mergeCell ref="SGP118:SGR118"/>
    <mergeCell ref="SGT118:SGV118"/>
    <mergeCell ref="SED118:SEF118"/>
    <mergeCell ref="SEH118:SEJ118"/>
    <mergeCell ref="SEL118:SEN118"/>
    <mergeCell ref="SEP118:SER118"/>
    <mergeCell ref="SET118:SEV118"/>
    <mergeCell ref="SEX118:SEZ118"/>
    <mergeCell ref="SFB118:SFD118"/>
    <mergeCell ref="SFF118:SFH118"/>
    <mergeCell ref="SFJ118:SFL118"/>
    <mergeCell ref="SCT118:SCV118"/>
    <mergeCell ref="SCX118:SCZ118"/>
    <mergeCell ref="SDB118:SDD118"/>
    <mergeCell ref="SDF118:SDH118"/>
    <mergeCell ref="SDJ118:SDL118"/>
    <mergeCell ref="SDN118:SDP118"/>
    <mergeCell ref="SDR118:SDT118"/>
    <mergeCell ref="SDV118:SDX118"/>
    <mergeCell ref="SDZ118:SEB118"/>
    <mergeCell ref="SBJ118:SBL118"/>
    <mergeCell ref="SBN118:SBP118"/>
    <mergeCell ref="SBR118:SBT118"/>
    <mergeCell ref="SBV118:SBX118"/>
    <mergeCell ref="SBZ118:SCB118"/>
    <mergeCell ref="SCD118:SCF118"/>
    <mergeCell ref="SCH118:SCJ118"/>
    <mergeCell ref="SCL118:SCN118"/>
    <mergeCell ref="SCP118:SCR118"/>
    <mergeCell ref="RZZ118:SAB118"/>
    <mergeCell ref="SAD118:SAF118"/>
    <mergeCell ref="SAH118:SAJ118"/>
    <mergeCell ref="SAL118:SAN118"/>
    <mergeCell ref="SAP118:SAR118"/>
    <mergeCell ref="SAT118:SAV118"/>
    <mergeCell ref="SAX118:SAZ118"/>
    <mergeCell ref="SBB118:SBD118"/>
    <mergeCell ref="SBF118:SBH118"/>
    <mergeCell ref="RYP118:RYR118"/>
    <mergeCell ref="RYT118:RYV118"/>
    <mergeCell ref="RYX118:RYZ118"/>
    <mergeCell ref="RZB118:RZD118"/>
    <mergeCell ref="RZF118:RZH118"/>
    <mergeCell ref="RZJ118:RZL118"/>
    <mergeCell ref="RZN118:RZP118"/>
    <mergeCell ref="RZR118:RZT118"/>
    <mergeCell ref="RZV118:RZX118"/>
    <mergeCell ref="RXF118:RXH118"/>
    <mergeCell ref="RXJ118:RXL118"/>
    <mergeCell ref="RXN118:RXP118"/>
    <mergeCell ref="RXR118:RXT118"/>
    <mergeCell ref="RXV118:RXX118"/>
    <mergeCell ref="RXZ118:RYB118"/>
    <mergeCell ref="RYD118:RYF118"/>
    <mergeCell ref="RYH118:RYJ118"/>
    <mergeCell ref="RYL118:RYN118"/>
    <mergeCell ref="RVV118:RVX118"/>
    <mergeCell ref="RVZ118:RWB118"/>
    <mergeCell ref="RWD118:RWF118"/>
    <mergeCell ref="RWH118:RWJ118"/>
    <mergeCell ref="RWL118:RWN118"/>
    <mergeCell ref="RWP118:RWR118"/>
    <mergeCell ref="RWT118:RWV118"/>
    <mergeCell ref="RWX118:RWZ118"/>
    <mergeCell ref="RXB118:RXD118"/>
    <mergeCell ref="RUL118:RUN118"/>
    <mergeCell ref="RUP118:RUR118"/>
    <mergeCell ref="RUT118:RUV118"/>
    <mergeCell ref="RUX118:RUZ118"/>
    <mergeCell ref="RVB118:RVD118"/>
    <mergeCell ref="RVF118:RVH118"/>
    <mergeCell ref="RVJ118:RVL118"/>
    <mergeCell ref="RVN118:RVP118"/>
    <mergeCell ref="RVR118:RVT118"/>
    <mergeCell ref="RTB118:RTD118"/>
    <mergeCell ref="RTF118:RTH118"/>
    <mergeCell ref="RTJ118:RTL118"/>
    <mergeCell ref="RTN118:RTP118"/>
    <mergeCell ref="RTR118:RTT118"/>
    <mergeCell ref="RTV118:RTX118"/>
    <mergeCell ref="RTZ118:RUB118"/>
    <mergeCell ref="RUD118:RUF118"/>
    <mergeCell ref="RUH118:RUJ118"/>
    <mergeCell ref="RRR118:RRT118"/>
    <mergeCell ref="RRV118:RRX118"/>
    <mergeCell ref="RRZ118:RSB118"/>
    <mergeCell ref="RSD118:RSF118"/>
    <mergeCell ref="RSH118:RSJ118"/>
    <mergeCell ref="RSL118:RSN118"/>
    <mergeCell ref="RSP118:RSR118"/>
    <mergeCell ref="RST118:RSV118"/>
    <mergeCell ref="RSX118:RSZ118"/>
    <mergeCell ref="RQH118:RQJ118"/>
    <mergeCell ref="RQL118:RQN118"/>
    <mergeCell ref="RQP118:RQR118"/>
    <mergeCell ref="RQT118:RQV118"/>
    <mergeCell ref="RQX118:RQZ118"/>
    <mergeCell ref="RRB118:RRD118"/>
    <mergeCell ref="RRF118:RRH118"/>
    <mergeCell ref="RRJ118:RRL118"/>
    <mergeCell ref="RRN118:RRP118"/>
    <mergeCell ref="ROX118:ROZ118"/>
    <mergeCell ref="RPB118:RPD118"/>
    <mergeCell ref="RPF118:RPH118"/>
    <mergeCell ref="RPJ118:RPL118"/>
    <mergeCell ref="RPN118:RPP118"/>
    <mergeCell ref="RPR118:RPT118"/>
    <mergeCell ref="RPV118:RPX118"/>
    <mergeCell ref="RPZ118:RQB118"/>
    <mergeCell ref="RQD118:RQF118"/>
    <mergeCell ref="RNN118:RNP118"/>
    <mergeCell ref="RNR118:RNT118"/>
    <mergeCell ref="RNV118:RNX118"/>
    <mergeCell ref="RNZ118:ROB118"/>
    <mergeCell ref="ROD118:ROF118"/>
    <mergeCell ref="ROH118:ROJ118"/>
    <mergeCell ref="ROL118:RON118"/>
    <mergeCell ref="ROP118:ROR118"/>
    <mergeCell ref="ROT118:ROV118"/>
    <mergeCell ref="RMD118:RMF118"/>
    <mergeCell ref="RMH118:RMJ118"/>
    <mergeCell ref="RML118:RMN118"/>
    <mergeCell ref="RMP118:RMR118"/>
    <mergeCell ref="RMT118:RMV118"/>
    <mergeCell ref="RMX118:RMZ118"/>
    <mergeCell ref="RNB118:RND118"/>
    <mergeCell ref="RNF118:RNH118"/>
    <mergeCell ref="RNJ118:RNL118"/>
    <mergeCell ref="RKT118:RKV118"/>
    <mergeCell ref="RKX118:RKZ118"/>
    <mergeCell ref="RLB118:RLD118"/>
    <mergeCell ref="RLF118:RLH118"/>
    <mergeCell ref="RLJ118:RLL118"/>
    <mergeCell ref="RLN118:RLP118"/>
    <mergeCell ref="RLR118:RLT118"/>
    <mergeCell ref="RLV118:RLX118"/>
    <mergeCell ref="RLZ118:RMB118"/>
    <mergeCell ref="RJJ118:RJL118"/>
    <mergeCell ref="RJN118:RJP118"/>
    <mergeCell ref="RJR118:RJT118"/>
    <mergeCell ref="RJV118:RJX118"/>
    <mergeCell ref="RJZ118:RKB118"/>
    <mergeCell ref="RKD118:RKF118"/>
    <mergeCell ref="RKH118:RKJ118"/>
    <mergeCell ref="RKL118:RKN118"/>
    <mergeCell ref="RKP118:RKR118"/>
    <mergeCell ref="RHZ118:RIB118"/>
    <mergeCell ref="RID118:RIF118"/>
    <mergeCell ref="RIH118:RIJ118"/>
    <mergeCell ref="RIL118:RIN118"/>
    <mergeCell ref="RIP118:RIR118"/>
    <mergeCell ref="RIT118:RIV118"/>
    <mergeCell ref="RIX118:RIZ118"/>
    <mergeCell ref="RJB118:RJD118"/>
    <mergeCell ref="RJF118:RJH118"/>
    <mergeCell ref="RGP118:RGR118"/>
    <mergeCell ref="RGT118:RGV118"/>
    <mergeCell ref="RGX118:RGZ118"/>
    <mergeCell ref="RHB118:RHD118"/>
    <mergeCell ref="RHF118:RHH118"/>
    <mergeCell ref="RHJ118:RHL118"/>
    <mergeCell ref="RHN118:RHP118"/>
    <mergeCell ref="RHR118:RHT118"/>
    <mergeCell ref="RHV118:RHX118"/>
    <mergeCell ref="RFF118:RFH118"/>
    <mergeCell ref="RFJ118:RFL118"/>
    <mergeCell ref="RFN118:RFP118"/>
    <mergeCell ref="RFR118:RFT118"/>
    <mergeCell ref="RFV118:RFX118"/>
    <mergeCell ref="RFZ118:RGB118"/>
    <mergeCell ref="RGD118:RGF118"/>
    <mergeCell ref="RGH118:RGJ118"/>
    <mergeCell ref="RGL118:RGN118"/>
    <mergeCell ref="RDV118:RDX118"/>
    <mergeCell ref="RDZ118:REB118"/>
    <mergeCell ref="RED118:REF118"/>
    <mergeCell ref="REH118:REJ118"/>
    <mergeCell ref="REL118:REN118"/>
    <mergeCell ref="REP118:RER118"/>
    <mergeCell ref="RET118:REV118"/>
    <mergeCell ref="REX118:REZ118"/>
    <mergeCell ref="RFB118:RFD118"/>
    <mergeCell ref="RCL118:RCN118"/>
    <mergeCell ref="RCP118:RCR118"/>
    <mergeCell ref="RCT118:RCV118"/>
    <mergeCell ref="RCX118:RCZ118"/>
    <mergeCell ref="RDB118:RDD118"/>
    <mergeCell ref="RDF118:RDH118"/>
    <mergeCell ref="RDJ118:RDL118"/>
    <mergeCell ref="RDN118:RDP118"/>
    <mergeCell ref="RDR118:RDT118"/>
    <mergeCell ref="RBB118:RBD118"/>
    <mergeCell ref="RBF118:RBH118"/>
    <mergeCell ref="RBJ118:RBL118"/>
    <mergeCell ref="RBN118:RBP118"/>
    <mergeCell ref="RBR118:RBT118"/>
    <mergeCell ref="RBV118:RBX118"/>
    <mergeCell ref="RBZ118:RCB118"/>
    <mergeCell ref="RCD118:RCF118"/>
    <mergeCell ref="RCH118:RCJ118"/>
    <mergeCell ref="QZR118:QZT118"/>
    <mergeCell ref="QZV118:QZX118"/>
    <mergeCell ref="QZZ118:RAB118"/>
    <mergeCell ref="RAD118:RAF118"/>
    <mergeCell ref="RAH118:RAJ118"/>
    <mergeCell ref="RAL118:RAN118"/>
    <mergeCell ref="RAP118:RAR118"/>
    <mergeCell ref="RAT118:RAV118"/>
    <mergeCell ref="RAX118:RAZ118"/>
    <mergeCell ref="QYH118:QYJ118"/>
    <mergeCell ref="QYL118:QYN118"/>
    <mergeCell ref="QYP118:QYR118"/>
    <mergeCell ref="QYT118:QYV118"/>
    <mergeCell ref="QYX118:QYZ118"/>
    <mergeCell ref="QZB118:QZD118"/>
    <mergeCell ref="QZF118:QZH118"/>
    <mergeCell ref="QZJ118:QZL118"/>
    <mergeCell ref="QZN118:QZP118"/>
    <mergeCell ref="QWX118:QWZ118"/>
    <mergeCell ref="QXB118:QXD118"/>
    <mergeCell ref="QXF118:QXH118"/>
    <mergeCell ref="QXJ118:QXL118"/>
    <mergeCell ref="QXN118:QXP118"/>
    <mergeCell ref="QXR118:QXT118"/>
    <mergeCell ref="QXV118:QXX118"/>
    <mergeCell ref="QXZ118:QYB118"/>
    <mergeCell ref="QYD118:QYF118"/>
    <mergeCell ref="QVN118:QVP118"/>
    <mergeCell ref="QVR118:QVT118"/>
    <mergeCell ref="QVV118:QVX118"/>
    <mergeCell ref="QVZ118:QWB118"/>
    <mergeCell ref="QWD118:QWF118"/>
    <mergeCell ref="QWH118:QWJ118"/>
    <mergeCell ref="QWL118:QWN118"/>
    <mergeCell ref="QWP118:QWR118"/>
    <mergeCell ref="QWT118:QWV118"/>
    <mergeCell ref="QUD118:QUF118"/>
    <mergeCell ref="QUH118:QUJ118"/>
    <mergeCell ref="QUL118:QUN118"/>
    <mergeCell ref="QUP118:QUR118"/>
    <mergeCell ref="QUT118:QUV118"/>
    <mergeCell ref="QUX118:QUZ118"/>
    <mergeCell ref="QVB118:QVD118"/>
    <mergeCell ref="QVF118:QVH118"/>
    <mergeCell ref="QVJ118:QVL118"/>
    <mergeCell ref="QST118:QSV118"/>
    <mergeCell ref="QSX118:QSZ118"/>
    <mergeCell ref="QTB118:QTD118"/>
    <mergeCell ref="QTF118:QTH118"/>
    <mergeCell ref="QTJ118:QTL118"/>
    <mergeCell ref="QTN118:QTP118"/>
    <mergeCell ref="QTR118:QTT118"/>
    <mergeCell ref="QTV118:QTX118"/>
    <mergeCell ref="QTZ118:QUB118"/>
    <mergeCell ref="QRJ118:QRL118"/>
    <mergeCell ref="QRN118:QRP118"/>
    <mergeCell ref="QRR118:QRT118"/>
    <mergeCell ref="QRV118:QRX118"/>
    <mergeCell ref="QRZ118:QSB118"/>
    <mergeCell ref="QSD118:QSF118"/>
    <mergeCell ref="QSH118:QSJ118"/>
    <mergeCell ref="QSL118:QSN118"/>
    <mergeCell ref="QSP118:QSR118"/>
    <mergeCell ref="QPZ118:QQB118"/>
    <mergeCell ref="QQD118:QQF118"/>
    <mergeCell ref="QQH118:QQJ118"/>
    <mergeCell ref="QQL118:QQN118"/>
    <mergeCell ref="QQP118:QQR118"/>
    <mergeCell ref="QQT118:QQV118"/>
    <mergeCell ref="QQX118:QQZ118"/>
    <mergeCell ref="QRB118:QRD118"/>
    <mergeCell ref="QRF118:QRH118"/>
    <mergeCell ref="QOP118:QOR118"/>
    <mergeCell ref="QOT118:QOV118"/>
    <mergeCell ref="QOX118:QOZ118"/>
    <mergeCell ref="QPB118:QPD118"/>
    <mergeCell ref="QPF118:QPH118"/>
    <mergeCell ref="QPJ118:QPL118"/>
    <mergeCell ref="QPN118:QPP118"/>
    <mergeCell ref="QPR118:QPT118"/>
    <mergeCell ref="QPV118:QPX118"/>
    <mergeCell ref="QNF118:QNH118"/>
    <mergeCell ref="QNJ118:QNL118"/>
    <mergeCell ref="QNN118:QNP118"/>
    <mergeCell ref="QNR118:QNT118"/>
    <mergeCell ref="QNV118:QNX118"/>
    <mergeCell ref="QNZ118:QOB118"/>
    <mergeCell ref="QOD118:QOF118"/>
    <mergeCell ref="QOH118:QOJ118"/>
    <mergeCell ref="QOL118:QON118"/>
    <mergeCell ref="QLV118:QLX118"/>
    <mergeCell ref="QLZ118:QMB118"/>
    <mergeCell ref="QMD118:QMF118"/>
    <mergeCell ref="QMH118:QMJ118"/>
    <mergeCell ref="QML118:QMN118"/>
    <mergeCell ref="QMP118:QMR118"/>
    <mergeCell ref="QMT118:QMV118"/>
    <mergeCell ref="QMX118:QMZ118"/>
    <mergeCell ref="QNB118:QND118"/>
    <mergeCell ref="QKL118:QKN118"/>
    <mergeCell ref="QKP118:QKR118"/>
    <mergeCell ref="QKT118:QKV118"/>
    <mergeCell ref="QKX118:QKZ118"/>
    <mergeCell ref="QLB118:QLD118"/>
    <mergeCell ref="QLF118:QLH118"/>
    <mergeCell ref="QLJ118:QLL118"/>
    <mergeCell ref="QLN118:QLP118"/>
    <mergeCell ref="QLR118:QLT118"/>
    <mergeCell ref="QJB118:QJD118"/>
    <mergeCell ref="QJF118:QJH118"/>
    <mergeCell ref="QJJ118:QJL118"/>
    <mergeCell ref="QJN118:QJP118"/>
    <mergeCell ref="QJR118:QJT118"/>
    <mergeCell ref="QJV118:QJX118"/>
    <mergeCell ref="QJZ118:QKB118"/>
    <mergeCell ref="QKD118:QKF118"/>
    <mergeCell ref="QKH118:QKJ118"/>
    <mergeCell ref="QHR118:QHT118"/>
    <mergeCell ref="QHV118:QHX118"/>
    <mergeCell ref="QHZ118:QIB118"/>
    <mergeCell ref="QID118:QIF118"/>
    <mergeCell ref="QIH118:QIJ118"/>
    <mergeCell ref="QIL118:QIN118"/>
    <mergeCell ref="QIP118:QIR118"/>
    <mergeCell ref="QIT118:QIV118"/>
    <mergeCell ref="QIX118:QIZ118"/>
    <mergeCell ref="QGH118:QGJ118"/>
    <mergeCell ref="QGL118:QGN118"/>
    <mergeCell ref="QGP118:QGR118"/>
    <mergeCell ref="QGT118:QGV118"/>
    <mergeCell ref="QGX118:QGZ118"/>
    <mergeCell ref="QHB118:QHD118"/>
    <mergeCell ref="QHF118:QHH118"/>
    <mergeCell ref="QHJ118:QHL118"/>
    <mergeCell ref="QHN118:QHP118"/>
    <mergeCell ref="QEX118:QEZ118"/>
    <mergeCell ref="QFB118:QFD118"/>
    <mergeCell ref="QFF118:QFH118"/>
    <mergeCell ref="QFJ118:QFL118"/>
    <mergeCell ref="QFN118:QFP118"/>
    <mergeCell ref="QFR118:QFT118"/>
    <mergeCell ref="QFV118:QFX118"/>
    <mergeCell ref="QFZ118:QGB118"/>
    <mergeCell ref="QGD118:QGF118"/>
    <mergeCell ref="QDN118:QDP118"/>
    <mergeCell ref="QDR118:QDT118"/>
    <mergeCell ref="QDV118:QDX118"/>
    <mergeCell ref="QDZ118:QEB118"/>
    <mergeCell ref="QED118:QEF118"/>
    <mergeCell ref="QEH118:QEJ118"/>
    <mergeCell ref="QEL118:QEN118"/>
    <mergeCell ref="QEP118:QER118"/>
    <mergeCell ref="QET118:QEV118"/>
    <mergeCell ref="QCD118:QCF118"/>
    <mergeCell ref="QCH118:QCJ118"/>
    <mergeCell ref="QCL118:QCN118"/>
    <mergeCell ref="QCP118:QCR118"/>
    <mergeCell ref="QCT118:QCV118"/>
    <mergeCell ref="QCX118:QCZ118"/>
    <mergeCell ref="QDB118:QDD118"/>
    <mergeCell ref="QDF118:QDH118"/>
    <mergeCell ref="QDJ118:QDL118"/>
    <mergeCell ref="QAT118:QAV118"/>
    <mergeCell ref="QAX118:QAZ118"/>
    <mergeCell ref="QBB118:QBD118"/>
    <mergeCell ref="QBF118:QBH118"/>
    <mergeCell ref="QBJ118:QBL118"/>
    <mergeCell ref="QBN118:QBP118"/>
    <mergeCell ref="QBR118:QBT118"/>
    <mergeCell ref="QBV118:QBX118"/>
    <mergeCell ref="QBZ118:QCB118"/>
    <mergeCell ref="PZJ118:PZL118"/>
    <mergeCell ref="PZN118:PZP118"/>
    <mergeCell ref="PZR118:PZT118"/>
    <mergeCell ref="PZV118:PZX118"/>
    <mergeCell ref="PZZ118:QAB118"/>
    <mergeCell ref="QAD118:QAF118"/>
    <mergeCell ref="QAH118:QAJ118"/>
    <mergeCell ref="QAL118:QAN118"/>
    <mergeCell ref="QAP118:QAR118"/>
    <mergeCell ref="PXZ118:PYB118"/>
    <mergeCell ref="PYD118:PYF118"/>
    <mergeCell ref="PYH118:PYJ118"/>
    <mergeCell ref="PYL118:PYN118"/>
    <mergeCell ref="PYP118:PYR118"/>
    <mergeCell ref="PYT118:PYV118"/>
    <mergeCell ref="PYX118:PYZ118"/>
    <mergeCell ref="PZB118:PZD118"/>
    <mergeCell ref="PZF118:PZH118"/>
    <mergeCell ref="PWP118:PWR118"/>
    <mergeCell ref="PWT118:PWV118"/>
    <mergeCell ref="PWX118:PWZ118"/>
    <mergeCell ref="PXB118:PXD118"/>
    <mergeCell ref="PXF118:PXH118"/>
    <mergeCell ref="PXJ118:PXL118"/>
    <mergeCell ref="PXN118:PXP118"/>
    <mergeCell ref="PXR118:PXT118"/>
    <mergeCell ref="PXV118:PXX118"/>
    <mergeCell ref="PVF118:PVH118"/>
    <mergeCell ref="PVJ118:PVL118"/>
    <mergeCell ref="PVN118:PVP118"/>
    <mergeCell ref="PVR118:PVT118"/>
    <mergeCell ref="PVV118:PVX118"/>
    <mergeCell ref="PVZ118:PWB118"/>
    <mergeCell ref="PWD118:PWF118"/>
    <mergeCell ref="PWH118:PWJ118"/>
    <mergeCell ref="PWL118:PWN118"/>
    <mergeCell ref="PTV118:PTX118"/>
    <mergeCell ref="PTZ118:PUB118"/>
    <mergeCell ref="PUD118:PUF118"/>
    <mergeCell ref="PUH118:PUJ118"/>
    <mergeCell ref="PUL118:PUN118"/>
    <mergeCell ref="PUP118:PUR118"/>
    <mergeCell ref="PUT118:PUV118"/>
    <mergeCell ref="PUX118:PUZ118"/>
    <mergeCell ref="PVB118:PVD118"/>
    <mergeCell ref="PSL118:PSN118"/>
    <mergeCell ref="PSP118:PSR118"/>
    <mergeCell ref="PST118:PSV118"/>
    <mergeCell ref="PSX118:PSZ118"/>
    <mergeCell ref="PTB118:PTD118"/>
    <mergeCell ref="PTF118:PTH118"/>
    <mergeCell ref="PTJ118:PTL118"/>
    <mergeCell ref="PTN118:PTP118"/>
    <mergeCell ref="PTR118:PTT118"/>
    <mergeCell ref="PRB118:PRD118"/>
    <mergeCell ref="PRF118:PRH118"/>
    <mergeCell ref="PRJ118:PRL118"/>
    <mergeCell ref="PRN118:PRP118"/>
    <mergeCell ref="PRR118:PRT118"/>
    <mergeCell ref="PRV118:PRX118"/>
    <mergeCell ref="PRZ118:PSB118"/>
    <mergeCell ref="PSD118:PSF118"/>
    <mergeCell ref="PSH118:PSJ118"/>
    <mergeCell ref="PPR118:PPT118"/>
    <mergeCell ref="PPV118:PPX118"/>
    <mergeCell ref="PPZ118:PQB118"/>
    <mergeCell ref="PQD118:PQF118"/>
    <mergeCell ref="PQH118:PQJ118"/>
    <mergeCell ref="PQL118:PQN118"/>
    <mergeCell ref="PQP118:PQR118"/>
    <mergeCell ref="PQT118:PQV118"/>
    <mergeCell ref="PQX118:PQZ118"/>
    <mergeCell ref="POH118:POJ118"/>
    <mergeCell ref="POL118:PON118"/>
    <mergeCell ref="POP118:POR118"/>
    <mergeCell ref="POT118:POV118"/>
    <mergeCell ref="POX118:POZ118"/>
    <mergeCell ref="PPB118:PPD118"/>
    <mergeCell ref="PPF118:PPH118"/>
    <mergeCell ref="PPJ118:PPL118"/>
    <mergeCell ref="PPN118:PPP118"/>
    <mergeCell ref="PMX118:PMZ118"/>
    <mergeCell ref="PNB118:PND118"/>
    <mergeCell ref="PNF118:PNH118"/>
    <mergeCell ref="PNJ118:PNL118"/>
    <mergeCell ref="PNN118:PNP118"/>
    <mergeCell ref="PNR118:PNT118"/>
    <mergeCell ref="PNV118:PNX118"/>
    <mergeCell ref="PNZ118:POB118"/>
    <mergeCell ref="POD118:POF118"/>
    <mergeCell ref="PLN118:PLP118"/>
    <mergeCell ref="PLR118:PLT118"/>
    <mergeCell ref="PLV118:PLX118"/>
    <mergeCell ref="PLZ118:PMB118"/>
    <mergeCell ref="PMD118:PMF118"/>
    <mergeCell ref="PMH118:PMJ118"/>
    <mergeCell ref="PML118:PMN118"/>
    <mergeCell ref="PMP118:PMR118"/>
    <mergeCell ref="PMT118:PMV118"/>
    <mergeCell ref="PKD118:PKF118"/>
    <mergeCell ref="PKH118:PKJ118"/>
    <mergeCell ref="PKL118:PKN118"/>
    <mergeCell ref="PKP118:PKR118"/>
    <mergeCell ref="PKT118:PKV118"/>
    <mergeCell ref="PKX118:PKZ118"/>
    <mergeCell ref="PLB118:PLD118"/>
    <mergeCell ref="PLF118:PLH118"/>
    <mergeCell ref="PLJ118:PLL118"/>
    <mergeCell ref="PIT118:PIV118"/>
    <mergeCell ref="PIX118:PIZ118"/>
    <mergeCell ref="PJB118:PJD118"/>
    <mergeCell ref="PJF118:PJH118"/>
    <mergeCell ref="PJJ118:PJL118"/>
    <mergeCell ref="PJN118:PJP118"/>
    <mergeCell ref="PJR118:PJT118"/>
    <mergeCell ref="PJV118:PJX118"/>
    <mergeCell ref="PJZ118:PKB118"/>
    <mergeCell ref="PHJ118:PHL118"/>
    <mergeCell ref="PHN118:PHP118"/>
    <mergeCell ref="PHR118:PHT118"/>
    <mergeCell ref="PHV118:PHX118"/>
    <mergeCell ref="PHZ118:PIB118"/>
    <mergeCell ref="PID118:PIF118"/>
    <mergeCell ref="PIH118:PIJ118"/>
    <mergeCell ref="PIL118:PIN118"/>
    <mergeCell ref="PIP118:PIR118"/>
    <mergeCell ref="PFZ118:PGB118"/>
    <mergeCell ref="PGD118:PGF118"/>
    <mergeCell ref="PGH118:PGJ118"/>
    <mergeCell ref="PGL118:PGN118"/>
    <mergeCell ref="PGP118:PGR118"/>
    <mergeCell ref="PGT118:PGV118"/>
    <mergeCell ref="PGX118:PGZ118"/>
    <mergeCell ref="PHB118:PHD118"/>
    <mergeCell ref="PHF118:PHH118"/>
    <mergeCell ref="PEP118:PER118"/>
    <mergeCell ref="PET118:PEV118"/>
    <mergeCell ref="PEX118:PEZ118"/>
    <mergeCell ref="PFB118:PFD118"/>
    <mergeCell ref="PFF118:PFH118"/>
    <mergeCell ref="PFJ118:PFL118"/>
    <mergeCell ref="PFN118:PFP118"/>
    <mergeCell ref="PFR118:PFT118"/>
    <mergeCell ref="PFV118:PFX118"/>
    <mergeCell ref="PDF118:PDH118"/>
    <mergeCell ref="PDJ118:PDL118"/>
    <mergeCell ref="PDN118:PDP118"/>
    <mergeCell ref="PDR118:PDT118"/>
    <mergeCell ref="PDV118:PDX118"/>
    <mergeCell ref="PDZ118:PEB118"/>
    <mergeCell ref="PED118:PEF118"/>
    <mergeCell ref="PEH118:PEJ118"/>
    <mergeCell ref="PEL118:PEN118"/>
    <mergeCell ref="PBV118:PBX118"/>
    <mergeCell ref="PBZ118:PCB118"/>
    <mergeCell ref="PCD118:PCF118"/>
    <mergeCell ref="PCH118:PCJ118"/>
    <mergeCell ref="PCL118:PCN118"/>
    <mergeCell ref="PCP118:PCR118"/>
    <mergeCell ref="PCT118:PCV118"/>
    <mergeCell ref="PCX118:PCZ118"/>
    <mergeCell ref="PDB118:PDD118"/>
    <mergeCell ref="PAL118:PAN118"/>
    <mergeCell ref="PAP118:PAR118"/>
    <mergeCell ref="PAT118:PAV118"/>
    <mergeCell ref="PAX118:PAZ118"/>
    <mergeCell ref="PBB118:PBD118"/>
    <mergeCell ref="PBF118:PBH118"/>
    <mergeCell ref="PBJ118:PBL118"/>
    <mergeCell ref="PBN118:PBP118"/>
    <mergeCell ref="PBR118:PBT118"/>
    <mergeCell ref="OZB118:OZD118"/>
    <mergeCell ref="OZF118:OZH118"/>
    <mergeCell ref="OZJ118:OZL118"/>
    <mergeCell ref="OZN118:OZP118"/>
    <mergeCell ref="OZR118:OZT118"/>
    <mergeCell ref="OZV118:OZX118"/>
    <mergeCell ref="OZZ118:PAB118"/>
    <mergeCell ref="PAD118:PAF118"/>
    <mergeCell ref="PAH118:PAJ118"/>
    <mergeCell ref="OXR118:OXT118"/>
    <mergeCell ref="OXV118:OXX118"/>
    <mergeCell ref="OXZ118:OYB118"/>
    <mergeCell ref="OYD118:OYF118"/>
    <mergeCell ref="OYH118:OYJ118"/>
    <mergeCell ref="OYL118:OYN118"/>
    <mergeCell ref="OYP118:OYR118"/>
    <mergeCell ref="OYT118:OYV118"/>
    <mergeCell ref="OYX118:OYZ118"/>
    <mergeCell ref="OWH118:OWJ118"/>
    <mergeCell ref="OWL118:OWN118"/>
    <mergeCell ref="OWP118:OWR118"/>
    <mergeCell ref="OWT118:OWV118"/>
    <mergeCell ref="OWX118:OWZ118"/>
    <mergeCell ref="OXB118:OXD118"/>
    <mergeCell ref="OXF118:OXH118"/>
    <mergeCell ref="OXJ118:OXL118"/>
    <mergeCell ref="OXN118:OXP118"/>
    <mergeCell ref="OUX118:OUZ118"/>
    <mergeCell ref="OVB118:OVD118"/>
    <mergeCell ref="OVF118:OVH118"/>
    <mergeCell ref="OVJ118:OVL118"/>
    <mergeCell ref="OVN118:OVP118"/>
    <mergeCell ref="OVR118:OVT118"/>
    <mergeCell ref="OVV118:OVX118"/>
    <mergeCell ref="OVZ118:OWB118"/>
    <mergeCell ref="OWD118:OWF118"/>
    <mergeCell ref="OTN118:OTP118"/>
    <mergeCell ref="OTR118:OTT118"/>
    <mergeCell ref="OTV118:OTX118"/>
    <mergeCell ref="OTZ118:OUB118"/>
    <mergeCell ref="OUD118:OUF118"/>
    <mergeCell ref="OUH118:OUJ118"/>
    <mergeCell ref="OUL118:OUN118"/>
    <mergeCell ref="OUP118:OUR118"/>
    <mergeCell ref="OUT118:OUV118"/>
    <mergeCell ref="OSD118:OSF118"/>
    <mergeCell ref="OSH118:OSJ118"/>
    <mergeCell ref="OSL118:OSN118"/>
    <mergeCell ref="OSP118:OSR118"/>
    <mergeCell ref="OST118:OSV118"/>
    <mergeCell ref="OSX118:OSZ118"/>
    <mergeCell ref="OTB118:OTD118"/>
    <mergeCell ref="OTF118:OTH118"/>
    <mergeCell ref="OTJ118:OTL118"/>
    <mergeCell ref="OQT118:OQV118"/>
    <mergeCell ref="OQX118:OQZ118"/>
    <mergeCell ref="ORB118:ORD118"/>
    <mergeCell ref="ORF118:ORH118"/>
    <mergeCell ref="ORJ118:ORL118"/>
    <mergeCell ref="ORN118:ORP118"/>
    <mergeCell ref="ORR118:ORT118"/>
    <mergeCell ref="ORV118:ORX118"/>
    <mergeCell ref="ORZ118:OSB118"/>
    <mergeCell ref="OPJ118:OPL118"/>
    <mergeCell ref="OPN118:OPP118"/>
    <mergeCell ref="OPR118:OPT118"/>
    <mergeCell ref="OPV118:OPX118"/>
    <mergeCell ref="OPZ118:OQB118"/>
    <mergeCell ref="OQD118:OQF118"/>
    <mergeCell ref="OQH118:OQJ118"/>
    <mergeCell ref="OQL118:OQN118"/>
    <mergeCell ref="OQP118:OQR118"/>
    <mergeCell ref="ONZ118:OOB118"/>
    <mergeCell ref="OOD118:OOF118"/>
    <mergeCell ref="OOH118:OOJ118"/>
    <mergeCell ref="OOL118:OON118"/>
    <mergeCell ref="OOP118:OOR118"/>
    <mergeCell ref="OOT118:OOV118"/>
    <mergeCell ref="OOX118:OOZ118"/>
    <mergeCell ref="OPB118:OPD118"/>
    <mergeCell ref="OPF118:OPH118"/>
    <mergeCell ref="OMP118:OMR118"/>
    <mergeCell ref="OMT118:OMV118"/>
    <mergeCell ref="OMX118:OMZ118"/>
    <mergeCell ref="ONB118:OND118"/>
    <mergeCell ref="ONF118:ONH118"/>
    <mergeCell ref="ONJ118:ONL118"/>
    <mergeCell ref="ONN118:ONP118"/>
    <mergeCell ref="ONR118:ONT118"/>
    <mergeCell ref="ONV118:ONX118"/>
    <mergeCell ref="OLF118:OLH118"/>
    <mergeCell ref="OLJ118:OLL118"/>
    <mergeCell ref="OLN118:OLP118"/>
    <mergeCell ref="OLR118:OLT118"/>
    <mergeCell ref="OLV118:OLX118"/>
    <mergeCell ref="OLZ118:OMB118"/>
    <mergeCell ref="OMD118:OMF118"/>
    <mergeCell ref="OMH118:OMJ118"/>
    <mergeCell ref="OML118:OMN118"/>
    <mergeCell ref="OJV118:OJX118"/>
    <mergeCell ref="OJZ118:OKB118"/>
    <mergeCell ref="OKD118:OKF118"/>
    <mergeCell ref="OKH118:OKJ118"/>
    <mergeCell ref="OKL118:OKN118"/>
    <mergeCell ref="OKP118:OKR118"/>
    <mergeCell ref="OKT118:OKV118"/>
    <mergeCell ref="OKX118:OKZ118"/>
    <mergeCell ref="OLB118:OLD118"/>
    <mergeCell ref="OIL118:OIN118"/>
    <mergeCell ref="OIP118:OIR118"/>
    <mergeCell ref="OIT118:OIV118"/>
    <mergeCell ref="OIX118:OIZ118"/>
    <mergeCell ref="OJB118:OJD118"/>
    <mergeCell ref="OJF118:OJH118"/>
    <mergeCell ref="OJJ118:OJL118"/>
    <mergeCell ref="OJN118:OJP118"/>
    <mergeCell ref="OJR118:OJT118"/>
    <mergeCell ref="OHB118:OHD118"/>
    <mergeCell ref="OHF118:OHH118"/>
    <mergeCell ref="OHJ118:OHL118"/>
    <mergeCell ref="OHN118:OHP118"/>
    <mergeCell ref="OHR118:OHT118"/>
    <mergeCell ref="OHV118:OHX118"/>
    <mergeCell ref="OHZ118:OIB118"/>
    <mergeCell ref="OID118:OIF118"/>
    <mergeCell ref="OIH118:OIJ118"/>
    <mergeCell ref="OFR118:OFT118"/>
    <mergeCell ref="OFV118:OFX118"/>
    <mergeCell ref="OFZ118:OGB118"/>
    <mergeCell ref="OGD118:OGF118"/>
    <mergeCell ref="OGH118:OGJ118"/>
    <mergeCell ref="OGL118:OGN118"/>
    <mergeCell ref="OGP118:OGR118"/>
    <mergeCell ref="OGT118:OGV118"/>
    <mergeCell ref="OGX118:OGZ118"/>
    <mergeCell ref="OEH118:OEJ118"/>
    <mergeCell ref="OEL118:OEN118"/>
    <mergeCell ref="OEP118:OER118"/>
    <mergeCell ref="OET118:OEV118"/>
    <mergeCell ref="OEX118:OEZ118"/>
    <mergeCell ref="OFB118:OFD118"/>
    <mergeCell ref="OFF118:OFH118"/>
    <mergeCell ref="OFJ118:OFL118"/>
    <mergeCell ref="OFN118:OFP118"/>
    <mergeCell ref="OCX118:OCZ118"/>
    <mergeCell ref="ODB118:ODD118"/>
    <mergeCell ref="ODF118:ODH118"/>
    <mergeCell ref="ODJ118:ODL118"/>
    <mergeCell ref="ODN118:ODP118"/>
    <mergeCell ref="ODR118:ODT118"/>
    <mergeCell ref="ODV118:ODX118"/>
    <mergeCell ref="ODZ118:OEB118"/>
    <mergeCell ref="OED118:OEF118"/>
    <mergeCell ref="OBN118:OBP118"/>
    <mergeCell ref="OBR118:OBT118"/>
    <mergeCell ref="OBV118:OBX118"/>
    <mergeCell ref="OBZ118:OCB118"/>
    <mergeCell ref="OCD118:OCF118"/>
    <mergeCell ref="OCH118:OCJ118"/>
    <mergeCell ref="OCL118:OCN118"/>
    <mergeCell ref="OCP118:OCR118"/>
    <mergeCell ref="OCT118:OCV118"/>
    <mergeCell ref="OAD118:OAF118"/>
    <mergeCell ref="OAH118:OAJ118"/>
    <mergeCell ref="OAL118:OAN118"/>
    <mergeCell ref="OAP118:OAR118"/>
    <mergeCell ref="OAT118:OAV118"/>
    <mergeCell ref="OAX118:OAZ118"/>
    <mergeCell ref="OBB118:OBD118"/>
    <mergeCell ref="OBF118:OBH118"/>
    <mergeCell ref="OBJ118:OBL118"/>
    <mergeCell ref="NYT118:NYV118"/>
    <mergeCell ref="NYX118:NYZ118"/>
    <mergeCell ref="NZB118:NZD118"/>
    <mergeCell ref="NZF118:NZH118"/>
    <mergeCell ref="NZJ118:NZL118"/>
    <mergeCell ref="NZN118:NZP118"/>
    <mergeCell ref="NZR118:NZT118"/>
    <mergeCell ref="NZV118:NZX118"/>
    <mergeCell ref="NZZ118:OAB118"/>
    <mergeCell ref="NXJ118:NXL118"/>
    <mergeCell ref="NXN118:NXP118"/>
    <mergeCell ref="NXR118:NXT118"/>
    <mergeCell ref="NXV118:NXX118"/>
    <mergeCell ref="NXZ118:NYB118"/>
    <mergeCell ref="NYD118:NYF118"/>
    <mergeCell ref="NYH118:NYJ118"/>
    <mergeCell ref="NYL118:NYN118"/>
    <mergeCell ref="NYP118:NYR118"/>
    <mergeCell ref="NVZ118:NWB118"/>
    <mergeCell ref="NWD118:NWF118"/>
    <mergeCell ref="NWH118:NWJ118"/>
    <mergeCell ref="NWL118:NWN118"/>
    <mergeCell ref="NWP118:NWR118"/>
    <mergeCell ref="NWT118:NWV118"/>
    <mergeCell ref="NWX118:NWZ118"/>
    <mergeCell ref="NXB118:NXD118"/>
    <mergeCell ref="NXF118:NXH118"/>
    <mergeCell ref="NUP118:NUR118"/>
    <mergeCell ref="NUT118:NUV118"/>
    <mergeCell ref="NUX118:NUZ118"/>
    <mergeCell ref="NVB118:NVD118"/>
    <mergeCell ref="NVF118:NVH118"/>
    <mergeCell ref="NVJ118:NVL118"/>
    <mergeCell ref="NVN118:NVP118"/>
    <mergeCell ref="NVR118:NVT118"/>
    <mergeCell ref="NVV118:NVX118"/>
    <mergeCell ref="NTF118:NTH118"/>
    <mergeCell ref="NTJ118:NTL118"/>
    <mergeCell ref="NTN118:NTP118"/>
    <mergeCell ref="NTR118:NTT118"/>
    <mergeCell ref="NTV118:NTX118"/>
    <mergeCell ref="NTZ118:NUB118"/>
    <mergeCell ref="NUD118:NUF118"/>
    <mergeCell ref="NUH118:NUJ118"/>
    <mergeCell ref="NUL118:NUN118"/>
    <mergeCell ref="NRV118:NRX118"/>
    <mergeCell ref="NRZ118:NSB118"/>
    <mergeCell ref="NSD118:NSF118"/>
    <mergeCell ref="NSH118:NSJ118"/>
    <mergeCell ref="NSL118:NSN118"/>
    <mergeCell ref="NSP118:NSR118"/>
    <mergeCell ref="NST118:NSV118"/>
    <mergeCell ref="NSX118:NSZ118"/>
    <mergeCell ref="NTB118:NTD118"/>
    <mergeCell ref="NQL118:NQN118"/>
    <mergeCell ref="NQP118:NQR118"/>
    <mergeCell ref="NQT118:NQV118"/>
    <mergeCell ref="NQX118:NQZ118"/>
    <mergeCell ref="NRB118:NRD118"/>
    <mergeCell ref="NRF118:NRH118"/>
    <mergeCell ref="NRJ118:NRL118"/>
    <mergeCell ref="NRN118:NRP118"/>
    <mergeCell ref="NRR118:NRT118"/>
    <mergeCell ref="NPB118:NPD118"/>
    <mergeCell ref="NPF118:NPH118"/>
    <mergeCell ref="NPJ118:NPL118"/>
    <mergeCell ref="NPN118:NPP118"/>
    <mergeCell ref="NPR118:NPT118"/>
    <mergeCell ref="NPV118:NPX118"/>
    <mergeCell ref="NPZ118:NQB118"/>
    <mergeCell ref="NQD118:NQF118"/>
    <mergeCell ref="NQH118:NQJ118"/>
    <mergeCell ref="NNR118:NNT118"/>
    <mergeCell ref="NNV118:NNX118"/>
    <mergeCell ref="NNZ118:NOB118"/>
    <mergeCell ref="NOD118:NOF118"/>
    <mergeCell ref="NOH118:NOJ118"/>
    <mergeCell ref="NOL118:NON118"/>
    <mergeCell ref="NOP118:NOR118"/>
    <mergeCell ref="NOT118:NOV118"/>
    <mergeCell ref="NOX118:NOZ118"/>
    <mergeCell ref="NMH118:NMJ118"/>
    <mergeCell ref="NML118:NMN118"/>
    <mergeCell ref="NMP118:NMR118"/>
    <mergeCell ref="NMT118:NMV118"/>
    <mergeCell ref="NMX118:NMZ118"/>
    <mergeCell ref="NNB118:NND118"/>
    <mergeCell ref="NNF118:NNH118"/>
    <mergeCell ref="NNJ118:NNL118"/>
    <mergeCell ref="NNN118:NNP118"/>
    <mergeCell ref="NKX118:NKZ118"/>
    <mergeCell ref="NLB118:NLD118"/>
    <mergeCell ref="NLF118:NLH118"/>
    <mergeCell ref="NLJ118:NLL118"/>
    <mergeCell ref="NLN118:NLP118"/>
    <mergeCell ref="NLR118:NLT118"/>
    <mergeCell ref="NLV118:NLX118"/>
    <mergeCell ref="NLZ118:NMB118"/>
    <mergeCell ref="NMD118:NMF118"/>
    <mergeCell ref="NJN118:NJP118"/>
    <mergeCell ref="NJR118:NJT118"/>
    <mergeCell ref="NJV118:NJX118"/>
    <mergeCell ref="NJZ118:NKB118"/>
    <mergeCell ref="NKD118:NKF118"/>
    <mergeCell ref="NKH118:NKJ118"/>
    <mergeCell ref="NKL118:NKN118"/>
    <mergeCell ref="NKP118:NKR118"/>
    <mergeCell ref="NKT118:NKV118"/>
    <mergeCell ref="NID118:NIF118"/>
    <mergeCell ref="NIH118:NIJ118"/>
    <mergeCell ref="NIL118:NIN118"/>
    <mergeCell ref="NIP118:NIR118"/>
    <mergeCell ref="NIT118:NIV118"/>
    <mergeCell ref="NIX118:NIZ118"/>
    <mergeCell ref="NJB118:NJD118"/>
    <mergeCell ref="NJF118:NJH118"/>
    <mergeCell ref="NJJ118:NJL118"/>
    <mergeCell ref="NGT118:NGV118"/>
    <mergeCell ref="NGX118:NGZ118"/>
    <mergeCell ref="NHB118:NHD118"/>
    <mergeCell ref="NHF118:NHH118"/>
    <mergeCell ref="NHJ118:NHL118"/>
    <mergeCell ref="NHN118:NHP118"/>
    <mergeCell ref="NHR118:NHT118"/>
    <mergeCell ref="NHV118:NHX118"/>
    <mergeCell ref="NHZ118:NIB118"/>
    <mergeCell ref="NFJ118:NFL118"/>
    <mergeCell ref="NFN118:NFP118"/>
    <mergeCell ref="NFR118:NFT118"/>
    <mergeCell ref="NFV118:NFX118"/>
    <mergeCell ref="NFZ118:NGB118"/>
    <mergeCell ref="NGD118:NGF118"/>
    <mergeCell ref="NGH118:NGJ118"/>
    <mergeCell ref="NGL118:NGN118"/>
    <mergeCell ref="NGP118:NGR118"/>
    <mergeCell ref="NDZ118:NEB118"/>
    <mergeCell ref="NED118:NEF118"/>
    <mergeCell ref="NEH118:NEJ118"/>
    <mergeCell ref="NEL118:NEN118"/>
    <mergeCell ref="NEP118:NER118"/>
    <mergeCell ref="NET118:NEV118"/>
    <mergeCell ref="NEX118:NEZ118"/>
    <mergeCell ref="NFB118:NFD118"/>
    <mergeCell ref="NFF118:NFH118"/>
    <mergeCell ref="NCP118:NCR118"/>
    <mergeCell ref="NCT118:NCV118"/>
    <mergeCell ref="NCX118:NCZ118"/>
    <mergeCell ref="NDB118:NDD118"/>
    <mergeCell ref="NDF118:NDH118"/>
    <mergeCell ref="NDJ118:NDL118"/>
    <mergeCell ref="NDN118:NDP118"/>
    <mergeCell ref="NDR118:NDT118"/>
    <mergeCell ref="NDV118:NDX118"/>
    <mergeCell ref="NBF118:NBH118"/>
    <mergeCell ref="NBJ118:NBL118"/>
    <mergeCell ref="NBN118:NBP118"/>
    <mergeCell ref="NBR118:NBT118"/>
    <mergeCell ref="NBV118:NBX118"/>
    <mergeCell ref="NBZ118:NCB118"/>
    <mergeCell ref="NCD118:NCF118"/>
    <mergeCell ref="NCH118:NCJ118"/>
    <mergeCell ref="NCL118:NCN118"/>
    <mergeCell ref="MZV118:MZX118"/>
    <mergeCell ref="MZZ118:NAB118"/>
    <mergeCell ref="NAD118:NAF118"/>
    <mergeCell ref="NAH118:NAJ118"/>
    <mergeCell ref="NAL118:NAN118"/>
    <mergeCell ref="NAP118:NAR118"/>
    <mergeCell ref="NAT118:NAV118"/>
    <mergeCell ref="NAX118:NAZ118"/>
    <mergeCell ref="NBB118:NBD118"/>
    <mergeCell ref="MYL118:MYN118"/>
    <mergeCell ref="MYP118:MYR118"/>
    <mergeCell ref="MYT118:MYV118"/>
    <mergeCell ref="MYX118:MYZ118"/>
    <mergeCell ref="MZB118:MZD118"/>
    <mergeCell ref="MZF118:MZH118"/>
    <mergeCell ref="MZJ118:MZL118"/>
    <mergeCell ref="MZN118:MZP118"/>
    <mergeCell ref="MZR118:MZT118"/>
    <mergeCell ref="MXB118:MXD118"/>
    <mergeCell ref="MXF118:MXH118"/>
    <mergeCell ref="MXJ118:MXL118"/>
    <mergeCell ref="MXN118:MXP118"/>
    <mergeCell ref="MXR118:MXT118"/>
    <mergeCell ref="MXV118:MXX118"/>
    <mergeCell ref="MXZ118:MYB118"/>
    <mergeCell ref="MYD118:MYF118"/>
    <mergeCell ref="MYH118:MYJ118"/>
    <mergeCell ref="MVR118:MVT118"/>
    <mergeCell ref="MVV118:MVX118"/>
    <mergeCell ref="MVZ118:MWB118"/>
    <mergeCell ref="MWD118:MWF118"/>
    <mergeCell ref="MWH118:MWJ118"/>
    <mergeCell ref="MWL118:MWN118"/>
    <mergeCell ref="MWP118:MWR118"/>
    <mergeCell ref="MWT118:MWV118"/>
    <mergeCell ref="MWX118:MWZ118"/>
    <mergeCell ref="MUH118:MUJ118"/>
    <mergeCell ref="MUL118:MUN118"/>
    <mergeCell ref="MUP118:MUR118"/>
    <mergeCell ref="MUT118:MUV118"/>
    <mergeCell ref="MUX118:MUZ118"/>
    <mergeCell ref="MVB118:MVD118"/>
    <mergeCell ref="MVF118:MVH118"/>
    <mergeCell ref="MVJ118:MVL118"/>
    <mergeCell ref="MVN118:MVP118"/>
    <mergeCell ref="MSX118:MSZ118"/>
    <mergeCell ref="MTB118:MTD118"/>
    <mergeCell ref="MTF118:MTH118"/>
    <mergeCell ref="MTJ118:MTL118"/>
    <mergeCell ref="MTN118:MTP118"/>
    <mergeCell ref="MTR118:MTT118"/>
    <mergeCell ref="MTV118:MTX118"/>
    <mergeCell ref="MTZ118:MUB118"/>
    <mergeCell ref="MUD118:MUF118"/>
    <mergeCell ref="MRN118:MRP118"/>
    <mergeCell ref="MRR118:MRT118"/>
    <mergeCell ref="MRV118:MRX118"/>
    <mergeCell ref="MRZ118:MSB118"/>
    <mergeCell ref="MSD118:MSF118"/>
    <mergeCell ref="MSH118:MSJ118"/>
    <mergeCell ref="MSL118:MSN118"/>
    <mergeCell ref="MSP118:MSR118"/>
    <mergeCell ref="MST118:MSV118"/>
    <mergeCell ref="MQD118:MQF118"/>
    <mergeCell ref="MQH118:MQJ118"/>
    <mergeCell ref="MQL118:MQN118"/>
    <mergeCell ref="MQP118:MQR118"/>
    <mergeCell ref="MQT118:MQV118"/>
    <mergeCell ref="MQX118:MQZ118"/>
    <mergeCell ref="MRB118:MRD118"/>
    <mergeCell ref="MRF118:MRH118"/>
    <mergeCell ref="MRJ118:MRL118"/>
    <mergeCell ref="MOT118:MOV118"/>
    <mergeCell ref="MOX118:MOZ118"/>
    <mergeCell ref="MPB118:MPD118"/>
    <mergeCell ref="MPF118:MPH118"/>
    <mergeCell ref="MPJ118:MPL118"/>
    <mergeCell ref="MPN118:MPP118"/>
    <mergeCell ref="MPR118:MPT118"/>
    <mergeCell ref="MPV118:MPX118"/>
    <mergeCell ref="MPZ118:MQB118"/>
    <mergeCell ref="MNJ118:MNL118"/>
    <mergeCell ref="MNN118:MNP118"/>
    <mergeCell ref="MNR118:MNT118"/>
    <mergeCell ref="MNV118:MNX118"/>
    <mergeCell ref="MNZ118:MOB118"/>
    <mergeCell ref="MOD118:MOF118"/>
    <mergeCell ref="MOH118:MOJ118"/>
    <mergeCell ref="MOL118:MON118"/>
    <mergeCell ref="MOP118:MOR118"/>
    <mergeCell ref="MLZ118:MMB118"/>
    <mergeCell ref="MMD118:MMF118"/>
    <mergeCell ref="MMH118:MMJ118"/>
    <mergeCell ref="MML118:MMN118"/>
    <mergeCell ref="MMP118:MMR118"/>
    <mergeCell ref="MMT118:MMV118"/>
    <mergeCell ref="MMX118:MMZ118"/>
    <mergeCell ref="MNB118:MND118"/>
    <mergeCell ref="MNF118:MNH118"/>
    <mergeCell ref="MKP118:MKR118"/>
    <mergeCell ref="MKT118:MKV118"/>
    <mergeCell ref="MKX118:MKZ118"/>
    <mergeCell ref="MLB118:MLD118"/>
    <mergeCell ref="MLF118:MLH118"/>
    <mergeCell ref="MLJ118:MLL118"/>
    <mergeCell ref="MLN118:MLP118"/>
    <mergeCell ref="MLR118:MLT118"/>
    <mergeCell ref="MLV118:MLX118"/>
    <mergeCell ref="MJF118:MJH118"/>
    <mergeCell ref="MJJ118:MJL118"/>
    <mergeCell ref="MJN118:MJP118"/>
    <mergeCell ref="MJR118:MJT118"/>
    <mergeCell ref="MJV118:MJX118"/>
    <mergeCell ref="MJZ118:MKB118"/>
    <mergeCell ref="MKD118:MKF118"/>
    <mergeCell ref="MKH118:MKJ118"/>
    <mergeCell ref="MKL118:MKN118"/>
    <mergeCell ref="MHV118:MHX118"/>
    <mergeCell ref="MHZ118:MIB118"/>
    <mergeCell ref="MID118:MIF118"/>
    <mergeCell ref="MIH118:MIJ118"/>
    <mergeCell ref="MIL118:MIN118"/>
    <mergeCell ref="MIP118:MIR118"/>
    <mergeCell ref="MIT118:MIV118"/>
    <mergeCell ref="MIX118:MIZ118"/>
    <mergeCell ref="MJB118:MJD118"/>
    <mergeCell ref="MGL118:MGN118"/>
    <mergeCell ref="MGP118:MGR118"/>
    <mergeCell ref="MGT118:MGV118"/>
    <mergeCell ref="MGX118:MGZ118"/>
    <mergeCell ref="MHB118:MHD118"/>
    <mergeCell ref="MHF118:MHH118"/>
    <mergeCell ref="MHJ118:MHL118"/>
    <mergeCell ref="MHN118:MHP118"/>
    <mergeCell ref="MHR118:MHT118"/>
    <mergeCell ref="MFB118:MFD118"/>
    <mergeCell ref="MFF118:MFH118"/>
    <mergeCell ref="MFJ118:MFL118"/>
    <mergeCell ref="MFN118:MFP118"/>
    <mergeCell ref="MFR118:MFT118"/>
    <mergeCell ref="MFV118:MFX118"/>
    <mergeCell ref="MFZ118:MGB118"/>
    <mergeCell ref="MGD118:MGF118"/>
    <mergeCell ref="MGH118:MGJ118"/>
    <mergeCell ref="MDR118:MDT118"/>
    <mergeCell ref="MDV118:MDX118"/>
    <mergeCell ref="MDZ118:MEB118"/>
    <mergeCell ref="MED118:MEF118"/>
    <mergeCell ref="MEH118:MEJ118"/>
    <mergeCell ref="MEL118:MEN118"/>
    <mergeCell ref="MEP118:MER118"/>
    <mergeCell ref="MET118:MEV118"/>
    <mergeCell ref="MEX118:MEZ118"/>
    <mergeCell ref="MCH118:MCJ118"/>
    <mergeCell ref="MCL118:MCN118"/>
    <mergeCell ref="MCP118:MCR118"/>
    <mergeCell ref="MCT118:MCV118"/>
    <mergeCell ref="MCX118:MCZ118"/>
    <mergeCell ref="MDB118:MDD118"/>
    <mergeCell ref="MDF118:MDH118"/>
    <mergeCell ref="MDJ118:MDL118"/>
    <mergeCell ref="MDN118:MDP118"/>
    <mergeCell ref="MAX118:MAZ118"/>
    <mergeCell ref="MBB118:MBD118"/>
    <mergeCell ref="MBF118:MBH118"/>
    <mergeCell ref="MBJ118:MBL118"/>
    <mergeCell ref="MBN118:MBP118"/>
    <mergeCell ref="MBR118:MBT118"/>
    <mergeCell ref="MBV118:MBX118"/>
    <mergeCell ref="MBZ118:MCB118"/>
    <mergeCell ref="MCD118:MCF118"/>
    <mergeCell ref="LZN118:LZP118"/>
    <mergeCell ref="LZR118:LZT118"/>
    <mergeCell ref="LZV118:LZX118"/>
    <mergeCell ref="LZZ118:MAB118"/>
    <mergeCell ref="MAD118:MAF118"/>
    <mergeCell ref="MAH118:MAJ118"/>
    <mergeCell ref="MAL118:MAN118"/>
    <mergeCell ref="MAP118:MAR118"/>
    <mergeCell ref="MAT118:MAV118"/>
    <mergeCell ref="LYD118:LYF118"/>
    <mergeCell ref="LYH118:LYJ118"/>
    <mergeCell ref="LYL118:LYN118"/>
    <mergeCell ref="LYP118:LYR118"/>
    <mergeCell ref="LYT118:LYV118"/>
    <mergeCell ref="LYX118:LYZ118"/>
    <mergeCell ref="LZB118:LZD118"/>
    <mergeCell ref="LZF118:LZH118"/>
    <mergeCell ref="LZJ118:LZL118"/>
    <mergeCell ref="LWT118:LWV118"/>
    <mergeCell ref="LWX118:LWZ118"/>
    <mergeCell ref="LXB118:LXD118"/>
    <mergeCell ref="LXF118:LXH118"/>
    <mergeCell ref="LXJ118:LXL118"/>
    <mergeCell ref="LXN118:LXP118"/>
    <mergeCell ref="LXR118:LXT118"/>
    <mergeCell ref="LXV118:LXX118"/>
    <mergeCell ref="LXZ118:LYB118"/>
    <mergeCell ref="LVJ118:LVL118"/>
    <mergeCell ref="LVN118:LVP118"/>
    <mergeCell ref="LVR118:LVT118"/>
    <mergeCell ref="LVV118:LVX118"/>
    <mergeCell ref="LVZ118:LWB118"/>
    <mergeCell ref="LWD118:LWF118"/>
    <mergeCell ref="LWH118:LWJ118"/>
    <mergeCell ref="LWL118:LWN118"/>
    <mergeCell ref="LWP118:LWR118"/>
    <mergeCell ref="LTZ118:LUB118"/>
    <mergeCell ref="LUD118:LUF118"/>
    <mergeCell ref="LUH118:LUJ118"/>
    <mergeCell ref="LUL118:LUN118"/>
    <mergeCell ref="LUP118:LUR118"/>
    <mergeCell ref="LUT118:LUV118"/>
    <mergeCell ref="LUX118:LUZ118"/>
    <mergeCell ref="LVB118:LVD118"/>
    <mergeCell ref="LVF118:LVH118"/>
    <mergeCell ref="LSP118:LSR118"/>
    <mergeCell ref="LST118:LSV118"/>
    <mergeCell ref="LSX118:LSZ118"/>
    <mergeCell ref="LTB118:LTD118"/>
    <mergeCell ref="LTF118:LTH118"/>
    <mergeCell ref="LTJ118:LTL118"/>
    <mergeCell ref="LTN118:LTP118"/>
    <mergeCell ref="LTR118:LTT118"/>
    <mergeCell ref="LTV118:LTX118"/>
    <mergeCell ref="LRF118:LRH118"/>
    <mergeCell ref="LRJ118:LRL118"/>
    <mergeCell ref="LRN118:LRP118"/>
    <mergeCell ref="LRR118:LRT118"/>
    <mergeCell ref="LRV118:LRX118"/>
    <mergeCell ref="LRZ118:LSB118"/>
    <mergeCell ref="LSD118:LSF118"/>
    <mergeCell ref="LSH118:LSJ118"/>
    <mergeCell ref="LSL118:LSN118"/>
    <mergeCell ref="LPV118:LPX118"/>
    <mergeCell ref="LPZ118:LQB118"/>
    <mergeCell ref="LQD118:LQF118"/>
    <mergeCell ref="LQH118:LQJ118"/>
    <mergeCell ref="LQL118:LQN118"/>
    <mergeCell ref="LQP118:LQR118"/>
    <mergeCell ref="LQT118:LQV118"/>
    <mergeCell ref="LQX118:LQZ118"/>
    <mergeCell ref="LRB118:LRD118"/>
    <mergeCell ref="LOL118:LON118"/>
    <mergeCell ref="LOP118:LOR118"/>
    <mergeCell ref="LOT118:LOV118"/>
    <mergeCell ref="LOX118:LOZ118"/>
    <mergeCell ref="LPB118:LPD118"/>
    <mergeCell ref="LPF118:LPH118"/>
    <mergeCell ref="LPJ118:LPL118"/>
    <mergeCell ref="LPN118:LPP118"/>
    <mergeCell ref="LPR118:LPT118"/>
    <mergeCell ref="LNB118:LND118"/>
    <mergeCell ref="LNF118:LNH118"/>
    <mergeCell ref="LNJ118:LNL118"/>
    <mergeCell ref="LNN118:LNP118"/>
    <mergeCell ref="LNR118:LNT118"/>
    <mergeCell ref="LNV118:LNX118"/>
    <mergeCell ref="LNZ118:LOB118"/>
    <mergeCell ref="LOD118:LOF118"/>
    <mergeCell ref="LOH118:LOJ118"/>
    <mergeCell ref="LLR118:LLT118"/>
    <mergeCell ref="LLV118:LLX118"/>
    <mergeCell ref="LLZ118:LMB118"/>
    <mergeCell ref="LMD118:LMF118"/>
    <mergeCell ref="LMH118:LMJ118"/>
    <mergeCell ref="LML118:LMN118"/>
    <mergeCell ref="LMP118:LMR118"/>
    <mergeCell ref="LMT118:LMV118"/>
    <mergeCell ref="LMX118:LMZ118"/>
    <mergeCell ref="LKH118:LKJ118"/>
    <mergeCell ref="LKL118:LKN118"/>
    <mergeCell ref="LKP118:LKR118"/>
    <mergeCell ref="LKT118:LKV118"/>
    <mergeCell ref="LKX118:LKZ118"/>
    <mergeCell ref="LLB118:LLD118"/>
    <mergeCell ref="LLF118:LLH118"/>
    <mergeCell ref="LLJ118:LLL118"/>
    <mergeCell ref="LLN118:LLP118"/>
    <mergeCell ref="LIX118:LIZ118"/>
    <mergeCell ref="LJB118:LJD118"/>
    <mergeCell ref="LJF118:LJH118"/>
    <mergeCell ref="LJJ118:LJL118"/>
    <mergeCell ref="LJN118:LJP118"/>
    <mergeCell ref="LJR118:LJT118"/>
    <mergeCell ref="LJV118:LJX118"/>
    <mergeCell ref="LJZ118:LKB118"/>
    <mergeCell ref="LKD118:LKF118"/>
    <mergeCell ref="LHN118:LHP118"/>
    <mergeCell ref="LHR118:LHT118"/>
    <mergeCell ref="LHV118:LHX118"/>
    <mergeCell ref="LHZ118:LIB118"/>
    <mergeCell ref="LID118:LIF118"/>
    <mergeCell ref="LIH118:LIJ118"/>
    <mergeCell ref="LIL118:LIN118"/>
    <mergeCell ref="LIP118:LIR118"/>
    <mergeCell ref="LIT118:LIV118"/>
    <mergeCell ref="LGD118:LGF118"/>
    <mergeCell ref="LGH118:LGJ118"/>
    <mergeCell ref="LGL118:LGN118"/>
    <mergeCell ref="LGP118:LGR118"/>
    <mergeCell ref="LGT118:LGV118"/>
    <mergeCell ref="LGX118:LGZ118"/>
    <mergeCell ref="LHB118:LHD118"/>
    <mergeCell ref="LHF118:LHH118"/>
    <mergeCell ref="LHJ118:LHL118"/>
    <mergeCell ref="LET118:LEV118"/>
    <mergeCell ref="LEX118:LEZ118"/>
    <mergeCell ref="LFB118:LFD118"/>
    <mergeCell ref="LFF118:LFH118"/>
    <mergeCell ref="LFJ118:LFL118"/>
    <mergeCell ref="LFN118:LFP118"/>
    <mergeCell ref="LFR118:LFT118"/>
    <mergeCell ref="LFV118:LFX118"/>
    <mergeCell ref="LFZ118:LGB118"/>
    <mergeCell ref="LDJ118:LDL118"/>
    <mergeCell ref="LDN118:LDP118"/>
    <mergeCell ref="LDR118:LDT118"/>
    <mergeCell ref="LDV118:LDX118"/>
    <mergeCell ref="LDZ118:LEB118"/>
    <mergeCell ref="LED118:LEF118"/>
    <mergeCell ref="LEH118:LEJ118"/>
    <mergeCell ref="LEL118:LEN118"/>
    <mergeCell ref="LEP118:LER118"/>
    <mergeCell ref="LBZ118:LCB118"/>
    <mergeCell ref="LCD118:LCF118"/>
    <mergeCell ref="LCH118:LCJ118"/>
    <mergeCell ref="LCL118:LCN118"/>
    <mergeCell ref="LCP118:LCR118"/>
    <mergeCell ref="LCT118:LCV118"/>
    <mergeCell ref="LCX118:LCZ118"/>
    <mergeCell ref="LDB118:LDD118"/>
    <mergeCell ref="LDF118:LDH118"/>
    <mergeCell ref="LAP118:LAR118"/>
    <mergeCell ref="LAT118:LAV118"/>
    <mergeCell ref="LAX118:LAZ118"/>
    <mergeCell ref="LBB118:LBD118"/>
    <mergeCell ref="LBF118:LBH118"/>
    <mergeCell ref="LBJ118:LBL118"/>
    <mergeCell ref="LBN118:LBP118"/>
    <mergeCell ref="LBR118:LBT118"/>
    <mergeCell ref="LBV118:LBX118"/>
    <mergeCell ref="KZF118:KZH118"/>
    <mergeCell ref="KZJ118:KZL118"/>
    <mergeCell ref="KZN118:KZP118"/>
    <mergeCell ref="KZR118:KZT118"/>
    <mergeCell ref="KZV118:KZX118"/>
    <mergeCell ref="KZZ118:LAB118"/>
    <mergeCell ref="LAD118:LAF118"/>
    <mergeCell ref="LAH118:LAJ118"/>
    <mergeCell ref="LAL118:LAN118"/>
    <mergeCell ref="KXV118:KXX118"/>
    <mergeCell ref="KXZ118:KYB118"/>
    <mergeCell ref="KYD118:KYF118"/>
    <mergeCell ref="KYH118:KYJ118"/>
    <mergeCell ref="KYL118:KYN118"/>
    <mergeCell ref="KYP118:KYR118"/>
    <mergeCell ref="KYT118:KYV118"/>
    <mergeCell ref="KYX118:KYZ118"/>
    <mergeCell ref="KZB118:KZD118"/>
    <mergeCell ref="KWL118:KWN118"/>
    <mergeCell ref="KWP118:KWR118"/>
    <mergeCell ref="KWT118:KWV118"/>
    <mergeCell ref="KWX118:KWZ118"/>
    <mergeCell ref="KXB118:KXD118"/>
    <mergeCell ref="KXF118:KXH118"/>
    <mergeCell ref="KXJ118:KXL118"/>
    <mergeCell ref="KXN118:KXP118"/>
    <mergeCell ref="KXR118:KXT118"/>
    <mergeCell ref="KVB118:KVD118"/>
    <mergeCell ref="KVF118:KVH118"/>
    <mergeCell ref="KVJ118:KVL118"/>
    <mergeCell ref="KVN118:KVP118"/>
    <mergeCell ref="KVR118:KVT118"/>
    <mergeCell ref="KVV118:KVX118"/>
    <mergeCell ref="KVZ118:KWB118"/>
    <mergeCell ref="KWD118:KWF118"/>
    <mergeCell ref="KWH118:KWJ118"/>
    <mergeCell ref="KTR118:KTT118"/>
    <mergeCell ref="KTV118:KTX118"/>
    <mergeCell ref="KTZ118:KUB118"/>
    <mergeCell ref="KUD118:KUF118"/>
    <mergeCell ref="KUH118:KUJ118"/>
    <mergeCell ref="KUL118:KUN118"/>
    <mergeCell ref="KUP118:KUR118"/>
    <mergeCell ref="KUT118:KUV118"/>
    <mergeCell ref="KUX118:KUZ118"/>
    <mergeCell ref="KSH118:KSJ118"/>
    <mergeCell ref="KSL118:KSN118"/>
    <mergeCell ref="KSP118:KSR118"/>
    <mergeCell ref="KST118:KSV118"/>
    <mergeCell ref="KSX118:KSZ118"/>
    <mergeCell ref="KTB118:KTD118"/>
    <mergeCell ref="KTF118:KTH118"/>
    <mergeCell ref="KTJ118:KTL118"/>
    <mergeCell ref="KTN118:KTP118"/>
    <mergeCell ref="KQX118:KQZ118"/>
    <mergeCell ref="KRB118:KRD118"/>
    <mergeCell ref="KRF118:KRH118"/>
    <mergeCell ref="KRJ118:KRL118"/>
    <mergeCell ref="KRN118:KRP118"/>
    <mergeCell ref="KRR118:KRT118"/>
    <mergeCell ref="KRV118:KRX118"/>
    <mergeCell ref="KRZ118:KSB118"/>
    <mergeCell ref="KSD118:KSF118"/>
    <mergeCell ref="KPN118:KPP118"/>
    <mergeCell ref="KPR118:KPT118"/>
    <mergeCell ref="KPV118:KPX118"/>
    <mergeCell ref="KPZ118:KQB118"/>
    <mergeCell ref="KQD118:KQF118"/>
    <mergeCell ref="KQH118:KQJ118"/>
    <mergeCell ref="KQL118:KQN118"/>
    <mergeCell ref="KQP118:KQR118"/>
    <mergeCell ref="KQT118:KQV118"/>
    <mergeCell ref="KOD118:KOF118"/>
    <mergeCell ref="KOH118:KOJ118"/>
    <mergeCell ref="KOL118:KON118"/>
    <mergeCell ref="KOP118:KOR118"/>
    <mergeCell ref="KOT118:KOV118"/>
    <mergeCell ref="KOX118:KOZ118"/>
    <mergeCell ref="KPB118:KPD118"/>
    <mergeCell ref="KPF118:KPH118"/>
    <mergeCell ref="KPJ118:KPL118"/>
    <mergeCell ref="KMT118:KMV118"/>
    <mergeCell ref="KMX118:KMZ118"/>
    <mergeCell ref="KNB118:KND118"/>
    <mergeCell ref="KNF118:KNH118"/>
    <mergeCell ref="KNJ118:KNL118"/>
    <mergeCell ref="KNN118:KNP118"/>
    <mergeCell ref="KNR118:KNT118"/>
    <mergeCell ref="KNV118:KNX118"/>
    <mergeCell ref="KNZ118:KOB118"/>
    <mergeCell ref="KLJ118:KLL118"/>
    <mergeCell ref="KLN118:KLP118"/>
    <mergeCell ref="KLR118:KLT118"/>
    <mergeCell ref="KLV118:KLX118"/>
    <mergeCell ref="KLZ118:KMB118"/>
    <mergeCell ref="KMD118:KMF118"/>
    <mergeCell ref="KMH118:KMJ118"/>
    <mergeCell ref="KML118:KMN118"/>
    <mergeCell ref="KMP118:KMR118"/>
    <mergeCell ref="KJZ118:KKB118"/>
    <mergeCell ref="KKD118:KKF118"/>
    <mergeCell ref="KKH118:KKJ118"/>
    <mergeCell ref="KKL118:KKN118"/>
    <mergeCell ref="KKP118:KKR118"/>
    <mergeCell ref="KKT118:KKV118"/>
    <mergeCell ref="KKX118:KKZ118"/>
    <mergeCell ref="KLB118:KLD118"/>
    <mergeCell ref="KLF118:KLH118"/>
    <mergeCell ref="KIP118:KIR118"/>
    <mergeCell ref="KIT118:KIV118"/>
    <mergeCell ref="KIX118:KIZ118"/>
    <mergeCell ref="KJB118:KJD118"/>
    <mergeCell ref="KJF118:KJH118"/>
    <mergeCell ref="KJJ118:KJL118"/>
    <mergeCell ref="KJN118:KJP118"/>
    <mergeCell ref="KJR118:KJT118"/>
    <mergeCell ref="KJV118:KJX118"/>
    <mergeCell ref="KHF118:KHH118"/>
    <mergeCell ref="KHJ118:KHL118"/>
    <mergeCell ref="KHN118:KHP118"/>
    <mergeCell ref="KHR118:KHT118"/>
    <mergeCell ref="KHV118:KHX118"/>
    <mergeCell ref="KHZ118:KIB118"/>
    <mergeCell ref="KID118:KIF118"/>
    <mergeCell ref="KIH118:KIJ118"/>
    <mergeCell ref="KIL118:KIN118"/>
    <mergeCell ref="KFV118:KFX118"/>
    <mergeCell ref="KFZ118:KGB118"/>
    <mergeCell ref="KGD118:KGF118"/>
    <mergeCell ref="KGH118:KGJ118"/>
    <mergeCell ref="KGL118:KGN118"/>
    <mergeCell ref="KGP118:KGR118"/>
    <mergeCell ref="KGT118:KGV118"/>
    <mergeCell ref="KGX118:KGZ118"/>
    <mergeCell ref="KHB118:KHD118"/>
    <mergeCell ref="KEL118:KEN118"/>
    <mergeCell ref="KEP118:KER118"/>
    <mergeCell ref="KET118:KEV118"/>
    <mergeCell ref="KEX118:KEZ118"/>
    <mergeCell ref="KFB118:KFD118"/>
    <mergeCell ref="KFF118:KFH118"/>
    <mergeCell ref="KFJ118:KFL118"/>
    <mergeCell ref="KFN118:KFP118"/>
    <mergeCell ref="KFR118:KFT118"/>
    <mergeCell ref="KDB118:KDD118"/>
    <mergeCell ref="KDF118:KDH118"/>
    <mergeCell ref="KDJ118:KDL118"/>
    <mergeCell ref="KDN118:KDP118"/>
    <mergeCell ref="KDR118:KDT118"/>
    <mergeCell ref="KDV118:KDX118"/>
    <mergeCell ref="KDZ118:KEB118"/>
    <mergeCell ref="KED118:KEF118"/>
    <mergeCell ref="KEH118:KEJ118"/>
    <mergeCell ref="KBR118:KBT118"/>
    <mergeCell ref="KBV118:KBX118"/>
    <mergeCell ref="KBZ118:KCB118"/>
    <mergeCell ref="KCD118:KCF118"/>
    <mergeCell ref="KCH118:KCJ118"/>
    <mergeCell ref="KCL118:KCN118"/>
    <mergeCell ref="KCP118:KCR118"/>
    <mergeCell ref="KCT118:KCV118"/>
    <mergeCell ref="KCX118:KCZ118"/>
    <mergeCell ref="KAH118:KAJ118"/>
    <mergeCell ref="KAL118:KAN118"/>
    <mergeCell ref="KAP118:KAR118"/>
    <mergeCell ref="KAT118:KAV118"/>
    <mergeCell ref="KAX118:KAZ118"/>
    <mergeCell ref="KBB118:KBD118"/>
    <mergeCell ref="KBF118:KBH118"/>
    <mergeCell ref="KBJ118:KBL118"/>
    <mergeCell ref="KBN118:KBP118"/>
    <mergeCell ref="JYX118:JYZ118"/>
    <mergeCell ref="JZB118:JZD118"/>
    <mergeCell ref="JZF118:JZH118"/>
    <mergeCell ref="JZJ118:JZL118"/>
    <mergeCell ref="JZN118:JZP118"/>
    <mergeCell ref="JZR118:JZT118"/>
    <mergeCell ref="JZV118:JZX118"/>
    <mergeCell ref="JZZ118:KAB118"/>
    <mergeCell ref="KAD118:KAF118"/>
    <mergeCell ref="JXN118:JXP118"/>
    <mergeCell ref="JXR118:JXT118"/>
    <mergeCell ref="JXV118:JXX118"/>
    <mergeCell ref="JXZ118:JYB118"/>
    <mergeCell ref="JYD118:JYF118"/>
    <mergeCell ref="JYH118:JYJ118"/>
    <mergeCell ref="JYL118:JYN118"/>
    <mergeCell ref="JYP118:JYR118"/>
    <mergeCell ref="JYT118:JYV118"/>
    <mergeCell ref="JWD118:JWF118"/>
    <mergeCell ref="JWH118:JWJ118"/>
    <mergeCell ref="JWL118:JWN118"/>
    <mergeCell ref="JWP118:JWR118"/>
    <mergeCell ref="JWT118:JWV118"/>
    <mergeCell ref="JWX118:JWZ118"/>
    <mergeCell ref="JXB118:JXD118"/>
    <mergeCell ref="JXF118:JXH118"/>
    <mergeCell ref="JXJ118:JXL118"/>
    <mergeCell ref="JUT118:JUV118"/>
    <mergeCell ref="JUX118:JUZ118"/>
    <mergeCell ref="JVB118:JVD118"/>
    <mergeCell ref="JVF118:JVH118"/>
    <mergeCell ref="JVJ118:JVL118"/>
    <mergeCell ref="JVN118:JVP118"/>
    <mergeCell ref="JVR118:JVT118"/>
    <mergeCell ref="JVV118:JVX118"/>
    <mergeCell ref="JVZ118:JWB118"/>
    <mergeCell ref="JTJ118:JTL118"/>
    <mergeCell ref="JTN118:JTP118"/>
    <mergeCell ref="JTR118:JTT118"/>
    <mergeCell ref="JTV118:JTX118"/>
    <mergeCell ref="JTZ118:JUB118"/>
    <mergeCell ref="JUD118:JUF118"/>
    <mergeCell ref="JUH118:JUJ118"/>
    <mergeCell ref="JUL118:JUN118"/>
    <mergeCell ref="JUP118:JUR118"/>
    <mergeCell ref="JRZ118:JSB118"/>
    <mergeCell ref="JSD118:JSF118"/>
    <mergeCell ref="JSH118:JSJ118"/>
    <mergeCell ref="JSL118:JSN118"/>
    <mergeCell ref="JSP118:JSR118"/>
    <mergeCell ref="JST118:JSV118"/>
    <mergeCell ref="JSX118:JSZ118"/>
    <mergeCell ref="JTB118:JTD118"/>
    <mergeCell ref="JTF118:JTH118"/>
    <mergeCell ref="JQP118:JQR118"/>
    <mergeCell ref="JQT118:JQV118"/>
    <mergeCell ref="JQX118:JQZ118"/>
    <mergeCell ref="JRB118:JRD118"/>
    <mergeCell ref="JRF118:JRH118"/>
    <mergeCell ref="JRJ118:JRL118"/>
    <mergeCell ref="JRN118:JRP118"/>
    <mergeCell ref="JRR118:JRT118"/>
    <mergeCell ref="JRV118:JRX118"/>
    <mergeCell ref="JPF118:JPH118"/>
    <mergeCell ref="JPJ118:JPL118"/>
    <mergeCell ref="JPN118:JPP118"/>
    <mergeCell ref="JPR118:JPT118"/>
    <mergeCell ref="JPV118:JPX118"/>
    <mergeCell ref="JPZ118:JQB118"/>
    <mergeCell ref="JQD118:JQF118"/>
    <mergeCell ref="JQH118:JQJ118"/>
    <mergeCell ref="JQL118:JQN118"/>
    <mergeCell ref="JNV118:JNX118"/>
    <mergeCell ref="JNZ118:JOB118"/>
    <mergeCell ref="JOD118:JOF118"/>
    <mergeCell ref="JOH118:JOJ118"/>
    <mergeCell ref="JOL118:JON118"/>
    <mergeCell ref="JOP118:JOR118"/>
    <mergeCell ref="JOT118:JOV118"/>
    <mergeCell ref="JOX118:JOZ118"/>
    <mergeCell ref="JPB118:JPD118"/>
    <mergeCell ref="JML118:JMN118"/>
    <mergeCell ref="JMP118:JMR118"/>
    <mergeCell ref="JMT118:JMV118"/>
    <mergeCell ref="JMX118:JMZ118"/>
    <mergeCell ref="JNB118:JND118"/>
    <mergeCell ref="JNF118:JNH118"/>
    <mergeCell ref="JNJ118:JNL118"/>
    <mergeCell ref="JNN118:JNP118"/>
    <mergeCell ref="JNR118:JNT118"/>
    <mergeCell ref="JLB118:JLD118"/>
    <mergeCell ref="JLF118:JLH118"/>
    <mergeCell ref="JLJ118:JLL118"/>
    <mergeCell ref="JLN118:JLP118"/>
    <mergeCell ref="JLR118:JLT118"/>
    <mergeCell ref="JLV118:JLX118"/>
    <mergeCell ref="JLZ118:JMB118"/>
    <mergeCell ref="JMD118:JMF118"/>
    <mergeCell ref="JMH118:JMJ118"/>
    <mergeCell ref="JJR118:JJT118"/>
    <mergeCell ref="JJV118:JJX118"/>
    <mergeCell ref="JJZ118:JKB118"/>
    <mergeCell ref="JKD118:JKF118"/>
    <mergeCell ref="JKH118:JKJ118"/>
    <mergeCell ref="JKL118:JKN118"/>
    <mergeCell ref="JKP118:JKR118"/>
    <mergeCell ref="JKT118:JKV118"/>
    <mergeCell ref="JKX118:JKZ118"/>
    <mergeCell ref="JIH118:JIJ118"/>
    <mergeCell ref="JIL118:JIN118"/>
    <mergeCell ref="JIP118:JIR118"/>
    <mergeCell ref="JIT118:JIV118"/>
    <mergeCell ref="JIX118:JIZ118"/>
    <mergeCell ref="JJB118:JJD118"/>
    <mergeCell ref="JJF118:JJH118"/>
    <mergeCell ref="JJJ118:JJL118"/>
    <mergeCell ref="JJN118:JJP118"/>
    <mergeCell ref="JGX118:JGZ118"/>
    <mergeCell ref="JHB118:JHD118"/>
    <mergeCell ref="JHF118:JHH118"/>
    <mergeCell ref="JHJ118:JHL118"/>
    <mergeCell ref="JHN118:JHP118"/>
    <mergeCell ref="JHR118:JHT118"/>
    <mergeCell ref="JHV118:JHX118"/>
    <mergeCell ref="JHZ118:JIB118"/>
    <mergeCell ref="JID118:JIF118"/>
    <mergeCell ref="JFN118:JFP118"/>
    <mergeCell ref="JFR118:JFT118"/>
    <mergeCell ref="JFV118:JFX118"/>
    <mergeCell ref="JFZ118:JGB118"/>
    <mergeCell ref="JGD118:JGF118"/>
    <mergeCell ref="JGH118:JGJ118"/>
    <mergeCell ref="JGL118:JGN118"/>
    <mergeCell ref="JGP118:JGR118"/>
    <mergeCell ref="JGT118:JGV118"/>
    <mergeCell ref="JED118:JEF118"/>
    <mergeCell ref="JEH118:JEJ118"/>
    <mergeCell ref="JEL118:JEN118"/>
    <mergeCell ref="JEP118:JER118"/>
    <mergeCell ref="JET118:JEV118"/>
    <mergeCell ref="JEX118:JEZ118"/>
    <mergeCell ref="JFB118:JFD118"/>
    <mergeCell ref="JFF118:JFH118"/>
    <mergeCell ref="JFJ118:JFL118"/>
    <mergeCell ref="JCT118:JCV118"/>
    <mergeCell ref="JCX118:JCZ118"/>
    <mergeCell ref="JDB118:JDD118"/>
    <mergeCell ref="JDF118:JDH118"/>
    <mergeCell ref="JDJ118:JDL118"/>
    <mergeCell ref="JDN118:JDP118"/>
    <mergeCell ref="JDR118:JDT118"/>
    <mergeCell ref="JDV118:JDX118"/>
    <mergeCell ref="JDZ118:JEB118"/>
    <mergeCell ref="JBJ118:JBL118"/>
    <mergeCell ref="JBN118:JBP118"/>
    <mergeCell ref="JBR118:JBT118"/>
    <mergeCell ref="JBV118:JBX118"/>
    <mergeCell ref="JBZ118:JCB118"/>
    <mergeCell ref="JCD118:JCF118"/>
    <mergeCell ref="JCH118:JCJ118"/>
    <mergeCell ref="JCL118:JCN118"/>
    <mergeCell ref="JCP118:JCR118"/>
    <mergeCell ref="IZZ118:JAB118"/>
    <mergeCell ref="JAD118:JAF118"/>
    <mergeCell ref="JAH118:JAJ118"/>
    <mergeCell ref="JAL118:JAN118"/>
    <mergeCell ref="JAP118:JAR118"/>
    <mergeCell ref="JAT118:JAV118"/>
    <mergeCell ref="JAX118:JAZ118"/>
    <mergeCell ref="JBB118:JBD118"/>
    <mergeCell ref="JBF118:JBH118"/>
    <mergeCell ref="IYP118:IYR118"/>
    <mergeCell ref="IYT118:IYV118"/>
    <mergeCell ref="IYX118:IYZ118"/>
    <mergeCell ref="IZB118:IZD118"/>
    <mergeCell ref="IZF118:IZH118"/>
    <mergeCell ref="IZJ118:IZL118"/>
    <mergeCell ref="IZN118:IZP118"/>
    <mergeCell ref="IZR118:IZT118"/>
    <mergeCell ref="IZV118:IZX118"/>
    <mergeCell ref="IXF118:IXH118"/>
    <mergeCell ref="IXJ118:IXL118"/>
    <mergeCell ref="IXN118:IXP118"/>
    <mergeCell ref="IXR118:IXT118"/>
    <mergeCell ref="IXV118:IXX118"/>
    <mergeCell ref="IXZ118:IYB118"/>
    <mergeCell ref="IYD118:IYF118"/>
    <mergeCell ref="IYH118:IYJ118"/>
    <mergeCell ref="IYL118:IYN118"/>
    <mergeCell ref="IVV118:IVX118"/>
    <mergeCell ref="IVZ118:IWB118"/>
    <mergeCell ref="IWD118:IWF118"/>
    <mergeCell ref="IWH118:IWJ118"/>
    <mergeCell ref="IWL118:IWN118"/>
    <mergeCell ref="IWP118:IWR118"/>
    <mergeCell ref="IWT118:IWV118"/>
    <mergeCell ref="IWX118:IWZ118"/>
    <mergeCell ref="IXB118:IXD118"/>
    <mergeCell ref="IUL118:IUN118"/>
    <mergeCell ref="IUP118:IUR118"/>
    <mergeCell ref="IUT118:IUV118"/>
    <mergeCell ref="IUX118:IUZ118"/>
    <mergeCell ref="IVB118:IVD118"/>
    <mergeCell ref="IVF118:IVH118"/>
    <mergeCell ref="IVJ118:IVL118"/>
    <mergeCell ref="IVN118:IVP118"/>
    <mergeCell ref="IVR118:IVT118"/>
    <mergeCell ref="ITB118:ITD118"/>
    <mergeCell ref="ITF118:ITH118"/>
    <mergeCell ref="ITJ118:ITL118"/>
    <mergeCell ref="ITN118:ITP118"/>
    <mergeCell ref="ITR118:ITT118"/>
    <mergeCell ref="ITV118:ITX118"/>
    <mergeCell ref="ITZ118:IUB118"/>
    <mergeCell ref="IUD118:IUF118"/>
    <mergeCell ref="IUH118:IUJ118"/>
    <mergeCell ref="IRR118:IRT118"/>
    <mergeCell ref="IRV118:IRX118"/>
    <mergeCell ref="IRZ118:ISB118"/>
    <mergeCell ref="ISD118:ISF118"/>
    <mergeCell ref="ISH118:ISJ118"/>
    <mergeCell ref="ISL118:ISN118"/>
    <mergeCell ref="ISP118:ISR118"/>
    <mergeCell ref="IST118:ISV118"/>
    <mergeCell ref="ISX118:ISZ118"/>
    <mergeCell ref="IQH118:IQJ118"/>
    <mergeCell ref="IQL118:IQN118"/>
    <mergeCell ref="IQP118:IQR118"/>
    <mergeCell ref="IQT118:IQV118"/>
    <mergeCell ref="IQX118:IQZ118"/>
    <mergeCell ref="IRB118:IRD118"/>
    <mergeCell ref="IRF118:IRH118"/>
    <mergeCell ref="IRJ118:IRL118"/>
    <mergeCell ref="IRN118:IRP118"/>
    <mergeCell ref="IOX118:IOZ118"/>
    <mergeCell ref="IPB118:IPD118"/>
    <mergeCell ref="IPF118:IPH118"/>
    <mergeCell ref="IPJ118:IPL118"/>
    <mergeCell ref="IPN118:IPP118"/>
    <mergeCell ref="IPR118:IPT118"/>
    <mergeCell ref="IPV118:IPX118"/>
    <mergeCell ref="IPZ118:IQB118"/>
    <mergeCell ref="IQD118:IQF118"/>
    <mergeCell ref="INN118:INP118"/>
    <mergeCell ref="INR118:INT118"/>
    <mergeCell ref="INV118:INX118"/>
    <mergeCell ref="INZ118:IOB118"/>
    <mergeCell ref="IOD118:IOF118"/>
    <mergeCell ref="IOH118:IOJ118"/>
    <mergeCell ref="IOL118:ION118"/>
    <mergeCell ref="IOP118:IOR118"/>
    <mergeCell ref="IOT118:IOV118"/>
    <mergeCell ref="IMD118:IMF118"/>
    <mergeCell ref="IMH118:IMJ118"/>
    <mergeCell ref="IML118:IMN118"/>
    <mergeCell ref="IMP118:IMR118"/>
    <mergeCell ref="IMT118:IMV118"/>
    <mergeCell ref="IMX118:IMZ118"/>
    <mergeCell ref="INB118:IND118"/>
    <mergeCell ref="INF118:INH118"/>
    <mergeCell ref="INJ118:INL118"/>
    <mergeCell ref="IKT118:IKV118"/>
    <mergeCell ref="IKX118:IKZ118"/>
    <mergeCell ref="ILB118:ILD118"/>
    <mergeCell ref="ILF118:ILH118"/>
    <mergeCell ref="ILJ118:ILL118"/>
    <mergeCell ref="ILN118:ILP118"/>
    <mergeCell ref="ILR118:ILT118"/>
    <mergeCell ref="ILV118:ILX118"/>
    <mergeCell ref="ILZ118:IMB118"/>
    <mergeCell ref="IJJ118:IJL118"/>
    <mergeCell ref="IJN118:IJP118"/>
    <mergeCell ref="IJR118:IJT118"/>
    <mergeCell ref="IJV118:IJX118"/>
    <mergeCell ref="IJZ118:IKB118"/>
    <mergeCell ref="IKD118:IKF118"/>
    <mergeCell ref="IKH118:IKJ118"/>
    <mergeCell ref="IKL118:IKN118"/>
    <mergeCell ref="IKP118:IKR118"/>
    <mergeCell ref="IHZ118:IIB118"/>
    <mergeCell ref="IID118:IIF118"/>
    <mergeCell ref="IIH118:IIJ118"/>
    <mergeCell ref="IIL118:IIN118"/>
    <mergeCell ref="IIP118:IIR118"/>
    <mergeCell ref="IIT118:IIV118"/>
    <mergeCell ref="IIX118:IIZ118"/>
    <mergeCell ref="IJB118:IJD118"/>
    <mergeCell ref="IJF118:IJH118"/>
    <mergeCell ref="IGP118:IGR118"/>
    <mergeCell ref="IGT118:IGV118"/>
    <mergeCell ref="IGX118:IGZ118"/>
    <mergeCell ref="IHB118:IHD118"/>
    <mergeCell ref="IHF118:IHH118"/>
    <mergeCell ref="IHJ118:IHL118"/>
    <mergeCell ref="IHN118:IHP118"/>
    <mergeCell ref="IHR118:IHT118"/>
    <mergeCell ref="IHV118:IHX118"/>
    <mergeCell ref="IFF118:IFH118"/>
    <mergeCell ref="IFJ118:IFL118"/>
    <mergeCell ref="IFN118:IFP118"/>
    <mergeCell ref="IFR118:IFT118"/>
    <mergeCell ref="IFV118:IFX118"/>
    <mergeCell ref="IFZ118:IGB118"/>
    <mergeCell ref="IGD118:IGF118"/>
    <mergeCell ref="IGH118:IGJ118"/>
    <mergeCell ref="IGL118:IGN118"/>
    <mergeCell ref="IDV118:IDX118"/>
    <mergeCell ref="IDZ118:IEB118"/>
    <mergeCell ref="IED118:IEF118"/>
    <mergeCell ref="IEH118:IEJ118"/>
    <mergeCell ref="IEL118:IEN118"/>
    <mergeCell ref="IEP118:IER118"/>
    <mergeCell ref="IET118:IEV118"/>
    <mergeCell ref="IEX118:IEZ118"/>
    <mergeCell ref="IFB118:IFD118"/>
    <mergeCell ref="ICL118:ICN118"/>
    <mergeCell ref="ICP118:ICR118"/>
    <mergeCell ref="ICT118:ICV118"/>
    <mergeCell ref="ICX118:ICZ118"/>
    <mergeCell ref="IDB118:IDD118"/>
    <mergeCell ref="IDF118:IDH118"/>
    <mergeCell ref="IDJ118:IDL118"/>
    <mergeCell ref="IDN118:IDP118"/>
    <mergeCell ref="IDR118:IDT118"/>
    <mergeCell ref="IBB118:IBD118"/>
    <mergeCell ref="IBF118:IBH118"/>
    <mergeCell ref="IBJ118:IBL118"/>
    <mergeCell ref="IBN118:IBP118"/>
    <mergeCell ref="IBR118:IBT118"/>
    <mergeCell ref="IBV118:IBX118"/>
    <mergeCell ref="IBZ118:ICB118"/>
    <mergeCell ref="ICD118:ICF118"/>
    <mergeCell ref="ICH118:ICJ118"/>
    <mergeCell ref="HZR118:HZT118"/>
    <mergeCell ref="HZV118:HZX118"/>
    <mergeCell ref="HZZ118:IAB118"/>
    <mergeCell ref="IAD118:IAF118"/>
    <mergeCell ref="IAH118:IAJ118"/>
    <mergeCell ref="IAL118:IAN118"/>
    <mergeCell ref="IAP118:IAR118"/>
    <mergeCell ref="IAT118:IAV118"/>
    <mergeCell ref="IAX118:IAZ118"/>
    <mergeCell ref="HYH118:HYJ118"/>
    <mergeCell ref="HYL118:HYN118"/>
    <mergeCell ref="HYP118:HYR118"/>
    <mergeCell ref="HYT118:HYV118"/>
    <mergeCell ref="HYX118:HYZ118"/>
    <mergeCell ref="HZB118:HZD118"/>
    <mergeCell ref="HZF118:HZH118"/>
    <mergeCell ref="HZJ118:HZL118"/>
    <mergeCell ref="HZN118:HZP118"/>
    <mergeCell ref="HWX118:HWZ118"/>
    <mergeCell ref="HXB118:HXD118"/>
    <mergeCell ref="HXF118:HXH118"/>
    <mergeCell ref="HXJ118:HXL118"/>
    <mergeCell ref="HXN118:HXP118"/>
    <mergeCell ref="HXR118:HXT118"/>
    <mergeCell ref="HXV118:HXX118"/>
    <mergeCell ref="HXZ118:HYB118"/>
    <mergeCell ref="HYD118:HYF118"/>
    <mergeCell ref="HVN118:HVP118"/>
    <mergeCell ref="HVR118:HVT118"/>
    <mergeCell ref="HVV118:HVX118"/>
    <mergeCell ref="HVZ118:HWB118"/>
    <mergeCell ref="HWD118:HWF118"/>
    <mergeCell ref="HWH118:HWJ118"/>
    <mergeCell ref="HWL118:HWN118"/>
    <mergeCell ref="HWP118:HWR118"/>
    <mergeCell ref="HWT118:HWV118"/>
    <mergeCell ref="HUD118:HUF118"/>
    <mergeCell ref="HUH118:HUJ118"/>
    <mergeCell ref="HUL118:HUN118"/>
    <mergeCell ref="HUP118:HUR118"/>
    <mergeCell ref="HUT118:HUV118"/>
    <mergeCell ref="HUX118:HUZ118"/>
    <mergeCell ref="HVB118:HVD118"/>
    <mergeCell ref="HVF118:HVH118"/>
    <mergeCell ref="HVJ118:HVL118"/>
    <mergeCell ref="HST118:HSV118"/>
    <mergeCell ref="HSX118:HSZ118"/>
    <mergeCell ref="HTB118:HTD118"/>
    <mergeCell ref="HTF118:HTH118"/>
    <mergeCell ref="HTJ118:HTL118"/>
    <mergeCell ref="HTN118:HTP118"/>
    <mergeCell ref="HTR118:HTT118"/>
    <mergeCell ref="HTV118:HTX118"/>
    <mergeCell ref="HTZ118:HUB118"/>
    <mergeCell ref="HRJ118:HRL118"/>
    <mergeCell ref="HRN118:HRP118"/>
    <mergeCell ref="HRR118:HRT118"/>
    <mergeCell ref="HRV118:HRX118"/>
    <mergeCell ref="HRZ118:HSB118"/>
    <mergeCell ref="HSD118:HSF118"/>
    <mergeCell ref="HSH118:HSJ118"/>
    <mergeCell ref="HSL118:HSN118"/>
    <mergeCell ref="HSP118:HSR118"/>
    <mergeCell ref="HPZ118:HQB118"/>
    <mergeCell ref="HQD118:HQF118"/>
    <mergeCell ref="HQH118:HQJ118"/>
    <mergeCell ref="HQL118:HQN118"/>
    <mergeCell ref="HQP118:HQR118"/>
    <mergeCell ref="HQT118:HQV118"/>
    <mergeCell ref="HQX118:HQZ118"/>
    <mergeCell ref="HRB118:HRD118"/>
    <mergeCell ref="HRF118:HRH118"/>
    <mergeCell ref="HOP118:HOR118"/>
    <mergeCell ref="HOT118:HOV118"/>
    <mergeCell ref="HOX118:HOZ118"/>
    <mergeCell ref="HPB118:HPD118"/>
    <mergeCell ref="HPF118:HPH118"/>
    <mergeCell ref="HPJ118:HPL118"/>
    <mergeCell ref="HPN118:HPP118"/>
    <mergeCell ref="HPR118:HPT118"/>
    <mergeCell ref="HPV118:HPX118"/>
    <mergeCell ref="HNF118:HNH118"/>
    <mergeCell ref="HNJ118:HNL118"/>
    <mergeCell ref="HNN118:HNP118"/>
    <mergeCell ref="HNR118:HNT118"/>
    <mergeCell ref="HNV118:HNX118"/>
    <mergeCell ref="HNZ118:HOB118"/>
    <mergeCell ref="HOD118:HOF118"/>
    <mergeCell ref="HOH118:HOJ118"/>
    <mergeCell ref="HOL118:HON118"/>
    <mergeCell ref="HLV118:HLX118"/>
    <mergeCell ref="HLZ118:HMB118"/>
    <mergeCell ref="HMD118:HMF118"/>
    <mergeCell ref="HMH118:HMJ118"/>
    <mergeCell ref="HML118:HMN118"/>
    <mergeCell ref="HMP118:HMR118"/>
    <mergeCell ref="HMT118:HMV118"/>
    <mergeCell ref="HMX118:HMZ118"/>
    <mergeCell ref="HNB118:HND118"/>
    <mergeCell ref="HKL118:HKN118"/>
    <mergeCell ref="HKP118:HKR118"/>
    <mergeCell ref="HKT118:HKV118"/>
    <mergeCell ref="HKX118:HKZ118"/>
    <mergeCell ref="HLB118:HLD118"/>
    <mergeCell ref="HLF118:HLH118"/>
    <mergeCell ref="HLJ118:HLL118"/>
    <mergeCell ref="HLN118:HLP118"/>
    <mergeCell ref="HLR118:HLT118"/>
    <mergeCell ref="HJB118:HJD118"/>
    <mergeCell ref="HJF118:HJH118"/>
    <mergeCell ref="HJJ118:HJL118"/>
    <mergeCell ref="HJN118:HJP118"/>
    <mergeCell ref="HJR118:HJT118"/>
    <mergeCell ref="HJV118:HJX118"/>
    <mergeCell ref="HJZ118:HKB118"/>
    <mergeCell ref="HKD118:HKF118"/>
    <mergeCell ref="HKH118:HKJ118"/>
    <mergeCell ref="HHR118:HHT118"/>
    <mergeCell ref="HHV118:HHX118"/>
    <mergeCell ref="HHZ118:HIB118"/>
    <mergeCell ref="HID118:HIF118"/>
    <mergeCell ref="HIH118:HIJ118"/>
    <mergeCell ref="HIL118:HIN118"/>
    <mergeCell ref="HIP118:HIR118"/>
    <mergeCell ref="HIT118:HIV118"/>
    <mergeCell ref="HIX118:HIZ118"/>
    <mergeCell ref="HGH118:HGJ118"/>
    <mergeCell ref="HGL118:HGN118"/>
    <mergeCell ref="HGP118:HGR118"/>
    <mergeCell ref="HGT118:HGV118"/>
    <mergeCell ref="HGX118:HGZ118"/>
    <mergeCell ref="HHB118:HHD118"/>
    <mergeCell ref="HHF118:HHH118"/>
    <mergeCell ref="HHJ118:HHL118"/>
    <mergeCell ref="HHN118:HHP118"/>
    <mergeCell ref="HEX118:HEZ118"/>
    <mergeCell ref="HFB118:HFD118"/>
    <mergeCell ref="HFF118:HFH118"/>
    <mergeCell ref="HFJ118:HFL118"/>
    <mergeCell ref="HFN118:HFP118"/>
    <mergeCell ref="HFR118:HFT118"/>
    <mergeCell ref="HFV118:HFX118"/>
    <mergeCell ref="HFZ118:HGB118"/>
    <mergeCell ref="HGD118:HGF118"/>
    <mergeCell ref="HDN118:HDP118"/>
    <mergeCell ref="HDR118:HDT118"/>
    <mergeCell ref="HDV118:HDX118"/>
    <mergeCell ref="HDZ118:HEB118"/>
    <mergeCell ref="HED118:HEF118"/>
    <mergeCell ref="HEH118:HEJ118"/>
    <mergeCell ref="HEL118:HEN118"/>
    <mergeCell ref="HEP118:HER118"/>
    <mergeCell ref="HET118:HEV118"/>
    <mergeCell ref="HCD118:HCF118"/>
    <mergeCell ref="HCH118:HCJ118"/>
    <mergeCell ref="HCL118:HCN118"/>
    <mergeCell ref="HCP118:HCR118"/>
    <mergeCell ref="HCT118:HCV118"/>
    <mergeCell ref="HCX118:HCZ118"/>
    <mergeCell ref="HDB118:HDD118"/>
    <mergeCell ref="HDF118:HDH118"/>
    <mergeCell ref="HDJ118:HDL118"/>
    <mergeCell ref="HAT118:HAV118"/>
    <mergeCell ref="HAX118:HAZ118"/>
    <mergeCell ref="HBB118:HBD118"/>
    <mergeCell ref="HBF118:HBH118"/>
    <mergeCell ref="HBJ118:HBL118"/>
    <mergeCell ref="HBN118:HBP118"/>
    <mergeCell ref="HBR118:HBT118"/>
    <mergeCell ref="HBV118:HBX118"/>
    <mergeCell ref="HBZ118:HCB118"/>
    <mergeCell ref="GZJ118:GZL118"/>
    <mergeCell ref="GZN118:GZP118"/>
    <mergeCell ref="GZR118:GZT118"/>
    <mergeCell ref="GZV118:GZX118"/>
    <mergeCell ref="GZZ118:HAB118"/>
    <mergeCell ref="HAD118:HAF118"/>
    <mergeCell ref="HAH118:HAJ118"/>
    <mergeCell ref="HAL118:HAN118"/>
    <mergeCell ref="HAP118:HAR118"/>
    <mergeCell ref="GXZ118:GYB118"/>
    <mergeCell ref="GYD118:GYF118"/>
    <mergeCell ref="GYH118:GYJ118"/>
    <mergeCell ref="GYL118:GYN118"/>
    <mergeCell ref="GYP118:GYR118"/>
    <mergeCell ref="GYT118:GYV118"/>
    <mergeCell ref="GYX118:GYZ118"/>
    <mergeCell ref="GZB118:GZD118"/>
    <mergeCell ref="GZF118:GZH118"/>
    <mergeCell ref="GWP118:GWR118"/>
    <mergeCell ref="GWT118:GWV118"/>
    <mergeCell ref="GWX118:GWZ118"/>
    <mergeCell ref="GXB118:GXD118"/>
    <mergeCell ref="GXF118:GXH118"/>
    <mergeCell ref="GXJ118:GXL118"/>
    <mergeCell ref="GXN118:GXP118"/>
    <mergeCell ref="GXR118:GXT118"/>
    <mergeCell ref="GXV118:GXX118"/>
    <mergeCell ref="GVF118:GVH118"/>
    <mergeCell ref="GVJ118:GVL118"/>
    <mergeCell ref="GVN118:GVP118"/>
    <mergeCell ref="GVR118:GVT118"/>
    <mergeCell ref="GVV118:GVX118"/>
    <mergeCell ref="GVZ118:GWB118"/>
    <mergeCell ref="GWD118:GWF118"/>
    <mergeCell ref="GWH118:GWJ118"/>
    <mergeCell ref="GWL118:GWN118"/>
    <mergeCell ref="GTV118:GTX118"/>
    <mergeCell ref="GTZ118:GUB118"/>
    <mergeCell ref="GUD118:GUF118"/>
    <mergeCell ref="GUH118:GUJ118"/>
    <mergeCell ref="GUL118:GUN118"/>
    <mergeCell ref="GUP118:GUR118"/>
    <mergeCell ref="GUT118:GUV118"/>
    <mergeCell ref="GUX118:GUZ118"/>
    <mergeCell ref="GVB118:GVD118"/>
    <mergeCell ref="GSL118:GSN118"/>
    <mergeCell ref="GSP118:GSR118"/>
    <mergeCell ref="GST118:GSV118"/>
    <mergeCell ref="GSX118:GSZ118"/>
    <mergeCell ref="GTB118:GTD118"/>
    <mergeCell ref="GTF118:GTH118"/>
    <mergeCell ref="GTJ118:GTL118"/>
    <mergeCell ref="GTN118:GTP118"/>
    <mergeCell ref="GTR118:GTT118"/>
    <mergeCell ref="GRB118:GRD118"/>
    <mergeCell ref="GRF118:GRH118"/>
    <mergeCell ref="GRJ118:GRL118"/>
    <mergeCell ref="GRN118:GRP118"/>
    <mergeCell ref="GRR118:GRT118"/>
    <mergeCell ref="GRV118:GRX118"/>
    <mergeCell ref="GRZ118:GSB118"/>
    <mergeCell ref="GSD118:GSF118"/>
    <mergeCell ref="GSH118:GSJ118"/>
    <mergeCell ref="GPR118:GPT118"/>
    <mergeCell ref="GPV118:GPX118"/>
    <mergeCell ref="GPZ118:GQB118"/>
    <mergeCell ref="GQD118:GQF118"/>
    <mergeCell ref="GQH118:GQJ118"/>
    <mergeCell ref="GQL118:GQN118"/>
    <mergeCell ref="GQP118:GQR118"/>
    <mergeCell ref="GQT118:GQV118"/>
    <mergeCell ref="GQX118:GQZ118"/>
    <mergeCell ref="GOH118:GOJ118"/>
    <mergeCell ref="GOL118:GON118"/>
    <mergeCell ref="GOP118:GOR118"/>
    <mergeCell ref="GOT118:GOV118"/>
    <mergeCell ref="GOX118:GOZ118"/>
    <mergeCell ref="GPB118:GPD118"/>
    <mergeCell ref="GPF118:GPH118"/>
    <mergeCell ref="GPJ118:GPL118"/>
    <mergeCell ref="GPN118:GPP118"/>
    <mergeCell ref="GMX118:GMZ118"/>
    <mergeCell ref="GNB118:GND118"/>
    <mergeCell ref="GNF118:GNH118"/>
    <mergeCell ref="GNJ118:GNL118"/>
    <mergeCell ref="GNN118:GNP118"/>
    <mergeCell ref="GNR118:GNT118"/>
    <mergeCell ref="GNV118:GNX118"/>
    <mergeCell ref="GNZ118:GOB118"/>
    <mergeCell ref="GOD118:GOF118"/>
    <mergeCell ref="GLN118:GLP118"/>
    <mergeCell ref="GLR118:GLT118"/>
    <mergeCell ref="GLV118:GLX118"/>
    <mergeCell ref="GLZ118:GMB118"/>
    <mergeCell ref="GMD118:GMF118"/>
    <mergeCell ref="GMH118:GMJ118"/>
    <mergeCell ref="GML118:GMN118"/>
    <mergeCell ref="GMP118:GMR118"/>
    <mergeCell ref="GMT118:GMV118"/>
    <mergeCell ref="GKD118:GKF118"/>
    <mergeCell ref="GKH118:GKJ118"/>
    <mergeCell ref="GKL118:GKN118"/>
    <mergeCell ref="GKP118:GKR118"/>
    <mergeCell ref="GKT118:GKV118"/>
    <mergeCell ref="GKX118:GKZ118"/>
    <mergeCell ref="GLB118:GLD118"/>
    <mergeCell ref="GLF118:GLH118"/>
    <mergeCell ref="GLJ118:GLL118"/>
    <mergeCell ref="GIT118:GIV118"/>
    <mergeCell ref="GIX118:GIZ118"/>
    <mergeCell ref="GJB118:GJD118"/>
    <mergeCell ref="GJF118:GJH118"/>
    <mergeCell ref="GJJ118:GJL118"/>
    <mergeCell ref="GJN118:GJP118"/>
    <mergeCell ref="GJR118:GJT118"/>
    <mergeCell ref="GJV118:GJX118"/>
    <mergeCell ref="GJZ118:GKB118"/>
    <mergeCell ref="GHJ118:GHL118"/>
    <mergeCell ref="GHN118:GHP118"/>
    <mergeCell ref="GHR118:GHT118"/>
    <mergeCell ref="GHV118:GHX118"/>
    <mergeCell ref="GHZ118:GIB118"/>
    <mergeCell ref="GID118:GIF118"/>
    <mergeCell ref="GIH118:GIJ118"/>
    <mergeCell ref="GIL118:GIN118"/>
    <mergeCell ref="GIP118:GIR118"/>
    <mergeCell ref="GFZ118:GGB118"/>
    <mergeCell ref="GGD118:GGF118"/>
    <mergeCell ref="GGH118:GGJ118"/>
    <mergeCell ref="GGL118:GGN118"/>
    <mergeCell ref="GGP118:GGR118"/>
    <mergeCell ref="GGT118:GGV118"/>
    <mergeCell ref="GGX118:GGZ118"/>
    <mergeCell ref="GHB118:GHD118"/>
    <mergeCell ref="GHF118:GHH118"/>
    <mergeCell ref="GEP118:GER118"/>
    <mergeCell ref="GET118:GEV118"/>
    <mergeCell ref="GEX118:GEZ118"/>
    <mergeCell ref="GFB118:GFD118"/>
    <mergeCell ref="GFF118:GFH118"/>
    <mergeCell ref="GFJ118:GFL118"/>
    <mergeCell ref="GFN118:GFP118"/>
    <mergeCell ref="GFR118:GFT118"/>
    <mergeCell ref="GFV118:GFX118"/>
    <mergeCell ref="GDF118:GDH118"/>
    <mergeCell ref="GDJ118:GDL118"/>
    <mergeCell ref="GDN118:GDP118"/>
    <mergeCell ref="GDR118:GDT118"/>
    <mergeCell ref="GDV118:GDX118"/>
    <mergeCell ref="GDZ118:GEB118"/>
    <mergeCell ref="GED118:GEF118"/>
    <mergeCell ref="GEH118:GEJ118"/>
    <mergeCell ref="GEL118:GEN118"/>
    <mergeCell ref="GBV118:GBX118"/>
    <mergeCell ref="GBZ118:GCB118"/>
    <mergeCell ref="GCD118:GCF118"/>
    <mergeCell ref="GCH118:GCJ118"/>
    <mergeCell ref="GCL118:GCN118"/>
    <mergeCell ref="GCP118:GCR118"/>
    <mergeCell ref="GCT118:GCV118"/>
    <mergeCell ref="GCX118:GCZ118"/>
    <mergeCell ref="GDB118:GDD118"/>
    <mergeCell ref="GAL118:GAN118"/>
    <mergeCell ref="GAP118:GAR118"/>
    <mergeCell ref="GAT118:GAV118"/>
    <mergeCell ref="GAX118:GAZ118"/>
    <mergeCell ref="GBB118:GBD118"/>
    <mergeCell ref="GBF118:GBH118"/>
    <mergeCell ref="GBJ118:GBL118"/>
    <mergeCell ref="GBN118:GBP118"/>
    <mergeCell ref="GBR118:GBT118"/>
    <mergeCell ref="FZB118:FZD118"/>
    <mergeCell ref="FZF118:FZH118"/>
    <mergeCell ref="FZJ118:FZL118"/>
    <mergeCell ref="FZN118:FZP118"/>
    <mergeCell ref="FZR118:FZT118"/>
    <mergeCell ref="FZV118:FZX118"/>
    <mergeCell ref="FZZ118:GAB118"/>
    <mergeCell ref="GAD118:GAF118"/>
    <mergeCell ref="GAH118:GAJ118"/>
    <mergeCell ref="FXR118:FXT118"/>
    <mergeCell ref="FXV118:FXX118"/>
    <mergeCell ref="FXZ118:FYB118"/>
    <mergeCell ref="FYD118:FYF118"/>
    <mergeCell ref="FYH118:FYJ118"/>
    <mergeCell ref="FYL118:FYN118"/>
    <mergeCell ref="FYP118:FYR118"/>
    <mergeCell ref="FYT118:FYV118"/>
    <mergeCell ref="FYX118:FYZ118"/>
    <mergeCell ref="FWH118:FWJ118"/>
    <mergeCell ref="FWL118:FWN118"/>
    <mergeCell ref="FWP118:FWR118"/>
    <mergeCell ref="FWT118:FWV118"/>
    <mergeCell ref="FWX118:FWZ118"/>
    <mergeCell ref="FXB118:FXD118"/>
    <mergeCell ref="FXF118:FXH118"/>
    <mergeCell ref="FXJ118:FXL118"/>
    <mergeCell ref="FXN118:FXP118"/>
    <mergeCell ref="FUX118:FUZ118"/>
    <mergeCell ref="FVB118:FVD118"/>
    <mergeCell ref="FVF118:FVH118"/>
    <mergeCell ref="FVJ118:FVL118"/>
    <mergeCell ref="FVN118:FVP118"/>
    <mergeCell ref="FVR118:FVT118"/>
    <mergeCell ref="FVV118:FVX118"/>
    <mergeCell ref="FVZ118:FWB118"/>
    <mergeCell ref="FWD118:FWF118"/>
    <mergeCell ref="FTN118:FTP118"/>
    <mergeCell ref="FTR118:FTT118"/>
    <mergeCell ref="FTV118:FTX118"/>
    <mergeCell ref="FTZ118:FUB118"/>
    <mergeCell ref="FUD118:FUF118"/>
    <mergeCell ref="FUH118:FUJ118"/>
    <mergeCell ref="FUL118:FUN118"/>
    <mergeCell ref="FUP118:FUR118"/>
    <mergeCell ref="FUT118:FUV118"/>
    <mergeCell ref="FSD118:FSF118"/>
    <mergeCell ref="FSH118:FSJ118"/>
    <mergeCell ref="FSL118:FSN118"/>
    <mergeCell ref="FSP118:FSR118"/>
    <mergeCell ref="FST118:FSV118"/>
    <mergeCell ref="FSX118:FSZ118"/>
    <mergeCell ref="FTB118:FTD118"/>
    <mergeCell ref="FTF118:FTH118"/>
    <mergeCell ref="FTJ118:FTL118"/>
    <mergeCell ref="FQT118:FQV118"/>
    <mergeCell ref="FQX118:FQZ118"/>
    <mergeCell ref="FRB118:FRD118"/>
    <mergeCell ref="FRF118:FRH118"/>
    <mergeCell ref="FRJ118:FRL118"/>
    <mergeCell ref="FRN118:FRP118"/>
    <mergeCell ref="FRR118:FRT118"/>
    <mergeCell ref="FRV118:FRX118"/>
    <mergeCell ref="FRZ118:FSB118"/>
    <mergeCell ref="FPJ118:FPL118"/>
    <mergeCell ref="FPN118:FPP118"/>
    <mergeCell ref="FPR118:FPT118"/>
    <mergeCell ref="FPV118:FPX118"/>
    <mergeCell ref="FPZ118:FQB118"/>
    <mergeCell ref="FQD118:FQF118"/>
    <mergeCell ref="FQH118:FQJ118"/>
    <mergeCell ref="FQL118:FQN118"/>
    <mergeCell ref="FQP118:FQR118"/>
    <mergeCell ref="FNZ118:FOB118"/>
    <mergeCell ref="FOD118:FOF118"/>
    <mergeCell ref="FOH118:FOJ118"/>
    <mergeCell ref="FOL118:FON118"/>
    <mergeCell ref="FOP118:FOR118"/>
    <mergeCell ref="FOT118:FOV118"/>
    <mergeCell ref="FOX118:FOZ118"/>
    <mergeCell ref="FPB118:FPD118"/>
    <mergeCell ref="FPF118:FPH118"/>
    <mergeCell ref="FMP118:FMR118"/>
    <mergeCell ref="FMT118:FMV118"/>
    <mergeCell ref="FMX118:FMZ118"/>
    <mergeCell ref="FNB118:FND118"/>
    <mergeCell ref="FNF118:FNH118"/>
    <mergeCell ref="FNJ118:FNL118"/>
    <mergeCell ref="FNN118:FNP118"/>
    <mergeCell ref="FNR118:FNT118"/>
    <mergeCell ref="FNV118:FNX118"/>
    <mergeCell ref="FLF118:FLH118"/>
    <mergeCell ref="FLJ118:FLL118"/>
    <mergeCell ref="FLN118:FLP118"/>
    <mergeCell ref="FLR118:FLT118"/>
    <mergeCell ref="FLV118:FLX118"/>
    <mergeCell ref="FLZ118:FMB118"/>
    <mergeCell ref="FMD118:FMF118"/>
    <mergeCell ref="FMH118:FMJ118"/>
    <mergeCell ref="FML118:FMN118"/>
    <mergeCell ref="FJV118:FJX118"/>
    <mergeCell ref="FJZ118:FKB118"/>
    <mergeCell ref="FKD118:FKF118"/>
    <mergeCell ref="FKH118:FKJ118"/>
    <mergeCell ref="FKL118:FKN118"/>
    <mergeCell ref="FKP118:FKR118"/>
    <mergeCell ref="FKT118:FKV118"/>
    <mergeCell ref="FKX118:FKZ118"/>
    <mergeCell ref="FLB118:FLD118"/>
    <mergeCell ref="FIL118:FIN118"/>
    <mergeCell ref="FIP118:FIR118"/>
    <mergeCell ref="FIT118:FIV118"/>
    <mergeCell ref="FIX118:FIZ118"/>
    <mergeCell ref="FJB118:FJD118"/>
    <mergeCell ref="FJF118:FJH118"/>
    <mergeCell ref="FJJ118:FJL118"/>
    <mergeCell ref="FJN118:FJP118"/>
    <mergeCell ref="FJR118:FJT118"/>
    <mergeCell ref="FHB118:FHD118"/>
    <mergeCell ref="FHF118:FHH118"/>
    <mergeCell ref="FHJ118:FHL118"/>
    <mergeCell ref="FHN118:FHP118"/>
    <mergeCell ref="FHR118:FHT118"/>
    <mergeCell ref="FHV118:FHX118"/>
    <mergeCell ref="FHZ118:FIB118"/>
    <mergeCell ref="FID118:FIF118"/>
    <mergeCell ref="FIH118:FIJ118"/>
    <mergeCell ref="FFR118:FFT118"/>
    <mergeCell ref="FFV118:FFX118"/>
    <mergeCell ref="FFZ118:FGB118"/>
    <mergeCell ref="FGD118:FGF118"/>
    <mergeCell ref="FGH118:FGJ118"/>
    <mergeCell ref="FGL118:FGN118"/>
    <mergeCell ref="FGP118:FGR118"/>
    <mergeCell ref="FGT118:FGV118"/>
    <mergeCell ref="FGX118:FGZ118"/>
    <mergeCell ref="FEH118:FEJ118"/>
    <mergeCell ref="FEL118:FEN118"/>
    <mergeCell ref="FEP118:FER118"/>
    <mergeCell ref="FET118:FEV118"/>
    <mergeCell ref="FEX118:FEZ118"/>
    <mergeCell ref="FFB118:FFD118"/>
    <mergeCell ref="FFF118:FFH118"/>
    <mergeCell ref="FFJ118:FFL118"/>
    <mergeCell ref="FFN118:FFP118"/>
    <mergeCell ref="FCX118:FCZ118"/>
    <mergeCell ref="FDB118:FDD118"/>
    <mergeCell ref="FDF118:FDH118"/>
    <mergeCell ref="FDJ118:FDL118"/>
    <mergeCell ref="FDN118:FDP118"/>
    <mergeCell ref="FDR118:FDT118"/>
    <mergeCell ref="FDV118:FDX118"/>
    <mergeCell ref="FDZ118:FEB118"/>
    <mergeCell ref="FED118:FEF118"/>
    <mergeCell ref="FBN118:FBP118"/>
    <mergeCell ref="FBR118:FBT118"/>
    <mergeCell ref="FBV118:FBX118"/>
    <mergeCell ref="FBZ118:FCB118"/>
    <mergeCell ref="FCD118:FCF118"/>
    <mergeCell ref="FCH118:FCJ118"/>
    <mergeCell ref="FCL118:FCN118"/>
    <mergeCell ref="FCP118:FCR118"/>
    <mergeCell ref="FCT118:FCV118"/>
    <mergeCell ref="FAD118:FAF118"/>
    <mergeCell ref="FAH118:FAJ118"/>
    <mergeCell ref="FAL118:FAN118"/>
    <mergeCell ref="FAP118:FAR118"/>
    <mergeCell ref="FAT118:FAV118"/>
    <mergeCell ref="FAX118:FAZ118"/>
    <mergeCell ref="FBB118:FBD118"/>
    <mergeCell ref="FBF118:FBH118"/>
    <mergeCell ref="FBJ118:FBL118"/>
    <mergeCell ref="EYT118:EYV118"/>
    <mergeCell ref="EYX118:EYZ118"/>
    <mergeCell ref="EZB118:EZD118"/>
    <mergeCell ref="EZF118:EZH118"/>
    <mergeCell ref="EZJ118:EZL118"/>
    <mergeCell ref="EZN118:EZP118"/>
    <mergeCell ref="EZR118:EZT118"/>
    <mergeCell ref="EZV118:EZX118"/>
    <mergeCell ref="EZZ118:FAB118"/>
    <mergeCell ref="EXJ118:EXL118"/>
    <mergeCell ref="EXN118:EXP118"/>
    <mergeCell ref="EXR118:EXT118"/>
    <mergeCell ref="EXV118:EXX118"/>
    <mergeCell ref="EXZ118:EYB118"/>
    <mergeCell ref="EYD118:EYF118"/>
    <mergeCell ref="EYH118:EYJ118"/>
    <mergeCell ref="EYL118:EYN118"/>
    <mergeCell ref="EYP118:EYR118"/>
    <mergeCell ref="EVZ118:EWB118"/>
    <mergeCell ref="EWD118:EWF118"/>
    <mergeCell ref="EWH118:EWJ118"/>
    <mergeCell ref="EWL118:EWN118"/>
    <mergeCell ref="EWP118:EWR118"/>
    <mergeCell ref="EWT118:EWV118"/>
    <mergeCell ref="EWX118:EWZ118"/>
    <mergeCell ref="EXB118:EXD118"/>
    <mergeCell ref="EXF118:EXH118"/>
    <mergeCell ref="EUP118:EUR118"/>
    <mergeCell ref="EUT118:EUV118"/>
    <mergeCell ref="EUX118:EUZ118"/>
    <mergeCell ref="EVB118:EVD118"/>
    <mergeCell ref="EVF118:EVH118"/>
    <mergeCell ref="EVJ118:EVL118"/>
    <mergeCell ref="EVN118:EVP118"/>
    <mergeCell ref="EVR118:EVT118"/>
    <mergeCell ref="EVV118:EVX118"/>
    <mergeCell ref="ETF118:ETH118"/>
    <mergeCell ref="ETJ118:ETL118"/>
    <mergeCell ref="ETN118:ETP118"/>
    <mergeCell ref="ETR118:ETT118"/>
    <mergeCell ref="ETV118:ETX118"/>
    <mergeCell ref="ETZ118:EUB118"/>
    <mergeCell ref="EUD118:EUF118"/>
    <mergeCell ref="EUH118:EUJ118"/>
    <mergeCell ref="EUL118:EUN118"/>
    <mergeCell ref="ERV118:ERX118"/>
    <mergeCell ref="ERZ118:ESB118"/>
    <mergeCell ref="ESD118:ESF118"/>
    <mergeCell ref="ESH118:ESJ118"/>
    <mergeCell ref="ESL118:ESN118"/>
    <mergeCell ref="ESP118:ESR118"/>
    <mergeCell ref="EST118:ESV118"/>
    <mergeCell ref="ESX118:ESZ118"/>
    <mergeCell ref="ETB118:ETD118"/>
    <mergeCell ref="EQL118:EQN118"/>
    <mergeCell ref="EQP118:EQR118"/>
    <mergeCell ref="EQT118:EQV118"/>
    <mergeCell ref="EQX118:EQZ118"/>
    <mergeCell ref="ERB118:ERD118"/>
    <mergeCell ref="ERF118:ERH118"/>
    <mergeCell ref="ERJ118:ERL118"/>
    <mergeCell ref="ERN118:ERP118"/>
    <mergeCell ref="ERR118:ERT118"/>
    <mergeCell ref="EPB118:EPD118"/>
    <mergeCell ref="EPF118:EPH118"/>
    <mergeCell ref="EPJ118:EPL118"/>
    <mergeCell ref="EPN118:EPP118"/>
    <mergeCell ref="EPR118:EPT118"/>
    <mergeCell ref="EPV118:EPX118"/>
    <mergeCell ref="EPZ118:EQB118"/>
    <mergeCell ref="EQD118:EQF118"/>
    <mergeCell ref="EQH118:EQJ118"/>
    <mergeCell ref="ENR118:ENT118"/>
    <mergeCell ref="ENV118:ENX118"/>
    <mergeCell ref="ENZ118:EOB118"/>
    <mergeCell ref="EOD118:EOF118"/>
    <mergeCell ref="EOH118:EOJ118"/>
    <mergeCell ref="EOL118:EON118"/>
    <mergeCell ref="EOP118:EOR118"/>
    <mergeCell ref="EOT118:EOV118"/>
    <mergeCell ref="EOX118:EOZ118"/>
    <mergeCell ref="EMH118:EMJ118"/>
    <mergeCell ref="EML118:EMN118"/>
    <mergeCell ref="EMP118:EMR118"/>
    <mergeCell ref="EMT118:EMV118"/>
    <mergeCell ref="EMX118:EMZ118"/>
    <mergeCell ref="ENB118:END118"/>
    <mergeCell ref="ENF118:ENH118"/>
    <mergeCell ref="ENJ118:ENL118"/>
    <mergeCell ref="ENN118:ENP118"/>
    <mergeCell ref="EKX118:EKZ118"/>
    <mergeCell ref="ELB118:ELD118"/>
    <mergeCell ref="ELF118:ELH118"/>
    <mergeCell ref="ELJ118:ELL118"/>
    <mergeCell ref="ELN118:ELP118"/>
    <mergeCell ref="ELR118:ELT118"/>
    <mergeCell ref="ELV118:ELX118"/>
    <mergeCell ref="ELZ118:EMB118"/>
    <mergeCell ref="EMD118:EMF118"/>
    <mergeCell ref="EJN118:EJP118"/>
    <mergeCell ref="EJR118:EJT118"/>
    <mergeCell ref="EJV118:EJX118"/>
    <mergeCell ref="EJZ118:EKB118"/>
    <mergeCell ref="EKD118:EKF118"/>
    <mergeCell ref="EKH118:EKJ118"/>
    <mergeCell ref="EKL118:EKN118"/>
    <mergeCell ref="EKP118:EKR118"/>
    <mergeCell ref="EKT118:EKV118"/>
    <mergeCell ref="EID118:EIF118"/>
    <mergeCell ref="EIH118:EIJ118"/>
    <mergeCell ref="EIL118:EIN118"/>
    <mergeCell ref="EIP118:EIR118"/>
    <mergeCell ref="EIT118:EIV118"/>
    <mergeCell ref="EIX118:EIZ118"/>
    <mergeCell ref="EJB118:EJD118"/>
    <mergeCell ref="EJF118:EJH118"/>
    <mergeCell ref="EJJ118:EJL118"/>
    <mergeCell ref="EGT118:EGV118"/>
    <mergeCell ref="EGX118:EGZ118"/>
    <mergeCell ref="EHB118:EHD118"/>
    <mergeCell ref="EHF118:EHH118"/>
    <mergeCell ref="EHJ118:EHL118"/>
    <mergeCell ref="EHN118:EHP118"/>
    <mergeCell ref="EHR118:EHT118"/>
    <mergeCell ref="EHV118:EHX118"/>
    <mergeCell ref="EHZ118:EIB118"/>
    <mergeCell ref="EFJ118:EFL118"/>
    <mergeCell ref="EFN118:EFP118"/>
    <mergeCell ref="EFR118:EFT118"/>
    <mergeCell ref="EFV118:EFX118"/>
    <mergeCell ref="EFZ118:EGB118"/>
    <mergeCell ref="EGD118:EGF118"/>
    <mergeCell ref="EGH118:EGJ118"/>
    <mergeCell ref="EGL118:EGN118"/>
    <mergeCell ref="EGP118:EGR118"/>
    <mergeCell ref="EDZ118:EEB118"/>
    <mergeCell ref="EED118:EEF118"/>
    <mergeCell ref="EEH118:EEJ118"/>
    <mergeCell ref="EEL118:EEN118"/>
    <mergeCell ref="EEP118:EER118"/>
    <mergeCell ref="EET118:EEV118"/>
    <mergeCell ref="EEX118:EEZ118"/>
    <mergeCell ref="EFB118:EFD118"/>
    <mergeCell ref="EFF118:EFH118"/>
    <mergeCell ref="ECP118:ECR118"/>
    <mergeCell ref="ECT118:ECV118"/>
    <mergeCell ref="ECX118:ECZ118"/>
    <mergeCell ref="EDB118:EDD118"/>
    <mergeCell ref="EDF118:EDH118"/>
    <mergeCell ref="EDJ118:EDL118"/>
    <mergeCell ref="EDN118:EDP118"/>
    <mergeCell ref="EDR118:EDT118"/>
    <mergeCell ref="EDV118:EDX118"/>
    <mergeCell ref="EBF118:EBH118"/>
    <mergeCell ref="EBJ118:EBL118"/>
    <mergeCell ref="EBN118:EBP118"/>
    <mergeCell ref="EBR118:EBT118"/>
    <mergeCell ref="EBV118:EBX118"/>
    <mergeCell ref="EBZ118:ECB118"/>
    <mergeCell ref="ECD118:ECF118"/>
    <mergeCell ref="ECH118:ECJ118"/>
    <mergeCell ref="ECL118:ECN118"/>
    <mergeCell ref="DZV118:DZX118"/>
    <mergeCell ref="DZZ118:EAB118"/>
    <mergeCell ref="EAD118:EAF118"/>
    <mergeCell ref="EAH118:EAJ118"/>
    <mergeCell ref="EAL118:EAN118"/>
    <mergeCell ref="EAP118:EAR118"/>
    <mergeCell ref="EAT118:EAV118"/>
    <mergeCell ref="EAX118:EAZ118"/>
    <mergeCell ref="EBB118:EBD118"/>
    <mergeCell ref="DYL118:DYN118"/>
    <mergeCell ref="DYP118:DYR118"/>
    <mergeCell ref="DYT118:DYV118"/>
    <mergeCell ref="DYX118:DYZ118"/>
    <mergeCell ref="DZB118:DZD118"/>
    <mergeCell ref="DZF118:DZH118"/>
    <mergeCell ref="DZJ118:DZL118"/>
    <mergeCell ref="DZN118:DZP118"/>
    <mergeCell ref="DZR118:DZT118"/>
    <mergeCell ref="DXB118:DXD118"/>
    <mergeCell ref="DXF118:DXH118"/>
    <mergeCell ref="DXJ118:DXL118"/>
    <mergeCell ref="DXN118:DXP118"/>
    <mergeCell ref="DXR118:DXT118"/>
    <mergeCell ref="DXV118:DXX118"/>
    <mergeCell ref="DXZ118:DYB118"/>
    <mergeCell ref="DYD118:DYF118"/>
    <mergeCell ref="DYH118:DYJ118"/>
    <mergeCell ref="DVR118:DVT118"/>
    <mergeCell ref="DVV118:DVX118"/>
    <mergeCell ref="DVZ118:DWB118"/>
    <mergeCell ref="DWD118:DWF118"/>
    <mergeCell ref="DWH118:DWJ118"/>
    <mergeCell ref="DWL118:DWN118"/>
    <mergeCell ref="DWP118:DWR118"/>
    <mergeCell ref="DWT118:DWV118"/>
    <mergeCell ref="DWX118:DWZ118"/>
    <mergeCell ref="DUH118:DUJ118"/>
    <mergeCell ref="DUL118:DUN118"/>
    <mergeCell ref="DUP118:DUR118"/>
    <mergeCell ref="DUT118:DUV118"/>
    <mergeCell ref="DUX118:DUZ118"/>
    <mergeCell ref="DVB118:DVD118"/>
    <mergeCell ref="DVF118:DVH118"/>
    <mergeCell ref="DVJ118:DVL118"/>
    <mergeCell ref="DVN118:DVP118"/>
    <mergeCell ref="DSX118:DSZ118"/>
    <mergeCell ref="DTB118:DTD118"/>
    <mergeCell ref="DTF118:DTH118"/>
    <mergeCell ref="DTJ118:DTL118"/>
    <mergeCell ref="DTN118:DTP118"/>
    <mergeCell ref="DTR118:DTT118"/>
    <mergeCell ref="DTV118:DTX118"/>
    <mergeCell ref="DTZ118:DUB118"/>
    <mergeCell ref="DUD118:DUF118"/>
    <mergeCell ref="DRN118:DRP118"/>
    <mergeCell ref="DRR118:DRT118"/>
    <mergeCell ref="DRV118:DRX118"/>
    <mergeCell ref="DRZ118:DSB118"/>
    <mergeCell ref="DSD118:DSF118"/>
    <mergeCell ref="DSH118:DSJ118"/>
    <mergeCell ref="DSL118:DSN118"/>
    <mergeCell ref="DSP118:DSR118"/>
    <mergeCell ref="DST118:DSV118"/>
    <mergeCell ref="DQD118:DQF118"/>
    <mergeCell ref="DQH118:DQJ118"/>
    <mergeCell ref="DQL118:DQN118"/>
    <mergeCell ref="DQP118:DQR118"/>
    <mergeCell ref="DQT118:DQV118"/>
    <mergeCell ref="DQX118:DQZ118"/>
    <mergeCell ref="DRB118:DRD118"/>
    <mergeCell ref="DRF118:DRH118"/>
    <mergeCell ref="DRJ118:DRL118"/>
    <mergeCell ref="DOT118:DOV118"/>
    <mergeCell ref="DOX118:DOZ118"/>
    <mergeCell ref="DPB118:DPD118"/>
    <mergeCell ref="DPF118:DPH118"/>
    <mergeCell ref="DPJ118:DPL118"/>
    <mergeCell ref="DPN118:DPP118"/>
    <mergeCell ref="DPR118:DPT118"/>
    <mergeCell ref="DPV118:DPX118"/>
    <mergeCell ref="DPZ118:DQB118"/>
    <mergeCell ref="DNJ118:DNL118"/>
    <mergeCell ref="DNN118:DNP118"/>
    <mergeCell ref="DNR118:DNT118"/>
    <mergeCell ref="DNV118:DNX118"/>
    <mergeCell ref="DNZ118:DOB118"/>
    <mergeCell ref="DOD118:DOF118"/>
    <mergeCell ref="DOH118:DOJ118"/>
    <mergeCell ref="DOL118:DON118"/>
    <mergeCell ref="DOP118:DOR118"/>
    <mergeCell ref="DLZ118:DMB118"/>
    <mergeCell ref="DMD118:DMF118"/>
    <mergeCell ref="DMH118:DMJ118"/>
    <mergeCell ref="DML118:DMN118"/>
    <mergeCell ref="DMP118:DMR118"/>
    <mergeCell ref="DMT118:DMV118"/>
    <mergeCell ref="DMX118:DMZ118"/>
    <mergeCell ref="DNB118:DND118"/>
    <mergeCell ref="DNF118:DNH118"/>
    <mergeCell ref="DKP118:DKR118"/>
    <mergeCell ref="DKT118:DKV118"/>
    <mergeCell ref="DKX118:DKZ118"/>
    <mergeCell ref="DLB118:DLD118"/>
    <mergeCell ref="DLF118:DLH118"/>
    <mergeCell ref="DLJ118:DLL118"/>
    <mergeCell ref="DLN118:DLP118"/>
    <mergeCell ref="DLR118:DLT118"/>
    <mergeCell ref="DLV118:DLX118"/>
    <mergeCell ref="DJF118:DJH118"/>
    <mergeCell ref="DJJ118:DJL118"/>
    <mergeCell ref="DJN118:DJP118"/>
    <mergeCell ref="DJR118:DJT118"/>
    <mergeCell ref="DJV118:DJX118"/>
    <mergeCell ref="DJZ118:DKB118"/>
    <mergeCell ref="DKD118:DKF118"/>
    <mergeCell ref="DKH118:DKJ118"/>
    <mergeCell ref="DKL118:DKN118"/>
    <mergeCell ref="DHV118:DHX118"/>
    <mergeCell ref="DHZ118:DIB118"/>
    <mergeCell ref="DID118:DIF118"/>
    <mergeCell ref="DIH118:DIJ118"/>
    <mergeCell ref="DIL118:DIN118"/>
    <mergeCell ref="DIP118:DIR118"/>
    <mergeCell ref="DIT118:DIV118"/>
    <mergeCell ref="DIX118:DIZ118"/>
    <mergeCell ref="DJB118:DJD118"/>
    <mergeCell ref="DGL118:DGN118"/>
    <mergeCell ref="DGP118:DGR118"/>
    <mergeCell ref="DGT118:DGV118"/>
    <mergeCell ref="DGX118:DGZ118"/>
    <mergeCell ref="DHB118:DHD118"/>
    <mergeCell ref="DHF118:DHH118"/>
    <mergeCell ref="DHJ118:DHL118"/>
    <mergeCell ref="DHN118:DHP118"/>
    <mergeCell ref="DHR118:DHT118"/>
    <mergeCell ref="DFB118:DFD118"/>
    <mergeCell ref="DFF118:DFH118"/>
    <mergeCell ref="DFJ118:DFL118"/>
    <mergeCell ref="DFN118:DFP118"/>
    <mergeCell ref="DFR118:DFT118"/>
    <mergeCell ref="DFV118:DFX118"/>
    <mergeCell ref="DFZ118:DGB118"/>
    <mergeCell ref="DGD118:DGF118"/>
    <mergeCell ref="DGH118:DGJ118"/>
    <mergeCell ref="DDR118:DDT118"/>
    <mergeCell ref="DDV118:DDX118"/>
    <mergeCell ref="DDZ118:DEB118"/>
    <mergeCell ref="DED118:DEF118"/>
    <mergeCell ref="DEH118:DEJ118"/>
    <mergeCell ref="DEL118:DEN118"/>
    <mergeCell ref="DEP118:DER118"/>
    <mergeCell ref="DET118:DEV118"/>
    <mergeCell ref="DEX118:DEZ118"/>
    <mergeCell ref="DCH118:DCJ118"/>
    <mergeCell ref="DCL118:DCN118"/>
    <mergeCell ref="DCP118:DCR118"/>
    <mergeCell ref="DCT118:DCV118"/>
    <mergeCell ref="DCX118:DCZ118"/>
    <mergeCell ref="DDB118:DDD118"/>
    <mergeCell ref="DDF118:DDH118"/>
    <mergeCell ref="DDJ118:DDL118"/>
    <mergeCell ref="DDN118:DDP118"/>
    <mergeCell ref="DAX118:DAZ118"/>
    <mergeCell ref="DBB118:DBD118"/>
    <mergeCell ref="DBF118:DBH118"/>
    <mergeCell ref="DBJ118:DBL118"/>
    <mergeCell ref="DBN118:DBP118"/>
    <mergeCell ref="DBR118:DBT118"/>
    <mergeCell ref="DBV118:DBX118"/>
    <mergeCell ref="DBZ118:DCB118"/>
    <mergeCell ref="DCD118:DCF118"/>
    <mergeCell ref="CZN118:CZP118"/>
    <mergeCell ref="CZR118:CZT118"/>
    <mergeCell ref="CZV118:CZX118"/>
    <mergeCell ref="CZZ118:DAB118"/>
    <mergeCell ref="DAD118:DAF118"/>
    <mergeCell ref="DAH118:DAJ118"/>
    <mergeCell ref="DAL118:DAN118"/>
    <mergeCell ref="DAP118:DAR118"/>
    <mergeCell ref="DAT118:DAV118"/>
    <mergeCell ref="CYD118:CYF118"/>
    <mergeCell ref="CYH118:CYJ118"/>
    <mergeCell ref="CYL118:CYN118"/>
    <mergeCell ref="CYP118:CYR118"/>
    <mergeCell ref="CYT118:CYV118"/>
    <mergeCell ref="CYX118:CYZ118"/>
    <mergeCell ref="CZB118:CZD118"/>
    <mergeCell ref="CZF118:CZH118"/>
    <mergeCell ref="CZJ118:CZL118"/>
    <mergeCell ref="CWT118:CWV118"/>
    <mergeCell ref="CWX118:CWZ118"/>
    <mergeCell ref="CXB118:CXD118"/>
    <mergeCell ref="CXF118:CXH118"/>
    <mergeCell ref="CXJ118:CXL118"/>
    <mergeCell ref="CXN118:CXP118"/>
    <mergeCell ref="CXR118:CXT118"/>
    <mergeCell ref="CXV118:CXX118"/>
    <mergeCell ref="CXZ118:CYB118"/>
    <mergeCell ref="CVJ118:CVL118"/>
    <mergeCell ref="CVN118:CVP118"/>
    <mergeCell ref="CVR118:CVT118"/>
    <mergeCell ref="CVV118:CVX118"/>
    <mergeCell ref="CVZ118:CWB118"/>
    <mergeCell ref="CWD118:CWF118"/>
    <mergeCell ref="CWH118:CWJ118"/>
    <mergeCell ref="CWL118:CWN118"/>
    <mergeCell ref="CWP118:CWR118"/>
    <mergeCell ref="CTZ118:CUB118"/>
    <mergeCell ref="CUD118:CUF118"/>
    <mergeCell ref="CUH118:CUJ118"/>
    <mergeCell ref="CUL118:CUN118"/>
    <mergeCell ref="CUP118:CUR118"/>
    <mergeCell ref="CUT118:CUV118"/>
    <mergeCell ref="CUX118:CUZ118"/>
    <mergeCell ref="CVB118:CVD118"/>
    <mergeCell ref="CVF118:CVH118"/>
    <mergeCell ref="CSP118:CSR118"/>
    <mergeCell ref="CST118:CSV118"/>
    <mergeCell ref="CSX118:CSZ118"/>
    <mergeCell ref="CTB118:CTD118"/>
    <mergeCell ref="CTF118:CTH118"/>
    <mergeCell ref="CTJ118:CTL118"/>
    <mergeCell ref="CTN118:CTP118"/>
    <mergeCell ref="CTR118:CTT118"/>
    <mergeCell ref="CTV118:CTX118"/>
    <mergeCell ref="CRF118:CRH118"/>
    <mergeCell ref="CRJ118:CRL118"/>
    <mergeCell ref="CRN118:CRP118"/>
    <mergeCell ref="CRR118:CRT118"/>
    <mergeCell ref="CRV118:CRX118"/>
    <mergeCell ref="CRZ118:CSB118"/>
    <mergeCell ref="CSD118:CSF118"/>
    <mergeCell ref="CSH118:CSJ118"/>
    <mergeCell ref="CSL118:CSN118"/>
    <mergeCell ref="CPV118:CPX118"/>
    <mergeCell ref="CPZ118:CQB118"/>
    <mergeCell ref="CQD118:CQF118"/>
    <mergeCell ref="CQH118:CQJ118"/>
    <mergeCell ref="CQL118:CQN118"/>
    <mergeCell ref="CQP118:CQR118"/>
    <mergeCell ref="CQT118:CQV118"/>
    <mergeCell ref="CQX118:CQZ118"/>
    <mergeCell ref="CRB118:CRD118"/>
    <mergeCell ref="COL118:CON118"/>
    <mergeCell ref="COP118:COR118"/>
    <mergeCell ref="COT118:COV118"/>
    <mergeCell ref="COX118:COZ118"/>
    <mergeCell ref="CPB118:CPD118"/>
    <mergeCell ref="CPF118:CPH118"/>
    <mergeCell ref="CPJ118:CPL118"/>
    <mergeCell ref="CPN118:CPP118"/>
    <mergeCell ref="CPR118:CPT118"/>
    <mergeCell ref="CNB118:CND118"/>
    <mergeCell ref="CNF118:CNH118"/>
    <mergeCell ref="CNJ118:CNL118"/>
    <mergeCell ref="CNN118:CNP118"/>
    <mergeCell ref="CNR118:CNT118"/>
    <mergeCell ref="CNV118:CNX118"/>
    <mergeCell ref="CNZ118:COB118"/>
    <mergeCell ref="COD118:COF118"/>
    <mergeCell ref="COH118:COJ118"/>
    <mergeCell ref="CLR118:CLT118"/>
    <mergeCell ref="CLV118:CLX118"/>
    <mergeCell ref="CLZ118:CMB118"/>
    <mergeCell ref="CMD118:CMF118"/>
    <mergeCell ref="CMH118:CMJ118"/>
    <mergeCell ref="CML118:CMN118"/>
    <mergeCell ref="CMP118:CMR118"/>
    <mergeCell ref="CMT118:CMV118"/>
    <mergeCell ref="CMX118:CMZ118"/>
    <mergeCell ref="CKH118:CKJ118"/>
    <mergeCell ref="CKL118:CKN118"/>
    <mergeCell ref="CKP118:CKR118"/>
    <mergeCell ref="CKT118:CKV118"/>
    <mergeCell ref="CKX118:CKZ118"/>
    <mergeCell ref="CLB118:CLD118"/>
    <mergeCell ref="CLF118:CLH118"/>
    <mergeCell ref="CLJ118:CLL118"/>
    <mergeCell ref="CLN118:CLP118"/>
    <mergeCell ref="CIX118:CIZ118"/>
    <mergeCell ref="CJB118:CJD118"/>
    <mergeCell ref="CJF118:CJH118"/>
    <mergeCell ref="CJJ118:CJL118"/>
    <mergeCell ref="CJN118:CJP118"/>
    <mergeCell ref="CJR118:CJT118"/>
    <mergeCell ref="CJV118:CJX118"/>
    <mergeCell ref="CJZ118:CKB118"/>
    <mergeCell ref="CKD118:CKF118"/>
    <mergeCell ref="CHN118:CHP118"/>
    <mergeCell ref="CHR118:CHT118"/>
    <mergeCell ref="CHV118:CHX118"/>
    <mergeCell ref="CHZ118:CIB118"/>
    <mergeCell ref="CID118:CIF118"/>
    <mergeCell ref="CIH118:CIJ118"/>
    <mergeCell ref="CIL118:CIN118"/>
    <mergeCell ref="CIP118:CIR118"/>
    <mergeCell ref="CIT118:CIV118"/>
    <mergeCell ref="CGD118:CGF118"/>
    <mergeCell ref="CGH118:CGJ118"/>
    <mergeCell ref="CGL118:CGN118"/>
    <mergeCell ref="CGP118:CGR118"/>
    <mergeCell ref="CGT118:CGV118"/>
    <mergeCell ref="CGX118:CGZ118"/>
    <mergeCell ref="CHB118:CHD118"/>
    <mergeCell ref="CHF118:CHH118"/>
    <mergeCell ref="CHJ118:CHL118"/>
    <mergeCell ref="CET118:CEV118"/>
    <mergeCell ref="CEX118:CEZ118"/>
    <mergeCell ref="CFB118:CFD118"/>
    <mergeCell ref="CFF118:CFH118"/>
    <mergeCell ref="CFJ118:CFL118"/>
    <mergeCell ref="CFN118:CFP118"/>
    <mergeCell ref="CFR118:CFT118"/>
    <mergeCell ref="CFV118:CFX118"/>
    <mergeCell ref="CFZ118:CGB118"/>
    <mergeCell ref="CDJ118:CDL118"/>
    <mergeCell ref="CDN118:CDP118"/>
    <mergeCell ref="CDR118:CDT118"/>
    <mergeCell ref="CDV118:CDX118"/>
    <mergeCell ref="CDZ118:CEB118"/>
    <mergeCell ref="CED118:CEF118"/>
    <mergeCell ref="CEH118:CEJ118"/>
    <mergeCell ref="CEL118:CEN118"/>
    <mergeCell ref="CEP118:CER118"/>
    <mergeCell ref="CBZ118:CCB118"/>
    <mergeCell ref="CCD118:CCF118"/>
    <mergeCell ref="CCH118:CCJ118"/>
    <mergeCell ref="CCL118:CCN118"/>
    <mergeCell ref="CCP118:CCR118"/>
    <mergeCell ref="CCT118:CCV118"/>
    <mergeCell ref="CCX118:CCZ118"/>
    <mergeCell ref="CDB118:CDD118"/>
    <mergeCell ref="CDF118:CDH118"/>
    <mergeCell ref="CAP118:CAR118"/>
    <mergeCell ref="CAT118:CAV118"/>
    <mergeCell ref="CAX118:CAZ118"/>
    <mergeCell ref="CBB118:CBD118"/>
    <mergeCell ref="CBF118:CBH118"/>
    <mergeCell ref="CBJ118:CBL118"/>
    <mergeCell ref="CBN118:CBP118"/>
    <mergeCell ref="CBR118:CBT118"/>
    <mergeCell ref="CBV118:CBX118"/>
    <mergeCell ref="BZF118:BZH118"/>
    <mergeCell ref="BZJ118:BZL118"/>
    <mergeCell ref="BZN118:BZP118"/>
    <mergeCell ref="BZR118:BZT118"/>
    <mergeCell ref="BZV118:BZX118"/>
    <mergeCell ref="BZZ118:CAB118"/>
    <mergeCell ref="CAD118:CAF118"/>
    <mergeCell ref="CAH118:CAJ118"/>
    <mergeCell ref="CAL118:CAN118"/>
    <mergeCell ref="BXV118:BXX118"/>
    <mergeCell ref="BXZ118:BYB118"/>
    <mergeCell ref="BYD118:BYF118"/>
    <mergeCell ref="BYH118:BYJ118"/>
    <mergeCell ref="BYL118:BYN118"/>
    <mergeCell ref="BYP118:BYR118"/>
    <mergeCell ref="BYT118:BYV118"/>
    <mergeCell ref="BYX118:BYZ118"/>
    <mergeCell ref="BZB118:BZD118"/>
    <mergeCell ref="BWL118:BWN118"/>
    <mergeCell ref="BWP118:BWR118"/>
    <mergeCell ref="BWT118:BWV118"/>
    <mergeCell ref="BWX118:BWZ118"/>
    <mergeCell ref="BXB118:BXD118"/>
    <mergeCell ref="BXF118:BXH118"/>
    <mergeCell ref="BXJ118:BXL118"/>
    <mergeCell ref="BXN118:BXP118"/>
    <mergeCell ref="BXR118:BXT118"/>
    <mergeCell ref="BVB118:BVD118"/>
    <mergeCell ref="BVF118:BVH118"/>
    <mergeCell ref="BVJ118:BVL118"/>
    <mergeCell ref="BVN118:BVP118"/>
    <mergeCell ref="BVR118:BVT118"/>
    <mergeCell ref="BVV118:BVX118"/>
    <mergeCell ref="BVZ118:BWB118"/>
    <mergeCell ref="BWD118:BWF118"/>
    <mergeCell ref="BWH118:BWJ118"/>
    <mergeCell ref="BTR118:BTT118"/>
    <mergeCell ref="BTV118:BTX118"/>
    <mergeCell ref="BTZ118:BUB118"/>
    <mergeCell ref="BUD118:BUF118"/>
    <mergeCell ref="BUH118:BUJ118"/>
    <mergeCell ref="BUL118:BUN118"/>
    <mergeCell ref="BUP118:BUR118"/>
    <mergeCell ref="BUT118:BUV118"/>
    <mergeCell ref="BUX118:BUZ118"/>
    <mergeCell ref="BSH118:BSJ118"/>
    <mergeCell ref="BSL118:BSN118"/>
    <mergeCell ref="BSP118:BSR118"/>
    <mergeCell ref="BST118:BSV118"/>
    <mergeCell ref="BSX118:BSZ118"/>
    <mergeCell ref="BTB118:BTD118"/>
    <mergeCell ref="BTF118:BTH118"/>
    <mergeCell ref="BTJ118:BTL118"/>
    <mergeCell ref="BTN118:BTP118"/>
    <mergeCell ref="BQX118:BQZ118"/>
    <mergeCell ref="BRB118:BRD118"/>
    <mergeCell ref="BRF118:BRH118"/>
    <mergeCell ref="BRJ118:BRL118"/>
    <mergeCell ref="BRN118:BRP118"/>
    <mergeCell ref="BRR118:BRT118"/>
    <mergeCell ref="BRV118:BRX118"/>
    <mergeCell ref="BRZ118:BSB118"/>
    <mergeCell ref="BSD118:BSF118"/>
    <mergeCell ref="BPN118:BPP118"/>
    <mergeCell ref="BPR118:BPT118"/>
    <mergeCell ref="BPV118:BPX118"/>
    <mergeCell ref="BPZ118:BQB118"/>
    <mergeCell ref="BQD118:BQF118"/>
    <mergeCell ref="BQH118:BQJ118"/>
    <mergeCell ref="BQL118:BQN118"/>
    <mergeCell ref="BQP118:BQR118"/>
    <mergeCell ref="BQT118:BQV118"/>
    <mergeCell ref="BOD118:BOF118"/>
    <mergeCell ref="BOH118:BOJ118"/>
    <mergeCell ref="BOL118:BON118"/>
    <mergeCell ref="BOP118:BOR118"/>
    <mergeCell ref="BOT118:BOV118"/>
    <mergeCell ref="BOX118:BOZ118"/>
    <mergeCell ref="BPB118:BPD118"/>
    <mergeCell ref="BPF118:BPH118"/>
    <mergeCell ref="BPJ118:BPL118"/>
    <mergeCell ref="BMT118:BMV118"/>
    <mergeCell ref="BMX118:BMZ118"/>
    <mergeCell ref="BNB118:BND118"/>
    <mergeCell ref="BNF118:BNH118"/>
    <mergeCell ref="BNJ118:BNL118"/>
    <mergeCell ref="BNN118:BNP118"/>
    <mergeCell ref="BNR118:BNT118"/>
    <mergeCell ref="BNV118:BNX118"/>
    <mergeCell ref="BNZ118:BOB118"/>
    <mergeCell ref="BLJ118:BLL118"/>
    <mergeCell ref="BLN118:BLP118"/>
    <mergeCell ref="BLR118:BLT118"/>
    <mergeCell ref="BLV118:BLX118"/>
    <mergeCell ref="BLZ118:BMB118"/>
    <mergeCell ref="BMD118:BMF118"/>
    <mergeCell ref="BMH118:BMJ118"/>
    <mergeCell ref="BML118:BMN118"/>
    <mergeCell ref="BMP118:BMR118"/>
    <mergeCell ref="BJZ118:BKB118"/>
    <mergeCell ref="BKD118:BKF118"/>
    <mergeCell ref="BKH118:BKJ118"/>
    <mergeCell ref="BKL118:BKN118"/>
    <mergeCell ref="BKP118:BKR118"/>
    <mergeCell ref="BKT118:BKV118"/>
    <mergeCell ref="BKX118:BKZ118"/>
    <mergeCell ref="BLB118:BLD118"/>
    <mergeCell ref="BLF118:BLH118"/>
    <mergeCell ref="BIP118:BIR118"/>
    <mergeCell ref="BIT118:BIV118"/>
    <mergeCell ref="BIX118:BIZ118"/>
    <mergeCell ref="BJB118:BJD118"/>
    <mergeCell ref="BJF118:BJH118"/>
    <mergeCell ref="BJJ118:BJL118"/>
    <mergeCell ref="BJN118:BJP118"/>
    <mergeCell ref="BJR118:BJT118"/>
    <mergeCell ref="BJV118:BJX118"/>
    <mergeCell ref="BHF118:BHH118"/>
    <mergeCell ref="BHJ118:BHL118"/>
    <mergeCell ref="BHN118:BHP118"/>
    <mergeCell ref="BHR118:BHT118"/>
    <mergeCell ref="BHV118:BHX118"/>
    <mergeCell ref="BHZ118:BIB118"/>
    <mergeCell ref="BID118:BIF118"/>
    <mergeCell ref="BIH118:BIJ118"/>
    <mergeCell ref="BIL118:BIN118"/>
    <mergeCell ref="BFV118:BFX118"/>
    <mergeCell ref="BFZ118:BGB118"/>
    <mergeCell ref="BGD118:BGF118"/>
    <mergeCell ref="BGH118:BGJ118"/>
    <mergeCell ref="BGL118:BGN118"/>
    <mergeCell ref="BGP118:BGR118"/>
    <mergeCell ref="BGT118:BGV118"/>
    <mergeCell ref="BGX118:BGZ118"/>
    <mergeCell ref="BHB118:BHD118"/>
    <mergeCell ref="BEL118:BEN118"/>
    <mergeCell ref="BEP118:BER118"/>
    <mergeCell ref="BET118:BEV118"/>
    <mergeCell ref="BEX118:BEZ118"/>
    <mergeCell ref="BFB118:BFD118"/>
    <mergeCell ref="BFF118:BFH118"/>
    <mergeCell ref="BFJ118:BFL118"/>
    <mergeCell ref="BFN118:BFP118"/>
    <mergeCell ref="BFR118:BFT118"/>
    <mergeCell ref="BDB118:BDD118"/>
    <mergeCell ref="BDF118:BDH118"/>
    <mergeCell ref="BDJ118:BDL118"/>
    <mergeCell ref="BDN118:BDP118"/>
    <mergeCell ref="BDR118:BDT118"/>
    <mergeCell ref="BDV118:BDX118"/>
    <mergeCell ref="BDZ118:BEB118"/>
    <mergeCell ref="BED118:BEF118"/>
    <mergeCell ref="BEH118:BEJ118"/>
    <mergeCell ref="BBR118:BBT118"/>
    <mergeCell ref="BBV118:BBX118"/>
    <mergeCell ref="BBZ118:BCB118"/>
    <mergeCell ref="BCD118:BCF118"/>
    <mergeCell ref="BCH118:BCJ118"/>
    <mergeCell ref="BCL118:BCN118"/>
    <mergeCell ref="BCP118:BCR118"/>
    <mergeCell ref="BCT118:BCV118"/>
    <mergeCell ref="BCX118:BCZ118"/>
    <mergeCell ref="BAH118:BAJ118"/>
    <mergeCell ref="BAL118:BAN118"/>
    <mergeCell ref="BAP118:BAR118"/>
    <mergeCell ref="BAT118:BAV118"/>
    <mergeCell ref="BAX118:BAZ118"/>
    <mergeCell ref="BBB118:BBD118"/>
    <mergeCell ref="BBF118:BBH118"/>
    <mergeCell ref="BBJ118:BBL118"/>
    <mergeCell ref="BBN118:BBP118"/>
    <mergeCell ref="AYX118:AYZ118"/>
    <mergeCell ref="AZB118:AZD118"/>
    <mergeCell ref="AZF118:AZH118"/>
    <mergeCell ref="AZJ118:AZL118"/>
    <mergeCell ref="AZN118:AZP118"/>
    <mergeCell ref="AZR118:AZT118"/>
    <mergeCell ref="AZV118:AZX118"/>
    <mergeCell ref="AZZ118:BAB118"/>
    <mergeCell ref="BAD118:BAF118"/>
    <mergeCell ref="AXN118:AXP118"/>
    <mergeCell ref="AXR118:AXT118"/>
    <mergeCell ref="AXV118:AXX118"/>
    <mergeCell ref="AXZ118:AYB118"/>
    <mergeCell ref="AYD118:AYF118"/>
    <mergeCell ref="AYH118:AYJ118"/>
    <mergeCell ref="AYL118:AYN118"/>
    <mergeCell ref="AYP118:AYR118"/>
    <mergeCell ref="AYT118:AYV118"/>
    <mergeCell ref="AWD118:AWF118"/>
    <mergeCell ref="AWH118:AWJ118"/>
    <mergeCell ref="AWL118:AWN118"/>
    <mergeCell ref="AWP118:AWR118"/>
    <mergeCell ref="AWT118:AWV118"/>
    <mergeCell ref="AWX118:AWZ118"/>
    <mergeCell ref="AXB118:AXD118"/>
    <mergeCell ref="AXF118:AXH118"/>
    <mergeCell ref="AXJ118:AXL118"/>
    <mergeCell ref="AUT118:AUV118"/>
    <mergeCell ref="AUX118:AUZ118"/>
    <mergeCell ref="AVB118:AVD118"/>
    <mergeCell ref="AVF118:AVH118"/>
    <mergeCell ref="AVJ118:AVL118"/>
    <mergeCell ref="AVN118:AVP118"/>
    <mergeCell ref="AVR118:AVT118"/>
    <mergeCell ref="AVV118:AVX118"/>
    <mergeCell ref="AVZ118:AWB118"/>
    <mergeCell ref="ATJ118:ATL118"/>
    <mergeCell ref="ATN118:ATP118"/>
    <mergeCell ref="ATR118:ATT118"/>
    <mergeCell ref="ATV118:ATX118"/>
    <mergeCell ref="ATZ118:AUB118"/>
    <mergeCell ref="AUD118:AUF118"/>
    <mergeCell ref="AUH118:AUJ118"/>
    <mergeCell ref="AUL118:AUN118"/>
    <mergeCell ref="AUP118:AUR118"/>
    <mergeCell ref="ARZ118:ASB118"/>
    <mergeCell ref="ASD118:ASF118"/>
    <mergeCell ref="ASH118:ASJ118"/>
    <mergeCell ref="ASL118:ASN118"/>
    <mergeCell ref="ASP118:ASR118"/>
    <mergeCell ref="AST118:ASV118"/>
    <mergeCell ref="ASX118:ASZ118"/>
    <mergeCell ref="ATB118:ATD118"/>
    <mergeCell ref="ATF118:ATH118"/>
    <mergeCell ref="AQP118:AQR118"/>
    <mergeCell ref="AQT118:AQV118"/>
    <mergeCell ref="AQX118:AQZ118"/>
    <mergeCell ref="ARB118:ARD118"/>
    <mergeCell ref="ARF118:ARH118"/>
    <mergeCell ref="ARJ118:ARL118"/>
    <mergeCell ref="ARN118:ARP118"/>
    <mergeCell ref="ARR118:ART118"/>
    <mergeCell ref="ARV118:ARX118"/>
    <mergeCell ref="APF118:APH118"/>
    <mergeCell ref="APJ118:APL118"/>
    <mergeCell ref="APN118:APP118"/>
    <mergeCell ref="APR118:APT118"/>
    <mergeCell ref="APV118:APX118"/>
    <mergeCell ref="APZ118:AQB118"/>
    <mergeCell ref="AQD118:AQF118"/>
    <mergeCell ref="AQH118:AQJ118"/>
    <mergeCell ref="AQL118:AQN118"/>
    <mergeCell ref="ANV118:ANX118"/>
    <mergeCell ref="ANZ118:AOB118"/>
    <mergeCell ref="AOD118:AOF118"/>
    <mergeCell ref="AOH118:AOJ118"/>
    <mergeCell ref="AOL118:AON118"/>
    <mergeCell ref="AOP118:AOR118"/>
    <mergeCell ref="AOT118:AOV118"/>
    <mergeCell ref="AOX118:AOZ118"/>
    <mergeCell ref="APB118:APD118"/>
    <mergeCell ref="AML118:AMN118"/>
    <mergeCell ref="AMP118:AMR118"/>
    <mergeCell ref="AMT118:AMV118"/>
    <mergeCell ref="AMX118:AMZ118"/>
    <mergeCell ref="ANB118:AND118"/>
    <mergeCell ref="ANF118:ANH118"/>
    <mergeCell ref="ANJ118:ANL118"/>
    <mergeCell ref="ANN118:ANP118"/>
    <mergeCell ref="ANR118:ANT118"/>
    <mergeCell ref="ALB118:ALD118"/>
    <mergeCell ref="ALF118:ALH118"/>
    <mergeCell ref="ALJ118:ALL118"/>
    <mergeCell ref="ALN118:ALP118"/>
    <mergeCell ref="ALR118:ALT118"/>
    <mergeCell ref="ALV118:ALX118"/>
    <mergeCell ref="ALZ118:AMB118"/>
    <mergeCell ref="AMD118:AMF118"/>
    <mergeCell ref="AMH118:AMJ118"/>
    <mergeCell ref="AJR118:AJT118"/>
    <mergeCell ref="AJV118:AJX118"/>
    <mergeCell ref="AJZ118:AKB118"/>
    <mergeCell ref="AKD118:AKF118"/>
    <mergeCell ref="AKH118:AKJ118"/>
    <mergeCell ref="AKL118:AKN118"/>
    <mergeCell ref="AKP118:AKR118"/>
    <mergeCell ref="AKT118:AKV118"/>
    <mergeCell ref="AKX118:AKZ118"/>
    <mergeCell ref="AIH118:AIJ118"/>
    <mergeCell ref="AIL118:AIN118"/>
    <mergeCell ref="AIP118:AIR118"/>
    <mergeCell ref="AIT118:AIV118"/>
    <mergeCell ref="AIX118:AIZ118"/>
    <mergeCell ref="AJB118:AJD118"/>
    <mergeCell ref="AJF118:AJH118"/>
    <mergeCell ref="AJJ118:AJL118"/>
    <mergeCell ref="AJN118:AJP118"/>
    <mergeCell ref="AGX118:AGZ118"/>
    <mergeCell ref="AHB118:AHD118"/>
    <mergeCell ref="AHF118:AHH118"/>
    <mergeCell ref="AHJ118:AHL118"/>
    <mergeCell ref="AHN118:AHP118"/>
    <mergeCell ref="AHR118:AHT118"/>
    <mergeCell ref="AHV118:AHX118"/>
    <mergeCell ref="AHZ118:AIB118"/>
    <mergeCell ref="AID118:AIF118"/>
    <mergeCell ref="AFN118:AFP118"/>
    <mergeCell ref="AFR118:AFT118"/>
    <mergeCell ref="AFV118:AFX118"/>
    <mergeCell ref="AFZ118:AGB118"/>
    <mergeCell ref="AGD118:AGF118"/>
    <mergeCell ref="AGH118:AGJ118"/>
    <mergeCell ref="AGL118:AGN118"/>
    <mergeCell ref="AGP118:AGR118"/>
    <mergeCell ref="AGT118:AGV118"/>
    <mergeCell ref="AED118:AEF118"/>
    <mergeCell ref="AEH118:AEJ118"/>
    <mergeCell ref="AEL118:AEN118"/>
    <mergeCell ref="AEP118:AER118"/>
    <mergeCell ref="AET118:AEV118"/>
    <mergeCell ref="AEX118:AEZ118"/>
    <mergeCell ref="AFB118:AFD118"/>
    <mergeCell ref="AFF118:AFH118"/>
    <mergeCell ref="AFJ118:AFL118"/>
    <mergeCell ref="ACT118:ACV118"/>
    <mergeCell ref="ACX118:ACZ118"/>
    <mergeCell ref="ADB118:ADD118"/>
    <mergeCell ref="ADF118:ADH118"/>
    <mergeCell ref="ADJ118:ADL118"/>
    <mergeCell ref="ADN118:ADP118"/>
    <mergeCell ref="ADR118:ADT118"/>
    <mergeCell ref="ADV118:ADX118"/>
    <mergeCell ref="ADZ118:AEB118"/>
    <mergeCell ref="ABJ118:ABL118"/>
    <mergeCell ref="ABN118:ABP118"/>
    <mergeCell ref="ABR118:ABT118"/>
    <mergeCell ref="ABV118:ABX118"/>
    <mergeCell ref="ABZ118:ACB118"/>
    <mergeCell ref="ACD118:ACF118"/>
    <mergeCell ref="ACH118:ACJ118"/>
    <mergeCell ref="ACL118:ACN118"/>
    <mergeCell ref="ACP118:ACR118"/>
    <mergeCell ref="ZZ118:AAB118"/>
    <mergeCell ref="AAD118:AAF118"/>
    <mergeCell ref="AAH118:AAJ118"/>
    <mergeCell ref="AAL118:AAN118"/>
    <mergeCell ref="AAP118:AAR118"/>
    <mergeCell ref="AAT118:AAV118"/>
    <mergeCell ref="AAX118:AAZ118"/>
    <mergeCell ref="ABB118:ABD118"/>
    <mergeCell ref="ABF118:ABH118"/>
    <mergeCell ref="YP118:YR118"/>
    <mergeCell ref="YT118:YV118"/>
    <mergeCell ref="YX118:YZ118"/>
    <mergeCell ref="ZB118:ZD118"/>
    <mergeCell ref="ZF118:ZH118"/>
    <mergeCell ref="ZJ118:ZL118"/>
    <mergeCell ref="ZN118:ZP118"/>
    <mergeCell ref="ZR118:ZT118"/>
    <mergeCell ref="ZV118:ZX118"/>
    <mergeCell ref="XF118:XH118"/>
    <mergeCell ref="XJ118:XL118"/>
    <mergeCell ref="XN118:XP118"/>
    <mergeCell ref="XR118:XT118"/>
    <mergeCell ref="XV118:XX118"/>
    <mergeCell ref="XZ118:YB118"/>
    <mergeCell ref="YD118:YF118"/>
    <mergeCell ref="YH118:YJ118"/>
    <mergeCell ref="YL118:YN118"/>
    <mergeCell ref="VZ118:WB118"/>
    <mergeCell ref="WD118:WF118"/>
    <mergeCell ref="WH118:WJ118"/>
    <mergeCell ref="WL118:WN118"/>
    <mergeCell ref="WP118:WR118"/>
    <mergeCell ref="WT118:WV118"/>
    <mergeCell ref="WX118:WZ118"/>
    <mergeCell ref="XB118:XD118"/>
    <mergeCell ref="UL118:UN118"/>
    <mergeCell ref="UP118:UR118"/>
    <mergeCell ref="UT118:UV118"/>
    <mergeCell ref="UX118:UZ118"/>
    <mergeCell ref="VB118:VD118"/>
    <mergeCell ref="VF118:VH118"/>
    <mergeCell ref="VJ118:VL118"/>
    <mergeCell ref="VN118:VP118"/>
    <mergeCell ref="VR118:VT118"/>
    <mergeCell ref="TB118:TD118"/>
    <mergeCell ref="TF118:TH118"/>
    <mergeCell ref="TJ118:TL118"/>
    <mergeCell ref="TN118:TP118"/>
    <mergeCell ref="TR118:TT118"/>
    <mergeCell ref="TV118:TX118"/>
    <mergeCell ref="TZ118:UB118"/>
    <mergeCell ref="UD118:UF118"/>
    <mergeCell ref="UH118:UJ118"/>
    <mergeCell ref="RR118:RT118"/>
    <mergeCell ref="RV118:RX118"/>
    <mergeCell ref="RZ118:SB118"/>
    <mergeCell ref="SD118:SF118"/>
    <mergeCell ref="SH118:SJ118"/>
    <mergeCell ref="SL118:SN118"/>
    <mergeCell ref="SP118:SR118"/>
    <mergeCell ref="ST118:SV118"/>
    <mergeCell ref="SX118:SZ118"/>
    <mergeCell ref="QX118:QZ118"/>
    <mergeCell ref="RB118:RD118"/>
    <mergeCell ref="RF118:RH118"/>
    <mergeCell ref="RJ118:RL118"/>
    <mergeCell ref="RN118:RP118"/>
    <mergeCell ref="OX118:OZ118"/>
    <mergeCell ref="PB118:PD118"/>
    <mergeCell ref="PF118:PH118"/>
    <mergeCell ref="PJ118:PL118"/>
    <mergeCell ref="PN118:PP118"/>
    <mergeCell ref="PR118:PT118"/>
    <mergeCell ref="PV118:PX118"/>
    <mergeCell ref="PZ118:QB118"/>
    <mergeCell ref="QD118:QF118"/>
    <mergeCell ref="NN118:NP118"/>
    <mergeCell ref="NR118:NT118"/>
    <mergeCell ref="NV118:NX118"/>
    <mergeCell ref="NZ118:OB118"/>
    <mergeCell ref="OD118:OF118"/>
    <mergeCell ref="OH118:OJ118"/>
    <mergeCell ref="OL118:ON118"/>
    <mergeCell ref="OP118:OR118"/>
    <mergeCell ref="OT118:OV118"/>
    <mergeCell ref="MD118:MF118"/>
    <mergeCell ref="MH118:MJ118"/>
    <mergeCell ref="ML118:MN118"/>
    <mergeCell ref="MP118:MR118"/>
    <mergeCell ref="MT118:MV118"/>
    <mergeCell ref="MX118:MZ118"/>
    <mergeCell ref="NB118:ND118"/>
    <mergeCell ref="NF118:NH118"/>
    <mergeCell ref="NJ118:NL118"/>
    <mergeCell ref="VV118:VX118"/>
    <mergeCell ref="LV118:LX118"/>
    <mergeCell ref="LZ118:MB118"/>
    <mergeCell ref="JJ118:JL118"/>
    <mergeCell ref="JN118:JP118"/>
    <mergeCell ref="JR118:JT118"/>
    <mergeCell ref="JV118:JX118"/>
    <mergeCell ref="JZ118:KB118"/>
    <mergeCell ref="KD118:KF118"/>
    <mergeCell ref="KH118:KJ118"/>
    <mergeCell ref="KL118:KN118"/>
    <mergeCell ref="KP118:KR118"/>
    <mergeCell ref="HZ118:IB118"/>
    <mergeCell ref="ID118:IF118"/>
    <mergeCell ref="IH118:IJ118"/>
    <mergeCell ref="IL118:IN118"/>
    <mergeCell ref="IP118:IR118"/>
    <mergeCell ref="IT118:IV118"/>
    <mergeCell ref="IX118:IZ118"/>
    <mergeCell ref="JB118:JD118"/>
    <mergeCell ref="JF118:JH118"/>
    <mergeCell ref="GP118:GR118"/>
    <mergeCell ref="GT118:GV118"/>
    <mergeCell ref="GX118:GZ118"/>
    <mergeCell ref="HB118:HD118"/>
    <mergeCell ref="HF118:HH118"/>
    <mergeCell ref="HJ118:HL118"/>
    <mergeCell ref="HN118:HP118"/>
    <mergeCell ref="HR118:HT118"/>
    <mergeCell ref="HV118:HX118"/>
    <mergeCell ref="QH118:QJ118"/>
    <mergeCell ref="QL118:QN118"/>
    <mergeCell ref="QP118:QR118"/>
    <mergeCell ref="QT118:QV118"/>
    <mergeCell ref="GH118:GJ118"/>
    <mergeCell ref="GL118:GN118"/>
    <mergeCell ref="DV118:DX118"/>
    <mergeCell ref="DZ118:EB118"/>
    <mergeCell ref="ED118:EF118"/>
    <mergeCell ref="EH118:EJ118"/>
    <mergeCell ref="EL118:EN118"/>
    <mergeCell ref="EP118:ER118"/>
    <mergeCell ref="ET118:EV118"/>
    <mergeCell ref="EX118:EZ118"/>
    <mergeCell ref="FB118:FD118"/>
    <mergeCell ref="CL118:CN118"/>
    <mergeCell ref="CP118:CR118"/>
    <mergeCell ref="CT118:CV118"/>
    <mergeCell ref="CX118:CZ118"/>
    <mergeCell ref="DB118:DD118"/>
    <mergeCell ref="DF118:DH118"/>
    <mergeCell ref="DJ118:DL118"/>
    <mergeCell ref="DN118:DP118"/>
    <mergeCell ref="DR118:DT118"/>
    <mergeCell ref="XEG117:XEJ117"/>
    <mergeCell ref="XEK117:XEN117"/>
    <mergeCell ref="XEO117:XER117"/>
    <mergeCell ref="XES117:XEV117"/>
    <mergeCell ref="XEW117:XEZ117"/>
    <mergeCell ref="XFA117:XFD117"/>
    <mergeCell ref="WWC117:WWF117"/>
    <mergeCell ref="WWG117:WWJ117"/>
    <mergeCell ref="WWK117:WWN117"/>
    <mergeCell ref="WWO117:WWR117"/>
    <mergeCell ref="WWS117:WWV117"/>
    <mergeCell ref="WWW117:WWZ117"/>
    <mergeCell ref="WXA117:WXD117"/>
    <mergeCell ref="WXE117:WXH117"/>
    <mergeCell ref="WUO117:WUR117"/>
    <mergeCell ref="WUS117:WUV117"/>
    <mergeCell ref="WUW117:WUZ117"/>
    <mergeCell ref="WVA117:WVD117"/>
    <mergeCell ref="WVE117:WVH117"/>
    <mergeCell ref="WVI117:WVL117"/>
    <mergeCell ref="WVM117:WVP117"/>
    <mergeCell ref="WVQ117:WVT117"/>
    <mergeCell ref="WVU117:WVX117"/>
    <mergeCell ref="WTE117:WTH117"/>
    <mergeCell ref="WTI117:WTL117"/>
    <mergeCell ref="WTM117:WTP117"/>
    <mergeCell ref="WTQ117:WTT117"/>
    <mergeCell ref="WTU117:WTX117"/>
    <mergeCell ref="WTY117:WUB117"/>
    <mergeCell ref="WUC117:WUF117"/>
    <mergeCell ref="WUG117:WUJ117"/>
    <mergeCell ref="WUK117:WUN117"/>
    <mergeCell ref="WRU117:WRX117"/>
    <mergeCell ref="WRY117:WSB117"/>
    <mergeCell ref="WSC117:WSF117"/>
    <mergeCell ref="WSG117:WSJ117"/>
    <mergeCell ref="WSK117:WSN117"/>
    <mergeCell ref="KT118:KV118"/>
    <mergeCell ref="KX118:KZ118"/>
    <mergeCell ref="LB118:LD118"/>
    <mergeCell ref="LF118:LH118"/>
    <mergeCell ref="LJ118:LL118"/>
    <mergeCell ref="LN118:LP118"/>
    <mergeCell ref="LR118:LT118"/>
    <mergeCell ref="AT118:AV118"/>
    <mergeCell ref="AX118:AZ118"/>
    <mergeCell ref="BB118:BD118"/>
    <mergeCell ref="BF118:BH118"/>
    <mergeCell ref="BJ118:BL118"/>
    <mergeCell ref="BN118:BP118"/>
    <mergeCell ref="BR118:BT118"/>
    <mergeCell ref="BV118:BX118"/>
    <mergeCell ref="BZ118:CB118"/>
    <mergeCell ref="CD118:CF118"/>
    <mergeCell ref="CH118:CJ118"/>
    <mergeCell ref="XCW117:XCZ117"/>
    <mergeCell ref="XDA117:XDD117"/>
    <mergeCell ref="XDE117:XDH117"/>
    <mergeCell ref="XDI117:XDL117"/>
    <mergeCell ref="XDM117:XDP117"/>
    <mergeCell ref="XDQ117:XDT117"/>
    <mergeCell ref="XDU117:XDX117"/>
    <mergeCell ref="XDY117:XEB117"/>
    <mergeCell ref="XEC117:XEF117"/>
    <mergeCell ref="XBM117:XBP117"/>
    <mergeCell ref="XBQ117:XBT117"/>
    <mergeCell ref="XBU117:XBX117"/>
    <mergeCell ref="XBY117:XCB117"/>
    <mergeCell ref="XCC117:XCF117"/>
    <mergeCell ref="XCG117:XCJ117"/>
    <mergeCell ref="XCK117:XCN117"/>
    <mergeCell ref="XCO117:XCR117"/>
    <mergeCell ref="XCS117:XCV117"/>
    <mergeCell ref="XAC117:XAF117"/>
    <mergeCell ref="XAG117:XAJ117"/>
    <mergeCell ref="XAK117:XAN117"/>
    <mergeCell ref="XAO117:XAR117"/>
    <mergeCell ref="XAS117:XAV117"/>
    <mergeCell ref="XAW117:XAZ117"/>
    <mergeCell ref="XBA117:XBD117"/>
    <mergeCell ref="XBE117:XBH117"/>
    <mergeCell ref="XBI117:XBL117"/>
    <mergeCell ref="WYS117:WYV117"/>
    <mergeCell ref="WYW117:WYZ117"/>
    <mergeCell ref="WZA117:WZD117"/>
    <mergeCell ref="WZE117:WZH117"/>
    <mergeCell ref="WZI117:WZL117"/>
    <mergeCell ref="WZM117:WZP117"/>
    <mergeCell ref="WZQ117:WZT117"/>
    <mergeCell ref="WZU117:WZX117"/>
    <mergeCell ref="WZY117:XAB117"/>
    <mergeCell ref="WXI117:WXL117"/>
    <mergeCell ref="WXM117:WXP117"/>
    <mergeCell ref="WXQ117:WXT117"/>
    <mergeCell ref="WXU117:WXX117"/>
    <mergeCell ref="WXY117:WYB117"/>
    <mergeCell ref="WYC117:WYF117"/>
    <mergeCell ref="WYG117:WYJ117"/>
    <mergeCell ref="WYK117:WYN117"/>
    <mergeCell ref="WYO117:WYR117"/>
    <mergeCell ref="WVY117:WWB117"/>
    <mergeCell ref="FF118:FH118"/>
    <mergeCell ref="FJ118:FL118"/>
    <mergeCell ref="FN118:FP118"/>
    <mergeCell ref="FR118:FT118"/>
    <mergeCell ref="FV118:FX118"/>
    <mergeCell ref="FZ118:GB118"/>
    <mergeCell ref="GD118:GF118"/>
    <mergeCell ref="WSO117:WSR117"/>
    <mergeCell ref="WSS117:WSV117"/>
    <mergeCell ref="WSW117:WSZ117"/>
    <mergeCell ref="WTA117:WTD117"/>
    <mergeCell ref="WQK117:WQN117"/>
    <mergeCell ref="WQO117:WQR117"/>
    <mergeCell ref="WQS117:WQV117"/>
    <mergeCell ref="WQW117:WQZ117"/>
    <mergeCell ref="WRA117:WRD117"/>
    <mergeCell ref="WRE117:WRH117"/>
    <mergeCell ref="WRI117:WRL117"/>
    <mergeCell ref="WRM117:WRP117"/>
    <mergeCell ref="WRQ117:WRT117"/>
    <mergeCell ref="WPA117:WPD117"/>
    <mergeCell ref="WPE117:WPH117"/>
    <mergeCell ref="WPI117:WPL117"/>
    <mergeCell ref="WPM117:WPP117"/>
    <mergeCell ref="WPQ117:WPT117"/>
    <mergeCell ref="WPU117:WPX117"/>
    <mergeCell ref="WPY117:WQB117"/>
    <mergeCell ref="WQC117:WQF117"/>
    <mergeCell ref="WQG117:WQJ117"/>
    <mergeCell ref="WNQ117:WNT117"/>
    <mergeCell ref="WNU117:WNX117"/>
    <mergeCell ref="WNY117:WOB117"/>
    <mergeCell ref="WOC117:WOF117"/>
    <mergeCell ref="WOG117:WOJ117"/>
    <mergeCell ref="WOK117:WON117"/>
    <mergeCell ref="WOO117:WOR117"/>
    <mergeCell ref="WOS117:WOV117"/>
    <mergeCell ref="WOW117:WOZ117"/>
    <mergeCell ref="WMG117:WMJ117"/>
    <mergeCell ref="WMK117:WMN117"/>
    <mergeCell ref="WMO117:WMR117"/>
    <mergeCell ref="WMS117:WMV117"/>
    <mergeCell ref="WMW117:WMZ117"/>
    <mergeCell ref="WNA117:WND117"/>
    <mergeCell ref="WNE117:WNH117"/>
    <mergeCell ref="WNI117:WNL117"/>
    <mergeCell ref="WNM117:WNP117"/>
    <mergeCell ref="WKW117:WKZ117"/>
    <mergeCell ref="WLA117:WLD117"/>
    <mergeCell ref="WLE117:WLH117"/>
    <mergeCell ref="WLI117:WLL117"/>
    <mergeCell ref="WLM117:WLP117"/>
    <mergeCell ref="WLQ117:WLT117"/>
    <mergeCell ref="WLU117:WLX117"/>
    <mergeCell ref="WLY117:WMB117"/>
    <mergeCell ref="WMC117:WMF117"/>
    <mergeCell ref="WJM117:WJP117"/>
    <mergeCell ref="WJQ117:WJT117"/>
    <mergeCell ref="WJU117:WJX117"/>
    <mergeCell ref="WJY117:WKB117"/>
    <mergeCell ref="WKC117:WKF117"/>
    <mergeCell ref="WKG117:WKJ117"/>
    <mergeCell ref="WKK117:WKN117"/>
    <mergeCell ref="WKO117:WKR117"/>
    <mergeCell ref="WKS117:WKV117"/>
    <mergeCell ref="WIC117:WIF117"/>
    <mergeCell ref="WIG117:WIJ117"/>
    <mergeCell ref="WIK117:WIN117"/>
    <mergeCell ref="WIO117:WIR117"/>
    <mergeCell ref="WIS117:WIV117"/>
    <mergeCell ref="WIW117:WIZ117"/>
    <mergeCell ref="WJA117:WJD117"/>
    <mergeCell ref="WJE117:WJH117"/>
    <mergeCell ref="WJI117:WJL117"/>
    <mergeCell ref="WGS117:WGV117"/>
    <mergeCell ref="WGW117:WGZ117"/>
    <mergeCell ref="WHA117:WHD117"/>
    <mergeCell ref="WHE117:WHH117"/>
    <mergeCell ref="WHI117:WHL117"/>
    <mergeCell ref="WHM117:WHP117"/>
    <mergeCell ref="WHQ117:WHT117"/>
    <mergeCell ref="WHU117:WHX117"/>
    <mergeCell ref="WHY117:WIB117"/>
    <mergeCell ref="WFI117:WFL117"/>
    <mergeCell ref="WFM117:WFP117"/>
    <mergeCell ref="WFQ117:WFT117"/>
    <mergeCell ref="WFU117:WFX117"/>
    <mergeCell ref="WFY117:WGB117"/>
    <mergeCell ref="WGC117:WGF117"/>
    <mergeCell ref="WGG117:WGJ117"/>
    <mergeCell ref="WGK117:WGN117"/>
    <mergeCell ref="WGO117:WGR117"/>
    <mergeCell ref="WDY117:WEB117"/>
    <mergeCell ref="WEC117:WEF117"/>
    <mergeCell ref="WEG117:WEJ117"/>
    <mergeCell ref="WEK117:WEN117"/>
    <mergeCell ref="WEO117:WER117"/>
    <mergeCell ref="WES117:WEV117"/>
    <mergeCell ref="WEW117:WEZ117"/>
    <mergeCell ref="WFA117:WFD117"/>
    <mergeCell ref="WFE117:WFH117"/>
    <mergeCell ref="WCO117:WCR117"/>
    <mergeCell ref="WCS117:WCV117"/>
    <mergeCell ref="WCW117:WCZ117"/>
    <mergeCell ref="WDA117:WDD117"/>
    <mergeCell ref="WDE117:WDH117"/>
    <mergeCell ref="WDI117:WDL117"/>
    <mergeCell ref="WDM117:WDP117"/>
    <mergeCell ref="WDQ117:WDT117"/>
    <mergeCell ref="WDU117:WDX117"/>
    <mergeCell ref="WBE117:WBH117"/>
    <mergeCell ref="WBI117:WBL117"/>
    <mergeCell ref="WBM117:WBP117"/>
    <mergeCell ref="WBQ117:WBT117"/>
    <mergeCell ref="WBU117:WBX117"/>
    <mergeCell ref="WBY117:WCB117"/>
    <mergeCell ref="WCC117:WCF117"/>
    <mergeCell ref="WCG117:WCJ117"/>
    <mergeCell ref="WCK117:WCN117"/>
    <mergeCell ref="VZU117:VZX117"/>
    <mergeCell ref="VZY117:WAB117"/>
    <mergeCell ref="WAC117:WAF117"/>
    <mergeCell ref="WAG117:WAJ117"/>
    <mergeCell ref="WAK117:WAN117"/>
    <mergeCell ref="WAO117:WAR117"/>
    <mergeCell ref="WAS117:WAV117"/>
    <mergeCell ref="WAW117:WAZ117"/>
    <mergeCell ref="WBA117:WBD117"/>
    <mergeCell ref="VYK117:VYN117"/>
    <mergeCell ref="VYO117:VYR117"/>
    <mergeCell ref="VYS117:VYV117"/>
    <mergeCell ref="VYW117:VYZ117"/>
    <mergeCell ref="VZA117:VZD117"/>
    <mergeCell ref="VZE117:VZH117"/>
    <mergeCell ref="VZI117:VZL117"/>
    <mergeCell ref="VZM117:VZP117"/>
    <mergeCell ref="VZQ117:VZT117"/>
    <mergeCell ref="VXA117:VXD117"/>
    <mergeCell ref="VXE117:VXH117"/>
    <mergeCell ref="VXI117:VXL117"/>
    <mergeCell ref="VXM117:VXP117"/>
    <mergeCell ref="VXQ117:VXT117"/>
    <mergeCell ref="VXU117:VXX117"/>
    <mergeCell ref="VXY117:VYB117"/>
    <mergeCell ref="VYC117:VYF117"/>
    <mergeCell ref="VYG117:VYJ117"/>
    <mergeCell ref="VVQ117:VVT117"/>
    <mergeCell ref="VVU117:VVX117"/>
    <mergeCell ref="VVY117:VWB117"/>
    <mergeCell ref="VWC117:VWF117"/>
    <mergeCell ref="VWG117:VWJ117"/>
    <mergeCell ref="VWK117:VWN117"/>
    <mergeCell ref="VWO117:VWR117"/>
    <mergeCell ref="VWS117:VWV117"/>
    <mergeCell ref="VWW117:VWZ117"/>
    <mergeCell ref="VUG117:VUJ117"/>
    <mergeCell ref="VUK117:VUN117"/>
    <mergeCell ref="VUO117:VUR117"/>
    <mergeCell ref="VUS117:VUV117"/>
    <mergeCell ref="VUW117:VUZ117"/>
    <mergeCell ref="VVA117:VVD117"/>
    <mergeCell ref="VVE117:VVH117"/>
    <mergeCell ref="VVI117:VVL117"/>
    <mergeCell ref="VVM117:VVP117"/>
    <mergeCell ref="VSW117:VSZ117"/>
    <mergeCell ref="VTA117:VTD117"/>
    <mergeCell ref="VTE117:VTH117"/>
    <mergeCell ref="VTI117:VTL117"/>
    <mergeCell ref="VTM117:VTP117"/>
    <mergeCell ref="VTQ117:VTT117"/>
    <mergeCell ref="VTU117:VTX117"/>
    <mergeCell ref="VTY117:VUB117"/>
    <mergeCell ref="VUC117:VUF117"/>
    <mergeCell ref="VRM117:VRP117"/>
    <mergeCell ref="VRQ117:VRT117"/>
    <mergeCell ref="VRU117:VRX117"/>
    <mergeCell ref="VRY117:VSB117"/>
    <mergeCell ref="VSC117:VSF117"/>
    <mergeCell ref="VSG117:VSJ117"/>
    <mergeCell ref="VSK117:VSN117"/>
    <mergeCell ref="VSO117:VSR117"/>
    <mergeCell ref="VSS117:VSV117"/>
    <mergeCell ref="VQC117:VQF117"/>
    <mergeCell ref="VQG117:VQJ117"/>
    <mergeCell ref="VQK117:VQN117"/>
    <mergeCell ref="VQO117:VQR117"/>
    <mergeCell ref="VQS117:VQV117"/>
    <mergeCell ref="VQW117:VQZ117"/>
    <mergeCell ref="VRA117:VRD117"/>
    <mergeCell ref="VRE117:VRH117"/>
    <mergeCell ref="VRI117:VRL117"/>
    <mergeCell ref="VOS117:VOV117"/>
    <mergeCell ref="VOW117:VOZ117"/>
    <mergeCell ref="VPA117:VPD117"/>
    <mergeCell ref="VPE117:VPH117"/>
    <mergeCell ref="VPI117:VPL117"/>
    <mergeCell ref="VPM117:VPP117"/>
    <mergeCell ref="VPQ117:VPT117"/>
    <mergeCell ref="VPU117:VPX117"/>
    <mergeCell ref="VPY117:VQB117"/>
    <mergeCell ref="VNI117:VNL117"/>
    <mergeCell ref="VNM117:VNP117"/>
    <mergeCell ref="VNQ117:VNT117"/>
    <mergeCell ref="VNU117:VNX117"/>
    <mergeCell ref="VNY117:VOB117"/>
    <mergeCell ref="VOC117:VOF117"/>
    <mergeCell ref="VOG117:VOJ117"/>
    <mergeCell ref="VOK117:VON117"/>
    <mergeCell ref="VOO117:VOR117"/>
    <mergeCell ref="VLY117:VMB117"/>
    <mergeCell ref="VMC117:VMF117"/>
    <mergeCell ref="VMG117:VMJ117"/>
    <mergeCell ref="VMK117:VMN117"/>
    <mergeCell ref="VMO117:VMR117"/>
    <mergeCell ref="VMS117:VMV117"/>
    <mergeCell ref="VMW117:VMZ117"/>
    <mergeCell ref="VNA117:VND117"/>
    <mergeCell ref="VNE117:VNH117"/>
    <mergeCell ref="VKO117:VKR117"/>
    <mergeCell ref="VKS117:VKV117"/>
    <mergeCell ref="VKW117:VKZ117"/>
    <mergeCell ref="VLA117:VLD117"/>
    <mergeCell ref="VLE117:VLH117"/>
    <mergeCell ref="VLI117:VLL117"/>
    <mergeCell ref="VLM117:VLP117"/>
    <mergeCell ref="VLQ117:VLT117"/>
    <mergeCell ref="VLU117:VLX117"/>
    <mergeCell ref="VJE117:VJH117"/>
    <mergeCell ref="VJI117:VJL117"/>
    <mergeCell ref="VJM117:VJP117"/>
    <mergeCell ref="VJQ117:VJT117"/>
    <mergeCell ref="VJU117:VJX117"/>
    <mergeCell ref="VJY117:VKB117"/>
    <mergeCell ref="VKC117:VKF117"/>
    <mergeCell ref="VKG117:VKJ117"/>
    <mergeCell ref="VKK117:VKN117"/>
    <mergeCell ref="VHU117:VHX117"/>
    <mergeCell ref="VHY117:VIB117"/>
    <mergeCell ref="VIC117:VIF117"/>
    <mergeCell ref="VIG117:VIJ117"/>
    <mergeCell ref="VIK117:VIN117"/>
    <mergeCell ref="VIO117:VIR117"/>
    <mergeCell ref="VIS117:VIV117"/>
    <mergeCell ref="VIW117:VIZ117"/>
    <mergeCell ref="VJA117:VJD117"/>
    <mergeCell ref="VGK117:VGN117"/>
    <mergeCell ref="VGO117:VGR117"/>
    <mergeCell ref="VGS117:VGV117"/>
    <mergeCell ref="VGW117:VGZ117"/>
    <mergeCell ref="VHA117:VHD117"/>
    <mergeCell ref="VHE117:VHH117"/>
    <mergeCell ref="VHI117:VHL117"/>
    <mergeCell ref="VHM117:VHP117"/>
    <mergeCell ref="VHQ117:VHT117"/>
    <mergeCell ref="VFA117:VFD117"/>
    <mergeCell ref="VFE117:VFH117"/>
    <mergeCell ref="VFI117:VFL117"/>
    <mergeCell ref="VFM117:VFP117"/>
    <mergeCell ref="VFQ117:VFT117"/>
    <mergeCell ref="VFU117:VFX117"/>
    <mergeCell ref="VFY117:VGB117"/>
    <mergeCell ref="VGC117:VGF117"/>
    <mergeCell ref="VGG117:VGJ117"/>
    <mergeCell ref="VDQ117:VDT117"/>
    <mergeCell ref="VDU117:VDX117"/>
    <mergeCell ref="VDY117:VEB117"/>
    <mergeCell ref="VEC117:VEF117"/>
    <mergeCell ref="VEG117:VEJ117"/>
    <mergeCell ref="VEK117:VEN117"/>
    <mergeCell ref="VEO117:VER117"/>
    <mergeCell ref="VES117:VEV117"/>
    <mergeCell ref="VEW117:VEZ117"/>
    <mergeCell ref="VCG117:VCJ117"/>
    <mergeCell ref="VCK117:VCN117"/>
    <mergeCell ref="VCO117:VCR117"/>
    <mergeCell ref="VCS117:VCV117"/>
    <mergeCell ref="VCW117:VCZ117"/>
    <mergeCell ref="VDA117:VDD117"/>
    <mergeCell ref="VDE117:VDH117"/>
    <mergeCell ref="VDI117:VDL117"/>
    <mergeCell ref="VDM117:VDP117"/>
    <mergeCell ref="VAW117:VAZ117"/>
    <mergeCell ref="VBA117:VBD117"/>
    <mergeCell ref="VBE117:VBH117"/>
    <mergeCell ref="VBI117:VBL117"/>
    <mergeCell ref="VBM117:VBP117"/>
    <mergeCell ref="VBQ117:VBT117"/>
    <mergeCell ref="VBU117:VBX117"/>
    <mergeCell ref="VBY117:VCB117"/>
    <mergeCell ref="VCC117:VCF117"/>
    <mergeCell ref="UZM117:UZP117"/>
    <mergeCell ref="UZQ117:UZT117"/>
    <mergeCell ref="UZU117:UZX117"/>
    <mergeCell ref="UZY117:VAB117"/>
    <mergeCell ref="VAC117:VAF117"/>
    <mergeCell ref="VAG117:VAJ117"/>
    <mergeCell ref="VAK117:VAN117"/>
    <mergeCell ref="VAO117:VAR117"/>
    <mergeCell ref="VAS117:VAV117"/>
    <mergeCell ref="UYC117:UYF117"/>
    <mergeCell ref="UYG117:UYJ117"/>
    <mergeCell ref="UYK117:UYN117"/>
    <mergeCell ref="UYO117:UYR117"/>
    <mergeCell ref="UYS117:UYV117"/>
    <mergeCell ref="UYW117:UYZ117"/>
    <mergeCell ref="UZA117:UZD117"/>
    <mergeCell ref="UZE117:UZH117"/>
    <mergeCell ref="UZI117:UZL117"/>
    <mergeCell ref="UWS117:UWV117"/>
    <mergeCell ref="UWW117:UWZ117"/>
    <mergeCell ref="UXA117:UXD117"/>
    <mergeCell ref="UXE117:UXH117"/>
    <mergeCell ref="UXI117:UXL117"/>
    <mergeCell ref="UXM117:UXP117"/>
    <mergeCell ref="UXQ117:UXT117"/>
    <mergeCell ref="UXU117:UXX117"/>
    <mergeCell ref="UXY117:UYB117"/>
    <mergeCell ref="UVI117:UVL117"/>
    <mergeCell ref="UVM117:UVP117"/>
    <mergeCell ref="UVQ117:UVT117"/>
    <mergeCell ref="UVU117:UVX117"/>
    <mergeCell ref="UVY117:UWB117"/>
    <mergeCell ref="UWC117:UWF117"/>
    <mergeCell ref="UWG117:UWJ117"/>
    <mergeCell ref="UWK117:UWN117"/>
    <mergeCell ref="UWO117:UWR117"/>
    <mergeCell ref="UTY117:UUB117"/>
    <mergeCell ref="UUC117:UUF117"/>
    <mergeCell ref="UUG117:UUJ117"/>
    <mergeCell ref="UUK117:UUN117"/>
    <mergeCell ref="UUO117:UUR117"/>
    <mergeCell ref="UUS117:UUV117"/>
    <mergeCell ref="UUW117:UUZ117"/>
    <mergeCell ref="UVA117:UVD117"/>
    <mergeCell ref="UVE117:UVH117"/>
    <mergeCell ref="USO117:USR117"/>
    <mergeCell ref="USS117:USV117"/>
    <mergeCell ref="USW117:USZ117"/>
    <mergeCell ref="UTA117:UTD117"/>
    <mergeCell ref="UTE117:UTH117"/>
    <mergeCell ref="UTI117:UTL117"/>
    <mergeCell ref="UTM117:UTP117"/>
    <mergeCell ref="UTQ117:UTT117"/>
    <mergeCell ref="UTU117:UTX117"/>
    <mergeCell ref="URE117:URH117"/>
    <mergeCell ref="URI117:URL117"/>
    <mergeCell ref="URM117:URP117"/>
    <mergeCell ref="URQ117:URT117"/>
    <mergeCell ref="URU117:URX117"/>
    <mergeCell ref="URY117:USB117"/>
    <mergeCell ref="USC117:USF117"/>
    <mergeCell ref="USG117:USJ117"/>
    <mergeCell ref="USK117:USN117"/>
    <mergeCell ref="UPU117:UPX117"/>
    <mergeCell ref="UPY117:UQB117"/>
    <mergeCell ref="UQC117:UQF117"/>
    <mergeCell ref="UQG117:UQJ117"/>
    <mergeCell ref="UQK117:UQN117"/>
    <mergeCell ref="UQO117:UQR117"/>
    <mergeCell ref="UQS117:UQV117"/>
    <mergeCell ref="UQW117:UQZ117"/>
    <mergeCell ref="URA117:URD117"/>
    <mergeCell ref="UOK117:UON117"/>
    <mergeCell ref="UOO117:UOR117"/>
    <mergeCell ref="UOS117:UOV117"/>
    <mergeCell ref="UOW117:UOZ117"/>
    <mergeCell ref="UPA117:UPD117"/>
    <mergeCell ref="UPE117:UPH117"/>
    <mergeCell ref="UPI117:UPL117"/>
    <mergeCell ref="UPM117:UPP117"/>
    <mergeCell ref="UPQ117:UPT117"/>
    <mergeCell ref="UNA117:UND117"/>
    <mergeCell ref="UNE117:UNH117"/>
    <mergeCell ref="UNI117:UNL117"/>
    <mergeCell ref="UNM117:UNP117"/>
    <mergeCell ref="UNQ117:UNT117"/>
    <mergeCell ref="UNU117:UNX117"/>
    <mergeCell ref="UNY117:UOB117"/>
    <mergeCell ref="UOC117:UOF117"/>
    <mergeCell ref="UOG117:UOJ117"/>
    <mergeCell ref="ULQ117:ULT117"/>
    <mergeCell ref="ULU117:ULX117"/>
    <mergeCell ref="ULY117:UMB117"/>
    <mergeCell ref="UMC117:UMF117"/>
    <mergeCell ref="UMG117:UMJ117"/>
    <mergeCell ref="UMK117:UMN117"/>
    <mergeCell ref="UMO117:UMR117"/>
    <mergeCell ref="UMS117:UMV117"/>
    <mergeCell ref="UMW117:UMZ117"/>
    <mergeCell ref="UKG117:UKJ117"/>
    <mergeCell ref="UKK117:UKN117"/>
    <mergeCell ref="UKO117:UKR117"/>
    <mergeCell ref="UKS117:UKV117"/>
    <mergeCell ref="UKW117:UKZ117"/>
    <mergeCell ref="ULA117:ULD117"/>
    <mergeCell ref="ULE117:ULH117"/>
    <mergeCell ref="ULI117:ULL117"/>
    <mergeCell ref="ULM117:ULP117"/>
    <mergeCell ref="UIW117:UIZ117"/>
    <mergeCell ref="UJA117:UJD117"/>
    <mergeCell ref="UJE117:UJH117"/>
    <mergeCell ref="UJI117:UJL117"/>
    <mergeCell ref="UJM117:UJP117"/>
    <mergeCell ref="UJQ117:UJT117"/>
    <mergeCell ref="UJU117:UJX117"/>
    <mergeCell ref="UJY117:UKB117"/>
    <mergeCell ref="UKC117:UKF117"/>
    <mergeCell ref="UHM117:UHP117"/>
    <mergeCell ref="UHQ117:UHT117"/>
    <mergeCell ref="UHU117:UHX117"/>
    <mergeCell ref="UHY117:UIB117"/>
    <mergeCell ref="UIC117:UIF117"/>
    <mergeCell ref="UIG117:UIJ117"/>
    <mergeCell ref="UIK117:UIN117"/>
    <mergeCell ref="UIO117:UIR117"/>
    <mergeCell ref="UIS117:UIV117"/>
    <mergeCell ref="UGC117:UGF117"/>
    <mergeCell ref="UGG117:UGJ117"/>
    <mergeCell ref="UGK117:UGN117"/>
    <mergeCell ref="UGO117:UGR117"/>
    <mergeCell ref="UGS117:UGV117"/>
    <mergeCell ref="UGW117:UGZ117"/>
    <mergeCell ref="UHA117:UHD117"/>
    <mergeCell ref="UHE117:UHH117"/>
    <mergeCell ref="UHI117:UHL117"/>
    <mergeCell ref="UES117:UEV117"/>
    <mergeCell ref="UEW117:UEZ117"/>
    <mergeCell ref="UFA117:UFD117"/>
    <mergeCell ref="UFE117:UFH117"/>
    <mergeCell ref="UFI117:UFL117"/>
    <mergeCell ref="UFM117:UFP117"/>
    <mergeCell ref="UFQ117:UFT117"/>
    <mergeCell ref="UFU117:UFX117"/>
    <mergeCell ref="UFY117:UGB117"/>
    <mergeCell ref="UDI117:UDL117"/>
    <mergeCell ref="UDM117:UDP117"/>
    <mergeCell ref="UDQ117:UDT117"/>
    <mergeCell ref="UDU117:UDX117"/>
    <mergeCell ref="UDY117:UEB117"/>
    <mergeCell ref="UEC117:UEF117"/>
    <mergeCell ref="UEG117:UEJ117"/>
    <mergeCell ref="UEK117:UEN117"/>
    <mergeCell ref="UEO117:UER117"/>
    <mergeCell ref="UBY117:UCB117"/>
    <mergeCell ref="UCC117:UCF117"/>
    <mergeCell ref="UCG117:UCJ117"/>
    <mergeCell ref="UCK117:UCN117"/>
    <mergeCell ref="UCO117:UCR117"/>
    <mergeCell ref="UCS117:UCV117"/>
    <mergeCell ref="UCW117:UCZ117"/>
    <mergeCell ref="UDA117:UDD117"/>
    <mergeCell ref="UDE117:UDH117"/>
    <mergeCell ref="UAO117:UAR117"/>
    <mergeCell ref="UAS117:UAV117"/>
    <mergeCell ref="UAW117:UAZ117"/>
    <mergeCell ref="UBA117:UBD117"/>
    <mergeCell ref="UBE117:UBH117"/>
    <mergeCell ref="UBI117:UBL117"/>
    <mergeCell ref="UBM117:UBP117"/>
    <mergeCell ref="UBQ117:UBT117"/>
    <mergeCell ref="UBU117:UBX117"/>
    <mergeCell ref="TZE117:TZH117"/>
    <mergeCell ref="TZI117:TZL117"/>
    <mergeCell ref="TZM117:TZP117"/>
    <mergeCell ref="TZQ117:TZT117"/>
    <mergeCell ref="TZU117:TZX117"/>
    <mergeCell ref="TZY117:UAB117"/>
    <mergeCell ref="UAC117:UAF117"/>
    <mergeCell ref="UAG117:UAJ117"/>
    <mergeCell ref="UAK117:UAN117"/>
    <mergeCell ref="TXU117:TXX117"/>
    <mergeCell ref="TXY117:TYB117"/>
    <mergeCell ref="TYC117:TYF117"/>
    <mergeCell ref="TYG117:TYJ117"/>
    <mergeCell ref="TYK117:TYN117"/>
    <mergeCell ref="TYO117:TYR117"/>
    <mergeCell ref="TYS117:TYV117"/>
    <mergeCell ref="TYW117:TYZ117"/>
    <mergeCell ref="TZA117:TZD117"/>
    <mergeCell ref="TWK117:TWN117"/>
    <mergeCell ref="TWO117:TWR117"/>
    <mergeCell ref="TWS117:TWV117"/>
    <mergeCell ref="TWW117:TWZ117"/>
    <mergeCell ref="TXA117:TXD117"/>
    <mergeCell ref="TXE117:TXH117"/>
    <mergeCell ref="TXI117:TXL117"/>
    <mergeCell ref="TXM117:TXP117"/>
    <mergeCell ref="TXQ117:TXT117"/>
    <mergeCell ref="TVA117:TVD117"/>
    <mergeCell ref="TVE117:TVH117"/>
    <mergeCell ref="TVI117:TVL117"/>
    <mergeCell ref="TVM117:TVP117"/>
    <mergeCell ref="TVQ117:TVT117"/>
    <mergeCell ref="TVU117:TVX117"/>
    <mergeCell ref="TVY117:TWB117"/>
    <mergeCell ref="TWC117:TWF117"/>
    <mergeCell ref="TWG117:TWJ117"/>
    <mergeCell ref="TTQ117:TTT117"/>
    <mergeCell ref="TTU117:TTX117"/>
    <mergeCell ref="TTY117:TUB117"/>
    <mergeCell ref="TUC117:TUF117"/>
    <mergeCell ref="TUG117:TUJ117"/>
    <mergeCell ref="TUK117:TUN117"/>
    <mergeCell ref="TUO117:TUR117"/>
    <mergeCell ref="TUS117:TUV117"/>
    <mergeCell ref="TUW117:TUZ117"/>
    <mergeCell ref="TSG117:TSJ117"/>
    <mergeCell ref="TSK117:TSN117"/>
    <mergeCell ref="TSO117:TSR117"/>
    <mergeCell ref="TSS117:TSV117"/>
    <mergeCell ref="TSW117:TSZ117"/>
    <mergeCell ref="TTA117:TTD117"/>
    <mergeCell ref="TTE117:TTH117"/>
    <mergeCell ref="TTI117:TTL117"/>
    <mergeCell ref="TTM117:TTP117"/>
    <mergeCell ref="TQW117:TQZ117"/>
    <mergeCell ref="TRA117:TRD117"/>
    <mergeCell ref="TRE117:TRH117"/>
    <mergeCell ref="TRI117:TRL117"/>
    <mergeCell ref="TRM117:TRP117"/>
    <mergeCell ref="TRQ117:TRT117"/>
    <mergeCell ref="TRU117:TRX117"/>
    <mergeCell ref="TRY117:TSB117"/>
    <mergeCell ref="TSC117:TSF117"/>
    <mergeCell ref="TPM117:TPP117"/>
    <mergeCell ref="TPQ117:TPT117"/>
    <mergeCell ref="TPU117:TPX117"/>
    <mergeCell ref="TPY117:TQB117"/>
    <mergeCell ref="TQC117:TQF117"/>
    <mergeCell ref="TQG117:TQJ117"/>
    <mergeCell ref="TQK117:TQN117"/>
    <mergeCell ref="TQO117:TQR117"/>
    <mergeCell ref="TQS117:TQV117"/>
    <mergeCell ref="TOC117:TOF117"/>
    <mergeCell ref="TOG117:TOJ117"/>
    <mergeCell ref="TOK117:TON117"/>
    <mergeCell ref="TOO117:TOR117"/>
    <mergeCell ref="TOS117:TOV117"/>
    <mergeCell ref="TOW117:TOZ117"/>
    <mergeCell ref="TPA117:TPD117"/>
    <mergeCell ref="TPE117:TPH117"/>
    <mergeCell ref="TPI117:TPL117"/>
    <mergeCell ref="TMS117:TMV117"/>
    <mergeCell ref="TMW117:TMZ117"/>
    <mergeCell ref="TNA117:TND117"/>
    <mergeCell ref="TNE117:TNH117"/>
    <mergeCell ref="TNI117:TNL117"/>
    <mergeCell ref="TNM117:TNP117"/>
    <mergeCell ref="TNQ117:TNT117"/>
    <mergeCell ref="TNU117:TNX117"/>
    <mergeCell ref="TNY117:TOB117"/>
    <mergeCell ref="TLI117:TLL117"/>
    <mergeCell ref="TLM117:TLP117"/>
    <mergeCell ref="TLQ117:TLT117"/>
    <mergeCell ref="TLU117:TLX117"/>
    <mergeCell ref="TLY117:TMB117"/>
    <mergeCell ref="TMC117:TMF117"/>
    <mergeCell ref="TMG117:TMJ117"/>
    <mergeCell ref="TMK117:TMN117"/>
    <mergeCell ref="TMO117:TMR117"/>
    <mergeCell ref="TJY117:TKB117"/>
    <mergeCell ref="TKC117:TKF117"/>
    <mergeCell ref="TKG117:TKJ117"/>
    <mergeCell ref="TKK117:TKN117"/>
    <mergeCell ref="TKO117:TKR117"/>
    <mergeCell ref="TKS117:TKV117"/>
    <mergeCell ref="TKW117:TKZ117"/>
    <mergeCell ref="TLA117:TLD117"/>
    <mergeCell ref="TLE117:TLH117"/>
    <mergeCell ref="TIO117:TIR117"/>
    <mergeCell ref="TIS117:TIV117"/>
    <mergeCell ref="TIW117:TIZ117"/>
    <mergeCell ref="TJA117:TJD117"/>
    <mergeCell ref="TJE117:TJH117"/>
    <mergeCell ref="TJI117:TJL117"/>
    <mergeCell ref="TJM117:TJP117"/>
    <mergeCell ref="TJQ117:TJT117"/>
    <mergeCell ref="TJU117:TJX117"/>
    <mergeCell ref="THE117:THH117"/>
    <mergeCell ref="THI117:THL117"/>
    <mergeCell ref="THM117:THP117"/>
    <mergeCell ref="THQ117:THT117"/>
    <mergeCell ref="THU117:THX117"/>
    <mergeCell ref="THY117:TIB117"/>
    <mergeCell ref="TIC117:TIF117"/>
    <mergeCell ref="TIG117:TIJ117"/>
    <mergeCell ref="TIK117:TIN117"/>
    <mergeCell ref="TFU117:TFX117"/>
    <mergeCell ref="TFY117:TGB117"/>
    <mergeCell ref="TGC117:TGF117"/>
    <mergeCell ref="TGG117:TGJ117"/>
    <mergeCell ref="TGK117:TGN117"/>
    <mergeCell ref="TGO117:TGR117"/>
    <mergeCell ref="TGS117:TGV117"/>
    <mergeCell ref="TGW117:TGZ117"/>
    <mergeCell ref="THA117:THD117"/>
    <mergeCell ref="TEK117:TEN117"/>
    <mergeCell ref="TEO117:TER117"/>
    <mergeCell ref="TES117:TEV117"/>
    <mergeCell ref="TEW117:TEZ117"/>
    <mergeCell ref="TFA117:TFD117"/>
    <mergeCell ref="TFE117:TFH117"/>
    <mergeCell ref="TFI117:TFL117"/>
    <mergeCell ref="TFM117:TFP117"/>
    <mergeCell ref="TFQ117:TFT117"/>
    <mergeCell ref="TDA117:TDD117"/>
    <mergeCell ref="TDE117:TDH117"/>
    <mergeCell ref="TDI117:TDL117"/>
    <mergeCell ref="TDM117:TDP117"/>
    <mergeCell ref="TDQ117:TDT117"/>
    <mergeCell ref="TDU117:TDX117"/>
    <mergeCell ref="TDY117:TEB117"/>
    <mergeCell ref="TEC117:TEF117"/>
    <mergeCell ref="TEG117:TEJ117"/>
    <mergeCell ref="TBQ117:TBT117"/>
    <mergeCell ref="TBU117:TBX117"/>
    <mergeCell ref="TBY117:TCB117"/>
    <mergeCell ref="TCC117:TCF117"/>
    <mergeCell ref="TCG117:TCJ117"/>
    <mergeCell ref="TCK117:TCN117"/>
    <mergeCell ref="TCO117:TCR117"/>
    <mergeCell ref="TCS117:TCV117"/>
    <mergeCell ref="TCW117:TCZ117"/>
    <mergeCell ref="TAG117:TAJ117"/>
    <mergeCell ref="TAK117:TAN117"/>
    <mergeCell ref="TAO117:TAR117"/>
    <mergeCell ref="TAS117:TAV117"/>
    <mergeCell ref="TAW117:TAZ117"/>
    <mergeCell ref="TBA117:TBD117"/>
    <mergeCell ref="TBE117:TBH117"/>
    <mergeCell ref="TBI117:TBL117"/>
    <mergeCell ref="TBM117:TBP117"/>
    <mergeCell ref="SYW117:SYZ117"/>
    <mergeCell ref="SZA117:SZD117"/>
    <mergeCell ref="SZE117:SZH117"/>
    <mergeCell ref="SZI117:SZL117"/>
    <mergeCell ref="SZM117:SZP117"/>
    <mergeCell ref="SZQ117:SZT117"/>
    <mergeCell ref="SZU117:SZX117"/>
    <mergeCell ref="SZY117:TAB117"/>
    <mergeCell ref="TAC117:TAF117"/>
    <mergeCell ref="SXM117:SXP117"/>
    <mergeCell ref="SXQ117:SXT117"/>
    <mergeCell ref="SXU117:SXX117"/>
    <mergeCell ref="SXY117:SYB117"/>
    <mergeCell ref="SYC117:SYF117"/>
    <mergeCell ref="SYG117:SYJ117"/>
    <mergeCell ref="SYK117:SYN117"/>
    <mergeCell ref="SYO117:SYR117"/>
    <mergeCell ref="SYS117:SYV117"/>
    <mergeCell ref="SWC117:SWF117"/>
    <mergeCell ref="SWG117:SWJ117"/>
    <mergeCell ref="SWK117:SWN117"/>
    <mergeCell ref="SWO117:SWR117"/>
    <mergeCell ref="SWS117:SWV117"/>
    <mergeCell ref="SWW117:SWZ117"/>
    <mergeCell ref="SXA117:SXD117"/>
    <mergeCell ref="SXE117:SXH117"/>
    <mergeCell ref="SXI117:SXL117"/>
    <mergeCell ref="SUS117:SUV117"/>
    <mergeCell ref="SUW117:SUZ117"/>
    <mergeCell ref="SVA117:SVD117"/>
    <mergeCell ref="SVE117:SVH117"/>
    <mergeCell ref="SVI117:SVL117"/>
    <mergeCell ref="SVM117:SVP117"/>
    <mergeCell ref="SVQ117:SVT117"/>
    <mergeCell ref="SVU117:SVX117"/>
    <mergeCell ref="SVY117:SWB117"/>
    <mergeCell ref="STI117:STL117"/>
    <mergeCell ref="STM117:STP117"/>
    <mergeCell ref="STQ117:STT117"/>
    <mergeCell ref="STU117:STX117"/>
    <mergeCell ref="STY117:SUB117"/>
    <mergeCell ref="SUC117:SUF117"/>
    <mergeCell ref="SUG117:SUJ117"/>
    <mergeCell ref="SUK117:SUN117"/>
    <mergeCell ref="SUO117:SUR117"/>
    <mergeCell ref="SRY117:SSB117"/>
    <mergeCell ref="SSC117:SSF117"/>
    <mergeCell ref="SSG117:SSJ117"/>
    <mergeCell ref="SSK117:SSN117"/>
    <mergeCell ref="SSO117:SSR117"/>
    <mergeCell ref="SSS117:SSV117"/>
    <mergeCell ref="SSW117:SSZ117"/>
    <mergeCell ref="STA117:STD117"/>
    <mergeCell ref="STE117:STH117"/>
    <mergeCell ref="SQO117:SQR117"/>
    <mergeCell ref="SQS117:SQV117"/>
    <mergeCell ref="SQW117:SQZ117"/>
    <mergeCell ref="SRA117:SRD117"/>
    <mergeCell ref="SRE117:SRH117"/>
    <mergeCell ref="SRI117:SRL117"/>
    <mergeCell ref="SRM117:SRP117"/>
    <mergeCell ref="SRQ117:SRT117"/>
    <mergeCell ref="SRU117:SRX117"/>
    <mergeCell ref="SPE117:SPH117"/>
    <mergeCell ref="SPI117:SPL117"/>
    <mergeCell ref="SPM117:SPP117"/>
    <mergeCell ref="SPQ117:SPT117"/>
    <mergeCell ref="SPU117:SPX117"/>
    <mergeCell ref="SPY117:SQB117"/>
    <mergeCell ref="SQC117:SQF117"/>
    <mergeCell ref="SQG117:SQJ117"/>
    <mergeCell ref="SQK117:SQN117"/>
    <mergeCell ref="SNU117:SNX117"/>
    <mergeCell ref="SNY117:SOB117"/>
    <mergeCell ref="SOC117:SOF117"/>
    <mergeCell ref="SOG117:SOJ117"/>
    <mergeCell ref="SOK117:SON117"/>
    <mergeCell ref="SOO117:SOR117"/>
    <mergeCell ref="SOS117:SOV117"/>
    <mergeCell ref="SOW117:SOZ117"/>
    <mergeCell ref="SPA117:SPD117"/>
    <mergeCell ref="SMK117:SMN117"/>
    <mergeCell ref="SMO117:SMR117"/>
    <mergeCell ref="SMS117:SMV117"/>
    <mergeCell ref="SMW117:SMZ117"/>
    <mergeCell ref="SNA117:SND117"/>
    <mergeCell ref="SNE117:SNH117"/>
    <mergeCell ref="SNI117:SNL117"/>
    <mergeCell ref="SNM117:SNP117"/>
    <mergeCell ref="SNQ117:SNT117"/>
    <mergeCell ref="SLA117:SLD117"/>
    <mergeCell ref="SLE117:SLH117"/>
    <mergeCell ref="SLI117:SLL117"/>
    <mergeCell ref="SLM117:SLP117"/>
    <mergeCell ref="SLQ117:SLT117"/>
    <mergeCell ref="SLU117:SLX117"/>
    <mergeCell ref="SLY117:SMB117"/>
    <mergeCell ref="SMC117:SMF117"/>
    <mergeCell ref="SMG117:SMJ117"/>
    <mergeCell ref="SJQ117:SJT117"/>
    <mergeCell ref="SJU117:SJX117"/>
    <mergeCell ref="SJY117:SKB117"/>
    <mergeCell ref="SKC117:SKF117"/>
    <mergeCell ref="SKG117:SKJ117"/>
    <mergeCell ref="SKK117:SKN117"/>
    <mergeCell ref="SKO117:SKR117"/>
    <mergeCell ref="SKS117:SKV117"/>
    <mergeCell ref="SKW117:SKZ117"/>
    <mergeCell ref="SIG117:SIJ117"/>
    <mergeCell ref="SIK117:SIN117"/>
    <mergeCell ref="SIO117:SIR117"/>
    <mergeCell ref="SIS117:SIV117"/>
    <mergeCell ref="SIW117:SIZ117"/>
    <mergeCell ref="SJA117:SJD117"/>
    <mergeCell ref="SJE117:SJH117"/>
    <mergeCell ref="SJI117:SJL117"/>
    <mergeCell ref="SJM117:SJP117"/>
    <mergeCell ref="SGW117:SGZ117"/>
    <mergeCell ref="SHA117:SHD117"/>
    <mergeCell ref="SHE117:SHH117"/>
    <mergeCell ref="SHI117:SHL117"/>
    <mergeCell ref="SHM117:SHP117"/>
    <mergeCell ref="SHQ117:SHT117"/>
    <mergeCell ref="SHU117:SHX117"/>
    <mergeCell ref="SHY117:SIB117"/>
    <mergeCell ref="SIC117:SIF117"/>
    <mergeCell ref="SFM117:SFP117"/>
    <mergeCell ref="SFQ117:SFT117"/>
    <mergeCell ref="SFU117:SFX117"/>
    <mergeCell ref="SFY117:SGB117"/>
    <mergeCell ref="SGC117:SGF117"/>
    <mergeCell ref="SGG117:SGJ117"/>
    <mergeCell ref="SGK117:SGN117"/>
    <mergeCell ref="SGO117:SGR117"/>
    <mergeCell ref="SGS117:SGV117"/>
    <mergeCell ref="SEC117:SEF117"/>
    <mergeCell ref="SEG117:SEJ117"/>
    <mergeCell ref="SEK117:SEN117"/>
    <mergeCell ref="SEO117:SER117"/>
    <mergeCell ref="SES117:SEV117"/>
    <mergeCell ref="SEW117:SEZ117"/>
    <mergeCell ref="SFA117:SFD117"/>
    <mergeCell ref="SFE117:SFH117"/>
    <mergeCell ref="SFI117:SFL117"/>
    <mergeCell ref="SCS117:SCV117"/>
    <mergeCell ref="SCW117:SCZ117"/>
    <mergeCell ref="SDA117:SDD117"/>
    <mergeCell ref="SDE117:SDH117"/>
    <mergeCell ref="SDI117:SDL117"/>
    <mergeCell ref="SDM117:SDP117"/>
    <mergeCell ref="SDQ117:SDT117"/>
    <mergeCell ref="SDU117:SDX117"/>
    <mergeCell ref="SDY117:SEB117"/>
    <mergeCell ref="SBI117:SBL117"/>
    <mergeCell ref="SBM117:SBP117"/>
    <mergeCell ref="SBQ117:SBT117"/>
    <mergeCell ref="SBU117:SBX117"/>
    <mergeCell ref="SBY117:SCB117"/>
    <mergeCell ref="SCC117:SCF117"/>
    <mergeCell ref="SCG117:SCJ117"/>
    <mergeCell ref="SCK117:SCN117"/>
    <mergeCell ref="SCO117:SCR117"/>
    <mergeCell ref="RZY117:SAB117"/>
    <mergeCell ref="SAC117:SAF117"/>
    <mergeCell ref="SAG117:SAJ117"/>
    <mergeCell ref="SAK117:SAN117"/>
    <mergeCell ref="SAO117:SAR117"/>
    <mergeCell ref="SAS117:SAV117"/>
    <mergeCell ref="SAW117:SAZ117"/>
    <mergeCell ref="SBA117:SBD117"/>
    <mergeCell ref="SBE117:SBH117"/>
    <mergeCell ref="RYO117:RYR117"/>
    <mergeCell ref="RYS117:RYV117"/>
    <mergeCell ref="RYW117:RYZ117"/>
    <mergeCell ref="RZA117:RZD117"/>
    <mergeCell ref="RZE117:RZH117"/>
    <mergeCell ref="RZI117:RZL117"/>
    <mergeCell ref="RZM117:RZP117"/>
    <mergeCell ref="RZQ117:RZT117"/>
    <mergeCell ref="RZU117:RZX117"/>
    <mergeCell ref="RXE117:RXH117"/>
    <mergeCell ref="RXI117:RXL117"/>
    <mergeCell ref="RXM117:RXP117"/>
    <mergeCell ref="RXQ117:RXT117"/>
    <mergeCell ref="RXU117:RXX117"/>
    <mergeCell ref="RXY117:RYB117"/>
    <mergeCell ref="RYC117:RYF117"/>
    <mergeCell ref="RYG117:RYJ117"/>
    <mergeCell ref="RYK117:RYN117"/>
    <mergeCell ref="RVU117:RVX117"/>
    <mergeCell ref="RVY117:RWB117"/>
    <mergeCell ref="RWC117:RWF117"/>
    <mergeCell ref="RWG117:RWJ117"/>
    <mergeCell ref="RWK117:RWN117"/>
    <mergeCell ref="RWO117:RWR117"/>
    <mergeCell ref="RWS117:RWV117"/>
    <mergeCell ref="RWW117:RWZ117"/>
    <mergeCell ref="RXA117:RXD117"/>
    <mergeCell ref="RUK117:RUN117"/>
    <mergeCell ref="RUO117:RUR117"/>
    <mergeCell ref="RUS117:RUV117"/>
    <mergeCell ref="RUW117:RUZ117"/>
    <mergeCell ref="RVA117:RVD117"/>
    <mergeCell ref="RVE117:RVH117"/>
    <mergeCell ref="RVI117:RVL117"/>
    <mergeCell ref="RVM117:RVP117"/>
    <mergeCell ref="RVQ117:RVT117"/>
    <mergeCell ref="RTA117:RTD117"/>
    <mergeCell ref="RTE117:RTH117"/>
    <mergeCell ref="RTI117:RTL117"/>
    <mergeCell ref="RTM117:RTP117"/>
    <mergeCell ref="RTQ117:RTT117"/>
    <mergeCell ref="RTU117:RTX117"/>
    <mergeCell ref="RTY117:RUB117"/>
    <mergeCell ref="RUC117:RUF117"/>
    <mergeCell ref="RUG117:RUJ117"/>
    <mergeCell ref="RRQ117:RRT117"/>
    <mergeCell ref="RRU117:RRX117"/>
    <mergeCell ref="RRY117:RSB117"/>
    <mergeCell ref="RSC117:RSF117"/>
    <mergeCell ref="RSG117:RSJ117"/>
    <mergeCell ref="RSK117:RSN117"/>
    <mergeCell ref="RSO117:RSR117"/>
    <mergeCell ref="RSS117:RSV117"/>
    <mergeCell ref="RSW117:RSZ117"/>
    <mergeCell ref="RQG117:RQJ117"/>
    <mergeCell ref="RQK117:RQN117"/>
    <mergeCell ref="RQO117:RQR117"/>
    <mergeCell ref="RQS117:RQV117"/>
    <mergeCell ref="RQW117:RQZ117"/>
    <mergeCell ref="RRA117:RRD117"/>
    <mergeCell ref="RRE117:RRH117"/>
    <mergeCell ref="RRI117:RRL117"/>
    <mergeCell ref="RRM117:RRP117"/>
    <mergeCell ref="ROW117:ROZ117"/>
    <mergeCell ref="RPA117:RPD117"/>
    <mergeCell ref="RPE117:RPH117"/>
    <mergeCell ref="RPI117:RPL117"/>
    <mergeCell ref="RPM117:RPP117"/>
    <mergeCell ref="RPQ117:RPT117"/>
    <mergeCell ref="RPU117:RPX117"/>
    <mergeCell ref="RPY117:RQB117"/>
    <mergeCell ref="RQC117:RQF117"/>
    <mergeCell ref="RNM117:RNP117"/>
    <mergeCell ref="RNQ117:RNT117"/>
    <mergeCell ref="RNU117:RNX117"/>
    <mergeCell ref="RNY117:ROB117"/>
    <mergeCell ref="ROC117:ROF117"/>
    <mergeCell ref="ROG117:ROJ117"/>
    <mergeCell ref="ROK117:RON117"/>
    <mergeCell ref="ROO117:ROR117"/>
    <mergeCell ref="ROS117:ROV117"/>
    <mergeCell ref="RMC117:RMF117"/>
    <mergeCell ref="RMG117:RMJ117"/>
    <mergeCell ref="RMK117:RMN117"/>
    <mergeCell ref="RMO117:RMR117"/>
    <mergeCell ref="RMS117:RMV117"/>
    <mergeCell ref="RMW117:RMZ117"/>
    <mergeCell ref="RNA117:RND117"/>
    <mergeCell ref="RNE117:RNH117"/>
    <mergeCell ref="RNI117:RNL117"/>
    <mergeCell ref="RKS117:RKV117"/>
    <mergeCell ref="RKW117:RKZ117"/>
    <mergeCell ref="RLA117:RLD117"/>
    <mergeCell ref="RLE117:RLH117"/>
    <mergeCell ref="RLI117:RLL117"/>
    <mergeCell ref="RLM117:RLP117"/>
    <mergeCell ref="RLQ117:RLT117"/>
    <mergeCell ref="RLU117:RLX117"/>
    <mergeCell ref="RLY117:RMB117"/>
    <mergeCell ref="RJI117:RJL117"/>
    <mergeCell ref="RJM117:RJP117"/>
    <mergeCell ref="RJQ117:RJT117"/>
    <mergeCell ref="RJU117:RJX117"/>
    <mergeCell ref="RJY117:RKB117"/>
    <mergeCell ref="RKC117:RKF117"/>
    <mergeCell ref="RKG117:RKJ117"/>
    <mergeCell ref="RKK117:RKN117"/>
    <mergeCell ref="RKO117:RKR117"/>
    <mergeCell ref="RHY117:RIB117"/>
    <mergeCell ref="RIC117:RIF117"/>
    <mergeCell ref="RIG117:RIJ117"/>
    <mergeCell ref="RIK117:RIN117"/>
    <mergeCell ref="RIO117:RIR117"/>
    <mergeCell ref="RIS117:RIV117"/>
    <mergeCell ref="RIW117:RIZ117"/>
    <mergeCell ref="RJA117:RJD117"/>
    <mergeCell ref="RJE117:RJH117"/>
    <mergeCell ref="RGO117:RGR117"/>
    <mergeCell ref="RGS117:RGV117"/>
    <mergeCell ref="RGW117:RGZ117"/>
    <mergeCell ref="RHA117:RHD117"/>
    <mergeCell ref="RHE117:RHH117"/>
    <mergeCell ref="RHI117:RHL117"/>
    <mergeCell ref="RHM117:RHP117"/>
    <mergeCell ref="RHQ117:RHT117"/>
    <mergeCell ref="RHU117:RHX117"/>
    <mergeCell ref="RFE117:RFH117"/>
    <mergeCell ref="RFI117:RFL117"/>
    <mergeCell ref="RFM117:RFP117"/>
    <mergeCell ref="RFQ117:RFT117"/>
    <mergeCell ref="RFU117:RFX117"/>
    <mergeCell ref="RFY117:RGB117"/>
    <mergeCell ref="RGC117:RGF117"/>
    <mergeCell ref="RGG117:RGJ117"/>
    <mergeCell ref="RGK117:RGN117"/>
    <mergeCell ref="RDU117:RDX117"/>
    <mergeCell ref="RDY117:REB117"/>
    <mergeCell ref="REC117:REF117"/>
    <mergeCell ref="REG117:REJ117"/>
    <mergeCell ref="REK117:REN117"/>
    <mergeCell ref="REO117:RER117"/>
    <mergeCell ref="RES117:REV117"/>
    <mergeCell ref="REW117:REZ117"/>
    <mergeCell ref="RFA117:RFD117"/>
    <mergeCell ref="RCK117:RCN117"/>
    <mergeCell ref="RCO117:RCR117"/>
    <mergeCell ref="RCS117:RCV117"/>
    <mergeCell ref="RCW117:RCZ117"/>
    <mergeCell ref="RDA117:RDD117"/>
    <mergeCell ref="RDE117:RDH117"/>
    <mergeCell ref="RDI117:RDL117"/>
    <mergeCell ref="RDM117:RDP117"/>
    <mergeCell ref="RDQ117:RDT117"/>
    <mergeCell ref="RBA117:RBD117"/>
    <mergeCell ref="RBE117:RBH117"/>
    <mergeCell ref="RBI117:RBL117"/>
    <mergeCell ref="RBM117:RBP117"/>
    <mergeCell ref="RBQ117:RBT117"/>
    <mergeCell ref="RBU117:RBX117"/>
    <mergeCell ref="RBY117:RCB117"/>
    <mergeCell ref="RCC117:RCF117"/>
    <mergeCell ref="RCG117:RCJ117"/>
    <mergeCell ref="QZQ117:QZT117"/>
    <mergeCell ref="QZU117:QZX117"/>
    <mergeCell ref="QZY117:RAB117"/>
    <mergeCell ref="RAC117:RAF117"/>
    <mergeCell ref="RAG117:RAJ117"/>
    <mergeCell ref="RAK117:RAN117"/>
    <mergeCell ref="RAO117:RAR117"/>
    <mergeCell ref="RAS117:RAV117"/>
    <mergeCell ref="RAW117:RAZ117"/>
    <mergeCell ref="QYG117:QYJ117"/>
    <mergeCell ref="QYK117:QYN117"/>
    <mergeCell ref="QYO117:QYR117"/>
    <mergeCell ref="QYS117:QYV117"/>
    <mergeCell ref="QYW117:QYZ117"/>
    <mergeCell ref="QZA117:QZD117"/>
    <mergeCell ref="QZE117:QZH117"/>
    <mergeCell ref="QZI117:QZL117"/>
    <mergeCell ref="QZM117:QZP117"/>
    <mergeCell ref="QWW117:QWZ117"/>
    <mergeCell ref="QXA117:QXD117"/>
    <mergeCell ref="QXE117:QXH117"/>
    <mergeCell ref="QXI117:QXL117"/>
    <mergeCell ref="QXM117:QXP117"/>
    <mergeCell ref="QXQ117:QXT117"/>
    <mergeCell ref="QXU117:QXX117"/>
    <mergeCell ref="QXY117:QYB117"/>
    <mergeCell ref="QYC117:QYF117"/>
    <mergeCell ref="QVM117:QVP117"/>
    <mergeCell ref="QVQ117:QVT117"/>
    <mergeCell ref="QVU117:QVX117"/>
    <mergeCell ref="QVY117:QWB117"/>
    <mergeCell ref="QWC117:QWF117"/>
    <mergeCell ref="QWG117:QWJ117"/>
    <mergeCell ref="QWK117:QWN117"/>
    <mergeCell ref="QWO117:QWR117"/>
    <mergeCell ref="QWS117:QWV117"/>
    <mergeCell ref="QUC117:QUF117"/>
    <mergeCell ref="QUG117:QUJ117"/>
    <mergeCell ref="QUK117:QUN117"/>
    <mergeCell ref="QUO117:QUR117"/>
    <mergeCell ref="QUS117:QUV117"/>
    <mergeCell ref="QUW117:QUZ117"/>
    <mergeCell ref="QVA117:QVD117"/>
    <mergeCell ref="QVE117:QVH117"/>
    <mergeCell ref="QVI117:QVL117"/>
    <mergeCell ref="QSS117:QSV117"/>
    <mergeCell ref="QSW117:QSZ117"/>
    <mergeCell ref="QTA117:QTD117"/>
    <mergeCell ref="QTE117:QTH117"/>
    <mergeCell ref="QTI117:QTL117"/>
    <mergeCell ref="QTM117:QTP117"/>
    <mergeCell ref="QTQ117:QTT117"/>
    <mergeCell ref="QTU117:QTX117"/>
    <mergeCell ref="QTY117:QUB117"/>
    <mergeCell ref="QRI117:QRL117"/>
    <mergeCell ref="QRM117:QRP117"/>
    <mergeCell ref="QRQ117:QRT117"/>
    <mergeCell ref="QRU117:QRX117"/>
    <mergeCell ref="QRY117:QSB117"/>
    <mergeCell ref="QSC117:QSF117"/>
    <mergeCell ref="QSG117:QSJ117"/>
    <mergeCell ref="QSK117:QSN117"/>
    <mergeCell ref="QSO117:QSR117"/>
    <mergeCell ref="QPY117:QQB117"/>
    <mergeCell ref="QQC117:QQF117"/>
    <mergeCell ref="QQG117:QQJ117"/>
    <mergeCell ref="QQK117:QQN117"/>
    <mergeCell ref="QQO117:QQR117"/>
    <mergeCell ref="QQS117:QQV117"/>
    <mergeCell ref="QQW117:QQZ117"/>
    <mergeCell ref="QRA117:QRD117"/>
    <mergeCell ref="QRE117:QRH117"/>
    <mergeCell ref="QOO117:QOR117"/>
    <mergeCell ref="QOS117:QOV117"/>
    <mergeCell ref="QOW117:QOZ117"/>
    <mergeCell ref="QPA117:QPD117"/>
    <mergeCell ref="QPE117:QPH117"/>
    <mergeCell ref="QPI117:QPL117"/>
    <mergeCell ref="QPM117:QPP117"/>
    <mergeCell ref="QPQ117:QPT117"/>
    <mergeCell ref="QPU117:QPX117"/>
    <mergeCell ref="QNE117:QNH117"/>
    <mergeCell ref="QNI117:QNL117"/>
    <mergeCell ref="QNM117:QNP117"/>
    <mergeCell ref="QNQ117:QNT117"/>
    <mergeCell ref="QNU117:QNX117"/>
    <mergeCell ref="QNY117:QOB117"/>
    <mergeCell ref="QOC117:QOF117"/>
    <mergeCell ref="QOG117:QOJ117"/>
    <mergeCell ref="QOK117:QON117"/>
    <mergeCell ref="QLU117:QLX117"/>
    <mergeCell ref="QLY117:QMB117"/>
    <mergeCell ref="QMC117:QMF117"/>
    <mergeCell ref="QMG117:QMJ117"/>
    <mergeCell ref="QMK117:QMN117"/>
    <mergeCell ref="QMO117:QMR117"/>
    <mergeCell ref="QMS117:QMV117"/>
    <mergeCell ref="QMW117:QMZ117"/>
    <mergeCell ref="QNA117:QND117"/>
    <mergeCell ref="QKK117:QKN117"/>
    <mergeCell ref="QKO117:QKR117"/>
    <mergeCell ref="QKS117:QKV117"/>
    <mergeCell ref="QKW117:QKZ117"/>
    <mergeCell ref="QLA117:QLD117"/>
    <mergeCell ref="QLE117:QLH117"/>
    <mergeCell ref="QLI117:QLL117"/>
    <mergeCell ref="QLM117:QLP117"/>
    <mergeCell ref="QLQ117:QLT117"/>
    <mergeCell ref="QJA117:QJD117"/>
    <mergeCell ref="QJE117:QJH117"/>
    <mergeCell ref="QJI117:QJL117"/>
    <mergeCell ref="QJM117:QJP117"/>
    <mergeCell ref="QJQ117:QJT117"/>
    <mergeCell ref="QJU117:QJX117"/>
    <mergeCell ref="QJY117:QKB117"/>
    <mergeCell ref="QKC117:QKF117"/>
    <mergeCell ref="QKG117:QKJ117"/>
    <mergeCell ref="QHQ117:QHT117"/>
    <mergeCell ref="QHU117:QHX117"/>
    <mergeCell ref="QHY117:QIB117"/>
    <mergeCell ref="QIC117:QIF117"/>
    <mergeCell ref="QIG117:QIJ117"/>
    <mergeCell ref="QIK117:QIN117"/>
    <mergeCell ref="QIO117:QIR117"/>
    <mergeCell ref="QIS117:QIV117"/>
    <mergeCell ref="QIW117:QIZ117"/>
    <mergeCell ref="QGG117:QGJ117"/>
    <mergeCell ref="QGK117:QGN117"/>
    <mergeCell ref="QGO117:QGR117"/>
    <mergeCell ref="QGS117:QGV117"/>
    <mergeCell ref="QGW117:QGZ117"/>
    <mergeCell ref="QHA117:QHD117"/>
    <mergeCell ref="QHE117:QHH117"/>
    <mergeCell ref="QHI117:QHL117"/>
    <mergeCell ref="QHM117:QHP117"/>
    <mergeCell ref="QEW117:QEZ117"/>
    <mergeCell ref="QFA117:QFD117"/>
    <mergeCell ref="QFE117:QFH117"/>
    <mergeCell ref="QFI117:QFL117"/>
    <mergeCell ref="QFM117:QFP117"/>
    <mergeCell ref="QFQ117:QFT117"/>
    <mergeCell ref="QFU117:QFX117"/>
    <mergeCell ref="QFY117:QGB117"/>
    <mergeCell ref="QGC117:QGF117"/>
    <mergeCell ref="QDM117:QDP117"/>
    <mergeCell ref="QDQ117:QDT117"/>
    <mergeCell ref="QDU117:QDX117"/>
    <mergeCell ref="QDY117:QEB117"/>
    <mergeCell ref="QEC117:QEF117"/>
    <mergeCell ref="QEG117:QEJ117"/>
    <mergeCell ref="QEK117:QEN117"/>
    <mergeCell ref="QEO117:QER117"/>
    <mergeCell ref="QES117:QEV117"/>
    <mergeCell ref="QCC117:QCF117"/>
    <mergeCell ref="QCG117:QCJ117"/>
    <mergeCell ref="QCK117:QCN117"/>
    <mergeCell ref="QCO117:QCR117"/>
    <mergeCell ref="QCS117:QCV117"/>
    <mergeCell ref="QCW117:QCZ117"/>
    <mergeCell ref="QDA117:QDD117"/>
    <mergeCell ref="QDE117:QDH117"/>
    <mergeCell ref="QDI117:QDL117"/>
    <mergeCell ref="QAS117:QAV117"/>
    <mergeCell ref="QAW117:QAZ117"/>
    <mergeCell ref="QBA117:QBD117"/>
    <mergeCell ref="QBE117:QBH117"/>
    <mergeCell ref="QBI117:QBL117"/>
    <mergeCell ref="QBM117:QBP117"/>
    <mergeCell ref="QBQ117:QBT117"/>
    <mergeCell ref="QBU117:QBX117"/>
    <mergeCell ref="QBY117:QCB117"/>
    <mergeCell ref="PZI117:PZL117"/>
    <mergeCell ref="PZM117:PZP117"/>
    <mergeCell ref="PZQ117:PZT117"/>
    <mergeCell ref="PZU117:PZX117"/>
    <mergeCell ref="PZY117:QAB117"/>
    <mergeCell ref="QAC117:QAF117"/>
    <mergeCell ref="QAG117:QAJ117"/>
    <mergeCell ref="QAK117:QAN117"/>
    <mergeCell ref="QAO117:QAR117"/>
    <mergeCell ref="PXY117:PYB117"/>
    <mergeCell ref="PYC117:PYF117"/>
    <mergeCell ref="PYG117:PYJ117"/>
    <mergeCell ref="PYK117:PYN117"/>
    <mergeCell ref="PYO117:PYR117"/>
    <mergeCell ref="PYS117:PYV117"/>
    <mergeCell ref="PYW117:PYZ117"/>
    <mergeCell ref="PZA117:PZD117"/>
    <mergeCell ref="PZE117:PZH117"/>
    <mergeCell ref="PWO117:PWR117"/>
    <mergeCell ref="PWS117:PWV117"/>
    <mergeCell ref="PWW117:PWZ117"/>
    <mergeCell ref="PXA117:PXD117"/>
    <mergeCell ref="PXE117:PXH117"/>
    <mergeCell ref="PXI117:PXL117"/>
    <mergeCell ref="PXM117:PXP117"/>
    <mergeCell ref="PXQ117:PXT117"/>
    <mergeCell ref="PXU117:PXX117"/>
    <mergeCell ref="PVE117:PVH117"/>
    <mergeCell ref="PVI117:PVL117"/>
    <mergeCell ref="PVM117:PVP117"/>
    <mergeCell ref="PVQ117:PVT117"/>
    <mergeCell ref="PVU117:PVX117"/>
    <mergeCell ref="PVY117:PWB117"/>
    <mergeCell ref="PWC117:PWF117"/>
    <mergeCell ref="PWG117:PWJ117"/>
    <mergeCell ref="PWK117:PWN117"/>
    <mergeCell ref="PTU117:PTX117"/>
    <mergeCell ref="PTY117:PUB117"/>
    <mergeCell ref="PUC117:PUF117"/>
    <mergeCell ref="PUG117:PUJ117"/>
    <mergeCell ref="PUK117:PUN117"/>
    <mergeCell ref="PUO117:PUR117"/>
    <mergeCell ref="PUS117:PUV117"/>
    <mergeCell ref="PUW117:PUZ117"/>
    <mergeCell ref="PVA117:PVD117"/>
    <mergeCell ref="PSK117:PSN117"/>
    <mergeCell ref="PSO117:PSR117"/>
    <mergeCell ref="PSS117:PSV117"/>
    <mergeCell ref="PSW117:PSZ117"/>
    <mergeCell ref="PTA117:PTD117"/>
    <mergeCell ref="PTE117:PTH117"/>
    <mergeCell ref="PTI117:PTL117"/>
    <mergeCell ref="PTM117:PTP117"/>
    <mergeCell ref="PTQ117:PTT117"/>
    <mergeCell ref="PRA117:PRD117"/>
    <mergeCell ref="PRE117:PRH117"/>
    <mergeCell ref="PRI117:PRL117"/>
    <mergeCell ref="PRM117:PRP117"/>
    <mergeCell ref="PRQ117:PRT117"/>
    <mergeCell ref="PRU117:PRX117"/>
    <mergeCell ref="PRY117:PSB117"/>
    <mergeCell ref="PSC117:PSF117"/>
    <mergeCell ref="PSG117:PSJ117"/>
    <mergeCell ref="PPQ117:PPT117"/>
    <mergeCell ref="PPU117:PPX117"/>
    <mergeCell ref="PPY117:PQB117"/>
    <mergeCell ref="PQC117:PQF117"/>
    <mergeCell ref="PQG117:PQJ117"/>
    <mergeCell ref="PQK117:PQN117"/>
    <mergeCell ref="PQO117:PQR117"/>
    <mergeCell ref="PQS117:PQV117"/>
    <mergeCell ref="PQW117:PQZ117"/>
    <mergeCell ref="POG117:POJ117"/>
    <mergeCell ref="POK117:PON117"/>
    <mergeCell ref="POO117:POR117"/>
    <mergeCell ref="POS117:POV117"/>
    <mergeCell ref="POW117:POZ117"/>
    <mergeCell ref="PPA117:PPD117"/>
    <mergeCell ref="PPE117:PPH117"/>
    <mergeCell ref="PPI117:PPL117"/>
    <mergeCell ref="PPM117:PPP117"/>
    <mergeCell ref="PMW117:PMZ117"/>
    <mergeCell ref="PNA117:PND117"/>
    <mergeCell ref="PNE117:PNH117"/>
    <mergeCell ref="PNI117:PNL117"/>
    <mergeCell ref="PNM117:PNP117"/>
    <mergeCell ref="PNQ117:PNT117"/>
    <mergeCell ref="PNU117:PNX117"/>
    <mergeCell ref="PNY117:POB117"/>
    <mergeCell ref="POC117:POF117"/>
    <mergeCell ref="PLM117:PLP117"/>
    <mergeCell ref="PLQ117:PLT117"/>
    <mergeCell ref="PLU117:PLX117"/>
    <mergeCell ref="PLY117:PMB117"/>
    <mergeCell ref="PMC117:PMF117"/>
    <mergeCell ref="PMG117:PMJ117"/>
    <mergeCell ref="PMK117:PMN117"/>
    <mergeCell ref="PMO117:PMR117"/>
    <mergeCell ref="PMS117:PMV117"/>
    <mergeCell ref="PKC117:PKF117"/>
    <mergeCell ref="PKG117:PKJ117"/>
    <mergeCell ref="PKK117:PKN117"/>
    <mergeCell ref="PKO117:PKR117"/>
    <mergeCell ref="PKS117:PKV117"/>
    <mergeCell ref="PKW117:PKZ117"/>
    <mergeCell ref="PLA117:PLD117"/>
    <mergeCell ref="PLE117:PLH117"/>
    <mergeCell ref="PLI117:PLL117"/>
    <mergeCell ref="PIS117:PIV117"/>
    <mergeCell ref="PIW117:PIZ117"/>
    <mergeCell ref="PJA117:PJD117"/>
    <mergeCell ref="PJE117:PJH117"/>
    <mergeCell ref="PJI117:PJL117"/>
    <mergeCell ref="PJM117:PJP117"/>
    <mergeCell ref="PJQ117:PJT117"/>
    <mergeCell ref="PJU117:PJX117"/>
    <mergeCell ref="PJY117:PKB117"/>
    <mergeCell ref="PHI117:PHL117"/>
    <mergeCell ref="PHM117:PHP117"/>
    <mergeCell ref="PHQ117:PHT117"/>
    <mergeCell ref="PHU117:PHX117"/>
    <mergeCell ref="PHY117:PIB117"/>
    <mergeCell ref="PIC117:PIF117"/>
    <mergeCell ref="PIG117:PIJ117"/>
    <mergeCell ref="PIK117:PIN117"/>
    <mergeCell ref="PIO117:PIR117"/>
    <mergeCell ref="PFY117:PGB117"/>
    <mergeCell ref="PGC117:PGF117"/>
    <mergeCell ref="PGG117:PGJ117"/>
    <mergeCell ref="PGK117:PGN117"/>
    <mergeCell ref="PGO117:PGR117"/>
    <mergeCell ref="PGS117:PGV117"/>
    <mergeCell ref="PGW117:PGZ117"/>
    <mergeCell ref="PHA117:PHD117"/>
    <mergeCell ref="PHE117:PHH117"/>
    <mergeCell ref="PEO117:PER117"/>
    <mergeCell ref="PES117:PEV117"/>
    <mergeCell ref="PEW117:PEZ117"/>
    <mergeCell ref="PFA117:PFD117"/>
    <mergeCell ref="PFE117:PFH117"/>
    <mergeCell ref="PFI117:PFL117"/>
    <mergeCell ref="PFM117:PFP117"/>
    <mergeCell ref="PFQ117:PFT117"/>
    <mergeCell ref="PFU117:PFX117"/>
    <mergeCell ref="PDE117:PDH117"/>
    <mergeCell ref="PDI117:PDL117"/>
    <mergeCell ref="PDM117:PDP117"/>
    <mergeCell ref="PDQ117:PDT117"/>
    <mergeCell ref="PDU117:PDX117"/>
    <mergeCell ref="PDY117:PEB117"/>
    <mergeCell ref="PEC117:PEF117"/>
    <mergeCell ref="PEG117:PEJ117"/>
    <mergeCell ref="PEK117:PEN117"/>
    <mergeCell ref="PBU117:PBX117"/>
    <mergeCell ref="PBY117:PCB117"/>
    <mergeCell ref="PCC117:PCF117"/>
    <mergeCell ref="PCG117:PCJ117"/>
    <mergeCell ref="PCK117:PCN117"/>
    <mergeCell ref="PCO117:PCR117"/>
    <mergeCell ref="PCS117:PCV117"/>
    <mergeCell ref="PCW117:PCZ117"/>
    <mergeCell ref="PDA117:PDD117"/>
    <mergeCell ref="PAK117:PAN117"/>
    <mergeCell ref="PAO117:PAR117"/>
    <mergeCell ref="PAS117:PAV117"/>
    <mergeCell ref="PAW117:PAZ117"/>
    <mergeCell ref="PBA117:PBD117"/>
    <mergeCell ref="PBE117:PBH117"/>
    <mergeCell ref="PBI117:PBL117"/>
    <mergeCell ref="PBM117:PBP117"/>
    <mergeCell ref="PBQ117:PBT117"/>
    <mergeCell ref="OZA117:OZD117"/>
    <mergeCell ref="OZE117:OZH117"/>
    <mergeCell ref="OZI117:OZL117"/>
    <mergeCell ref="OZM117:OZP117"/>
    <mergeCell ref="OZQ117:OZT117"/>
    <mergeCell ref="OZU117:OZX117"/>
    <mergeCell ref="OZY117:PAB117"/>
    <mergeCell ref="PAC117:PAF117"/>
    <mergeCell ref="PAG117:PAJ117"/>
    <mergeCell ref="OXQ117:OXT117"/>
    <mergeCell ref="OXU117:OXX117"/>
    <mergeCell ref="OXY117:OYB117"/>
    <mergeCell ref="OYC117:OYF117"/>
    <mergeCell ref="OYG117:OYJ117"/>
    <mergeCell ref="OYK117:OYN117"/>
    <mergeCell ref="OYO117:OYR117"/>
    <mergeCell ref="OYS117:OYV117"/>
    <mergeCell ref="OYW117:OYZ117"/>
    <mergeCell ref="OWG117:OWJ117"/>
    <mergeCell ref="OWK117:OWN117"/>
    <mergeCell ref="OWO117:OWR117"/>
    <mergeCell ref="OWS117:OWV117"/>
    <mergeCell ref="OWW117:OWZ117"/>
    <mergeCell ref="OXA117:OXD117"/>
    <mergeCell ref="OXE117:OXH117"/>
    <mergeCell ref="OXI117:OXL117"/>
    <mergeCell ref="OXM117:OXP117"/>
    <mergeCell ref="OUW117:OUZ117"/>
    <mergeCell ref="OVA117:OVD117"/>
    <mergeCell ref="OVE117:OVH117"/>
    <mergeCell ref="OVI117:OVL117"/>
    <mergeCell ref="OVM117:OVP117"/>
    <mergeCell ref="OVQ117:OVT117"/>
    <mergeCell ref="OVU117:OVX117"/>
    <mergeCell ref="OVY117:OWB117"/>
    <mergeCell ref="OWC117:OWF117"/>
    <mergeCell ref="OTM117:OTP117"/>
    <mergeCell ref="OTQ117:OTT117"/>
    <mergeCell ref="OTU117:OTX117"/>
    <mergeCell ref="OTY117:OUB117"/>
    <mergeCell ref="OUC117:OUF117"/>
    <mergeCell ref="OUG117:OUJ117"/>
    <mergeCell ref="OUK117:OUN117"/>
    <mergeCell ref="OUO117:OUR117"/>
    <mergeCell ref="OUS117:OUV117"/>
    <mergeCell ref="OSC117:OSF117"/>
    <mergeCell ref="OSG117:OSJ117"/>
    <mergeCell ref="OSK117:OSN117"/>
    <mergeCell ref="OSO117:OSR117"/>
    <mergeCell ref="OSS117:OSV117"/>
    <mergeCell ref="OSW117:OSZ117"/>
    <mergeCell ref="OTA117:OTD117"/>
    <mergeCell ref="OTE117:OTH117"/>
    <mergeCell ref="OTI117:OTL117"/>
    <mergeCell ref="OQS117:OQV117"/>
    <mergeCell ref="OQW117:OQZ117"/>
    <mergeCell ref="ORA117:ORD117"/>
    <mergeCell ref="ORE117:ORH117"/>
    <mergeCell ref="ORI117:ORL117"/>
    <mergeCell ref="ORM117:ORP117"/>
    <mergeCell ref="ORQ117:ORT117"/>
    <mergeCell ref="ORU117:ORX117"/>
    <mergeCell ref="ORY117:OSB117"/>
    <mergeCell ref="OPI117:OPL117"/>
    <mergeCell ref="OPM117:OPP117"/>
    <mergeCell ref="OPQ117:OPT117"/>
    <mergeCell ref="OPU117:OPX117"/>
    <mergeCell ref="OPY117:OQB117"/>
    <mergeCell ref="OQC117:OQF117"/>
    <mergeCell ref="OQG117:OQJ117"/>
    <mergeCell ref="OQK117:OQN117"/>
    <mergeCell ref="OQO117:OQR117"/>
    <mergeCell ref="ONY117:OOB117"/>
    <mergeCell ref="OOC117:OOF117"/>
    <mergeCell ref="OOG117:OOJ117"/>
    <mergeCell ref="OOK117:OON117"/>
    <mergeCell ref="OOO117:OOR117"/>
    <mergeCell ref="OOS117:OOV117"/>
    <mergeCell ref="OOW117:OOZ117"/>
    <mergeCell ref="OPA117:OPD117"/>
    <mergeCell ref="OPE117:OPH117"/>
    <mergeCell ref="OMO117:OMR117"/>
    <mergeCell ref="OMS117:OMV117"/>
    <mergeCell ref="OMW117:OMZ117"/>
    <mergeCell ref="ONA117:OND117"/>
    <mergeCell ref="ONE117:ONH117"/>
    <mergeCell ref="ONI117:ONL117"/>
    <mergeCell ref="ONM117:ONP117"/>
    <mergeCell ref="ONQ117:ONT117"/>
    <mergeCell ref="ONU117:ONX117"/>
    <mergeCell ref="OLE117:OLH117"/>
    <mergeCell ref="OLI117:OLL117"/>
    <mergeCell ref="OLM117:OLP117"/>
    <mergeCell ref="OLQ117:OLT117"/>
    <mergeCell ref="OLU117:OLX117"/>
    <mergeCell ref="OLY117:OMB117"/>
    <mergeCell ref="OMC117:OMF117"/>
    <mergeCell ref="OMG117:OMJ117"/>
    <mergeCell ref="OMK117:OMN117"/>
    <mergeCell ref="OJU117:OJX117"/>
    <mergeCell ref="OJY117:OKB117"/>
    <mergeCell ref="OKC117:OKF117"/>
    <mergeCell ref="OKG117:OKJ117"/>
    <mergeCell ref="OKK117:OKN117"/>
    <mergeCell ref="OKO117:OKR117"/>
    <mergeCell ref="OKS117:OKV117"/>
    <mergeCell ref="OKW117:OKZ117"/>
    <mergeCell ref="OLA117:OLD117"/>
    <mergeCell ref="OIK117:OIN117"/>
    <mergeCell ref="OIO117:OIR117"/>
    <mergeCell ref="OIS117:OIV117"/>
    <mergeCell ref="OIW117:OIZ117"/>
    <mergeCell ref="OJA117:OJD117"/>
    <mergeCell ref="OJE117:OJH117"/>
    <mergeCell ref="OJI117:OJL117"/>
    <mergeCell ref="OJM117:OJP117"/>
    <mergeCell ref="OJQ117:OJT117"/>
    <mergeCell ref="OHA117:OHD117"/>
    <mergeCell ref="OHE117:OHH117"/>
    <mergeCell ref="OHI117:OHL117"/>
    <mergeCell ref="OHM117:OHP117"/>
    <mergeCell ref="OHQ117:OHT117"/>
    <mergeCell ref="OHU117:OHX117"/>
    <mergeCell ref="OHY117:OIB117"/>
    <mergeCell ref="OIC117:OIF117"/>
    <mergeCell ref="OIG117:OIJ117"/>
    <mergeCell ref="OFQ117:OFT117"/>
    <mergeCell ref="OFU117:OFX117"/>
    <mergeCell ref="OFY117:OGB117"/>
    <mergeCell ref="OGC117:OGF117"/>
    <mergeCell ref="OGG117:OGJ117"/>
    <mergeCell ref="OGK117:OGN117"/>
    <mergeCell ref="OGO117:OGR117"/>
    <mergeCell ref="OGS117:OGV117"/>
    <mergeCell ref="OGW117:OGZ117"/>
    <mergeCell ref="OEG117:OEJ117"/>
    <mergeCell ref="OEK117:OEN117"/>
    <mergeCell ref="OEO117:OER117"/>
    <mergeCell ref="OES117:OEV117"/>
    <mergeCell ref="OEW117:OEZ117"/>
    <mergeCell ref="OFA117:OFD117"/>
    <mergeCell ref="OFE117:OFH117"/>
    <mergeCell ref="OFI117:OFL117"/>
    <mergeCell ref="OFM117:OFP117"/>
    <mergeCell ref="OCW117:OCZ117"/>
    <mergeCell ref="ODA117:ODD117"/>
    <mergeCell ref="ODE117:ODH117"/>
    <mergeCell ref="ODI117:ODL117"/>
    <mergeCell ref="ODM117:ODP117"/>
    <mergeCell ref="ODQ117:ODT117"/>
    <mergeCell ref="ODU117:ODX117"/>
    <mergeCell ref="ODY117:OEB117"/>
    <mergeCell ref="OEC117:OEF117"/>
    <mergeCell ref="OBM117:OBP117"/>
    <mergeCell ref="OBQ117:OBT117"/>
    <mergeCell ref="OBU117:OBX117"/>
    <mergeCell ref="OBY117:OCB117"/>
    <mergeCell ref="OCC117:OCF117"/>
    <mergeCell ref="OCG117:OCJ117"/>
    <mergeCell ref="OCK117:OCN117"/>
    <mergeCell ref="OCO117:OCR117"/>
    <mergeCell ref="OCS117:OCV117"/>
    <mergeCell ref="OAC117:OAF117"/>
    <mergeCell ref="OAG117:OAJ117"/>
    <mergeCell ref="OAK117:OAN117"/>
    <mergeCell ref="OAO117:OAR117"/>
    <mergeCell ref="OAS117:OAV117"/>
    <mergeCell ref="OAW117:OAZ117"/>
    <mergeCell ref="OBA117:OBD117"/>
    <mergeCell ref="OBE117:OBH117"/>
    <mergeCell ref="OBI117:OBL117"/>
    <mergeCell ref="NYS117:NYV117"/>
    <mergeCell ref="NYW117:NYZ117"/>
    <mergeCell ref="NZA117:NZD117"/>
    <mergeCell ref="NZE117:NZH117"/>
    <mergeCell ref="NZI117:NZL117"/>
    <mergeCell ref="NZM117:NZP117"/>
    <mergeCell ref="NZQ117:NZT117"/>
    <mergeCell ref="NZU117:NZX117"/>
    <mergeCell ref="NZY117:OAB117"/>
    <mergeCell ref="NXI117:NXL117"/>
    <mergeCell ref="NXM117:NXP117"/>
    <mergeCell ref="NXQ117:NXT117"/>
    <mergeCell ref="NXU117:NXX117"/>
    <mergeCell ref="NXY117:NYB117"/>
    <mergeCell ref="NYC117:NYF117"/>
    <mergeCell ref="NYG117:NYJ117"/>
    <mergeCell ref="NYK117:NYN117"/>
    <mergeCell ref="NYO117:NYR117"/>
    <mergeCell ref="NVY117:NWB117"/>
    <mergeCell ref="NWC117:NWF117"/>
    <mergeCell ref="NWG117:NWJ117"/>
    <mergeCell ref="NWK117:NWN117"/>
    <mergeCell ref="NWO117:NWR117"/>
    <mergeCell ref="NWS117:NWV117"/>
    <mergeCell ref="NWW117:NWZ117"/>
    <mergeCell ref="NXA117:NXD117"/>
    <mergeCell ref="NXE117:NXH117"/>
    <mergeCell ref="NUO117:NUR117"/>
    <mergeCell ref="NUS117:NUV117"/>
    <mergeCell ref="NUW117:NUZ117"/>
    <mergeCell ref="NVA117:NVD117"/>
    <mergeCell ref="NVE117:NVH117"/>
    <mergeCell ref="NVI117:NVL117"/>
    <mergeCell ref="NVM117:NVP117"/>
    <mergeCell ref="NVQ117:NVT117"/>
    <mergeCell ref="NVU117:NVX117"/>
    <mergeCell ref="NTE117:NTH117"/>
    <mergeCell ref="NTI117:NTL117"/>
    <mergeCell ref="NTM117:NTP117"/>
    <mergeCell ref="NTQ117:NTT117"/>
    <mergeCell ref="NTU117:NTX117"/>
    <mergeCell ref="NTY117:NUB117"/>
    <mergeCell ref="NUC117:NUF117"/>
    <mergeCell ref="NUG117:NUJ117"/>
    <mergeCell ref="NUK117:NUN117"/>
    <mergeCell ref="NRU117:NRX117"/>
    <mergeCell ref="NRY117:NSB117"/>
    <mergeCell ref="NSC117:NSF117"/>
    <mergeCell ref="NSG117:NSJ117"/>
    <mergeCell ref="NSK117:NSN117"/>
    <mergeCell ref="NSO117:NSR117"/>
    <mergeCell ref="NSS117:NSV117"/>
    <mergeCell ref="NSW117:NSZ117"/>
    <mergeCell ref="NTA117:NTD117"/>
    <mergeCell ref="NQK117:NQN117"/>
    <mergeCell ref="NQO117:NQR117"/>
    <mergeCell ref="NQS117:NQV117"/>
    <mergeCell ref="NQW117:NQZ117"/>
    <mergeCell ref="NRA117:NRD117"/>
    <mergeCell ref="NRE117:NRH117"/>
    <mergeCell ref="NRI117:NRL117"/>
    <mergeCell ref="NRM117:NRP117"/>
    <mergeCell ref="NRQ117:NRT117"/>
    <mergeCell ref="NPA117:NPD117"/>
    <mergeCell ref="NPE117:NPH117"/>
    <mergeCell ref="NPI117:NPL117"/>
    <mergeCell ref="NPM117:NPP117"/>
    <mergeCell ref="NPQ117:NPT117"/>
    <mergeCell ref="NPU117:NPX117"/>
    <mergeCell ref="NPY117:NQB117"/>
    <mergeCell ref="NQC117:NQF117"/>
    <mergeCell ref="NQG117:NQJ117"/>
    <mergeCell ref="NNQ117:NNT117"/>
    <mergeCell ref="NNU117:NNX117"/>
    <mergeCell ref="NNY117:NOB117"/>
    <mergeCell ref="NOC117:NOF117"/>
    <mergeCell ref="NOG117:NOJ117"/>
    <mergeCell ref="NOK117:NON117"/>
    <mergeCell ref="NOO117:NOR117"/>
    <mergeCell ref="NOS117:NOV117"/>
    <mergeCell ref="NOW117:NOZ117"/>
    <mergeCell ref="NMG117:NMJ117"/>
    <mergeCell ref="NMK117:NMN117"/>
    <mergeCell ref="NMO117:NMR117"/>
    <mergeCell ref="NMS117:NMV117"/>
    <mergeCell ref="NMW117:NMZ117"/>
    <mergeCell ref="NNA117:NND117"/>
    <mergeCell ref="NNE117:NNH117"/>
    <mergeCell ref="NNI117:NNL117"/>
    <mergeCell ref="NNM117:NNP117"/>
    <mergeCell ref="NKW117:NKZ117"/>
    <mergeCell ref="NLA117:NLD117"/>
    <mergeCell ref="NLE117:NLH117"/>
    <mergeCell ref="NLI117:NLL117"/>
    <mergeCell ref="NLM117:NLP117"/>
    <mergeCell ref="NLQ117:NLT117"/>
    <mergeCell ref="NLU117:NLX117"/>
    <mergeCell ref="NLY117:NMB117"/>
    <mergeCell ref="NMC117:NMF117"/>
    <mergeCell ref="NJM117:NJP117"/>
    <mergeCell ref="NJQ117:NJT117"/>
    <mergeCell ref="NJU117:NJX117"/>
    <mergeCell ref="NJY117:NKB117"/>
    <mergeCell ref="NKC117:NKF117"/>
    <mergeCell ref="NKG117:NKJ117"/>
    <mergeCell ref="NKK117:NKN117"/>
    <mergeCell ref="NKO117:NKR117"/>
    <mergeCell ref="NKS117:NKV117"/>
    <mergeCell ref="NIC117:NIF117"/>
    <mergeCell ref="NIG117:NIJ117"/>
    <mergeCell ref="NIK117:NIN117"/>
    <mergeCell ref="NIO117:NIR117"/>
    <mergeCell ref="NIS117:NIV117"/>
    <mergeCell ref="NIW117:NIZ117"/>
    <mergeCell ref="NJA117:NJD117"/>
    <mergeCell ref="NJE117:NJH117"/>
    <mergeCell ref="NJI117:NJL117"/>
    <mergeCell ref="NGS117:NGV117"/>
    <mergeCell ref="NGW117:NGZ117"/>
    <mergeCell ref="NHA117:NHD117"/>
    <mergeCell ref="NHE117:NHH117"/>
    <mergeCell ref="NHI117:NHL117"/>
    <mergeCell ref="NHM117:NHP117"/>
    <mergeCell ref="NHQ117:NHT117"/>
    <mergeCell ref="NHU117:NHX117"/>
    <mergeCell ref="NHY117:NIB117"/>
    <mergeCell ref="NFI117:NFL117"/>
    <mergeCell ref="NFM117:NFP117"/>
    <mergeCell ref="NFQ117:NFT117"/>
    <mergeCell ref="NFU117:NFX117"/>
    <mergeCell ref="NFY117:NGB117"/>
    <mergeCell ref="NGC117:NGF117"/>
    <mergeCell ref="NGG117:NGJ117"/>
    <mergeCell ref="NGK117:NGN117"/>
    <mergeCell ref="NGO117:NGR117"/>
    <mergeCell ref="NDY117:NEB117"/>
    <mergeCell ref="NEC117:NEF117"/>
    <mergeCell ref="NEG117:NEJ117"/>
    <mergeCell ref="NEK117:NEN117"/>
    <mergeCell ref="NEO117:NER117"/>
    <mergeCell ref="NES117:NEV117"/>
    <mergeCell ref="NEW117:NEZ117"/>
    <mergeCell ref="NFA117:NFD117"/>
    <mergeCell ref="NFE117:NFH117"/>
    <mergeCell ref="NCO117:NCR117"/>
    <mergeCell ref="NCS117:NCV117"/>
    <mergeCell ref="NCW117:NCZ117"/>
    <mergeCell ref="NDA117:NDD117"/>
    <mergeCell ref="NDE117:NDH117"/>
    <mergeCell ref="NDI117:NDL117"/>
    <mergeCell ref="NDM117:NDP117"/>
    <mergeCell ref="NDQ117:NDT117"/>
    <mergeCell ref="NDU117:NDX117"/>
    <mergeCell ref="NBE117:NBH117"/>
    <mergeCell ref="NBI117:NBL117"/>
    <mergeCell ref="NBM117:NBP117"/>
    <mergeCell ref="NBQ117:NBT117"/>
    <mergeCell ref="NBU117:NBX117"/>
    <mergeCell ref="NBY117:NCB117"/>
    <mergeCell ref="NCC117:NCF117"/>
    <mergeCell ref="NCG117:NCJ117"/>
    <mergeCell ref="NCK117:NCN117"/>
    <mergeCell ref="MZU117:MZX117"/>
    <mergeCell ref="MZY117:NAB117"/>
    <mergeCell ref="NAC117:NAF117"/>
    <mergeCell ref="NAG117:NAJ117"/>
    <mergeCell ref="NAK117:NAN117"/>
    <mergeCell ref="NAO117:NAR117"/>
    <mergeCell ref="NAS117:NAV117"/>
    <mergeCell ref="NAW117:NAZ117"/>
    <mergeCell ref="NBA117:NBD117"/>
    <mergeCell ref="MYK117:MYN117"/>
    <mergeCell ref="MYO117:MYR117"/>
    <mergeCell ref="MYS117:MYV117"/>
    <mergeCell ref="MYW117:MYZ117"/>
    <mergeCell ref="MZA117:MZD117"/>
    <mergeCell ref="MZE117:MZH117"/>
    <mergeCell ref="MZI117:MZL117"/>
    <mergeCell ref="MZM117:MZP117"/>
    <mergeCell ref="MZQ117:MZT117"/>
    <mergeCell ref="MXA117:MXD117"/>
    <mergeCell ref="MXE117:MXH117"/>
    <mergeCell ref="MXI117:MXL117"/>
    <mergeCell ref="MXM117:MXP117"/>
    <mergeCell ref="MXQ117:MXT117"/>
    <mergeCell ref="MXU117:MXX117"/>
    <mergeCell ref="MXY117:MYB117"/>
    <mergeCell ref="MYC117:MYF117"/>
    <mergeCell ref="MYG117:MYJ117"/>
    <mergeCell ref="MVQ117:MVT117"/>
    <mergeCell ref="MVU117:MVX117"/>
    <mergeCell ref="MVY117:MWB117"/>
    <mergeCell ref="MWC117:MWF117"/>
    <mergeCell ref="MWG117:MWJ117"/>
    <mergeCell ref="MWK117:MWN117"/>
    <mergeCell ref="MWO117:MWR117"/>
    <mergeCell ref="MWS117:MWV117"/>
    <mergeCell ref="MWW117:MWZ117"/>
    <mergeCell ref="MUG117:MUJ117"/>
    <mergeCell ref="MUK117:MUN117"/>
    <mergeCell ref="MUO117:MUR117"/>
    <mergeCell ref="MUS117:MUV117"/>
    <mergeCell ref="MUW117:MUZ117"/>
    <mergeCell ref="MVA117:MVD117"/>
    <mergeCell ref="MVE117:MVH117"/>
    <mergeCell ref="MVI117:MVL117"/>
    <mergeCell ref="MVM117:MVP117"/>
    <mergeCell ref="MSW117:MSZ117"/>
    <mergeCell ref="MTA117:MTD117"/>
    <mergeCell ref="MTE117:MTH117"/>
    <mergeCell ref="MTI117:MTL117"/>
    <mergeCell ref="MTM117:MTP117"/>
    <mergeCell ref="MTQ117:MTT117"/>
    <mergeCell ref="MTU117:MTX117"/>
    <mergeCell ref="MTY117:MUB117"/>
    <mergeCell ref="MUC117:MUF117"/>
    <mergeCell ref="MRM117:MRP117"/>
    <mergeCell ref="MRQ117:MRT117"/>
    <mergeCell ref="MRU117:MRX117"/>
    <mergeCell ref="MRY117:MSB117"/>
    <mergeCell ref="MSC117:MSF117"/>
    <mergeCell ref="MSG117:MSJ117"/>
    <mergeCell ref="MSK117:MSN117"/>
    <mergeCell ref="MSO117:MSR117"/>
    <mergeCell ref="MSS117:MSV117"/>
    <mergeCell ref="MQC117:MQF117"/>
    <mergeCell ref="MQG117:MQJ117"/>
    <mergeCell ref="MQK117:MQN117"/>
    <mergeCell ref="MQO117:MQR117"/>
    <mergeCell ref="MQS117:MQV117"/>
    <mergeCell ref="MQW117:MQZ117"/>
    <mergeCell ref="MRA117:MRD117"/>
    <mergeCell ref="MRE117:MRH117"/>
    <mergeCell ref="MRI117:MRL117"/>
    <mergeCell ref="MOS117:MOV117"/>
    <mergeCell ref="MOW117:MOZ117"/>
    <mergeCell ref="MPA117:MPD117"/>
    <mergeCell ref="MPE117:MPH117"/>
    <mergeCell ref="MPI117:MPL117"/>
    <mergeCell ref="MPM117:MPP117"/>
    <mergeCell ref="MPQ117:MPT117"/>
    <mergeCell ref="MPU117:MPX117"/>
    <mergeCell ref="MPY117:MQB117"/>
    <mergeCell ref="MNI117:MNL117"/>
    <mergeCell ref="MNM117:MNP117"/>
    <mergeCell ref="MNQ117:MNT117"/>
    <mergeCell ref="MNU117:MNX117"/>
    <mergeCell ref="MNY117:MOB117"/>
    <mergeCell ref="MOC117:MOF117"/>
    <mergeCell ref="MOG117:MOJ117"/>
    <mergeCell ref="MOK117:MON117"/>
    <mergeCell ref="MOO117:MOR117"/>
    <mergeCell ref="MLY117:MMB117"/>
    <mergeCell ref="MMC117:MMF117"/>
    <mergeCell ref="MMG117:MMJ117"/>
    <mergeCell ref="MMK117:MMN117"/>
    <mergeCell ref="MMO117:MMR117"/>
    <mergeCell ref="MMS117:MMV117"/>
    <mergeCell ref="MMW117:MMZ117"/>
    <mergeCell ref="MNA117:MND117"/>
    <mergeCell ref="MNE117:MNH117"/>
    <mergeCell ref="MKO117:MKR117"/>
    <mergeCell ref="MKS117:MKV117"/>
    <mergeCell ref="MKW117:MKZ117"/>
    <mergeCell ref="MLA117:MLD117"/>
    <mergeCell ref="MLE117:MLH117"/>
    <mergeCell ref="MLI117:MLL117"/>
    <mergeCell ref="MLM117:MLP117"/>
    <mergeCell ref="MLQ117:MLT117"/>
    <mergeCell ref="MLU117:MLX117"/>
    <mergeCell ref="MJE117:MJH117"/>
    <mergeCell ref="MJI117:MJL117"/>
    <mergeCell ref="MJM117:MJP117"/>
    <mergeCell ref="MJQ117:MJT117"/>
    <mergeCell ref="MJU117:MJX117"/>
    <mergeCell ref="MJY117:MKB117"/>
    <mergeCell ref="MKC117:MKF117"/>
    <mergeCell ref="MKG117:MKJ117"/>
    <mergeCell ref="MKK117:MKN117"/>
    <mergeCell ref="MHU117:MHX117"/>
    <mergeCell ref="MHY117:MIB117"/>
    <mergeCell ref="MIC117:MIF117"/>
    <mergeCell ref="MIG117:MIJ117"/>
    <mergeCell ref="MIK117:MIN117"/>
    <mergeCell ref="MIO117:MIR117"/>
    <mergeCell ref="MIS117:MIV117"/>
    <mergeCell ref="MIW117:MIZ117"/>
    <mergeCell ref="MJA117:MJD117"/>
    <mergeCell ref="MGK117:MGN117"/>
    <mergeCell ref="MGO117:MGR117"/>
    <mergeCell ref="MGS117:MGV117"/>
    <mergeCell ref="MGW117:MGZ117"/>
    <mergeCell ref="MHA117:MHD117"/>
    <mergeCell ref="MHE117:MHH117"/>
    <mergeCell ref="MHI117:MHL117"/>
    <mergeCell ref="MHM117:MHP117"/>
    <mergeCell ref="MHQ117:MHT117"/>
    <mergeCell ref="MFA117:MFD117"/>
    <mergeCell ref="MFE117:MFH117"/>
    <mergeCell ref="MFI117:MFL117"/>
    <mergeCell ref="MFM117:MFP117"/>
    <mergeCell ref="MFQ117:MFT117"/>
    <mergeCell ref="MFU117:MFX117"/>
    <mergeCell ref="MFY117:MGB117"/>
    <mergeCell ref="MGC117:MGF117"/>
    <mergeCell ref="MGG117:MGJ117"/>
    <mergeCell ref="MDQ117:MDT117"/>
    <mergeCell ref="MDU117:MDX117"/>
    <mergeCell ref="MDY117:MEB117"/>
    <mergeCell ref="MEC117:MEF117"/>
    <mergeCell ref="MEG117:MEJ117"/>
    <mergeCell ref="MEK117:MEN117"/>
    <mergeCell ref="MEO117:MER117"/>
    <mergeCell ref="MES117:MEV117"/>
    <mergeCell ref="MEW117:MEZ117"/>
    <mergeCell ref="MCG117:MCJ117"/>
    <mergeCell ref="MCK117:MCN117"/>
    <mergeCell ref="MCO117:MCR117"/>
    <mergeCell ref="MCS117:MCV117"/>
    <mergeCell ref="MCW117:MCZ117"/>
    <mergeCell ref="MDA117:MDD117"/>
    <mergeCell ref="MDE117:MDH117"/>
    <mergeCell ref="MDI117:MDL117"/>
    <mergeCell ref="MDM117:MDP117"/>
    <mergeCell ref="MAW117:MAZ117"/>
    <mergeCell ref="MBA117:MBD117"/>
    <mergeCell ref="MBE117:MBH117"/>
    <mergeCell ref="MBI117:MBL117"/>
    <mergeCell ref="MBM117:MBP117"/>
    <mergeCell ref="MBQ117:MBT117"/>
    <mergeCell ref="MBU117:MBX117"/>
    <mergeCell ref="MBY117:MCB117"/>
    <mergeCell ref="MCC117:MCF117"/>
    <mergeCell ref="LZM117:LZP117"/>
    <mergeCell ref="LZQ117:LZT117"/>
    <mergeCell ref="LZU117:LZX117"/>
    <mergeCell ref="LZY117:MAB117"/>
    <mergeCell ref="MAC117:MAF117"/>
    <mergeCell ref="MAG117:MAJ117"/>
    <mergeCell ref="MAK117:MAN117"/>
    <mergeCell ref="MAO117:MAR117"/>
    <mergeCell ref="MAS117:MAV117"/>
    <mergeCell ref="LYC117:LYF117"/>
    <mergeCell ref="LYG117:LYJ117"/>
    <mergeCell ref="LYK117:LYN117"/>
    <mergeCell ref="LYO117:LYR117"/>
    <mergeCell ref="LYS117:LYV117"/>
    <mergeCell ref="LYW117:LYZ117"/>
    <mergeCell ref="LZA117:LZD117"/>
    <mergeCell ref="LZE117:LZH117"/>
    <mergeCell ref="LZI117:LZL117"/>
    <mergeCell ref="LWS117:LWV117"/>
    <mergeCell ref="LWW117:LWZ117"/>
    <mergeCell ref="LXA117:LXD117"/>
    <mergeCell ref="LXE117:LXH117"/>
    <mergeCell ref="LXI117:LXL117"/>
    <mergeCell ref="LXM117:LXP117"/>
    <mergeCell ref="LXQ117:LXT117"/>
    <mergeCell ref="LXU117:LXX117"/>
    <mergeCell ref="LXY117:LYB117"/>
    <mergeCell ref="LVI117:LVL117"/>
    <mergeCell ref="LVM117:LVP117"/>
    <mergeCell ref="LVQ117:LVT117"/>
    <mergeCell ref="LVU117:LVX117"/>
    <mergeCell ref="LVY117:LWB117"/>
    <mergeCell ref="LWC117:LWF117"/>
    <mergeCell ref="LWG117:LWJ117"/>
    <mergeCell ref="LWK117:LWN117"/>
    <mergeCell ref="LWO117:LWR117"/>
    <mergeCell ref="LTY117:LUB117"/>
    <mergeCell ref="LUC117:LUF117"/>
    <mergeCell ref="LUG117:LUJ117"/>
    <mergeCell ref="LUK117:LUN117"/>
    <mergeCell ref="LUO117:LUR117"/>
    <mergeCell ref="LUS117:LUV117"/>
    <mergeCell ref="LUW117:LUZ117"/>
    <mergeCell ref="LVA117:LVD117"/>
    <mergeCell ref="LVE117:LVH117"/>
    <mergeCell ref="LSO117:LSR117"/>
    <mergeCell ref="LSS117:LSV117"/>
    <mergeCell ref="LSW117:LSZ117"/>
    <mergeCell ref="LTA117:LTD117"/>
    <mergeCell ref="LTE117:LTH117"/>
    <mergeCell ref="LTI117:LTL117"/>
    <mergeCell ref="LTM117:LTP117"/>
    <mergeCell ref="LTQ117:LTT117"/>
    <mergeCell ref="LTU117:LTX117"/>
    <mergeCell ref="LRE117:LRH117"/>
    <mergeCell ref="LRI117:LRL117"/>
    <mergeCell ref="LRM117:LRP117"/>
    <mergeCell ref="LRQ117:LRT117"/>
    <mergeCell ref="LRU117:LRX117"/>
    <mergeCell ref="LRY117:LSB117"/>
    <mergeCell ref="LSC117:LSF117"/>
    <mergeCell ref="LSG117:LSJ117"/>
    <mergeCell ref="LSK117:LSN117"/>
    <mergeCell ref="LPU117:LPX117"/>
    <mergeCell ref="LPY117:LQB117"/>
    <mergeCell ref="LQC117:LQF117"/>
    <mergeCell ref="LQG117:LQJ117"/>
    <mergeCell ref="LQK117:LQN117"/>
    <mergeCell ref="LQO117:LQR117"/>
    <mergeCell ref="LQS117:LQV117"/>
    <mergeCell ref="LQW117:LQZ117"/>
    <mergeCell ref="LRA117:LRD117"/>
    <mergeCell ref="LOK117:LON117"/>
    <mergeCell ref="LOO117:LOR117"/>
    <mergeCell ref="LOS117:LOV117"/>
    <mergeCell ref="LOW117:LOZ117"/>
    <mergeCell ref="LPA117:LPD117"/>
    <mergeCell ref="LPE117:LPH117"/>
    <mergeCell ref="LPI117:LPL117"/>
    <mergeCell ref="LPM117:LPP117"/>
    <mergeCell ref="LPQ117:LPT117"/>
    <mergeCell ref="LNA117:LND117"/>
    <mergeCell ref="LNE117:LNH117"/>
    <mergeCell ref="LNI117:LNL117"/>
    <mergeCell ref="LNM117:LNP117"/>
    <mergeCell ref="LNQ117:LNT117"/>
    <mergeCell ref="LNU117:LNX117"/>
    <mergeCell ref="LNY117:LOB117"/>
    <mergeCell ref="LOC117:LOF117"/>
    <mergeCell ref="LOG117:LOJ117"/>
    <mergeCell ref="LLQ117:LLT117"/>
    <mergeCell ref="LLU117:LLX117"/>
    <mergeCell ref="LLY117:LMB117"/>
    <mergeCell ref="LMC117:LMF117"/>
    <mergeCell ref="LMG117:LMJ117"/>
    <mergeCell ref="LMK117:LMN117"/>
    <mergeCell ref="LMO117:LMR117"/>
    <mergeCell ref="LMS117:LMV117"/>
    <mergeCell ref="LMW117:LMZ117"/>
    <mergeCell ref="LKG117:LKJ117"/>
    <mergeCell ref="LKK117:LKN117"/>
    <mergeCell ref="LKO117:LKR117"/>
    <mergeCell ref="LKS117:LKV117"/>
    <mergeCell ref="LKW117:LKZ117"/>
    <mergeCell ref="LLA117:LLD117"/>
    <mergeCell ref="LLE117:LLH117"/>
    <mergeCell ref="LLI117:LLL117"/>
    <mergeCell ref="LLM117:LLP117"/>
    <mergeCell ref="LIW117:LIZ117"/>
    <mergeCell ref="LJA117:LJD117"/>
    <mergeCell ref="LJE117:LJH117"/>
    <mergeCell ref="LJI117:LJL117"/>
    <mergeCell ref="LJM117:LJP117"/>
    <mergeCell ref="LJQ117:LJT117"/>
    <mergeCell ref="LJU117:LJX117"/>
    <mergeCell ref="LJY117:LKB117"/>
    <mergeCell ref="LKC117:LKF117"/>
    <mergeCell ref="LHM117:LHP117"/>
    <mergeCell ref="LHQ117:LHT117"/>
    <mergeCell ref="LHU117:LHX117"/>
    <mergeCell ref="LHY117:LIB117"/>
    <mergeCell ref="LIC117:LIF117"/>
    <mergeCell ref="LIG117:LIJ117"/>
    <mergeCell ref="LIK117:LIN117"/>
    <mergeCell ref="LIO117:LIR117"/>
    <mergeCell ref="LIS117:LIV117"/>
    <mergeCell ref="LGC117:LGF117"/>
    <mergeCell ref="LGG117:LGJ117"/>
    <mergeCell ref="LGK117:LGN117"/>
    <mergeCell ref="LGO117:LGR117"/>
    <mergeCell ref="LGS117:LGV117"/>
    <mergeCell ref="LGW117:LGZ117"/>
    <mergeCell ref="LHA117:LHD117"/>
    <mergeCell ref="LHE117:LHH117"/>
    <mergeCell ref="LHI117:LHL117"/>
    <mergeCell ref="LES117:LEV117"/>
    <mergeCell ref="LEW117:LEZ117"/>
    <mergeCell ref="LFA117:LFD117"/>
    <mergeCell ref="LFE117:LFH117"/>
    <mergeCell ref="LFI117:LFL117"/>
    <mergeCell ref="LFM117:LFP117"/>
    <mergeCell ref="LFQ117:LFT117"/>
    <mergeCell ref="LFU117:LFX117"/>
    <mergeCell ref="LFY117:LGB117"/>
    <mergeCell ref="LDI117:LDL117"/>
    <mergeCell ref="LDM117:LDP117"/>
    <mergeCell ref="LDQ117:LDT117"/>
    <mergeCell ref="LDU117:LDX117"/>
    <mergeCell ref="LDY117:LEB117"/>
    <mergeCell ref="LEC117:LEF117"/>
    <mergeCell ref="LEG117:LEJ117"/>
    <mergeCell ref="LEK117:LEN117"/>
    <mergeCell ref="LEO117:LER117"/>
    <mergeCell ref="LBY117:LCB117"/>
    <mergeCell ref="LCC117:LCF117"/>
    <mergeCell ref="LCG117:LCJ117"/>
    <mergeCell ref="LCK117:LCN117"/>
    <mergeCell ref="LCO117:LCR117"/>
    <mergeCell ref="LCS117:LCV117"/>
    <mergeCell ref="LCW117:LCZ117"/>
    <mergeCell ref="LDA117:LDD117"/>
    <mergeCell ref="LDE117:LDH117"/>
    <mergeCell ref="LAO117:LAR117"/>
    <mergeCell ref="LAS117:LAV117"/>
    <mergeCell ref="LAW117:LAZ117"/>
    <mergeCell ref="LBA117:LBD117"/>
    <mergeCell ref="LBE117:LBH117"/>
    <mergeCell ref="LBI117:LBL117"/>
    <mergeCell ref="LBM117:LBP117"/>
    <mergeCell ref="LBQ117:LBT117"/>
    <mergeCell ref="LBU117:LBX117"/>
    <mergeCell ref="KZE117:KZH117"/>
    <mergeCell ref="KZI117:KZL117"/>
    <mergeCell ref="KZM117:KZP117"/>
    <mergeCell ref="KZQ117:KZT117"/>
    <mergeCell ref="KZU117:KZX117"/>
    <mergeCell ref="KZY117:LAB117"/>
    <mergeCell ref="LAC117:LAF117"/>
    <mergeCell ref="LAG117:LAJ117"/>
    <mergeCell ref="LAK117:LAN117"/>
    <mergeCell ref="KXU117:KXX117"/>
    <mergeCell ref="KXY117:KYB117"/>
    <mergeCell ref="KYC117:KYF117"/>
    <mergeCell ref="KYG117:KYJ117"/>
    <mergeCell ref="KYK117:KYN117"/>
    <mergeCell ref="KYO117:KYR117"/>
    <mergeCell ref="KYS117:KYV117"/>
    <mergeCell ref="KYW117:KYZ117"/>
    <mergeCell ref="KZA117:KZD117"/>
    <mergeCell ref="KWK117:KWN117"/>
    <mergeCell ref="KWO117:KWR117"/>
    <mergeCell ref="KWS117:KWV117"/>
    <mergeCell ref="KWW117:KWZ117"/>
    <mergeCell ref="KXA117:KXD117"/>
    <mergeCell ref="KXE117:KXH117"/>
    <mergeCell ref="KXI117:KXL117"/>
    <mergeCell ref="KXM117:KXP117"/>
    <mergeCell ref="KXQ117:KXT117"/>
    <mergeCell ref="KVA117:KVD117"/>
    <mergeCell ref="KVE117:KVH117"/>
    <mergeCell ref="KVI117:KVL117"/>
    <mergeCell ref="KVM117:KVP117"/>
    <mergeCell ref="KVQ117:KVT117"/>
    <mergeCell ref="KVU117:KVX117"/>
    <mergeCell ref="KVY117:KWB117"/>
    <mergeCell ref="KWC117:KWF117"/>
    <mergeCell ref="KWG117:KWJ117"/>
    <mergeCell ref="KTQ117:KTT117"/>
    <mergeCell ref="KTU117:KTX117"/>
    <mergeCell ref="KTY117:KUB117"/>
    <mergeCell ref="KUC117:KUF117"/>
    <mergeCell ref="KUG117:KUJ117"/>
    <mergeCell ref="KUK117:KUN117"/>
    <mergeCell ref="KUO117:KUR117"/>
    <mergeCell ref="KUS117:KUV117"/>
    <mergeCell ref="KUW117:KUZ117"/>
    <mergeCell ref="KSG117:KSJ117"/>
    <mergeCell ref="KSK117:KSN117"/>
    <mergeCell ref="KSO117:KSR117"/>
    <mergeCell ref="KSS117:KSV117"/>
    <mergeCell ref="KSW117:KSZ117"/>
    <mergeCell ref="KTA117:KTD117"/>
    <mergeCell ref="KTE117:KTH117"/>
    <mergeCell ref="KTI117:KTL117"/>
    <mergeCell ref="KTM117:KTP117"/>
    <mergeCell ref="KQW117:KQZ117"/>
    <mergeCell ref="KRA117:KRD117"/>
    <mergeCell ref="KRE117:KRH117"/>
    <mergeCell ref="KRI117:KRL117"/>
    <mergeCell ref="KRM117:KRP117"/>
    <mergeCell ref="KRQ117:KRT117"/>
    <mergeCell ref="KRU117:KRX117"/>
    <mergeCell ref="KRY117:KSB117"/>
    <mergeCell ref="KSC117:KSF117"/>
    <mergeCell ref="KPM117:KPP117"/>
    <mergeCell ref="KPQ117:KPT117"/>
    <mergeCell ref="KPU117:KPX117"/>
    <mergeCell ref="KPY117:KQB117"/>
    <mergeCell ref="KQC117:KQF117"/>
    <mergeCell ref="KQG117:KQJ117"/>
    <mergeCell ref="KQK117:KQN117"/>
    <mergeCell ref="KQO117:KQR117"/>
    <mergeCell ref="KQS117:KQV117"/>
    <mergeCell ref="KOC117:KOF117"/>
    <mergeCell ref="KOG117:KOJ117"/>
    <mergeCell ref="KOK117:KON117"/>
    <mergeCell ref="KOO117:KOR117"/>
    <mergeCell ref="KOS117:KOV117"/>
    <mergeCell ref="KOW117:KOZ117"/>
    <mergeCell ref="KPA117:KPD117"/>
    <mergeCell ref="KPE117:KPH117"/>
    <mergeCell ref="KPI117:KPL117"/>
    <mergeCell ref="KMS117:KMV117"/>
    <mergeCell ref="KMW117:KMZ117"/>
    <mergeCell ref="KNA117:KND117"/>
    <mergeCell ref="KNE117:KNH117"/>
    <mergeCell ref="KNI117:KNL117"/>
    <mergeCell ref="KNM117:KNP117"/>
    <mergeCell ref="KNQ117:KNT117"/>
    <mergeCell ref="KNU117:KNX117"/>
    <mergeCell ref="KNY117:KOB117"/>
    <mergeCell ref="KLI117:KLL117"/>
    <mergeCell ref="KLM117:KLP117"/>
    <mergeCell ref="KLQ117:KLT117"/>
    <mergeCell ref="KLU117:KLX117"/>
    <mergeCell ref="KLY117:KMB117"/>
    <mergeCell ref="KMC117:KMF117"/>
    <mergeCell ref="KMG117:KMJ117"/>
    <mergeCell ref="KMK117:KMN117"/>
    <mergeCell ref="KMO117:KMR117"/>
    <mergeCell ref="KJY117:KKB117"/>
    <mergeCell ref="KKC117:KKF117"/>
    <mergeCell ref="KKG117:KKJ117"/>
    <mergeCell ref="KKK117:KKN117"/>
    <mergeCell ref="KKO117:KKR117"/>
    <mergeCell ref="KKS117:KKV117"/>
    <mergeCell ref="KKW117:KKZ117"/>
    <mergeCell ref="KLA117:KLD117"/>
    <mergeCell ref="KLE117:KLH117"/>
    <mergeCell ref="KIO117:KIR117"/>
    <mergeCell ref="KIS117:KIV117"/>
    <mergeCell ref="KIW117:KIZ117"/>
    <mergeCell ref="KJA117:KJD117"/>
    <mergeCell ref="KJE117:KJH117"/>
    <mergeCell ref="KJI117:KJL117"/>
    <mergeCell ref="KJM117:KJP117"/>
    <mergeCell ref="KJQ117:KJT117"/>
    <mergeCell ref="KJU117:KJX117"/>
    <mergeCell ref="KHE117:KHH117"/>
    <mergeCell ref="KHI117:KHL117"/>
    <mergeCell ref="KHM117:KHP117"/>
    <mergeCell ref="KHQ117:KHT117"/>
    <mergeCell ref="KHU117:KHX117"/>
    <mergeCell ref="KHY117:KIB117"/>
    <mergeCell ref="KIC117:KIF117"/>
    <mergeCell ref="KIG117:KIJ117"/>
    <mergeCell ref="KIK117:KIN117"/>
    <mergeCell ref="KFU117:KFX117"/>
    <mergeCell ref="KFY117:KGB117"/>
    <mergeCell ref="KGC117:KGF117"/>
    <mergeCell ref="KGG117:KGJ117"/>
    <mergeCell ref="KGK117:KGN117"/>
    <mergeCell ref="KGO117:KGR117"/>
    <mergeCell ref="KGS117:KGV117"/>
    <mergeCell ref="KGW117:KGZ117"/>
    <mergeCell ref="KHA117:KHD117"/>
    <mergeCell ref="KEK117:KEN117"/>
    <mergeCell ref="KEO117:KER117"/>
    <mergeCell ref="KES117:KEV117"/>
    <mergeCell ref="KEW117:KEZ117"/>
    <mergeCell ref="KFA117:KFD117"/>
    <mergeCell ref="KFE117:KFH117"/>
    <mergeCell ref="KFI117:KFL117"/>
    <mergeCell ref="KFM117:KFP117"/>
    <mergeCell ref="KFQ117:KFT117"/>
    <mergeCell ref="KDA117:KDD117"/>
    <mergeCell ref="KDE117:KDH117"/>
    <mergeCell ref="KDI117:KDL117"/>
    <mergeCell ref="KDM117:KDP117"/>
    <mergeCell ref="KDQ117:KDT117"/>
    <mergeCell ref="KDU117:KDX117"/>
    <mergeCell ref="KDY117:KEB117"/>
    <mergeCell ref="KEC117:KEF117"/>
    <mergeCell ref="KEG117:KEJ117"/>
    <mergeCell ref="KBQ117:KBT117"/>
    <mergeCell ref="KBU117:KBX117"/>
    <mergeCell ref="KBY117:KCB117"/>
    <mergeCell ref="KCC117:KCF117"/>
    <mergeCell ref="KCG117:KCJ117"/>
    <mergeCell ref="KCK117:KCN117"/>
    <mergeCell ref="KCO117:KCR117"/>
    <mergeCell ref="KCS117:KCV117"/>
    <mergeCell ref="KCW117:KCZ117"/>
    <mergeCell ref="KAG117:KAJ117"/>
    <mergeCell ref="KAK117:KAN117"/>
    <mergeCell ref="KAO117:KAR117"/>
    <mergeCell ref="KAS117:KAV117"/>
    <mergeCell ref="KAW117:KAZ117"/>
    <mergeCell ref="KBA117:KBD117"/>
    <mergeCell ref="KBE117:KBH117"/>
    <mergeCell ref="KBI117:KBL117"/>
    <mergeCell ref="KBM117:KBP117"/>
    <mergeCell ref="JYW117:JYZ117"/>
    <mergeCell ref="JZA117:JZD117"/>
    <mergeCell ref="JZE117:JZH117"/>
    <mergeCell ref="JZI117:JZL117"/>
    <mergeCell ref="JZM117:JZP117"/>
    <mergeCell ref="JZQ117:JZT117"/>
    <mergeCell ref="JZU117:JZX117"/>
    <mergeCell ref="JZY117:KAB117"/>
    <mergeCell ref="KAC117:KAF117"/>
    <mergeCell ref="JXM117:JXP117"/>
    <mergeCell ref="JXQ117:JXT117"/>
    <mergeCell ref="JXU117:JXX117"/>
    <mergeCell ref="JXY117:JYB117"/>
    <mergeCell ref="JYC117:JYF117"/>
    <mergeCell ref="JYG117:JYJ117"/>
    <mergeCell ref="JYK117:JYN117"/>
    <mergeCell ref="JYO117:JYR117"/>
    <mergeCell ref="JYS117:JYV117"/>
    <mergeCell ref="JWC117:JWF117"/>
    <mergeCell ref="JWG117:JWJ117"/>
    <mergeCell ref="JWK117:JWN117"/>
    <mergeCell ref="JWO117:JWR117"/>
    <mergeCell ref="JWS117:JWV117"/>
    <mergeCell ref="JWW117:JWZ117"/>
    <mergeCell ref="JXA117:JXD117"/>
    <mergeCell ref="JXE117:JXH117"/>
    <mergeCell ref="JXI117:JXL117"/>
    <mergeCell ref="JUS117:JUV117"/>
    <mergeCell ref="JUW117:JUZ117"/>
    <mergeCell ref="JVA117:JVD117"/>
    <mergeCell ref="JVE117:JVH117"/>
    <mergeCell ref="JVI117:JVL117"/>
    <mergeCell ref="JVM117:JVP117"/>
    <mergeCell ref="JVQ117:JVT117"/>
    <mergeCell ref="JVU117:JVX117"/>
    <mergeCell ref="JVY117:JWB117"/>
    <mergeCell ref="JTI117:JTL117"/>
    <mergeCell ref="JTM117:JTP117"/>
    <mergeCell ref="JTQ117:JTT117"/>
    <mergeCell ref="JTU117:JTX117"/>
    <mergeCell ref="JTY117:JUB117"/>
    <mergeCell ref="JUC117:JUF117"/>
    <mergeCell ref="JUG117:JUJ117"/>
    <mergeCell ref="JUK117:JUN117"/>
    <mergeCell ref="JUO117:JUR117"/>
    <mergeCell ref="JRY117:JSB117"/>
    <mergeCell ref="JSC117:JSF117"/>
    <mergeCell ref="JSG117:JSJ117"/>
    <mergeCell ref="JSK117:JSN117"/>
    <mergeCell ref="JSO117:JSR117"/>
    <mergeCell ref="JSS117:JSV117"/>
    <mergeCell ref="JSW117:JSZ117"/>
    <mergeCell ref="JTA117:JTD117"/>
    <mergeCell ref="JTE117:JTH117"/>
    <mergeCell ref="JQO117:JQR117"/>
    <mergeCell ref="JQS117:JQV117"/>
    <mergeCell ref="JQW117:JQZ117"/>
    <mergeCell ref="JRA117:JRD117"/>
    <mergeCell ref="JRE117:JRH117"/>
    <mergeCell ref="JRI117:JRL117"/>
    <mergeCell ref="JRM117:JRP117"/>
    <mergeCell ref="JRQ117:JRT117"/>
    <mergeCell ref="JRU117:JRX117"/>
    <mergeCell ref="JPE117:JPH117"/>
    <mergeCell ref="JPI117:JPL117"/>
    <mergeCell ref="JPM117:JPP117"/>
    <mergeCell ref="JPQ117:JPT117"/>
    <mergeCell ref="JPU117:JPX117"/>
    <mergeCell ref="JPY117:JQB117"/>
    <mergeCell ref="JQC117:JQF117"/>
    <mergeCell ref="JQG117:JQJ117"/>
    <mergeCell ref="JQK117:JQN117"/>
    <mergeCell ref="JNU117:JNX117"/>
    <mergeCell ref="JNY117:JOB117"/>
    <mergeCell ref="JOC117:JOF117"/>
    <mergeCell ref="JOG117:JOJ117"/>
    <mergeCell ref="JOK117:JON117"/>
    <mergeCell ref="JOO117:JOR117"/>
    <mergeCell ref="JOS117:JOV117"/>
    <mergeCell ref="JOW117:JOZ117"/>
    <mergeCell ref="JPA117:JPD117"/>
    <mergeCell ref="JMK117:JMN117"/>
    <mergeCell ref="JMO117:JMR117"/>
    <mergeCell ref="JMS117:JMV117"/>
    <mergeCell ref="JMW117:JMZ117"/>
    <mergeCell ref="JNA117:JND117"/>
    <mergeCell ref="JNE117:JNH117"/>
    <mergeCell ref="JNI117:JNL117"/>
    <mergeCell ref="JNM117:JNP117"/>
    <mergeCell ref="JNQ117:JNT117"/>
    <mergeCell ref="JLA117:JLD117"/>
    <mergeCell ref="JLE117:JLH117"/>
    <mergeCell ref="JLI117:JLL117"/>
    <mergeCell ref="JLM117:JLP117"/>
    <mergeCell ref="JLQ117:JLT117"/>
    <mergeCell ref="JLU117:JLX117"/>
    <mergeCell ref="JLY117:JMB117"/>
    <mergeCell ref="JMC117:JMF117"/>
    <mergeCell ref="JMG117:JMJ117"/>
    <mergeCell ref="JJQ117:JJT117"/>
    <mergeCell ref="JJU117:JJX117"/>
    <mergeCell ref="JJY117:JKB117"/>
    <mergeCell ref="JKC117:JKF117"/>
    <mergeCell ref="JKG117:JKJ117"/>
    <mergeCell ref="JKK117:JKN117"/>
    <mergeCell ref="JKO117:JKR117"/>
    <mergeCell ref="JKS117:JKV117"/>
    <mergeCell ref="JKW117:JKZ117"/>
    <mergeCell ref="JIG117:JIJ117"/>
    <mergeCell ref="JIK117:JIN117"/>
    <mergeCell ref="JIO117:JIR117"/>
    <mergeCell ref="JIS117:JIV117"/>
    <mergeCell ref="JIW117:JIZ117"/>
    <mergeCell ref="JJA117:JJD117"/>
    <mergeCell ref="JJE117:JJH117"/>
    <mergeCell ref="JJI117:JJL117"/>
    <mergeCell ref="JJM117:JJP117"/>
    <mergeCell ref="JGW117:JGZ117"/>
    <mergeCell ref="JHA117:JHD117"/>
    <mergeCell ref="JHE117:JHH117"/>
    <mergeCell ref="JHI117:JHL117"/>
    <mergeCell ref="JHM117:JHP117"/>
    <mergeCell ref="JHQ117:JHT117"/>
    <mergeCell ref="JHU117:JHX117"/>
    <mergeCell ref="JHY117:JIB117"/>
    <mergeCell ref="JIC117:JIF117"/>
    <mergeCell ref="JFM117:JFP117"/>
    <mergeCell ref="JFQ117:JFT117"/>
    <mergeCell ref="JFU117:JFX117"/>
    <mergeCell ref="JFY117:JGB117"/>
    <mergeCell ref="JGC117:JGF117"/>
    <mergeCell ref="JGG117:JGJ117"/>
    <mergeCell ref="JGK117:JGN117"/>
    <mergeCell ref="JGO117:JGR117"/>
    <mergeCell ref="JGS117:JGV117"/>
    <mergeCell ref="JEC117:JEF117"/>
    <mergeCell ref="JEG117:JEJ117"/>
    <mergeCell ref="JEK117:JEN117"/>
    <mergeCell ref="JEO117:JER117"/>
    <mergeCell ref="JES117:JEV117"/>
    <mergeCell ref="JEW117:JEZ117"/>
    <mergeCell ref="JFA117:JFD117"/>
    <mergeCell ref="JFE117:JFH117"/>
    <mergeCell ref="JFI117:JFL117"/>
    <mergeCell ref="JCS117:JCV117"/>
    <mergeCell ref="JCW117:JCZ117"/>
    <mergeCell ref="JDA117:JDD117"/>
    <mergeCell ref="JDE117:JDH117"/>
    <mergeCell ref="JDI117:JDL117"/>
    <mergeCell ref="JDM117:JDP117"/>
    <mergeCell ref="JDQ117:JDT117"/>
    <mergeCell ref="JDU117:JDX117"/>
    <mergeCell ref="JDY117:JEB117"/>
    <mergeCell ref="JBI117:JBL117"/>
    <mergeCell ref="JBM117:JBP117"/>
    <mergeCell ref="JBQ117:JBT117"/>
    <mergeCell ref="JBU117:JBX117"/>
    <mergeCell ref="JBY117:JCB117"/>
    <mergeCell ref="JCC117:JCF117"/>
    <mergeCell ref="JCG117:JCJ117"/>
    <mergeCell ref="JCK117:JCN117"/>
    <mergeCell ref="JCO117:JCR117"/>
    <mergeCell ref="IZY117:JAB117"/>
    <mergeCell ref="JAC117:JAF117"/>
    <mergeCell ref="JAG117:JAJ117"/>
    <mergeCell ref="JAK117:JAN117"/>
    <mergeCell ref="JAO117:JAR117"/>
    <mergeCell ref="JAS117:JAV117"/>
    <mergeCell ref="JAW117:JAZ117"/>
    <mergeCell ref="JBA117:JBD117"/>
    <mergeCell ref="JBE117:JBH117"/>
    <mergeCell ref="IYO117:IYR117"/>
    <mergeCell ref="IYS117:IYV117"/>
    <mergeCell ref="IYW117:IYZ117"/>
    <mergeCell ref="IZA117:IZD117"/>
    <mergeCell ref="IZE117:IZH117"/>
    <mergeCell ref="IZI117:IZL117"/>
    <mergeCell ref="IZM117:IZP117"/>
    <mergeCell ref="IZQ117:IZT117"/>
    <mergeCell ref="IZU117:IZX117"/>
    <mergeCell ref="IXE117:IXH117"/>
    <mergeCell ref="IXI117:IXL117"/>
    <mergeCell ref="IXM117:IXP117"/>
    <mergeCell ref="IXQ117:IXT117"/>
    <mergeCell ref="IXU117:IXX117"/>
    <mergeCell ref="IXY117:IYB117"/>
    <mergeCell ref="IYC117:IYF117"/>
    <mergeCell ref="IYG117:IYJ117"/>
    <mergeCell ref="IYK117:IYN117"/>
    <mergeCell ref="IVU117:IVX117"/>
    <mergeCell ref="IVY117:IWB117"/>
    <mergeCell ref="IWC117:IWF117"/>
    <mergeCell ref="IWG117:IWJ117"/>
    <mergeCell ref="IWK117:IWN117"/>
    <mergeCell ref="IWO117:IWR117"/>
    <mergeCell ref="IWS117:IWV117"/>
    <mergeCell ref="IWW117:IWZ117"/>
    <mergeCell ref="IXA117:IXD117"/>
    <mergeCell ref="IUK117:IUN117"/>
    <mergeCell ref="IUO117:IUR117"/>
    <mergeCell ref="IUS117:IUV117"/>
    <mergeCell ref="IUW117:IUZ117"/>
    <mergeCell ref="IVA117:IVD117"/>
    <mergeCell ref="IVE117:IVH117"/>
    <mergeCell ref="IVI117:IVL117"/>
    <mergeCell ref="IVM117:IVP117"/>
    <mergeCell ref="IVQ117:IVT117"/>
    <mergeCell ref="ITA117:ITD117"/>
    <mergeCell ref="ITE117:ITH117"/>
    <mergeCell ref="ITI117:ITL117"/>
    <mergeCell ref="ITM117:ITP117"/>
    <mergeCell ref="ITQ117:ITT117"/>
    <mergeCell ref="ITU117:ITX117"/>
    <mergeCell ref="ITY117:IUB117"/>
    <mergeCell ref="IUC117:IUF117"/>
    <mergeCell ref="IUG117:IUJ117"/>
    <mergeCell ref="IRQ117:IRT117"/>
    <mergeCell ref="IRU117:IRX117"/>
    <mergeCell ref="IRY117:ISB117"/>
    <mergeCell ref="ISC117:ISF117"/>
    <mergeCell ref="ISG117:ISJ117"/>
    <mergeCell ref="ISK117:ISN117"/>
    <mergeCell ref="ISO117:ISR117"/>
    <mergeCell ref="ISS117:ISV117"/>
    <mergeCell ref="ISW117:ISZ117"/>
    <mergeCell ref="IQG117:IQJ117"/>
    <mergeCell ref="IQK117:IQN117"/>
    <mergeCell ref="IQO117:IQR117"/>
    <mergeCell ref="IQS117:IQV117"/>
    <mergeCell ref="IQW117:IQZ117"/>
    <mergeCell ref="IRA117:IRD117"/>
    <mergeCell ref="IRE117:IRH117"/>
    <mergeCell ref="IRI117:IRL117"/>
    <mergeCell ref="IRM117:IRP117"/>
    <mergeCell ref="IOW117:IOZ117"/>
    <mergeCell ref="IPA117:IPD117"/>
    <mergeCell ref="IPE117:IPH117"/>
    <mergeCell ref="IPI117:IPL117"/>
    <mergeCell ref="IPM117:IPP117"/>
    <mergeCell ref="IPQ117:IPT117"/>
    <mergeCell ref="IPU117:IPX117"/>
    <mergeCell ref="IPY117:IQB117"/>
    <mergeCell ref="IQC117:IQF117"/>
    <mergeCell ref="INM117:INP117"/>
    <mergeCell ref="INQ117:INT117"/>
    <mergeCell ref="INU117:INX117"/>
    <mergeCell ref="INY117:IOB117"/>
    <mergeCell ref="IOC117:IOF117"/>
    <mergeCell ref="IOG117:IOJ117"/>
    <mergeCell ref="IOK117:ION117"/>
    <mergeCell ref="IOO117:IOR117"/>
    <mergeCell ref="IOS117:IOV117"/>
    <mergeCell ref="IMC117:IMF117"/>
    <mergeCell ref="IMG117:IMJ117"/>
    <mergeCell ref="IMK117:IMN117"/>
    <mergeCell ref="IMO117:IMR117"/>
    <mergeCell ref="IMS117:IMV117"/>
    <mergeCell ref="IMW117:IMZ117"/>
    <mergeCell ref="INA117:IND117"/>
    <mergeCell ref="INE117:INH117"/>
    <mergeCell ref="INI117:INL117"/>
    <mergeCell ref="IKS117:IKV117"/>
    <mergeCell ref="IKW117:IKZ117"/>
    <mergeCell ref="ILA117:ILD117"/>
    <mergeCell ref="ILE117:ILH117"/>
    <mergeCell ref="ILI117:ILL117"/>
    <mergeCell ref="ILM117:ILP117"/>
    <mergeCell ref="ILQ117:ILT117"/>
    <mergeCell ref="ILU117:ILX117"/>
    <mergeCell ref="ILY117:IMB117"/>
    <mergeCell ref="IJI117:IJL117"/>
    <mergeCell ref="IJM117:IJP117"/>
    <mergeCell ref="IJQ117:IJT117"/>
    <mergeCell ref="IJU117:IJX117"/>
    <mergeCell ref="IJY117:IKB117"/>
    <mergeCell ref="IKC117:IKF117"/>
    <mergeCell ref="IKG117:IKJ117"/>
    <mergeCell ref="IKK117:IKN117"/>
    <mergeCell ref="IKO117:IKR117"/>
    <mergeCell ref="IHY117:IIB117"/>
    <mergeCell ref="IIC117:IIF117"/>
    <mergeCell ref="IIG117:IIJ117"/>
    <mergeCell ref="IIK117:IIN117"/>
    <mergeCell ref="IIO117:IIR117"/>
    <mergeCell ref="IIS117:IIV117"/>
    <mergeCell ref="IIW117:IIZ117"/>
    <mergeCell ref="IJA117:IJD117"/>
    <mergeCell ref="IJE117:IJH117"/>
    <mergeCell ref="IGO117:IGR117"/>
    <mergeCell ref="IGS117:IGV117"/>
    <mergeCell ref="IGW117:IGZ117"/>
    <mergeCell ref="IHA117:IHD117"/>
    <mergeCell ref="IHE117:IHH117"/>
    <mergeCell ref="IHI117:IHL117"/>
    <mergeCell ref="IHM117:IHP117"/>
    <mergeCell ref="IHQ117:IHT117"/>
    <mergeCell ref="IHU117:IHX117"/>
    <mergeCell ref="IFE117:IFH117"/>
    <mergeCell ref="IFI117:IFL117"/>
    <mergeCell ref="IFM117:IFP117"/>
    <mergeCell ref="IFQ117:IFT117"/>
    <mergeCell ref="IFU117:IFX117"/>
    <mergeCell ref="IFY117:IGB117"/>
    <mergeCell ref="IGC117:IGF117"/>
    <mergeCell ref="IGG117:IGJ117"/>
    <mergeCell ref="IGK117:IGN117"/>
    <mergeCell ref="IDU117:IDX117"/>
    <mergeCell ref="IDY117:IEB117"/>
    <mergeCell ref="IEC117:IEF117"/>
    <mergeCell ref="IEG117:IEJ117"/>
    <mergeCell ref="IEK117:IEN117"/>
    <mergeCell ref="IEO117:IER117"/>
    <mergeCell ref="IES117:IEV117"/>
    <mergeCell ref="IEW117:IEZ117"/>
    <mergeCell ref="IFA117:IFD117"/>
    <mergeCell ref="ICK117:ICN117"/>
    <mergeCell ref="ICO117:ICR117"/>
    <mergeCell ref="ICS117:ICV117"/>
    <mergeCell ref="ICW117:ICZ117"/>
    <mergeCell ref="IDA117:IDD117"/>
    <mergeCell ref="IDE117:IDH117"/>
    <mergeCell ref="IDI117:IDL117"/>
    <mergeCell ref="IDM117:IDP117"/>
    <mergeCell ref="IDQ117:IDT117"/>
    <mergeCell ref="IBA117:IBD117"/>
    <mergeCell ref="IBE117:IBH117"/>
    <mergeCell ref="IBI117:IBL117"/>
    <mergeCell ref="IBM117:IBP117"/>
    <mergeCell ref="IBQ117:IBT117"/>
    <mergeCell ref="IBU117:IBX117"/>
    <mergeCell ref="IBY117:ICB117"/>
    <mergeCell ref="ICC117:ICF117"/>
    <mergeCell ref="ICG117:ICJ117"/>
    <mergeCell ref="HZQ117:HZT117"/>
    <mergeCell ref="HZU117:HZX117"/>
    <mergeCell ref="HZY117:IAB117"/>
    <mergeCell ref="IAC117:IAF117"/>
    <mergeCell ref="IAG117:IAJ117"/>
    <mergeCell ref="IAK117:IAN117"/>
    <mergeCell ref="IAO117:IAR117"/>
    <mergeCell ref="IAS117:IAV117"/>
    <mergeCell ref="IAW117:IAZ117"/>
    <mergeCell ref="HYG117:HYJ117"/>
    <mergeCell ref="HYK117:HYN117"/>
    <mergeCell ref="HYO117:HYR117"/>
    <mergeCell ref="HYS117:HYV117"/>
    <mergeCell ref="HYW117:HYZ117"/>
    <mergeCell ref="HZA117:HZD117"/>
    <mergeCell ref="HZE117:HZH117"/>
    <mergeCell ref="HZI117:HZL117"/>
    <mergeCell ref="HZM117:HZP117"/>
    <mergeCell ref="HWW117:HWZ117"/>
    <mergeCell ref="HXA117:HXD117"/>
    <mergeCell ref="HXE117:HXH117"/>
    <mergeCell ref="HXI117:HXL117"/>
    <mergeCell ref="HXM117:HXP117"/>
    <mergeCell ref="HXQ117:HXT117"/>
    <mergeCell ref="HXU117:HXX117"/>
    <mergeCell ref="HXY117:HYB117"/>
    <mergeCell ref="HYC117:HYF117"/>
    <mergeCell ref="HVM117:HVP117"/>
    <mergeCell ref="HVQ117:HVT117"/>
    <mergeCell ref="HVU117:HVX117"/>
    <mergeCell ref="HVY117:HWB117"/>
    <mergeCell ref="HWC117:HWF117"/>
    <mergeCell ref="HWG117:HWJ117"/>
    <mergeCell ref="HWK117:HWN117"/>
    <mergeCell ref="HWO117:HWR117"/>
    <mergeCell ref="HWS117:HWV117"/>
    <mergeCell ref="HUC117:HUF117"/>
    <mergeCell ref="HUG117:HUJ117"/>
    <mergeCell ref="HUK117:HUN117"/>
    <mergeCell ref="HUO117:HUR117"/>
    <mergeCell ref="HUS117:HUV117"/>
    <mergeCell ref="HUW117:HUZ117"/>
    <mergeCell ref="HVA117:HVD117"/>
    <mergeCell ref="HVE117:HVH117"/>
    <mergeCell ref="HVI117:HVL117"/>
    <mergeCell ref="HSS117:HSV117"/>
    <mergeCell ref="HSW117:HSZ117"/>
    <mergeCell ref="HTA117:HTD117"/>
    <mergeCell ref="HTE117:HTH117"/>
    <mergeCell ref="HTI117:HTL117"/>
    <mergeCell ref="HTM117:HTP117"/>
    <mergeCell ref="HTQ117:HTT117"/>
    <mergeCell ref="HTU117:HTX117"/>
    <mergeCell ref="HTY117:HUB117"/>
    <mergeCell ref="HRI117:HRL117"/>
    <mergeCell ref="HRM117:HRP117"/>
    <mergeCell ref="HRQ117:HRT117"/>
    <mergeCell ref="HRU117:HRX117"/>
    <mergeCell ref="HRY117:HSB117"/>
    <mergeCell ref="HSC117:HSF117"/>
    <mergeCell ref="HSG117:HSJ117"/>
    <mergeCell ref="HSK117:HSN117"/>
    <mergeCell ref="HSO117:HSR117"/>
    <mergeCell ref="HPY117:HQB117"/>
    <mergeCell ref="HQC117:HQF117"/>
    <mergeCell ref="HQG117:HQJ117"/>
    <mergeCell ref="HQK117:HQN117"/>
    <mergeCell ref="HQO117:HQR117"/>
    <mergeCell ref="HQS117:HQV117"/>
    <mergeCell ref="HQW117:HQZ117"/>
    <mergeCell ref="HRA117:HRD117"/>
    <mergeCell ref="HRE117:HRH117"/>
    <mergeCell ref="HOO117:HOR117"/>
    <mergeCell ref="HOS117:HOV117"/>
    <mergeCell ref="HOW117:HOZ117"/>
    <mergeCell ref="HPA117:HPD117"/>
    <mergeCell ref="HPE117:HPH117"/>
    <mergeCell ref="HPI117:HPL117"/>
    <mergeCell ref="HPM117:HPP117"/>
    <mergeCell ref="HPQ117:HPT117"/>
    <mergeCell ref="HPU117:HPX117"/>
    <mergeCell ref="HNE117:HNH117"/>
    <mergeCell ref="HNI117:HNL117"/>
    <mergeCell ref="HNM117:HNP117"/>
    <mergeCell ref="HNQ117:HNT117"/>
    <mergeCell ref="HNU117:HNX117"/>
    <mergeCell ref="HNY117:HOB117"/>
    <mergeCell ref="HOC117:HOF117"/>
    <mergeCell ref="HOG117:HOJ117"/>
    <mergeCell ref="HOK117:HON117"/>
    <mergeCell ref="HLU117:HLX117"/>
    <mergeCell ref="HLY117:HMB117"/>
    <mergeCell ref="HMC117:HMF117"/>
    <mergeCell ref="HMG117:HMJ117"/>
    <mergeCell ref="HMK117:HMN117"/>
    <mergeCell ref="HMO117:HMR117"/>
    <mergeCell ref="HMS117:HMV117"/>
    <mergeCell ref="HMW117:HMZ117"/>
    <mergeCell ref="HNA117:HND117"/>
    <mergeCell ref="HKK117:HKN117"/>
    <mergeCell ref="HKO117:HKR117"/>
    <mergeCell ref="HKS117:HKV117"/>
    <mergeCell ref="HKW117:HKZ117"/>
    <mergeCell ref="HLA117:HLD117"/>
    <mergeCell ref="HLE117:HLH117"/>
    <mergeCell ref="HLI117:HLL117"/>
    <mergeCell ref="HLM117:HLP117"/>
    <mergeCell ref="HLQ117:HLT117"/>
    <mergeCell ref="HJA117:HJD117"/>
    <mergeCell ref="HJE117:HJH117"/>
    <mergeCell ref="HJI117:HJL117"/>
    <mergeCell ref="HJM117:HJP117"/>
    <mergeCell ref="HJQ117:HJT117"/>
    <mergeCell ref="HJU117:HJX117"/>
    <mergeCell ref="HJY117:HKB117"/>
    <mergeCell ref="HKC117:HKF117"/>
    <mergeCell ref="HKG117:HKJ117"/>
    <mergeCell ref="HHQ117:HHT117"/>
    <mergeCell ref="HHU117:HHX117"/>
    <mergeCell ref="HHY117:HIB117"/>
    <mergeCell ref="HIC117:HIF117"/>
    <mergeCell ref="HIG117:HIJ117"/>
    <mergeCell ref="HIK117:HIN117"/>
    <mergeCell ref="HIO117:HIR117"/>
    <mergeCell ref="HIS117:HIV117"/>
    <mergeCell ref="HIW117:HIZ117"/>
    <mergeCell ref="HGG117:HGJ117"/>
    <mergeCell ref="HGK117:HGN117"/>
    <mergeCell ref="HGO117:HGR117"/>
    <mergeCell ref="HGS117:HGV117"/>
    <mergeCell ref="HGW117:HGZ117"/>
    <mergeCell ref="HHA117:HHD117"/>
    <mergeCell ref="HHE117:HHH117"/>
    <mergeCell ref="HHI117:HHL117"/>
    <mergeCell ref="HHM117:HHP117"/>
    <mergeCell ref="HEW117:HEZ117"/>
    <mergeCell ref="HFA117:HFD117"/>
    <mergeCell ref="HFE117:HFH117"/>
    <mergeCell ref="HFI117:HFL117"/>
    <mergeCell ref="HFM117:HFP117"/>
    <mergeCell ref="HFQ117:HFT117"/>
    <mergeCell ref="HFU117:HFX117"/>
    <mergeCell ref="HFY117:HGB117"/>
    <mergeCell ref="HGC117:HGF117"/>
    <mergeCell ref="HDM117:HDP117"/>
    <mergeCell ref="HDQ117:HDT117"/>
    <mergeCell ref="HDU117:HDX117"/>
    <mergeCell ref="HDY117:HEB117"/>
    <mergeCell ref="HEC117:HEF117"/>
    <mergeCell ref="HEG117:HEJ117"/>
    <mergeCell ref="HEK117:HEN117"/>
    <mergeCell ref="HEO117:HER117"/>
    <mergeCell ref="HES117:HEV117"/>
    <mergeCell ref="HCC117:HCF117"/>
    <mergeCell ref="HCG117:HCJ117"/>
    <mergeCell ref="HCK117:HCN117"/>
    <mergeCell ref="HCO117:HCR117"/>
    <mergeCell ref="HCS117:HCV117"/>
    <mergeCell ref="HCW117:HCZ117"/>
    <mergeCell ref="HDA117:HDD117"/>
    <mergeCell ref="HDE117:HDH117"/>
    <mergeCell ref="HDI117:HDL117"/>
    <mergeCell ref="HAS117:HAV117"/>
    <mergeCell ref="HAW117:HAZ117"/>
    <mergeCell ref="HBA117:HBD117"/>
    <mergeCell ref="HBE117:HBH117"/>
    <mergeCell ref="HBI117:HBL117"/>
    <mergeCell ref="HBM117:HBP117"/>
    <mergeCell ref="HBQ117:HBT117"/>
    <mergeCell ref="HBU117:HBX117"/>
    <mergeCell ref="HBY117:HCB117"/>
    <mergeCell ref="GZI117:GZL117"/>
    <mergeCell ref="GZM117:GZP117"/>
    <mergeCell ref="GZQ117:GZT117"/>
    <mergeCell ref="GZU117:GZX117"/>
    <mergeCell ref="GZY117:HAB117"/>
    <mergeCell ref="HAC117:HAF117"/>
    <mergeCell ref="HAG117:HAJ117"/>
    <mergeCell ref="HAK117:HAN117"/>
    <mergeCell ref="HAO117:HAR117"/>
    <mergeCell ref="GXY117:GYB117"/>
    <mergeCell ref="GYC117:GYF117"/>
    <mergeCell ref="GYG117:GYJ117"/>
    <mergeCell ref="GYK117:GYN117"/>
    <mergeCell ref="GYO117:GYR117"/>
    <mergeCell ref="GYS117:GYV117"/>
    <mergeCell ref="GYW117:GYZ117"/>
    <mergeCell ref="GZA117:GZD117"/>
    <mergeCell ref="GZE117:GZH117"/>
    <mergeCell ref="GWO117:GWR117"/>
    <mergeCell ref="GWS117:GWV117"/>
    <mergeCell ref="GWW117:GWZ117"/>
    <mergeCell ref="GXA117:GXD117"/>
    <mergeCell ref="GXE117:GXH117"/>
    <mergeCell ref="GXI117:GXL117"/>
    <mergeCell ref="GXM117:GXP117"/>
    <mergeCell ref="GXQ117:GXT117"/>
    <mergeCell ref="GXU117:GXX117"/>
    <mergeCell ref="GVE117:GVH117"/>
    <mergeCell ref="GVI117:GVL117"/>
    <mergeCell ref="GVM117:GVP117"/>
    <mergeCell ref="GVQ117:GVT117"/>
    <mergeCell ref="GVU117:GVX117"/>
    <mergeCell ref="GVY117:GWB117"/>
    <mergeCell ref="GWC117:GWF117"/>
    <mergeCell ref="GWG117:GWJ117"/>
    <mergeCell ref="GWK117:GWN117"/>
    <mergeCell ref="GTU117:GTX117"/>
    <mergeCell ref="GTY117:GUB117"/>
    <mergeCell ref="GUC117:GUF117"/>
    <mergeCell ref="GUG117:GUJ117"/>
    <mergeCell ref="GUK117:GUN117"/>
    <mergeCell ref="GUO117:GUR117"/>
    <mergeCell ref="GUS117:GUV117"/>
    <mergeCell ref="GUW117:GUZ117"/>
    <mergeCell ref="GVA117:GVD117"/>
    <mergeCell ref="GSK117:GSN117"/>
    <mergeCell ref="GSO117:GSR117"/>
    <mergeCell ref="GSS117:GSV117"/>
    <mergeCell ref="GSW117:GSZ117"/>
    <mergeCell ref="GTA117:GTD117"/>
    <mergeCell ref="GTE117:GTH117"/>
    <mergeCell ref="GTI117:GTL117"/>
    <mergeCell ref="GTM117:GTP117"/>
    <mergeCell ref="GTQ117:GTT117"/>
    <mergeCell ref="GRA117:GRD117"/>
    <mergeCell ref="GRE117:GRH117"/>
    <mergeCell ref="GRI117:GRL117"/>
    <mergeCell ref="GRM117:GRP117"/>
    <mergeCell ref="GRQ117:GRT117"/>
    <mergeCell ref="GRU117:GRX117"/>
    <mergeCell ref="GRY117:GSB117"/>
    <mergeCell ref="GSC117:GSF117"/>
    <mergeCell ref="GSG117:GSJ117"/>
    <mergeCell ref="GPQ117:GPT117"/>
    <mergeCell ref="GPU117:GPX117"/>
    <mergeCell ref="GPY117:GQB117"/>
    <mergeCell ref="GQC117:GQF117"/>
    <mergeCell ref="GQG117:GQJ117"/>
    <mergeCell ref="GQK117:GQN117"/>
    <mergeCell ref="GQO117:GQR117"/>
    <mergeCell ref="GQS117:GQV117"/>
    <mergeCell ref="GQW117:GQZ117"/>
    <mergeCell ref="GOG117:GOJ117"/>
    <mergeCell ref="GOK117:GON117"/>
    <mergeCell ref="GOO117:GOR117"/>
    <mergeCell ref="GOS117:GOV117"/>
    <mergeCell ref="GOW117:GOZ117"/>
    <mergeCell ref="GPA117:GPD117"/>
    <mergeCell ref="GPE117:GPH117"/>
    <mergeCell ref="GPI117:GPL117"/>
    <mergeCell ref="GPM117:GPP117"/>
    <mergeCell ref="GMW117:GMZ117"/>
    <mergeCell ref="GNA117:GND117"/>
    <mergeCell ref="GNE117:GNH117"/>
    <mergeCell ref="GNI117:GNL117"/>
    <mergeCell ref="GNM117:GNP117"/>
    <mergeCell ref="GNQ117:GNT117"/>
    <mergeCell ref="GNU117:GNX117"/>
    <mergeCell ref="GNY117:GOB117"/>
    <mergeCell ref="GOC117:GOF117"/>
    <mergeCell ref="GLM117:GLP117"/>
    <mergeCell ref="GLQ117:GLT117"/>
    <mergeCell ref="GLU117:GLX117"/>
    <mergeCell ref="GLY117:GMB117"/>
    <mergeCell ref="GMC117:GMF117"/>
    <mergeCell ref="GMG117:GMJ117"/>
    <mergeCell ref="GMK117:GMN117"/>
    <mergeCell ref="GMO117:GMR117"/>
    <mergeCell ref="GMS117:GMV117"/>
    <mergeCell ref="GKC117:GKF117"/>
    <mergeCell ref="GKG117:GKJ117"/>
    <mergeCell ref="GKK117:GKN117"/>
    <mergeCell ref="GKO117:GKR117"/>
    <mergeCell ref="GKS117:GKV117"/>
    <mergeCell ref="GKW117:GKZ117"/>
    <mergeCell ref="GLA117:GLD117"/>
    <mergeCell ref="GLE117:GLH117"/>
    <mergeCell ref="GLI117:GLL117"/>
    <mergeCell ref="GIS117:GIV117"/>
    <mergeCell ref="GIW117:GIZ117"/>
    <mergeCell ref="GJA117:GJD117"/>
    <mergeCell ref="GJE117:GJH117"/>
    <mergeCell ref="GJI117:GJL117"/>
    <mergeCell ref="GJM117:GJP117"/>
    <mergeCell ref="GJQ117:GJT117"/>
    <mergeCell ref="GJU117:GJX117"/>
    <mergeCell ref="GJY117:GKB117"/>
    <mergeCell ref="GHI117:GHL117"/>
    <mergeCell ref="GHM117:GHP117"/>
    <mergeCell ref="GHQ117:GHT117"/>
    <mergeCell ref="GHU117:GHX117"/>
    <mergeCell ref="GHY117:GIB117"/>
    <mergeCell ref="GIC117:GIF117"/>
    <mergeCell ref="GIG117:GIJ117"/>
    <mergeCell ref="GIK117:GIN117"/>
    <mergeCell ref="GIO117:GIR117"/>
    <mergeCell ref="GFY117:GGB117"/>
    <mergeCell ref="GGC117:GGF117"/>
    <mergeCell ref="GGG117:GGJ117"/>
    <mergeCell ref="GGK117:GGN117"/>
    <mergeCell ref="GGO117:GGR117"/>
    <mergeCell ref="GGS117:GGV117"/>
    <mergeCell ref="GGW117:GGZ117"/>
    <mergeCell ref="GHA117:GHD117"/>
    <mergeCell ref="GHE117:GHH117"/>
    <mergeCell ref="GEO117:GER117"/>
    <mergeCell ref="GES117:GEV117"/>
    <mergeCell ref="GEW117:GEZ117"/>
    <mergeCell ref="GFA117:GFD117"/>
    <mergeCell ref="GFE117:GFH117"/>
    <mergeCell ref="GFI117:GFL117"/>
    <mergeCell ref="GFM117:GFP117"/>
    <mergeCell ref="GFQ117:GFT117"/>
    <mergeCell ref="GFU117:GFX117"/>
    <mergeCell ref="GDE117:GDH117"/>
    <mergeCell ref="GDI117:GDL117"/>
    <mergeCell ref="GDM117:GDP117"/>
    <mergeCell ref="GDQ117:GDT117"/>
    <mergeCell ref="GDU117:GDX117"/>
    <mergeCell ref="GDY117:GEB117"/>
    <mergeCell ref="GEC117:GEF117"/>
    <mergeCell ref="GEG117:GEJ117"/>
    <mergeCell ref="GEK117:GEN117"/>
    <mergeCell ref="GBU117:GBX117"/>
    <mergeCell ref="GBY117:GCB117"/>
    <mergeCell ref="GCC117:GCF117"/>
    <mergeCell ref="GCG117:GCJ117"/>
    <mergeCell ref="GCK117:GCN117"/>
    <mergeCell ref="GCO117:GCR117"/>
    <mergeCell ref="GCS117:GCV117"/>
    <mergeCell ref="GCW117:GCZ117"/>
    <mergeCell ref="GDA117:GDD117"/>
    <mergeCell ref="GAK117:GAN117"/>
    <mergeCell ref="GAO117:GAR117"/>
    <mergeCell ref="GAS117:GAV117"/>
    <mergeCell ref="GAW117:GAZ117"/>
    <mergeCell ref="GBA117:GBD117"/>
    <mergeCell ref="GBE117:GBH117"/>
    <mergeCell ref="GBI117:GBL117"/>
    <mergeCell ref="GBM117:GBP117"/>
    <mergeCell ref="GBQ117:GBT117"/>
    <mergeCell ref="FZA117:FZD117"/>
    <mergeCell ref="FZE117:FZH117"/>
    <mergeCell ref="FZI117:FZL117"/>
    <mergeCell ref="FZM117:FZP117"/>
    <mergeCell ref="FZQ117:FZT117"/>
    <mergeCell ref="FZU117:FZX117"/>
    <mergeCell ref="FZY117:GAB117"/>
    <mergeCell ref="GAC117:GAF117"/>
    <mergeCell ref="GAG117:GAJ117"/>
    <mergeCell ref="FXQ117:FXT117"/>
    <mergeCell ref="FXU117:FXX117"/>
    <mergeCell ref="FXY117:FYB117"/>
    <mergeCell ref="FYC117:FYF117"/>
    <mergeCell ref="FYG117:FYJ117"/>
    <mergeCell ref="FYK117:FYN117"/>
    <mergeCell ref="FYO117:FYR117"/>
    <mergeCell ref="FYS117:FYV117"/>
    <mergeCell ref="FYW117:FYZ117"/>
    <mergeCell ref="FWG117:FWJ117"/>
    <mergeCell ref="FWK117:FWN117"/>
    <mergeCell ref="FWO117:FWR117"/>
    <mergeCell ref="FWS117:FWV117"/>
    <mergeCell ref="FWW117:FWZ117"/>
    <mergeCell ref="FXA117:FXD117"/>
    <mergeCell ref="FXE117:FXH117"/>
    <mergeCell ref="FXI117:FXL117"/>
    <mergeCell ref="FXM117:FXP117"/>
    <mergeCell ref="FUW117:FUZ117"/>
    <mergeCell ref="FVA117:FVD117"/>
    <mergeCell ref="FVE117:FVH117"/>
    <mergeCell ref="FVI117:FVL117"/>
    <mergeCell ref="FVM117:FVP117"/>
    <mergeCell ref="FVQ117:FVT117"/>
    <mergeCell ref="FVU117:FVX117"/>
    <mergeCell ref="FVY117:FWB117"/>
    <mergeCell ref="FWC117:FWF117"/>
    <mergeCell ref="FTM117:FTP117"/>
    <mergeCell ref="FTQ117:FTT117"/>
    <mergeCell ref="FTU117:FTX117"/>
    <mergeCell ref="FTY117:FUB117"/>
    <mergeCell ref="FUC117:FUF117"/>
    <mergeCell ref="FUG117:FUJ117"/>
    <mergeCell ref="FUK117:FUN117"/>
    <mergeCell ref="FUO117:FUR117"/>
    <mergeCell ref="FUS117:FUV117"/>
    <mergeCell ref="FSC117:FSF117"/>
    <mergeCell ref="FSG117:FSJ117"/>
    <mergeCell ref="FSK117:FSN117"/>
    <mergeCell ref="FSO117:FSR117"/>
    <mergeCell ref="FSS117:FSV117"/>
    <mergeCell ref="FSW117:FSZ117"/>
    <mergeCell ref="FTA117:FTD117"/>
    <mergeCell ref="FTE117:FTH117"/>
    <mergeCell ref="FTI117:FTL117"/>
    <mergeCell ref="FQS117:FQV117"/>
    <mergeCell ref="FQW117:FQZ117"/>
    <mergeCell ref="FRA117:FRD117"/>
    <mergeCell ref="FRE117:FRH117"/>
    <mergeCell ref="FRI117:FRL117"/>
    <mergeCell ref="FRM117:FRP117"/>
    <mergeCell ref="FRQ117:FRT117"/>
    <mergeCell ref="FRU117:FRX117"/>
    <mergeCell ref="FRY117:FSB117"/>
    <mergeCell ref="FPI117:FPL117"/>
    <mergeCell ref="FPM117:FPP117"/>
    <mergeCell ref="FPQ117:FPT117"/>
    <mergeCell ref="FPU117:FPX117"/>
    <mergeCell ref="FPY117:FQB117"/>
    <mergeCell ref="FQC117:FQF117"/>
    <mergeCell ref="FQG117:FQJ117"/>
    <mergeCell ref="FQK117:FQN117"/>
    <mergeCell ref="FQO117:FQR117"/>
    <mergeCell ref="FNY117:FOB117"/>
    <mergeCell ref="FOC117:FOF117"/>
    <mergeCell ref="FOG117:FOJ117"/>
    <mergeCell ref="FOK117:FON117"/>
    <mergeCell ref="FOO117:FOR117"/>
    <mergeCell ref="FOS117:FOV117"/>
    <mergeCell ref="FOW117:FOZ117"/>
    <mergeCell ref="FPA117:FPD117"/>
    <mergeCell ref="FPE117:FPH117"/>
    <mergeCell ref="FMO117:FMR117"/>
    <mergeCell ref="FMS117:FMV117"/>
    <mergeCell ref="FMW117:FMZ117"/>
    <mergeCell ref="FNA117:FND117"/>
    <mergeCell ref="FNE117:FNH117"/>
    <mergeCell ref="FNI117:FNL117"/>
    <mergeCell ref="FNM117:FNP117"/>
    <mergeCell ref="FNQ117:FNT117"/>
    <mergeCell ref="FNU117:FNX117"/>
    <mergeCell ref="FLE117:FLH117"/>
    <mergeCell ref="FLI117:FLL117"/>
    <mergeCell ref="FLM117:FLP117"/>
    <mergeCell ref="FLQ117:FLT117"/>
    <mergeCell ref="FLU117:FLX117"/>
    <mergeCell ref="FLY117:FMB117"/>
    <mergeCell ref="FMC117:FMF117"/>
    <mergeCell ref="FMG117:FMJ117"/>
    <mergeCell ref="FMK117:FMN117"/>
    <mergeCell ref="FJU117:FJX117"/>
    <mergeCell ref="FJY117:FKB117"/>
    <mergeCell ref="FKC117:FKF117"/>
    <mergeCell ref="FKG117:FKJ117"/>
    <mergeCell ref="FKK117:FKN117"/>
    <mergeCell ref="FKO117:FKR117"/>
    <mergeCell ref="FKS117:FKV117"/>
    <mergeCell ref="FKW117:FKZ117"/>
    <mergeCell ref="FLA117:FLD117"/>
    <mergeCell ref="FIK117:FIN117"/>
    <mergeCell ref="FIO117:FIR117"/>
    <mergeCell ref="FIS117:FIV117"/>
    <mergeCell ref="FIW117:FIZ117"/>
    <mergeCell ref="FJA117:FJD117"/>
    <mergeCell ref="FJE117:FJH117"/>
    <mergeCell ref="FJI117:FJL117"/>
    <mergeCell ref="FJM117:FJP117"/>
    <mergeCell ref="FJQ117:FJT117"/>
    <mergeCell ref="FHA117:FHD117"/>
    <mergeCell ref="FHE117:FHH117"/>
    <mergeCell ref="FHI117:FHL117"/>
    <mergeCell ref="FHM117:FHP117"/>
    <mergeCell ref="FHQ117:FHT117"/>
    <mergeCell ref="FHU117:FHX117"/>
    <mergeCell ref="FHY117:FIB117"/>
    <mergeCell ref="FIC117:FIF117"/>
    <mergeCell ref="FIG117:FIJ117"/>
    <mergeCell ref="FFQ117:FFT117"/>
    <mergeCell ref="FFU117:FFX117"/>
    <mergeCell ref="FFY117:FGB117"/>
    <mergeCell ref="FGC117:FGF117"/>
    <mergeCell ref="FGG117:FGJ117"/>
    <mergeCell ref="FGK117:FGN117"/>
    <mergeCell ref="FGO117:FGR117"/>
    <mergeCell ref="FGS117:FGV117"/>
    <mergeCell ref="FGW117:FGZ117"/>
    <mergeCell ref="FEG117:FEJ117"/>
    <mergeCell ref="FEK117:FEN117"/>
    <mergeCell ref="FEO117:FER117"/>
    <mergeCell ref="FES117:FEV117"/>
    <mergeCell ref="FEW117:FEZ117"/>
    <mergeCell ref="FFA117:FFD117"/>
    <mergeCell ref="FFE117:FFH117"/>
    <mergeCell ref="FFI117:FFL117"/>
    <mergeCell ref="FFM117:FFP117"/>
    <mergeCell ref="FCW117:FCZ117"/>
    <mergeCell ref="FDA117:FDD117"/>
    <mergeCell ref="FDE117:FDH117"/>
    <mergeCell ref="FDI117:FDL117"/>
    <mergeCell ref="FDM117:FDP117"/>
    <mergeCell ref="FDQ117:FDT117"/>
    <mergeCell ref="FDU117:FDX117"/>
    <mergeCell ref="FDY117:FEB117"/>
    <mergeCell ref="FEC117:FEF117"/>
    <mergeCell ref="FBM117:FBP117"/>
    <mergeCell ref="FBQ117:FBT117"/>
    <mergeCell ref="FBU117:FBX117"/>
    <mergeCell ref="FBY117:FCB117"/>
    <mergeCell ref="FCC117:FCF117"/>
    <mergeCell ref="FCG117:FCJ117"/>
    <mergeCell ref="FCK117:FCN117"/>
    <mergeCell ref="FCO117:FCR117"/>
    <mergeCell ref="FCS117:FCV117"/>
    <mergeCell ref="FAC117:FAF117"/>
    <mergeCell ref="FAG117:FAJ117"/>
    <mergeCell ref="FAK117:FAN117"/>
    <mergeCell ref="FAO117:FAR117"/>
    <mergeCell ref="FAS117:FAV117"/>
    <mergeCell ref="FAW117:FAZ117"/>
    <mergeCell ref="FBA117:FBD117"/>
    <mergeCell ref="FBE117:FBH117"/>
    <mergeCell ref="FBI117:FBL117"/>
    <mergeCell ref="EYS117:EYV117"/>
    <mergeCell ref="EYW117:EYZ117"/>
    <mergeCell ref="EZA117:EZD117"/>
    <mergeCell ref="EZE117:EZH117"/>
    <mergeCell ref="EZI117:EZL117"/>
    <mergeCell ref="EZM117:EZP117"/>
    <mergeCell ref="EZQ117:EZT117"/>
    <mergeCell ref="EZU117:EZX117"/>
    <mergeCell ref="EZY117:FAB117"/>
    <mergeCell ref="EXI117:EXL117"/>
    <mergeCell ref="EXM117:EXP117"/>
    <mergeCell ref="EXQ117:EXT117"/>
    <mergeCell ref="EXU117:EXX117"/>
    <mergeCell ref="EXY117:EYB117"/>
    <mergeCell ref="EYC117:EYF117"/>
    <mergeCell ref="EYG117:EYJ117"/>
    <mergeCell ref="EYK117:EYN117"/>
    <mergeCell ref="EYO117:EYR117"/>
    <mergeCell ref="EVY117:EWB117"/>
    <mergeCell ref="EWC117:EWF117"/>
    <mergeCell ref="EWG117:EWJ117"/>
    <mergeCell ref="EWK117:EWN117"/>
    <mergeCell ref="EWO117:EWR117"/>
    <mergeCell ref="EWS117:EWV117"/>
    <mergeCell ref="EWW117:EWZ117"/>
    <mergeCell ref="EXA117:EXD117"/>
    <mergeCell ref="EXE117:EXH117"/>
    <mergeCell ref="EUO117:EUR117"/>
    <mergeCell ref="EUS117:EUV117"/>
    <mergeCell ref="EUW117:EUZ117"/>
    <mergeCell ref="EVA117:EVD117"/>
    <mergeCell ref="EVE117:EVH117"/>
    <mergeCell ref="EVI117:EVL117"/>
    <mergeCell ref="EVM117:EVP117"/>
    <mergeCell ref="EVQ117:EVT117"/>
    <mergeCell ref="EVU117:EVX117"/>
    <mergeCell ref="ETE117:ETH117"/>
    <mergeCell ref="ETI117:ETL117"/>
    <mergeCell ref="ETM117:ETP117"/>
    <mergeCell ref="ETQ117:ETT117"/>
    <mergeCell ref="ETU117:ETX117"/>
    <mergeCell ref="ETY117:EUB117"/>
    <mergeCell ref="EUC117:EUF117"/>
    <mergeCell ref="EUG117:EUJ117"/>
    <mergeCell ref="EUK117:EUN117"/>
    <mergeCell ref="ERU117:ERX117"/>
    <mergeCell ref="ERY117:ESB117"/>
    <mergeCell ref="ESC117:ESF117"/>
    <mergeCell ref="ESG117:ESJ117"/>
    <mergeCell ref="ESK117:ESN117"/>
    <mergeCell ref="ESO117:ESR117"/>
    <mergeCell ref="ESS117:ESV117"/>
    <mergeCell ref="ESW117:ESZ117"/>
    <mergeCell ref="ETA117:ETD117"/>
    <mergeCell ref="EQK117:EQN117"/>
    <mergeCell ref="EQO117:EQR117"/>
    <mergeCell ref="EQS117:EQV117"/>
    <mergeCell ref="EQW117:EQZ117"/>
    <mergeCell ref="ERA117:ERD117"/>
    <mergeCell ref="ERE117:ERH117"/>
    <mergeCell ref="ERI117:ERL117"/>
    <mergeCell ref="ERM117:ERP117"/>
    <mergeCell ref="ERQ117:ERT117"/>
    <mergeCell ref="EPA117:EPD117"/>
    <mergeCell ref="EPE117:EPH117"/>
    <mergeCell ref="EPI117:EPL117"/>
    <mergeCell ref="EPM117:EPP117"/>
    <mergeCell ref="EPQ117:EPT117"/>
    <mergeCell ref="EPU117:EPX117"/>
    <mergeCell ref="EPY117:EQB117"/>
    <mergeCell ref="EQC117:EQF117"/>
    <mergeCell ref="EQG117:EQJ117"/>
    <mergeCell ref="ENQ117:ENT117"/>
    <mergeCell ref="ENU117:ENX117"/>
    <mergeCell ref="ENY117:EOB117"/>
    <mergeCell ref="EOC117:EOF117"/>
    <mergeCell ref="EOG117:EOJ117"/>
    <mergeCell ref="EOK117:EON117"/>
    <mergeCell ref="EOO117:EOR117"/>
    <mergeCell ref="EOS117:EOV117"/>
    <mergeCell ref="EOW117:EOZ117"/>
    <mergeCell ref="EMG117:EMJ117"/>
    <mergeCell ref="EMK117:EMN117"/>
    <mergeCell ref="EMO117:EMR117"/>
    <mergeCell ref="EMS117:EMV117"/>
    <mergeCell ref="EMW117:EMZ117"/>
    <mergeCell ref="ENA117:END117"/>
    <mergeCell ref="ENE117:ENH117"/>
    <mergeCell ref="ENI117:ENL117"/>
    <mergeCell ref="ENM117:ENP117"/>
    <mergeCell ref="EKW117:EKZ117"/>
    <mergeCell ref="ELA117:ELD117"/>
    <mergeCell ref="ELE117:ELH117"/>
    <mergeCell ref="ELI117:ELL117"/>
    <mergeCell ref="ELM117:ELP117"/>
    <mergeCell ref="ELQ117:ELT117"/>
    <mergeCell ref="ELU117:ELX117"/>
    <mergeCell ref="ELY117:EMB117"/>
    <mergeCell ref="EMC117:EMF117"/>
    <mergeCell ref="EJM117:EJP117"/>
    <mergeCell ref="EJQ117:EJT117"/>
    <mergeCell ref="EJU117:EJX117"/>
    <mergeCell ref="EJY117:EKB117"/>
    <mergeCell ref="EKC117:EKF117"/>
    <mergeCell ref="EKG117:EKJ117"/>
    <mergeCell ref="EKK117:EKN117"/>
    <mergeCell ref="EKO117:EKR117"/>
    <mergeCell ref="EKS117:EKV117"/>
    <mergeCell ref="EIC117:EIF117"/>
    <mergeCell ref="EIG117:EIJ117"/>
    <mergeCell ref="EIK117:EIN117"/>
    <mergeCell ref="EIO117:EIR117"/>
    <mergeCell ref="EIS117:EIV117"/>
    <mergeCell ref="EIW117:EIZ117"/>
    <mergeCell ref="EJA117:EJD117"/>
    <mergeCell ref="EJE117:EJH117"/>
    <mergeCell ref="EJI117:EJL117"/>
    <mergeCell ref="EGS117:EGV117"/>
    <mergeCell ref="EGW117:EGZ117"/>
    <mergeCell ref="EHA117:EHD117"/>
    <mergeCell ref="EHE117:EHH117"/>
    <mergeCell ref="EHI117:EHL117"/>
    <mergeCell ref="EHM117:EHP117"/>
    <mergeCell ref="EHQ117:EHT117"/>
    <mergeCell ref="EHU117:EHX117"/>
    <mergeCell ref="EHY117:EIB117"/>
    <mergeCell ref="EFI117:EFL117"/>
    <mergeCell ref="EFM117:EFP117"/>
    <mergeCell ref="EFQ117:EFT117"/>
    <mergeCell ref="EFU117:EFX117"/>
    <mergeCell ref="EFY117:EGB117"/>
    <mergeCell ref="EGC117:EGF117"/>
    <mergeCell ref="EGG117:EGJ117"/>
    <mergeCell ref="EGK117:EGN117"/>
    <mergeCell ref="EGO117:EGR117"/>
    <mergeCell ref="EDY117:EEB117"/>
    <mergeCell ref="EEC117:EEF117"/>
    <mergeCell ref="EEG117:EEJ117"/>
    <mergeCell ref="EEK117:EEN117"/>
    <mergeCell ref="EEO117:EER117"/>
    <mergeCell ref="EES117:EEV117"/>
    <mergeCell ref="EEW117:EEZ117"/>
    <mergeCell ref="EFA117:EFD117"/>
    <mergeCell ref="EFE117:EFH117"/>
    <mergeCell ref="ECO117:ECR117"/>
    <mergeCell ref="ECS117:ECV117"/>
    <mergeCell ref="ECW117:ECZ117"/>
    <mergeCell ref="EDA117:EDD117"/>
    <mergeCell ref="EDE117:EDH117"/>
    <mergeCell ref="EDI117:EDL117"/>
    <mergeCell ref="EDM117:EDP117"/>
    <mergeCell ref="EDQ117:EDT117"/>
    <mergeCell ref="EDU117:EDX117"/>
    <mergeCell ref="EBE117:EBH117"/>
    <mergeCell ref="EBI117:EBL117"/>
    <mergeCell ref="EBM117:EBP117"/>
    <mergeCell ref="EBQ117:EBT117"/>
    <mergeCell ref="EBU117:EBX117"/>
    <mergeCell ref="EBY117:ECB117"/>
    <mergeCell ref="ECC117:ECF117"/>
    <mergeCell ref="ECG117:ECJ117"/>
    <mergeCell ref="ECK117:ECN117"/>
    <mergeCell ref="DZU117:DZX117"/>
    <mergeCell ref="DZY117:EAB117"/>
    <mergeCell ref="EAC117:EAF117"/>
    <mergeCell ref="EAG117:EAJ117"/>
    <mergeCell ref="EAK117:EAN117"/>
    <mergeCell ref="EAO117:EAR117"/>
    <mergeCell ref="EAS117:EAV117"/>
    <mergeCell ref="EAW117:EAZ117"/>
    <mergeCell ref="EBA117:EBD117"/>
    <mergeCell ref="DYK117:DYN117"/>
    <mergeCell ref="DYO117:DYR117"/>
    <mergeCell ref="DYS117:DYV117"/>
    <mergeCell ref="DYW117:DYZ117"/>
    <mergeCell ref="DZA117:DZD117"/>
    <mergeCell ref="DZE117:DZH117"/>
    <mergeCell ref="DZI117:DZL117"/>
    <mergeCell ref="DZM117:DZP117"/>
    <mergeCell ref="DZQ117:DZT117"/>
    <mergeCell ref="DXA117:DXD117"/>
    <mergeCell ref="DXE117:DXH117"/>
    <mergeCell ref="DXI117:DXL117"/>
    <mergeCell ref="DXM117:DXP117"/>
    <mergeCell ref="DXQ117:DXT117"/>
    <mergeCell ref="DXU117:DXX117"/>
    <mergeCell ref="DXY117:DYB117"/>
    <mergeCell ref="DYC117:DYF117"/>
    <mergeCell ref="DYG117:DYJ117"/>
    <mergeCell ref="DVQ117:DVT117"/>
    <mergeCell ref="DVU117:DVX117"/>
    <mergeCell ref="DVY117:DWB117"/>
    <mergeCell ref="DWC117:DWF117"/>
    <mergeCell ref="DWG117:DWJ117"/>
    <mergeCell ref="DWK117:DWN117"/>
    <mergeCell ref="DWO117:DWR117"/>
    <mergeCell ref="DWS117:DWV117"/>
    <mergeCell ref="DWW117:DWZ117"/>
    <mergeCell ref="DUG117:DUJ117"/>
    <mergeCell ref="DUK117:DUN117"/>
    <mergeCell ref="DUO117:DUR117"/>
    <mergeCell ref="DUS117:DUV117"/>
    <mergeCell ref="DUW117:DUZ117"/>
    <mergeCell ref="DVA117:DVD117"/>
    <mergeCell ref="DVE117:DVH117"/>
    <mergeCell ref="DVI117:DVL117"/>
    <mergeCell ref="DVM117:DVP117"/>
    <mergeCell ref="DSW117:DSZ117"/>
    <mergeCell ref="DTA117:DTD117"/>
    <mergeCell ref="DTE117:DTH117"/>
    <mergeCell ref="DTI117:DTL117"/>
    <mergeCell ref="DTM117:DTP117"/>
    <mergeCell ref="DTQ117:DTT117"/>
    <mergeCell ref="DTU117:DTX117"/>
    <mergeCell ref="DTY117:DUB117"/>
    <mergeCell ref="DUC117:DUF117"/>
    <mergeCell ref="DRM117:DRP117"/>
    <mergeCell ref="DRQ117:DRT117"/>
    <mergeCell ref="DRU117:DRX117"/>
    <mergeCell ref="DRY117:DSB117"/>
    <mergeCell ref="DSC117:DSF117"/>
    <mergeCell ref="DSG117:DSJ117"/>
    <mergeCell ref="DSK117:DSN117"/>
    <mergeCell ref="DSO117:DSR117"/>
    <mergeCell ref="DSS117:DSV117"/>
    <mergeCell ref="DQC117:DQF117"/>
    <mergeCell ref="DQG117:DQJ117"/>
    <mergeCell ref="DQK117:DQN117"/>
    <mergeCell ref="DQO117:DQR117"/>
    <mergeCell ref="DQS117:DQV117"/>
    <mergeCell ref="DQW117:DQZ117"/>
    <mergeCell ref="DRA117:DRD117"/>
    <mergeCell ref="DRE117:DRH117"/>
    <mergeCell ref="DRI117:DRL117"/>
    <mergeCell ref="DOS117:DOV117"/>
    <mergeCell ref="DOW117:DOZ117"/>
    <mergeCell ref="DPA117:DPD117"/>
    <mergeCell ref="DPE117:DPH117"/>
    <mergeCell ref="DPI117:DPL117"/>
    <mergeCell ref="DPM117:DPP117"/>
    <mergeCell ref="DPQ117:DPT117"/>
    <mergeCell ref="DPU117:DPX117"/>
    <mergeCell ref="DPY117:DQB117"/>
    <mergeCell ref="DNI117:DNL117"/>
    <mergeCell ref="DNM117:DNP117"/>
    <mergeCell ref="DNQ117:DNT117"/>
    <mergeCell ref="DNU117:DNX117"/>
    <mergeCell ref="DNY117:DOB117"/>
    <mergeCell ref="DOC117:DOF117"/>
    <mergeCell ref="DOG117:DOJ117"/>
    <mergeCell ref="DOK117:DON117"/>
    <mergeCell ref="DOO117:DOR117"/>
    <mergeCell ref="DLY117:DMB117"/>
    <mergeCell ref="DMC117:DMF117"/>
    <mergeCell ref="DMG117:DMJ117"/>
    <mergeCell ref="DMK117:DMN117"/>
    <mergeCell ref="DMO117:DMR117"/>
    <mergeCell ref="DMS117:DMV117"/>
    <mergeCell ref="DMW117:DMZ117"/>
    <mergeCell ref="DNA117:DND117"/>
    <mergeCell ref="DNE117:DNH117"/>
    <mergeCell ref="DKO117:DKR117"/>
    <mergeCell ref="DKS117:DKV117"/>
    <mergeCell ref="DKW117:DKZ117"/>
    <mergeCell ref="DLA117:DLD117"/>
    <mergeCell ref="DLE117:DLH117"/>
    <mergeCell ref="DLI117:DLL117"/>
    <mergeCell ref="DLM117:DLP117"/>
    <mergeCell ref="DLQ117:DLT117"/>
    <mergeCell ref="DLU117:DLX117"/>
    <mergeCell ref="DJE117:DJH117"/>
    <mergeCell ref="DJI117:DJL117"/>
    <mergeCell ref="DJM117:DJP117"/>
    <mergeCell ref="DJQ117:DJT117"/>
    <mergeCell ref="DJU117:DJX117"/>
    <mergeCell ref="DJY117:DKB117"/>
    <mergeCell ref="DKC117:DKF117"/>
    <mergeCell ref="DKG117:DKJ117"/>
    <mergeCell ref="DKK117:DKN117"/>
    <mergeCell ref="DHU117:DHX117"/>
    <mergeCell ref="DHY117:DIB117"/>
    <mergeCell ref="DIC117:DIF117"/>
    <mergeCell ref="DIG117:DIJ117"/>
    <mergeCell ref="DIK117:DIN117"/>
    <mergeCell ref="DIO117:DIR117"/>
    <mergeCell ref="DIS117:DIV117"/>
    <mergeCell ref="DIW117:DIZ117"/>
    <mergeCell ref="DJA117:DJD117"/>
    <mergeCell ref="DGK117:DGN117"/>
    <mergeCell ref="DGO117:DGR117"/>
    <mergeCell ref="DGS117:DGV117"/>
    <mergeCell ref="DGW117:DGZ117"/>
    <mergeCell ref="DHA117:DHD117"/>
    <mergeCell ref="DHE117:DHH117"/>
    <mergeCell ref="DHI117:DHL117"/>
    <mergeCell ref="DHM117:DHP117"/>
    <mergeCell ref="DHQ117:DHT117"/>
    <mergeCell ref="DFA117:DFD117"/>
    <mergeCell ref="DFE117:DFH117"/>
    <mergeCell ref="DFI117:DFL117"/>
    <mergeCell ref="DFM117:DFP117"/>
    <mergeCell ref="DFQ117:DFT117"/>
    <mergeCell ref="DFU117:DFX117"/>
    <mergeCell ref="DFY117:DGB117"/>
    <mergeCell ref="DGC117:DGF117"/>
    <mergeCell ref="DGG117:DGJ117"/>
    <mergeCell ref="DDQ117:DDT117"/>
    <mergeCell ref="DDU117:DDX117"/>
    <mergeCell ref="DDY117:DEB117"/>
    <mergeCell ref="DEC117:DEF117"/>
    <mergeCell ref="DEG117:DEJ117"/>
    <mergeCell ref="DEK117:DEN117"/>
    <mergeCell ref="DEO117:DER117"/>
    <mergeCell ref="DES117:DEV117"/>
    <mergeCell ref="DEW117:DEZ117"/>
    <mergeCell ref="DCG117:DCJ117"/>
    <mergeCell ref="DCK117:DCN117"/>
    <mergeCell ref="DCO117:DCR117"/>
    <mergeCell ref="DCS117:DCV117"/>
    <mergeCell ref="DCW117:DCZ117"/>
    <mergeCell ref="DDA117:DDD117"/>
    <mergeCell ref="DDE117:DDH117"/>
    <mergeCell ref="DDI117:DDL117"/>
    <mergeCell ref="DDM117:DDP117"/>
    <mergeCell ref="DAW117:DAZ117"/>
    <mergeCell ref="DBA117:DBD117"/>
    <mergeCell ref="DBE117:DBH117"/>
    <mergeCell ref="DBI117:DBL117"/>
    <mergeCell ref="DBM117:DBP117"/>
    <mergeCell ref="DBQ117:DBT117"/>
    <mergeCell ref="DBU117:DBX117"/>
    <mergeCell ref="DBY117:DCB117"/>
    <mergeCell ref="DCC117:DCF117"/>
    <mergeCell ref="CZM117:CZP117"/>
    <mergeCell ref="CZQ117:CZT117"/>
    <mergeCell ref="CZU117:CZX117"/>
    <mergeCell ref="CZY117:DAB117"/>
    <mergeCell ref="DAC117:DAF117"/>
    <mergeCell ref="DAG117:DAJ117"/>
    <mergeCell ref="DAK117:DAN117"/>
    <mergeCell ref="DAO117:DAR117"/>
    <mergeCell ref="DAS117:DAV117"/>
    <mergeCell ref="CYC117:CYF117"/>
    <mergeCell ref="CYG117:CYJ117"/>
    <mergeCell ref="CYK117:CYN117"/>
    <mergeCell ref="CYO117:CYR117"/>
    <mergeCell ref="CYS117:CYV117"/>
    <mergeCell ref="CYW117:CYZ117"/>
    <mergeCell ref="CZA117:CZD117"/>
    <mergeCell ref="CZE117:CZH117"/>
    <mergeCell ref="CZI117:CZL117"/>
    <mergeCell ref="CWS117:CWV117"/>
    <mergeCell ref="CWW117:CWZ117"/>
    <mergeCell ref="CXA117:CXD117"/>
    <mergeCell ref="CXE117:CXH117"/>
    <mergeCell ref="CXI117:CXL117"/>
    <mergeCell ref="CXM117:CXP117"/>
    <mergeCell ref="CXQ117:CXT117"/>
    <mergeCell ref="CXU117:CXX117"/>
    <mergeCell ref="CXY117:CYB117"/>
    <mergeCell ref="CVI117:CVL117"/>
    <mergeCell ref="CVM117:CVP117"/>
    <mergeCell ref="CVQ117:CVT117"/>
    <mergeCell ref="CVU117:CVX117"/>
    <mergeCell ref="CVY117:CWB117"/>
    <mergeCell ref="CWC117:CWF117"/>
    <mergeCell ref="CWG117:CWJ117"/>
    <mergeCell ref="CWK117:CWN117"/>
    <mergeCell ref="CWO117:CWR117"/>
    <mergeCell ref="CTY117:CUB117"/>
    <mergeCell ref="CUC117:CUF117"/>
    <mergeCell ref="CUG117:CUJ117"/>
    <mergeCell ref="CUK117:CUN117"/>
    <mergeCell ref="CUO117:CUR117"/>
    <mergeCell ref="CUS117:CUV117"/>
    <mergeCell ref="CUW117:CUZ117"/>
    <mergeCell ref="CVA117:CVD117"/>
    <mergeCell ref="CVE117:CVH117"/>
    <mergeCell ref="CSO117:CSR117"/>
    <mergeCell ref="CSS117:CSV117"/>
    <mergeCell ref="CSW117:CSZ117"/>
    <mergeCell ref="CTA117:CTD117"/>
    <mergeCell ref="CTE117:CTH117"/>
    <mergeCell ref="CTI117:CTL117"/>
    <mergeCell ref="CTM117:CTP117"/>
    <mergeCell ref="CTQ117:CTT117"/>
    <mergeCell ref="CTU117:CTX117"/>
    <mergeCell ref="CRE117:CRH117"/>
    <mergeCell ref="CRI117:CRL117"/>
    <mergeCell ref="CRM117:CRP117"/>
    <mergeCell ref="CRQ117:CRT117"/>
    <mergeCell ref="CRU117:CRX117"/>
    <mergeCell ref="CRY117:CSB117"/>
    <mergeCell ref="CSC117:CSF117"/>
    <mergeCell ref="CSG117:CSJ117"/>
    <mergeCell ref="CSK117:CSN117"/>
    <mergeCell ref="CPU117:CPX117"/>
    <mergeCell ref="CPY117:CQB117"/>
    <mergeCell ref="CQC117:CQF117"/>
    <mergeCell ref="CQG117:CQJ117"/>
    <mergeCell ref="CQK117:CQN117"/>
    <mergeCell ref="CQO117:CQR117"/>
    <mergeCell ref="CQS117:CQV117"/>
    <mergeCell ref="CQW117:CQZ117"/>
    <mergeCell ref="CRA117:CRD117"/>
    <mergeCell ref="COK117:CON117"/>
    <mergeCell ref="COO117:COR117"/>
    <mergeCell ref="COS117:COV117"/>
    <mergeCell ref="COW117:COZ117"/>
    <mergeCell ref="CPA117:CPD117"/>
    <mergeCell ref="CPE117:CPH117"/>
    <mergeCell ref="CPI117:CPL117"/>
    <mergeCell ref="CPM117:CPP117"/>
    <mergeCell ref="CPQ117:CPT117"/>
    <mergeCell ref="CNA117:CND117"/>
    <mergeCell ref="CNE117:CNH117"/>
    <mergeCell ref="CNI117:CNL117"/>
    <mergeCell ref="CNM117:CNP117"/>
    <mergeCell ref="CNQ117:CNT117"/>
    <mergeCell ref="CNU117:CNX117"/>
    <mergeCell ref="CNY117:COB117"/>
    <mergeCell ref="COC117:COF117"/>
    <mergeCell ref="COG117:COJ117"/>
    <mergeCell ref="CLQ117:CLT117"/>
    <mergeCell ref="CLU117:CLX117"/>
    <mergeCell ref="CLY117:CMB117"/>
    <mergeCell ref="CMC117:CMF117"/>
    <mergeCell ref="CMG117:CMJ117"/>
    <mergeCell ref="CMK117:CMN117"/>
    <mergeCell ref="CMO117:CMR117"/>
    <mergeCell ref="CMS117:CMV117"/>
    <mergeCell ref="CMW117:CMZ117"/>
    <mergeCell ref="CKG117:CKJ117"/>
    <mergeCell ref="CKK117:CKN117"/>
    <mergeCell ref="CKO117:CKR117"/>
    <mergeCell ref="CKS117:CKV117"/>
    <mergeCell ref="CKW117:CKZ117"/>
    <mergeCell ref="CLA117:CLD117"/>
    <mergeCell ref="CLE117:CLH117"/>
    <mergeCell ref="CLI117:CLL117"/>
    <mergeCell ref="CLM117:CLP117"/>
    <mergeCell ref="CIW117:CIZ117"/>
    <mergeCell ref="CJA117:CJD117"/>
    <mergeCell ref="CJE117:CJH117"/>
    <mergeCell ref="CJI117:CJL117"/>
    <mergeCell ref="CJM117:CJP117"/>
    <mergeCell ref="CJQ117:CJT117"/>
    <mergeCell ref="CJU117:CJX117"/>
    <mergeCell ref="CJY117:CKB117"/>
    <mergeCell ref="CKC117:CKF117"/>
    <mergeCell ref="CHM117:CHP117"/>
    <mergeCell ref="CHQ117:CHT117"/>
    <mergeCell ref="CHU117:CHX117"/>
    <mergeCell ref="CHY117:CIB117"/>
    <mergeCell ref="CIC117:CIF117"/>
    <mergeCell ref="CIG117:CIJ117"/>
    <mergeCell ref="CIK117:CIN117"/>
    <mergeCell ref="CIO117:CIR117"/>
    <mergeCell ref="CIS117:CIV117"/>
    <mergeCell ref="CGC117:CGF117"/>
    <mergeCell ref="CGG117:CGJ117"/>
    <mergeCell ref="CGK117:CGN117"/>
    <mergeCell ref="CGO117:CGR117"/>
    <mergeCell ref="CGS117:CGV117"/>
    <mergeCell ref="CGW117:CGZ117"/>
    <mergeCell ref="CHA117:CHD117"/>
    <mergeCell ref="CHE117:CHH117"/>
    <mergeCell ref="CHI117:CHL117"/>
    <mergeCell ref="CES117:CEV117"/>
    <mergeCell ref="CEW117:CEZ117"/>
    <mergeCell ref="CFA117:CFD117"/>
    <mergeCell ref="CFE117:CFH117"/>
    <mergeCell ref="CFI117:CFL117"/>
    <mergeCell ref="CFM117:CFP117"/>
    <mergeCell ref="CFQ117:CFT117"/>
    <mergeCell ref="CFU117:CFX117"/>
    <mergeCell ref="CFY117:CGB117"/>
    <mergeCell ref="CDI117:CDL117"/>
    <mergeCell ref="CDM117:CDP117"/>
    <mergeCell ref="CDQ117:CDT117"/>
    <mergeCell ref="CDU117:CDX117"/>
    <mergeCell ref="CDY117:CEB117"/>
    <mergeCell ref="CEC117:CEF117"/>
    <mergeCell ref="CEG117:CEJ117"/>
    <mergeCell ref="CEK117:CEN117"/>
    <mergeCell ref="CEO117:CER117"/>
    <mergeCell ref="CBY117:CCB117"/>
    <mergeCell ref="CCC117:CCF117"/>
    <mergeCell ref="CCG117:CCJ117"/>
    <mergeCell ref="CCK117:CCN117"/>
    <mergeCell ref="CCO117:CCR117"/>
    <mergeCell ref="CCS117:CCV117"/>
    <mergeCell ref="CCW117:CCZ117"/>
    <mergeCell ref="CDA117:CDD117"/>
    <mergeCell ref="CDE117:CDH117"/>
    <mergeCell ref="CAO117:CAR117"/>
    <mergeCell ref="CAS117:CAV117"/>
    <mergeCell ref="CAW117:CAZ117"/>
    <mergeCell ref="CBA117:CBD117"/>
    <mergeCell ref="CBE117:CBH117"/>
    <mergeCell ref="CBI117:CBL117"/>
    <mergeCell ref="CBM117:CBP117"/>
    <mergeCell ref="CBQ117:CBT117"/>
    <mergeCell ref="CBU117:CBX117"/>
    <mergeCell ref="BZE117:BZH117"/>
    <mergeCell ref="BZI117:BZL117"/>
    <mergeCell ref="BZM117:BZP117"/>
    <mergeCell ref="BZQ117:BZT117"/>
    <mergeCell ref="BZU117:BZX117"/>
    <mergeCell ref="BZY117:CAB117"/>
    <mergeCell ref="CAC117:CAF117"/>
    <mergeCell ref="CAG117:CAJ117"/>
    <mergeCell ref="CAK117:CAN117"/>
    <mergeCell ref="BXU117:BXX117"/>
    <mergeCell ref="BXY117:BYB117"/>
    <mergeCell ref="BYC117:BYF117"/>
    <mergeCell ref="BYG117:BYJ117"/>
    <mergeCell ref="BYK117:BYN117"/>
    <mergeCell ref="BYO117:BYR117"/>
    <mergeCell ref="BYS117:BYV117"/>
    <mergeCell ref="BYW117:BYZ117"/>
    <mergeCell ref="BZA117:BZD117"/>
    <mergeCell ref="BWK117:BWN117"/>
    <mergeCell ref="BWO117:BWR117"/>
    <mergeCell ref="BWS117:BWV117"/>
    <mergeCell ref="BWW117:BWZ117"/>
    <mergeCell ref="BXA117:BXD117"/>
    <mergeCell ref="BXE117:BXH117"/>
    <mergeCell ref="BXI117:BXL117"/>
    <mergeCell ref="BXM117:BXP117"/>
    <mergeCell ref="BXQ117:BXT117"/>
    <mergeCell ref="BVA117:BVD117"/>
    <mergeCell ref="BVE117:BVH117"/>
    <mergeCell ref="BVI117:BVL117"/>
    <mergeCell ref="BVM117:BVP117"/>
    <mergeCell ref="BVQ117:BVT117"/>
    <mergeCell ref="BVU117:BVX117"/>
    <mergeCell ref="BVY117:BWB117"/>
    <mergeCell ref="BWC117:BWF117"/>
    <mergeCell ref="BWG117:BWJ117"/>
    <mergeCell ref="BTQ117:BTT117"/>
    <mergeCell ref="BTU117:BTX117"/>
    <mergeCell ref="BTY117:BUB117"/>
    <mergeCell ref="BUC117:BUF117"/>
    <mergeCell ref="BUG117:BUJ117"/>
    <mergeCell ref="BUK117:BUN117"/>
    <mergeCell ref="BUO117:BUR117"/>
    <mergeCell ref="BUS117:BUV117"/>
    <mergeCell ref="BUW117:BUZ117"/>
    <mergeCell ref="BSG117:BSJ117"/>
    <mergeCell ref="BSK117:BSN117"/>
    <mergeCell ref="BSO117:BSR117"/>
    <mergeCell ref="BSS117:BSV117"/>
    <mergeCell ref="BSW117:BSZ117"/>
    <mergeCell ref="BTA117:BTD117"/>
    <mergeCell ref="BTE117:BTH117"/>
    <mergeCell ref="BTI117:BTL117"/>
    <mergeCell ref="BTM117:BTP117"/>
    <mergeCell ref="BQW117:BQZ117"/>
    <mergeCell ref="BRA117:BRD117"/>
    <mergeCell ref="BRE117:BRH117"/>
    <mergeCell ref="BRI117:BRL117"/>
    <mergeCell ref="BRM117:BRP117"/>
    <mergeCell ref="BRQ117:BRT117"/>
    <mergeCell ref="BRU117:BRX117"/>
    <mergeCell ref="BRY117:BSB117"/>
    <mergeCell ref="BSC117:BSF117"/>
    <mergeCell ref="BPM117:BPP117"/>
    <mergeCell ref="BPQ117:BPT117"/>
    <mergeCell ref="BPU117:BPX117"/>
    <mergeCell ref="BPY117:BQB117"/>
    <mergeCell ref="BQC117:BQF117"/>
    <mergeCell ref="BQG117:BQJ117"/>
    <mergeCell ref="BQK117:BQN117"/>
    <mergeCell ref="BQO117:BQR117"/>
    <mergeCell ref="BQS117:BQV117"/>
    <mergeCell ref="BOC117:BOF117"/>
    <mergeCell ref="BOG117:BOJ117"/>
    <mergeCell ref="BOK117:BON117"/>
    <mergeCell ref="BOO117:BOR117"/>
    <mergeCell ref="BOS117:BOV117"/>
    <mergeCell ref="BOW117:BOZ117"/>
    <mergeCell ref="BPA117:BPD117"/>
    <mergeCell ref="BPE117:BPH117"/>
    <mergeCell ref="BPI117:BPL117"/>
    <mergeCell ref="BMS117:BMV117"/>
    <mergeCell ref="BMW117:BMZ117"/>
    <mergeCell ref="BNA117:BND117"/>
    <mergeCell ref="BNE117:BNH117"/>
    <mergeCell ref="BNI117:BNL117"/>
    <mergeCell ref="BNM117:BNP117"/>
    <mergeCell ref="BNQ117:BNT117"/>
    <mergeCell ref="BNU117:BNX117"/>
    <mergeCell ref="BNY117:BOB117"/>
    <mergeCell ref="BLI117:BLL117"/>
    <mergeCell ref="BLM117:BLP117"/>
    <mergeCell ref="BLQ117:BLT117"/>
    <mergeCell ref="BLU117:BLX117"/>
    <mergeCell ref="BLY117:BMB117"/>
    <mergeCell ref="BMC117:BMF117"/>
    <mergeCell ref="BMG117:BMJ117"/>
    <mergeCell ref="BMK117:BMN117"/>
    <mergeCell ref="BMO117:BMR117"/>
    <mergeCell ref="BJY117:BKB117"/>
    <mergeCell ref="BKC117:BKF117"/>
    <mergeCell ref="BKG117:BKJ117"/>
    <mergeCell ref="BKK117:BKN117"/>
    <mergeCell ref="BKO117:BKR117"/>
    <mergeCell ref="BKS117:BKV117"/>
    <mergeCell ref="BKW117:BKZ117"/>
    <mergeCell ref="BLA117:BLD117"/>
    <mergeCell ref="BLE117:BLH117"/>
    <mergeCell ref="BIO117:BIR117"/>
    <mergeCell ref="BIS117:BIV117"/>
    <mergeCell ref="BIW117:BIZ117"/>
    <mergeCell ref="BJA117:BJD117"/>
    <mergeCell ref="BJE117:BJH117"/>
    <mergeCell ref="BJI117:BJL117"/>
    <mergeCell ref="BJM117:BJP117"/>
    <mergeCell ref="BJQ117:BJT117"/>
    <mergeCell ref="BJU117:BJX117"/>
    <mergeCell ref="BHE117:BHH117"/>
    <mergeCell ref="BHI117:BHL117"/>
    <mergeCell ref="BHM117:BHP117"/>
    <mergeCell ref="BHQ117:BHT117"/>
    <mergeCell ref="BHU117:BHX117"/>
    <mergeCell ref="BHY117:BIB117"/>
    <mergeCell ref="BIC117:BIF117"/>
    <mergeCell ref="BIG117:BIJ117"/>
    <mergeCell ref="BIK117:BIN117"/>
    <mergeCell ref="BFU117:BFX117"/>
    <mergeCell ref="BFY117:BGB117"/>
    <mergeCell ref="BGC117:BGF117"/>
    <mergeCell ref="BGG117:BGJ117"/>
    <mergeCell ref="BGK117:BGN117"/>
    <mergeCell ref="BGO117:BGR117"/>
    <mergeCell ref="BGS117:BGV117"/>
    <mergeCell ref="BGW117:BGZ117"/>
    <mergeCell ref="BHA117:BHD117"/>
    <mergeCell ref="BEK117:BEN117"/>
    <mergeCell ref="BEO117:BER117"/>
    <mergeCell ref="BES117:BEV117"/>
    <mergeCell ref="BEW117:BEZ117"/>
    <mergeCell ref="BFA117:BFD117"/>
    <mergeCell ref="BFE117:BFH117"/>
    <mergeCell ref="BFI117:BFL117"/>
    <mergeCell ref="BFM117:BFP117"/>
    <mergeCell ref="BFQ117:BFT117"/>
    <mergeCell ref="BDA117:BDD117"/>
    <mergeCell ref="BDE117:BDH117"/>
    <mergeCell ref="BDI117:BDL117"/>
    <mergeCell ref="BDM117:BDP117"/>
    <mergeCell ref="BDQ117:BDT117"/>
    <mergeCell ref="BDU117:BDX117"/>
    <mergeCell ref="BDY117:BEB117"/>
    <mergeCell ref="BEC117:BEF117"/>
    <mergeCell ref="BEG117:BEJ117"/>
    <mergeCell ref="BBQ117:BBT117"/>
    <mergeCell ref="BBU117:BBX117"/>
    <mergeCell ref="BBY117:BCB117"/>
    <mergeCell ref="BCC117:BCF117"/>
    <mergeCell ref="BCG117:BCJ117"/>
    <mergeCell ref="BCK117:BCN117"/>
    <mergeCell ref="BCO117:BCR117"/>
    <mergeCell ref="BCS117:BCV117"/>
    <mergeCell ref="BCW117:BCZ117"/>
    <mergeCell ref="BAG117:BAJ117"/>
    <mergeCell ref="BAK117:BAN117"/>
    <mergeCell ref="BAO117:BAR117"/>
    <mergeCell ref="BAS117:BAV117"/>
    <mergeCell ref="BAW117:BAZ117"/>
    <mergeCell ref="BBA117:BBD117"/>
    <mergeCell ref="BBE117:BBH117"/>
    <mergeCell ref="BBI117:BBL117"/>
    <mergeCell ref="BBM117:BBP117"/>
    <mergeCell ref="AYW117:AYZ117"/>
    <mergeCell ref="AZA117:AZD117"/>
    <mergeCell ref="AZE117:AZH117"/>
    <mergeCell ref="AZI117:AZL117"/>
    <mergeCell ref="AZM117:AZP117"/>
    <mergeCell ref="AZQ117:AZT117"/>
    <mergeCell ref="AZU117:AZX117"/>
    <mergeCell ref="AZY117:BAB117"/>
    <mergeCell ref="BAC117:BAF117"/>
    <mergeCell ref="AXM117:AXP117"/>
    <mergeCell ref="AXQ117:AXT117"/>
    <mergeCell ref="AXU117:AXX117"/>
    <mergeCell ref="AXY117:AYB117"/>
    <mergeCell ref="AYC117:AYF117"/>
    <mergeCell ref="AYG117:AYJ117"/>
    <mergeCell ref="AYK117:AYN117"/>
    <mergeCell ref="AYO117:AYR117"/>
    <mergeCell ref="AYS117:AYV117"/>
    <mergeCell ref="AWC117:AWF117"/>
    <mergeCell ref="AWG117:AWJ117"/>
    <mergeCell ref="AWK117:AWN117"/>
    <mergeCell ref="AWO117:AWR117"/>
    <mergeCell ref="AWS117:AWV117"/>
    <mergeCell ref="AWW117:AWZ117"/>
    <mergeCell ref="AXA117:AXD117"/>
    <mergeCell ref="AXE117:AXH117"/>
    <mergeCell ref="AXI117:AXL117"/>
    <mergeCell ref="AUS117:AUV117"/>
    <mergeCell ref="AUW117:AUZ117"/>
    <mergeCell ref="AVA117:AVD117"/>
    <mergeCell ref="AVE117:AVH117"/>
    <mergeCell ref="AVI117:AVL117"/>
    <mergeCell ref="AVM117:AVP117"/>
    <mergeCell ref="AVQ117:AVT117"/>
    <mergeCell ref="AVU117:AVX117"/>
    <mergeCell ref="AVY117:AWB117"/>
    <mergeCell ref="ATI117:ATL117"/>
    <mergeCell ref="ATM117:ATP117"/>
    <mergeCell ref="ATQ117:ATT117"/>
    <mergeCell ref="ATU117:ATX117"/>
    <mergeCell ref="ATY117:AUB117"/>
    <mergeCell ref="AUC117:AUF117"/>
    <mergeCell ref="AUG117:AUJ117"/>
    <mergeCell ref="AUK117:AUN117"/>
    <mergeCell ref="AUO117:AUR117"/>
    <mergeCell ref="ASC117:ASF117"/>
    <mergeCell ref="ASG117:ASJ117"/>
    <mergeCell ref="ASK117:ASN117"/>
    <mergeCell ref="ASO117:ASR117"/>
    <mergeCell ref="ASS117:ASV117"/>
    <mergeCell ref="ASW117:ASZ117"/>
    <mergeCell ref="ATA117:ATD117"/>
    <mergeCell ref="ATE117:ATH117"/>
    <mergeCell ref="AQO117:AQR117"/>
    <mergeCell ref="AQS117:AQV117"/>
    <mergeCell ref="AQW117:AQZ117"/>
    <mergeCell ref="ARA117:ARD117"/>
    <mergeCell ref="ARE117:ARH117"/>
    <mergeCell ref="ARI117:ARL117"/>
    <mergeCell ref="ARM117:ARP117"/>
    <mergeCell ref="ARQ117:ART117"/>
    <mergeCell ref="ARU117:ARX117"/>
    <mergeCell ref="APE117:APH117"/>
    <mergeCell ref="API117:APL117"/>
    <mergeCell ref="APM117:APP117"/>
    <mergeCell ref="APQ117:APT117"/>
    <mergeCell ref="APU117:APX117"/>
    <mergeCell ref="APY117:AQB117"/>
    <mergeCell ref="AQC117:AQF117"/>
    <mergeCell ref="AQG117:AQJ117"/>
    <mergeCell ref="AQK117:AQN117"/>
    <mergeCell ref="ANU117:ANX117"/>
    <mergeCell ref="ANY117:AOB117"/>
    <mergeCell ref="AOC117:AOF117"/>
    <mergeCell ref="AOG117:AOJ117"/>
    <mergeCell ref="AOK117:AON117"/>
    <mergeCell ref="AOO117:AOR117"/>
    <mergeCell ref="AOS117:AOV117"/>
    <mergeCell ref="AOW117:AOZ117"/>
    <mergeCell ref="APA117:APD117"/>
    <mergeCell ref="ANA117:AND117"/>
    <mergeCell ref="ANE117:ANH117"/>
    <mergeCell ref="ANI117:ANL117"/>
    <mergeCell ref="ANM117:ANP117"/>
    <mergeCell ref="ANQ117:ANT117"/>
    <mergeCell ref="ALA117:ALD117"/>
    <mergeCell ref="ALE117:ALH117"/>
    <mergeCell ref="ALI117:ALL117"/>
    <mergeCell ref="ALM117:ALP117"/>
    <mergeCell ref="ALQ117:ALT117"/>
    <mergeCell ref="ALU117:ALX117"/>
    <mergeCell ref="ALY117:AMB117"/>
    <mergeCell ref="AMC117:AMF117"/>
    <mergeCell ref="AMG117:AMJ117"/>
    <mergeCell ref="AJQ117:AJT117"/>
    <mergeCell ref="AJU117:AJX117"/>
    <mergeCell ref="AJY117:AKB117"/>
    <mergeCell ref="AKC117:AKF117"/>
    <mergeCell ref="AKG117:AKJ117"/>
    <mergeCell ref="AKK117:AKN117"/>
    <mergeCell ref="AKO117:AKR117"/>
    <mergeCell ref="AKS117:AKV117"/>
    <mergeCell ref="AKW117:AKZ117"/>
    <mergeCell ref="AIG117:AIJ117"/>
    <mergeCell ref="AIK117:AIN117"/>
    <mergeCell ref="AIO117:AIR117"/>
    <mergeCell ref="AIS117:AIV117"/>
    <mergeCell ref="AIW117:AIZ117"/>
    <mergeCell ref="AJA117:AJD117"/>
    <mergeCell ref="AJE117:AJH117"/>
    <mergeCell ref="AJI117:AJL117"/>
    <mergeCell ref="AJM117:AJP117"/>
    <mergeCell ref="ARY117:ASB117"/>
    <mergeCell ref="AHY117:AIB117"/>
    <mergeCell ref="AIC117:AIF117"/>
    <mergeCell ref="AFM117:AFP117"/>
    <mergeCell ref="AFQ117:AFT117"/>
    <mergeCell ref="AFU117:AFX117"/>
    <mergeCell ref="AFY117:AGB117"/>
    <mergeCell ref="AGC117:AGF117"/>
    <mergeCell ref="AGG117:AGJ117"/>
    <mergeCell ref="AGK117:AGN117"/>
    <mergeCell ref="AGO117:AGR117"/>
    <mergeCell ref="AGS117:AGV117"/>
    <mergeCell ref="AEC117:AEF117"/>
    <mergeCell ref="AEG117:AEJ117"/>
    <mergeCell ref="AEK117:AEN117"/>
    <mergeCell ref="AEO117:AER117"/>
    <mergeCell ref="AES117:AEV117"/>
    <mergeCell ref="AEW117:AEZ117"/>
    <mergeCell ref="AFA117:AFD117"/>
    <mergeCell ref="AFE117:AFH117"/>
    <mergeCell ref="AFI117:AFL117"/>
    <mergeCell ref="ACS117:ACV117"/>
    <mergeCell ref="ACW117:ACZ117"/>
    <mergeCell ref="ADA117:ADD117"/>
    <mergeCell ref="ADE117:ADH117"/>
    <mergeCell ref="ADI117:ADL117"/>
    <mergeCell ref="ADM117:ADP117"/>
    <mergeCell ref="ADQ117:ADT117"/>
    <mergeCell ref="ADU117:ADX117"/>
    <mergeCell ref="ADY117:AEB117"/>
    <mergeCell ref="AMK117:AMN117"/>
    <mergeCell ref="AMO117:AMR117"/>
    <mergeCell ref="AMS117:AMV117"/>
    <mergeCell ref="AMW117:AMZ117"/>
    <mergeCell ref="OW117:OZ117"/>
    <mergeCell ref="PA117:PD117"/>
    <mergeCell ref="PE117:PH117"/>
    <mergeCell ref="PI117:PL117"/>
    <mergeCell ref="PM117:PP117"/>
    <mergeCell ref="PQ117:PT117"/>
    <mergeCell ref="PU117:PX117"/>
    <mergeCell ref="PY117:QB117"/>
    <mergeCell ref="QC117:QF117"/>
    <mergeCell ref="NM117:NP117"/>
    <mergeCell ref="NQ117:NT117"/>
    <mergeCell ref="NU117:NX117"/>
    <mergeCell ref="NY117:OB117"/>
    <mergeCell ref="OC117:OF117"/>
    <mergeCell ref="OG117:OJ117"/>
    <mergeCell ref="OK117:ON117"/>
    <mergeCell ref="ABI117:ABL117"/>
    <mergeCell ref="ABM117:ABP117"/>
    <mergeCell ref="ABQ117:ABT117"/>
    <mergeCell ref="ABU117:ABX117"/>
    <mergeCell ref="ABY117:ACB117"/>
    <mergeCell ref="ACC117:ACF117"/>
    <mergeCell ref="ACG117:ACJ117"/>
    <mergeCell ref="ACK117:ACN117"/>
    <mergeCell ref="ACO117:ACR117"/>
    <mergeCell ref="ZY117:AAB117"/>
    <mergeCell ref="AAC117:AAF117"/>
    <mergeCell ref="AAG117:AAJ117"/>
    <mergeCell ref="AAK117:AAN117"/>
    <mergeCell ref="AAO117:AAR117"/>
    <mergeCell ref="AAS117:AAV117"/>
    <mergeCell ref="AAW117:AAZ117"/>
    <mergeCell ref="ABA117:ABD117"/>
    <mergeCell ref="ABE117:ABH117"/>
    <mergeCell ref="YO117:YR117"/>
    <mergeCell ref="YS117:YV117"/>
    <mergeCell ref="YW117:YZ117"/>
    <mergeCell ref="ZA117:ZD117"/>
    <mergeCell ref="ZE117:ZH117"/>
    <mergeCell ref="ZI117:ZL117"/>
    <mergeCell ref="ZM117:ZP117"/>
    <mergeCell ref="ZQ117:ZT117"/>
    <mergeCell ref="ZU117:ZX117"/>
    <mergeCell ref="XE117:XH117"/>
    <mergeCell ref="XI117:XL117"/>
    <mergeCell ref="XM117:XP117"/>
    <mergeCell ref="XQ117:XT117"/>
    <mergeCell ref="XU117:XX117"/>
    <mergeCell ref="XY117:YB117"/>
    <mergeCell ref="YC117:YF117"/>
    <mergeCell ref="YG117:YJ117"/>
    <mergeCell ref="YK117:YN117"/>
    <mergeCell ref="UK117:UN117"/>
    <mergeCell ref="UO117:UR117"/>
    <mergeCell ref="US117:UV117"/>
    <mergeCell ref="UW117:UZ117"/>
    <mergeCell ref="VA117:VD117"/>
    <mergeCell ref="VE117:VH117"/>
    <mergeCell ref="VI117:VL117"/>
    <mergeCell ref="VM117:VP117"/>
    <mergeCell ref="VQ117:VT117"/>
    <mergeCell ref="TA117:TD117"/>
    <mergeCell ref="TE117:TH117"/>
    <mergeCell ref="TI117:TL117"/>
    <mergeCell ref="RU117:RX117"/>
    <mergeCell ref="RY117:SB117"/>
    <mergeCell ref="SC117:SF117"/>
    <mergeCell ref="SG117:SJ117"/>
    <mergeCell ref="SK117:SN117"/>
    <mergeCell ref="SO117:SR117"/>
    <mergeCell ref="SS117:SV117"/>
    <mergeCell ref="SW117:SZ117"/>
    <mergeCell ref="QG117:QJ117"/>
    <mergeCell ref="QK117:QN117"/>
    <mergeCell ref="QO117:QR117"/>
    <mergeCell ref="QS117:QV117"/>
    <mergeCell ref="QW117:QZ117"/>
    <mergeCell ref="RA117:RD117"/>
    <mergeCell ref="RE117:RH117"/>
    <mergeCell ref="RI117:RL117"/>
    <mergeCell ref="RM117:RP117"/>
    <mergeCell ref="XBM116:XCA116"/>
    <mergeCell ref="XCC116:XCQ116"/>
    <mergeCell ref="XCS116:XDG116"/>
    <mergeCell ref="XDI116:XDW116"/>
    <mergeCell ref="XDY116:XEM116"/>
    <mergeCell ref="XEO116:XFC116"/>
    <mergeCell ref="VUW116:VVK116"/>
    <mergeCell ref="VVM116:VWA116"/>
    <mergeCell ref="VWC116:VWQ116"/>
    <mergeCell ref="VWS116:VXG116"/>
    <mergeCell ref="VXI116:VXW116"/>
    <mergeCell ref="VXY116:VYM116"/>
    <mergeCell ref="VYO116:VZC116"/>
    <mergeCell ref="VZE116:VZS116"/>
    <mergeCell ref="VOS116:VPG116"/>
    <mergeCell ref="VPI116:VPW116"/>
    <mergeCell ref="VPY116:VQM116"/>
    <mergeCell ref="VQO116:VRC116"/>
    <mergeCell ref="VRE116:VRS116"/>
    <mergeCell ref="VRU116:VSI116"/>
    <mergeCell ref="VSK116:VSY116"/>
    <mergeCell ref="VTA116:VTO116"/>
    <mergeCell ref="VTQ116:VUE116"/>
    <mergeCell ref="VJE116:VJS116"/>
    <mergeCell ref="VJU116:VKI116"/>
    <mergeCell ref="VKK116:VKY116"/>
    <mergeCell ref="VLA116:VLO116"/>
    <mergeCell ref="VLQ116:VME116"/>
    <mergeCell ref="VMG116:VMU116"/>
    <mergeCell ref="VMW116:VNK116"/>
    <mergeCell ref="VNM116:VOA116"/>
    <mergeCell ref="VOC116:VOQ116"/>
    <mergeCell ref="VDQ116:VEE116"/>
    <mergeCell ref="VEG116:VEU116"/>
    <mergeCell ref="VEW116:VFK116"/>
    <mergeCell ref="VFM116:VGA116"/>
    <mergeCell ref="VGC116:VGQ116"/>
    <mergeCell ref="VZU116:WAI116"/>
    <mergeCell ref="WAK116:WAY116"/>
    <mergeCell ref="WBA116:WBO116"/>
    <mergeCell ref="AGW117:AGZ117"/>
    <mergeCell ref="AHA117:AHD117"/>
    <mergeCell ref="AHE117:AHH117"/>
    <mergeCell ref="AHI117:AHL117"/>
    <mergeCell ref="AHM117:AHP117"/>
    <mergeCell ref="AHQ117:AHT117"/>
    <mergeCell ref="AHU117:AHX117"/>
    <mergeCell ref="WVY116:WWM116"/>
    <mergeCell ref="WWO116:WXC116"/>
    <mergeCell ref="WXE116:WXS116"/>
    <mergeCell ref="WXU116:WYI116"/>
    <mergeCell ref="WYK116:WYY116"/>
    <mergeCell ref="WZA116:WZO116"/>
    <mergeCell ref="EW117:EZ117"/>
    <mergeCell ref="FA117:FD117"/>
    <mergeCell ref="CK117:CN117"/>
    <mergeCell ref="CO117:CR117"/>
    <mergeCell ref="CS117:CV117"/>
    <mergeCell ref="CW117:CZ117"/>
    <mergeCell ref="DA117:DD117"/>
    <mergeCell ref="DE117:DH117"/>
    <mergeCell ref="DI117:DL117"/>
    <mergeCell ref="DM117:DP117"/>
    <mergeCell ref="DQ117:DT117"/>
    <mergeCell ref="KS117:KV117"/>
    <mergeCell ref="KW117:KZ117"/>
    <mergeCell ref="LA117:LD117"/>
    <mergeCell ref="LE117:LH117"/>
    <mergeCell ref="LI117:LL117"/>
    <mergeCell ref="LM117:LP117"/>
    <mergeCell ref="JI117:JL117"/>
    <mergeCell ref="JM117:JP117"/>
    <mergeCell ref="JQ117:JT117"/>
    <mergeCell ref="JU117:JX117"/>
    <mergeCell ref="JY117:KB117"/>
    <mergeCell ref="KC117:KF117"/>
    <mergeCell ref="KG117:KJ117"/>
    <mergeCell ref="KK117:KN117"/>
    <mergeCell ref="KO117:KR117"/>
    <mergeCell ref="HY117:IB117"/>
    <mergeCell ref="IC117:IF117"/>
    <mergeCell ref="IG117:IJ117"/>
    <mergeCell ref="IK117:IN117"/>
    <mergeCell ref="IO117:IR117"/>
    <mergeCell ref="IS117:IV117"/>
    <mergeCell ref="IW117:IZ117"/>
    <mergeCell ref="JA117:JD117"/>
    <mergeCell ref="JE117:JH117"/>
    <mergeCell ref="HI117:HL117"/>
    <mergeCell ref="HM117:HP117"/>
    <mergeCell ref="UNA116:UNO116"/>
    <mergeCell ref="UNQ116:UOE116"/>
    <mergeCell ref="UOG116:UOU116"/>
    <mergeCell ref="UOW116:UPK116"/>
    <mergeCell ref="UPM116:UQA116"/>
    <mergeCell ref="UQC116:UQQ116"/>
    <mergeCell ref="UQS116:URG116"/>
    <mergeCell ref="URI116:URW116"/>
    <mergeCell ref="URY116:USM116"/>
    <mergeCell ref="UHM116:UIA116"/>
    <mergeCell ref="UIC116:UIQ116"/>
    <mergeCell ref="UIS116:UJG116"/>
    <mergeCell ref="UJI116:UJW116"/>
    <mergeCell ref="UJY116:UKM116"/>
    <mergeCell ref="TM117:TP117"/>
    <mergeCell ref="TQ117:TT117"/>
    <mergeCell ref="TU117:TX117"/>
    <mergeCell ref="TY117:UB117"/>
    <mergeCell ref="UC117:UF117"/>
    <mergeCell ref="UG117:UJ117"/>
    <mergeCell ref="RQ117:RT117"/>
    <mergeCell ref="UBY116:UCM116"/>
    <mergeCell ref="UCO116:UDC116"/>
    <mergeCell ref="UDE116:UDS116"/>
    <mergeCell ref="WZQ116:XAE116"/>
    <mergeCell ref="XAG116:XAU116"/>
    <mergeCell ref="XAW116:XBK116"/>
    <mergeCell ref="WQK116:WQY116"/>
    <mergeCell ref="WRA116:WRO116"/>
    <mergeCell ref="WRQ116:WSE116"/>
    <mergeCell ref="WSG116:WSU116"/>
    <mergeCell ref="WSW116:WTK116"/>
    <mergeCell ref="WTM116:WUA116"/>
    <mergeCell ref="WUC116:WUQ116"/>
    <mergeCell ref="WUS116:WVG116"/>
    <mergeCell ref="FE117:FH117"/>
    <mergeCell ref="FI117:FL117"/>
    <mergeCell ref="FM117:FP117"/>
    <mergeCell ref="FQ117:FT117"/>
    <mergeCell ref="FU117:FX117"/>
    <mergeCell ref="FY117:GB117"/>
    <mergeCell ref="GC117:GF117"/>
    <mergeCell ref="GG117:GJ117"/>
    <mergeCell ref="GK117:GN117"/>
    <mergeCell ref="OO117:OR117"/>
    <mergeCell ref="OS117:OV117"/>
    <mergeCell ref="MC117:MF117"/>
    <mergeCell ref="MG117:MJ117"/>
    <mergeCell ref="MK117:MN117"/>
    <mergeCell ref="MO117:MR117"/>
    <mergeCell ref="MS117:MV117"/>
    <mergeCell ref="MW117:MZ117"/>
    <mergeCell ref="NA117:ND117"/>
    <mergeCell ref="NE117:NH117"/>
    <mergeCell ref="NI117:NL117"/>
    <mergeCell ref="LQ117:LT117"/>
    <mergeCell ref="LU117:LX117"/>
    <mergeCell ref="LY117:MB117"/>
    <mergeCell ref="VU117:VX117"/>
    <mergeCell ref="VY117:WB117"/>
    <mergeCell ref="WC117:WF117"/>
    <mergeCell ref="WG117:WJ117"/>
    <mergeCell ref="WK117:WN117"/>
    <mergeCell ref="WO117:WR117"/>
    <mergeCell ref="WS117:WV117"/>
    <mergeCell ref="WW117:WZ117"/>
    <mergeCell ref="XA117:XD117"/>
    <mergeCell ref="WVI116:WVW116"/>
    <mergeCell ref="WKW116:WLK116"/>
    <mergeCell ref="WLM116:WMA116"/>
    <mergeCell ref="WMC116:WMQ116"/>
    <mergeCell ref="WMS116:WNG116"/>
    <mergeCell ref="WNI116:WNW116"/>
    <mergeCell ref="WNY116:WOM116"/>
    <mergeCell ref="WOO116:WPC116"/>
    <mergeCell ref="WPE116:WPS116"/>
    <mergeCell ref="WPU116:WQI116"/>
    <mergeCell ref="WFI116:WFW116"/>
    <mergeCell ref="WFY116:WGM116"/>
    <mergeCell ref="WGO116:WHC116"/>
    <mergeCell ref="WHE116:WHS116"/>
    <mergeCell ref="WBQ116:WCE116"/>
    <mergeCell ref="WCG116:WCU116"/>
    <mergeCell ref="WCW116:WDK116"/>
    <mergeCell ref="WDM116:WEA116"/>
    <mergeCell ref="WHU116:WII116"/>
    <mergeCell ref="WIK116:WIY116"/>
    <mergeCell ref="WJA116:WJO116"/>
    <mergeCell ref="WJQ116:WKE116"/>
    <mergeCell ref="WKG116:WKU116"/>
    <mergeCell ref="VGS116:VHG116"/>
    <mergeCell ref="VHI116:VHW116"/>
    <mergeCell ref="VHY116:VIM116"/>
    <mergeCell ref="VIO116:VJC116"/>
    <mergeCell ref="UYC116:UYQ116"/>
    <mergeCell ref="UYS116:UZG116"/>
    <mergeCell ref="UZI116:UZW116"/>
    <mergeCell ref="UZY116:VAM116"/>
    <mergeCell ref="VAO116:VBC116"/>
    <mergeCell ref="VBE116:VBS116"/>
    <mergeCell ref="VBU116:VCI116"/>
    <mergeCell ref="VCK116:VCY116"/>
    <mergeCell ref="VDA116:VDO116"/>
    <mergeCell ref="USO116:UTC116"/>
    <mergeCell ref="UTE116:UTS116"/>
    <mergeCell ref="UTU116:UUI116"/>
    <mergeCell ref="UUK116:UUY116"/>
    <mergeCell ref="UVA116:UVO116"/>
    <mergeCell ref="UVQ116:UWE116"/>
    <mergeCell ref="UWG116:UWU116"/>
    <mergeCell ref="UWW116:UXK116"/>
    <mergeCell ref="UXM116:UYA116"/>
    <mergeCell ref="UDU116:UEI116"/>
    <mergeCell ref="UEK116:UEY116"/>
    <mergeCell ref="UFA116:UFO116"/>
    <mergeCell ref="UFQ116:UGE116"/>
    <mergeCell ref="UGG116:UGU116"/>
    <mergeCell ref="UGW116:UHK116"/>
    <mergeCell ref="UKO116:ULC116"/>
    <mergeCell ref="ULE116:ULS116"/>
    <mergeCell ref="ULU116:UMI116"/>
    <mergeCell ref="UMK116:UMY116"/>
    <mergeCell ref="WEC116:WEQ116"/>
    <mergeCell ref="WES116:WFG116"/>
    <mergeCell ref="VUG116:VUU116"/>
    <mergeCell ref="TWK116:TWY116"/>
    <mergeCell ref="TXA116:TXO116"/>
    <mergeCell ref="TXQ116:TYE116"/>
    <mergeCell ref="TYG116:TYU116"/>
    <mergeCell ref="TYW116:TZK116"/>
    <mergeCell ref="TZM116:UAA116"/>
    <mergeCell ref="UAC116:UAQ116"/>
    <mergeCell ref="UAS116:UBG116"/>
    <mergeCell ref="UBI116:UBW116"/>
    <mergeCell ref="TQW116:TRK116"/>
    <mergeCell ref="TRM116:TSA116"/>
    <mergeCell ref="TSC116:TSQ116"/>
    <mergeCell ref="TSS116:TTG116"/>
    <mergeCell ref="TTI116:TTW116"/>
    <mergeCell ref="TTY116:TUM116"/>
    <mergeCell ref="TUO116:TVC116"/>
    <mergeCell ref="TVE116:TVS116"/>
    <mergeCell ref="TVU116:TWI116"/>
    <mergeCell ref="TLI116:TLW116"/>
    <mergeCell ref="TLY116:TMM116"/>
    <mergeCell ref="TMO116:TNC116"/>
    <mergeCell ref="TNE116:TNS116"/>
    <mergeCell ref="TNU116:TOI116"/>
    <mergeCell ref="TOK116:TOY116"/>
    <mergeCell ref="TPA116:TPO116"/>
    <mergeCell ref="TPQ116:TQE116"/>
    <mergeCell ref="TQG116:TQU116"/>
    <mergeCell ref="TFU116:TGI116"/>
    <mergeCell ref="TGK116:TGY116"/>
    <mergeCell ref="THA116:THO116"/>
    <mergeCell ref="THQ116:TIE116"/>
    <mergeCell ref="TIG116:TIU116"/>
    <mergeCell ref="TIW116:TJK116"/>
    <mergeCell ref="TJM116:TKA116"/>
    <mergeCell ref="TKC116:TKQ116"/>
    <mergeCell ref="TKS116:TLG116"/>
    <mergeCell ref="TAG116:TAU116"/>
    <mergeCell ref="TAW116:TBK116"/>
    <mergeCell ref="TBM116:TCA116"/>
    <mergeCell ref="TCC116:TCQ116"/>
    <mergeCell ref="TCS116:TDG116"/>
    <mergeCell ref="TDI116:TDW116"/>
    <mergeCell ref="TDY116:TEM116"/>
    <mergeCell ref="TEO116:TFC116"/>
    <mergeCell ref="TFE116:TFS116"/>
    <mergeCell ref="SUS116:SVG116"/>
    <mergeCell ref="SVI116:SVW116"/>
    <mergeCell ref="SVY116:SWM116"/>
    <mergeCell ref="SWO116:SXC116"/>
    <mergeCell ref="SXE116:SXS116"/>
    <mergeCell ref="SXU116:SYI116"/>
    <mergeCell ref="SYK116:SYY116"/>
    <mergeCell ref="SZA116:SZO116"/>
    <mergeCell ref="SZQ116:TAE116"/>
    <mergeCell ref="SPE116:SPS116"/>
    <mergeCell ref="SPU116:SQI116"/>
    <mergeCell ref="SQK116:SQY116"/>
    <mergeCell ref="SRA116:SRO116"/>
    <mergeCell ref="SRQ116:SSE116"/>
    <mergeCell ref="SSG116:SSU116"/>
    <mergeCell ref="SSW116:STK116"/>
    <mergeCell ref="STM116:SUA116"/>
    <mergeCell ref="SUC116:SUQ116"/>
    <mergeCell ref="SJQ116:SKE116"/>
    <mergeCell ref="SKG116:SKU116"/>
    <mergeCell ref="SKW116:SLK116"/>
    <mergeCell ref="SLM116:SMA116"/>
    <mergeCell ref="SMC116:SMQ116"/>
    <mergeCell ref="SMS116:SNG116"/>
    <mergeCell ref="SNI116:SNW116"/>
    <mergeCell ref="SNY116:SOM116"/>
    <mergeCell ref="SOO116:SPC116"/>
    <mergeCell ref="SEC116:SEQ116"/>
    <mergeCell ref="SES116:SFG116"/>
    <mergeCell ref="SFI116:SFW116"/>
    <mergeCell ref="SFY116:SGM116"/>
    <mergeCell ref="SGO116:SHC116"/>
    <mergeCell ref="SHE116:SHS116"/>
    <mergeCell ref="SHU116:SII116"/>
    <mergeCell ref="SIK116:SIY116"/>
    <mergeCell ref="SJA116:SJO116"/>
    <mergeCell ref="RYO116:RZC116"/>
    <mergeCell ref="RZE116:RZS116"/>
    <mergeCell ref="RZU116:SAI116"/>
    <mergeCell ref="SAK116:SAY116"/>
    <mergeCell ref="SBA116:SBO116"/>
    <mergeCell ref="SBQ116:SCE116"/>
    <mergeCell ref="SCG116:SCU116"/>
    <mergeCell ref="SCW116:SDK116"/>
    <mergeCell ref="SDM116:SEA116"/>
    <mergeCell ref="RTA116:RTO116"/>
    <mergeCell ref="RTQ116:RUE116"/>
    <mergeCell ref="RUG116:RUU116"/>
    <mergeCell ref="RUW116:RVK116"/>
    <mergeCell ref="RVM116:RWA116"/>
    <mergeCell ref="RWC116:RWQ116"/>
    <mergeCell ref="RWS116:RXG116"/>
    <mergeCell ref="RXI116:RXW116"/>
    <mergeCell ref="RXY116:RYM116"/>
    <mergeCell ref="RNM116:ROA116"/>
    <mergeCell ref="ROC116:ROQ116"/>
    <mergeCell ref="ROS116:RPG116"/>
    <mergeCell ref="RPI116:RPW116"/>
    <mergeCell ref="RPY116:RQM116"/>
    <mergeCell ref="RQO116:RRC116"/>
    <mergeCell ref="RRE116:RRS116"/>
    <mergeCell ref="RRU116:RSI116"/>
    <mergeCell ref="RSK116:RSY116"/>
    <mergeCell ref="RHY116:RIM116"/>
    <mergeCell ref="RIO116:RJC116"/>
    <mergeCell ref="RJE116:RJS116"/>
    <mergeCell ref="RJU116:RKI116"/>
    <mergeCell ref="RKK116:RKY116"/>
    <mergeCell ref="RLA116:RLO116"/>
    <mergeCell ref="RLQ116:RME116"/>
    <mergeCell ref="RMG116:RMU116"/>
    <mergeCell ref="RMW116:RNK116"/>
    <mergeCell ref="RCK116:RCY116"/>
    <mergeCell ref="RDA116:RDO116"/>
    <mergeCell ref="RDQ116:REE116"/>
    <mergeCell ref="REG116:REU116"/>
    <mergeCell ref="REW116:RFK116"/>
    <mergeCell ref="RFM116:RGA116"/>
    <mergeCell ref="RGC116:RGQ116"/>
    <mergeCell ref="RGS116:RHG116"/>
    <mergeCell ref="RHI116:RHW116"/>
    <mergeCell ref="QWW116:QXK116"/>
    <mergeCell ref="QXM116:QYA116"/>
    <mergeCell ref="QYC116:QYQ116"/>
    <mergeCell ref="QYS116:QZG116"/>
    <mergeCell ref="QZI116:QZW116"/>
    <mergeCell ref="QZY116:RAM116"/>
    <mergeCell ref="RAO116:RBC116"/>
    <mergeCell ref="RBE116:RBS116"/>
    <mergeCell ref="RBU116:RCI116"/>
    <mergeCell ref="QRI116:QRW116"/>
    <mergeCell ref="QRY116:QSM116"/>
    <mergeCell ref="QSO116:QTC116"/>
    <mergeCell ref="QTE116:QTS116"/>
    <mergeCell ref="QTU116:QUI116"/>
    <mergeCell ref="QUK116:QUY116"/>
    <mergeCell ref="QVA116:QVO116"/>
    <mergeCell ref="QVQ116:QWE116"/>
    <mergeCell ref="QWG116:QWU116"/>
    <mergeCell ref="QLU116:QMI116"/>
    <mergeCell ref="QMK116:QMY116"/>
    <mergeCell ref="QNA116:QNO116"/>
    <mergeCell ref="QNQ116:QOE116"/>
    <mergeCell ref="QOG116:QOU116"/>
    <mergeCell ref="QOW116:QPK116"/>
    <mergeCell ref="QPM116:QQA116"/>
    <mergeCell ref="QQC116:QQQ116"/>
    <mergeCell ref="QQS116:QRG116"/>
    <mergeCell ref="QGG116:QGU116"/>
    <mergeCell ref="QGW116:QHK116"/>
    <mergeCell ref="QHM116:QIA116"/>
    <mergeCell ref="QIC116:QIQ116"/>
    <mergeCell ref="QIS116:QJG116"/>
    <mergeCell ref="QJI116:QJW116"/>
    <mergeCell ref="QJY116:QKM116"/>
    <mergeCell ref="QKO116:QLC116"/>
    <mergeCell ref="QLE116:QLS116"/>
    <mergeCell ref="QAS116:QBG116"/>
    <mergeCell ref="QBI116:QBW116"/>
    <mergeCell ref="QBY116:QCM116"/>
    <mergeCell ref="QCO116:QDC116"/>
    <mergeCell ref="QDE116:QDS116"/>
    <mergeCell ref="QDU116:QEI116"/>
    <mergeCell ref="QEK116:QEY116"/>
    <mergeCell ref="QFA116:QFO116"/>
    <mergeCell ref="QFQ116:QGE116"/>
    <mergeCell ref="PVE116:PVS116"/>
    <mergeCell ref="PVU116:PWI116"/>
    <mergeCell ref="PWK116:PWY116"/>
    <mergeCell ref="PXA116:PXO116"/>
    <mergeCell ref="PXQ116:PYE116"/>
    <mergeCell ref="PYG116:PYU116"/>
    <mergeCell ref="PYW116:PZK116"/>
    <mergeCell ref="PZM116:QAA116"/>
    <mergeCell ref="QAC116:QAQ116"/>
    <mergeCell ref="PPQ116:PQE116"/>
    <mergeCell ref="PQG116:PQU116"/>
    <mergeCell ref="PQW116:PRK116"/>
    <mergeCell ref="PRM116:PSA116"/>
    <mergeCell ref="PSC116:PSQ116"/>
    <mergeCell ref="PSS116:PTG116"/>
    <mergeCell ref="PTI116:PTW116"/>
    <mergeCell ref="PTY116:PUM116"/>
    <mergeCell ref="PUO116:PVC116"/>
    <mergeCell ref="PKC116:PKQ116"/>
    <mergeCell ref="PKS116:PLG116"/>
    <mergeCell ref="PLI116:PLW116"/>
    <mergeCell ref="PLY116:PMM116"/>
    <mergeCell ref="PMO116:PNC116"/>
    <mergeCell ref="PNE116:PNS116"/>
    <mergeCell ref="PNU116:POI116"/>
    <mergeCell ref="POK116:POY116"/>
    <mergeCell ref="PPA116:PPO116"/>
    <mergeCell ref="PEO116:PFC116"/>
    <mergeCell ref="PFE116:PFS116"/>
    <mergeCell ref="PFU116:PGI116"/>
    <mergeCell ref="PGK116:PGY116"/>
    <mergeCell ref="PHA116:PHO116"/>
    <mergeCell ref="PHQ116:PIE116"/>
    <mergeCell ref="PIG116:PIU116"/>
    <mergeCell ref="PIW116:PJK116"/>
    <mergeCell ref="PJM116:PKA116"/>
    <mergeCell ref="OZA116:OZO116"/>
    <mergeCell ref="OZQ116:PAE116"/>
    <mergeCell ref="PAG116:PAU116"/>
    <mergeCell ref="PAW116:PBK116"/>
    <mergeCell ref="PBM116:PCA116"/>
    <mergeCell ref="PCC116:PCQ116"/>
    <mergeCell ref="PCS116:PDG116"/>
    <mergeCell ref="PDI116:PDW116"/>
    <mergeCell ref="PDY116:PEM116"/>
    <mergeCell ref="OTM116:OUA116"/>
    <mergeCell ref="OUC116:OUQ116"/>
    <mergeCell ref="OUS116:OVG116"/>
    <mergeCell ref="OVI116:OVW116"/>
    <mergeCell ref="OVY116:OWM116"/>
    <mergeCell ref="OWO116:OXC116"/>
    <mergeCell ref="OXE116:OXS116"/>
    <mergeCell ref="OXU116:OYI116"/>
    <mergeCell ref="OYK116:OYY116"/>
    <mergeCell ref="ONY116:OOM116"/>
    <mergeCell ref="OOO116:OPC116"/>
    <mergeCell ref="OPE116:OPS116"/>
    <mergeCell ref="OPU116:OQI116"/>
    <mergeCell ref="OQK116:OQY116"/>
    <mergeCell ref="ORA116:ORO116"/>
    <mergeCell ref="ORQ116:OSE116"/>
    <mergeCell ref="OSG116:OSU116"/>
    <mergeCell ref="OSW116:OTK116"/>
    <mergeCell ref="OIK116:OIY116"/>
    <mergeCell ref="OJA116:OJO116"/>
    <mergeCell ref="OJQ116:OKE116"/>
    <mergeCell ref="OKG116:OKU116"/>
    <mergeCell ref="OKW116:OLK116"/>
    <mergeCell ref="OLM116:OMA116"/>
    <mergeCell ref="OMC116:OMQ116"/>
    <mergeCell ref="OMS116:ONG116"/>
    <mergeCell ref="ONI116:ONW116"/>
    <mergeCell ref="OCW116:ODK116"/>
    <mergeCell ref="ODM116:OEA116"/>
    <mergeCell ref="OEC116:OEQ116"/>
    <mergeCell ref="OES116:OFG116"/>
    <mergeCell ref="OFI116:OFW116"/>
    <mergeCell ref="OFY116:OGM116"/>
    <mergeCell ref="OGO116:OHC116"/>
    <mergeCell ref="OHE116:OHS116"/>
    <mergeCell ref="OHU116:OII116"/>
    <mergeCell ref="NXI116:NXW116"/>
    <mergeCell ref="NXY116:NYM116"/>
    <mergeCell ref="NYO116:NZC116"/>
    <mergeCell ref="NZE116:NZS116"/>
    <mergeCell ref="NZU116:OAI116"/>
    <mergeCell ref="OAK116:OAY116"/>
    <mergeCell ref="OBA116:OBO116"/>
    <mergeCell ref="OBQ116:OCE116"/>
    <mergeCell ref="OCG116:OCU116"/>
    <mergeCell ref="NRU116:NSI116"/>
    <mergeCell ref="NSK116:NSY116"/>
    <mergeCell ref="NTA116:NTO116"/>
    <mergeCell ref="NTQ116:NUE116"/>
    <mergeCell ref="NUG116:NUU116"/>
    <mergeCell ref="NUW116:NVK116"/>
    <mergeCell ref="NVM116:NWA116"/>
    <mergeCell ref="NWC116:NWQ116"/>
    <mergeCell ref="NWS116:NXG116"/>
    <mergeCell ref="NMG116:NMU116"/>
    <mergeCell ref="NMW116:NNK116"/>
    <mergeCell ref="NNM116:NOA116"/>
    <mergeCell ref="NOC116:NOQ116"/>
    <mergeCell ref="NOS116:NPG116"/>
    <mergeCell ref="NPI116:NPW116"/>
    <mergeCell ref="NPY116:NQM116"/>
    <mergeCell ref="NQO116:NRC116"/>
    <mergeCell ref="NRE116:NRS116"/>
    <mergeCell ref="NGS116:NHG116"/>
    <mergeCell ref="NHI116:NHW116"/>
    <mergeCell ref="NHY116:NIM116"/>
    <mergeCell ref="NIO116:NJC116"/>
    <mergeCell ref="NJE116:NJS116"/>
    <mergeCell ref="NJU116:NKI116"/>
    <mergeCell ref="NKK116:NKY116"/>
    <mergeCell ref="NLA116:NLO116"/>
    <mergeCell ref="NLQ116:NME116"/>
    <mergeCell ref="NBE116:NBS116"/>
    <mergeCell ref="NBU116:NCI116"/>
    <mergeCell ref="NCK116:NCY116"/>
    <mergeCell ref="NDA116:NDO116"/>
    <mergeCell ref="NDQ116:NEE116"/>
    <mergeCell ref="NEG116:NEU116"/>
    <mergeCell ref="NEW116:NFK116"/>
    <mergeCell ref="NFM116:NGA116"/>
    <mergeCell ref="NGC116:NGQ116"/>
    <mergeCell ref="MVQ116:MWE116"/>
    <mergeCell ref="MWG116:MWU116"/>
    <mergeCell ref="MWW116:MXK116"/>
    <mergeCell ref="MXM116:MYA116"/>
    <mergeCell ref="MYC116:MYQ116"/>
    <mergeCell ref="MYS116:MZG116"/>
    <mergeCell ref="MZI116:MZW116"/>
    <mergeCell ref="MZY116:NAM116"/>
    <mergeCell ref="NAO116:NBC116"/>
    <mergeCell ref="MQC116:MQQ116"/>
    <mergeCell ref="MQS116:MRG116"/>
    <mergeCell ref="MRI116:MRW116"/>
    <mergeCell ref="MRY116:MSM116"/>
    <mergeCell ref="MSO116:MTC116"/>
    <mergeCell ref="MTE116:MTS116"/>
    <mergeCell ref="MTU116:MUI116"/>
    <mergeCell ref="MUK116:MUY116"/>
    <mergeCell ref="MVA116:MVO116"/>
    <mergeCell ref="MKO116:MLC116"/>
    <mergeCell ref="MLE116:MLS116"/>
    <mergeCell ref="MLU116:MMI116"/>
    <mergeCell ref="MMK116:MMY116"/>
    <mergeCell ref="MNA116:MNO116"/>
    <mergeCell ref="MNQ116:MOE116"/>
    <mergeCell ref="MOG116:MOU116"/>
    <mergeCell ref="MOW116:MPK116"/>
    <mergeCell ref="MPM116:MQA116"/>
    <mergeCell ref="MFA116:MFO116"/>
    <mergeCell ref="MFQ116:MGE116"/>
    <mergeCell ref="MGG116:MGU116"/>
    <mergeCell ref="MGW116:MHK116"/>
    <mergeCell ref="MHM116:MIA116"/>
    <mergeCell ref="MIC116:MIQ116"/>
    <mergeCell ref="MIS116:MJG116"/>
    <mergeCell ref="MJI116:MJW116"/>
    <mergeCell ref="MJY116:MKM116"/>
    <mergeCell ref="LZM116:MAA116"/>
    <mergeCell ref="MAC116:MAQ116"/>
    <mergeCell ref="MAS116:MBG116"/>
    <mergeCell ref="MBI116:MBW116"/>
    <mergeCell ref="MBY116:MCM116"/>
    <mergeCell ref="MCO116:MDC116"/>
    <mergeCell ref="MDE116:MDS116"/>
    <mergeCell ref="MDU116:MEI116"/>
    <mergeCell ref="MEK116:MEY116"/>
    <mergeCell ref="LTY116:LUM116"/>
    <mergeCell ref="LUO116:LVC116"/>
    <mergeCell ref="LVE116:LVS116"/>
    <mergeCell ref="LVU116:LWI116"/>
    <mergeCell ref="LWK116:LWY116"/>
    <mergeCell ref="LXA116:LXO116"/>
    <mergeCell ref="LXQ116:LYE116"/>
    <mergeCell ref="LYG116:LYU116"/>
    <mergeCell ref="LYW116:LZK116"/>
    <mergeCell ref="LOK116:LOY116"/>
    <mergeCell ref="LPA116:LPO116"/>
    <mergeCell ref="LPQ116:LQE116"/>
    <mergeCell ref="LQG116:LQU116"/>
    <mergeCell ref="LQW116:LRK116"/>
    <mergeCell ref="LRM116:LSA116"/>
    <mergeCell ref="LSC116:LSQ116"/>
    <mergeCell ref="LSS116:LTG116"/>
    <mergeCell ref="LTI116:LTW116"/>
    <mergeCell ref="LIW116:LJK116"/>
    <mergeCell ref="LJM116:LKA116"/>
    <mergeCell ref="LKC116:LKQ116"/>
    <mergeCell ref="LKS116:LLG116"/>
    <mergeCell ref="LLI116:LLW116"/>
    <mergeCell ref="LLY116:LMM116"/>
    <mergeCell ref="LMO116:LNC116"/>
    <mergeCell ref="LNE116:LNS116"/>
    <mergeCell ref="LNU116:LOI116"/>
    <mergeCell ref="LDI116:LDW116"/>
    <mergeCell ref="LDY116:LEM116"/>
    <mergeCell ref="LEO116:LFC116"/>
    <mergeCell ref="LFE116:LFS116"/>
    <mergeCell ref="LFU116:LGI116"/>
    <mergeCell ref="LGK116:LGY116"/>
    <mergeCell ref="LHA116:LHO116"/>
    <mergeCell ref="LHQ116:LIE116"/>
    <mergeCell ref="LIG116:LIU116"/>
    <mergeCell ref="KXU116:KYI116"/>
    <mergeCell ref="KYK116:KYY116"/>
    <mergeCell ref="KZA116:KZO116"/>
    <mergeCell ref="KZQ116:LAE116"/>
    <mergeCell ref="LAG116:LAU116"/>
    <mergeCell ref="LAW116:LBK116"/>
    <mergeCell ref="LBM116:LCA116"/>
    <mergeCell ref="LCC116:LCQ116"/>
    <mergeCell ref="LCS116:LDG116"/>
    <mergeCell ref="KSG116:KSU116"/>
    <mergeCell ref="KSW116:KTK116"/>
    <mergeCell ref="KTM116:KUA116"/>
    <mergeCell ref="KUC116:KUQ116"/>
    <mergeCell ref="KUS116:KVG116"/>
    <mergeCell ref="KVI116:KVW116"/>
    <mergeCell ref="KVY116:KWM116"/>
    <mergeCell ref="KWO116:KXC116"/>
    <mergeCell ref="KXE116:KXS116"/>
    <mergeCell ref="KMS116:KNG116"/>
    <mergeCell ref="KNI116:KNW116"/>
    <mergeCell ref="KNY116:KOM116"/>
    <mergeCell ref="KOO116:KPC116"/>
    <mergeCell ref="KPE116:KPS116"/>
    <mergeCell ref="KPU116:KQI116"/>
    <mergeCell ref="KQK116:KQY116"/>
    <mergeCell ref="KRA116:KRO116"/>
    <mergeCell ref="KRQ116:KSE116"/>
    <mergeCell ref="KHE116:KHS116"/>
    <mergeCell ref="KHU116:KII116"/>
    <mergeCell ref="KIK116:KIY116"/>
    <mergeCell ref="KJA116:KJO116"/>
    <mergeCell ref="KJQ116:KKE116"/>
    <mergeCell ref="KKG116:KKU116"/>
    <mergeCell ref="KKW116:KLK116"/>
    <mergeCell ref="KLM116:KMA116"/>
    <mergeCell ref="KMC116:KMQ116"/>
    <mergeCell ref="KBQ116:KCE116"/>
    <mergeCell ref="KCG116:KCU116"/>
    <mergeCell ref="KCW116:KDK116"/>
    <mergeCell ref="KDM116:KEA116"/>
    <mergeCell ref="KEC116:KEQ116"/>
    <mergeCell ref="KES116:KFG116"/>
    <mergeCell ref="KFI116:KFW116"/>
    <mergeCell ref="KFY116:KGM116"/>
    <mergeCell ref="KGO116:KHC116"/>
    <mergeCell ref="JWC116:JWQ116"/>
    <mergeCell ref="JWS116:JXG116"/>
    <mergeCell ref="JXI116:JXW116"/>
    <mergeCell ref="JXY116:JYM116"/>
    <mergeCell ref="JYO116:JZC116"/>
    <mergeCell ref="JZE116:JZS116"/>
    <mergeCell ref="JZU116:KAI116"/>
    <mergeCell ref="KAK116:KAY116"/>
    <mergeCell ref="KBA116:KBO116"/>
    <mergeCell ref="JQO116:JRC116"/>
    <mergeCell ref="JRE116:JRS116"/>
    <mergeCell ref="JRU116:JSI116"/>
    <mergeCell ref="JSK116:JSY116"/>
    <mergeCell ref="JTA116:JTO116"/>
    <mergeCell ref="JTQ116:JUE116"/>
    <mergeCell ref="JUG116:JUU116"/>
    <mergeCell ref="JUW116:JVK116"/>
    <mergeCell ref="JVM116:JWA116"/>
    <mergeCell ref="JLA116:JLO116"/>
    <mergeCell ref="JLQ116:JME116"/>
    <mergeCell ref="JMG116:JMU116"/>
    <mergeCell ref="JMW116:JNK116"/>
    <mergeCell ref="JNM116:JOA116"/>
    <mergeCell ref="JOC116:JOQ116"/>
    <mergeCell ref="JOS116:JPG116"/>
    <mergeCell ref="JPI116:JPW116"/>
    <mergeCell ref="JPY116:JQM116"/>
    <mergeCell ref="JFM116:JGA116"/>
    <mergeCell ref="JGC116:JGQ116"/>
    <mergeCell ref="JGS116:JHG116"/>
    <mergeCell ref="JHI116:JHW116"/>
    <mergeCell ref="JHY116:JIM116"/>
    <mergeCell ref="JIO116:JJC116"/>
    <mergeCell ref="JJE116:JJS116"/>
    <mergeCell ref="JJU116:JKI116"/>
    <mergeCell ref="JKK116:JKY116"/>
    <mergeCell ref="IZY116:JAM116"/>
    <mergeCell ref="JAO116:JBC116"/>
    <mergeCell ref="JBE116:JBS116"/>
    <mergeCell ref="JBU116:JCI116"/>
    <mergeCell ref="JCK116:JCY116"/>
    <mergeCell ref="JDA116:JDO116"/>
    <mergeCell ref="JDQ116:JEE116"/>
    <mergeCell ref="JEG116:JEU116"/>
    <mergeCell ref="JEW116:JFK116"/>
    <mergeCell ref="IUK116:IUY116"/>
    <mergeCell ref="IVA116:IVO116"/>
    <mergeCell ref="IVQ116:IWE116"/>
    <mergeCell ref="IWG116:IWU116"/>
    <mergeCell ref="IWW116:IXK116"/>
    <mergeCell ref="IXM116:IYA116"/>
    <mergeCell ref="IYC116:IYQ116"/>
    <mergeCell ref="IYS116:IZG116"/>
    <mergeCell ref="IZI116:IZW116"/>
    <mergeCell ref="IOW116:IPK116"/>
    <mergeCell ref="IPM116:IQA116"/>
    <mergeCell ref="IQC116:IQQ116"/>
    <mergeCell ref="IQS116:IRG116"/>
    <mergeCell ref="IRI116:IRW116"/>
    <mergeCell ref="IRY116:ISM116"/>
    <mergeCell ref="ISO116:ITC116"/>
    <mergeCell ref="ITE116:ITS116"/>
    <mergeCell ref="ITU116:IUI116"/>
    <mergeCell ref="IJI116:IJW116"/>
    <mergeCell ref="IJY116:IKM116"/>
    <mergeCell ref="IKO116:ILC116"/>
    <mergeCell ref="ILE116:ILS116"/>
    <mergeCell ref="ILU116:IMI116"/>
    <mergeCell ref="IMK116:IMY116"/>
    <mergeCell ref="INA116:INO116"/>
    <mergeCell ref="INQ116:IOE116"/>
    <mergeCell ref="IOG116:IOU116"/>
    <mergeCell ref="IDU116:IEI116"/>
    <mergeCell ref="IEK116:IEY116"/>
    <mergeCell ref="IFA116:IFO116"/>
    <mergeCell ref="IFQ116:IGE116"/>
    <mergeCell ref="IGG116:IGU116"/>
    <mergeCell ref="IGW116:IHK116"/>
    <mergeCell ref="IHM116:IIA116"/>
    <mergeCell ref="IIC116:IIQ116"/>
    <mergeCell ref="IIS116:IJG116"/>
    <mergeCell ref="HYG116:HYU116"/>
    <mergeCell ref="HYW116:HZK116"/>
    <mergeCell ref="HZM116:IAA116"/>
    <mergeCell ref="IAC116:IAQ116"/>
    <mergeCell ref="IAS116:IBG116"/>
    <mergeCell ref="IBI116:IBW116"/>
    <mergeCell ref="IBY116:ICM116"/>
    <mergeCell ref="ICO116:IDC116"/>
    <mergeCell ref="IDE116:IDS116"/>
    <mergeCell ref="HSS116:HTG116"/>
    <mergeCell ref="HTI116:HTW116"/>
    <mergeCell ref="HTY116:HUM116"/>
    <mergeCell ref="HUO116:HVC116"/>
    <mergeCell ref="HVE116:HVS116"/>
    <mergeCell ref="HVU116:HWI116"/>
    <mergeCell ref="HWK116:HWY116"/>
    <mergeCell ref="HXA116:HXO116"/>
    <mergeCell ref="HXQ116:HYE116"/>
    <mergeCell ref="HNE116:HNS116"/>
    <mergeCell ref="HNU116:HOI116"/>
    <mergeCell ref="HOK116:HOY116"/>
    <mergeCell ref="HPA116:HPO116"/>
    <mergeCell ref="HPQ116:HQE116"/>
    <mergeCell ref="HQG116:HQU116"/>
    <mergeCell ref="HQW116:HRK116"/>
    <mergeCell ref="HRM116:HSA116"/>
    <mergeCell ref="HSC116:HSQ116"/>
    <mergeCell ref="HHQ116:HIE116"/>
    <mergeCell ref="HIG116:HIU116"/>
    <mergeCell ref="HIW116:HJK116"/>
    <mergeCell ref="HJM116:HKA116"/>
    <mergeCell ref="HKC116:HKQ116"/>
    <mergeCell ref="HKS116:HLG116"/>
    <mergeCell ref="HLI116:HLW116"/>
    <mergeCell ref="HLY116:HMM116"/>
    <mergeCell ref="HMO116:HNC116"/>
    <mergeCell ref="HCC116:HCQ116"/>
    <mergeCell ref="HCS116:HDG116"/>
    <mergeCell ref="HDI116:HDW116"/>
    <mergeCell ref="HDY116:HEM116"/>
    <mergeCell ref="HEO116:HFC116"/>
    <mergeCell ref="HFE116:HFS116"/>
    <mergeCell ref="HFU116:HGI116"/>
    <mergeCell ref="HGK116:HGY116"/>
    <mergeCell ref="HHA116:HHO116"/>
    <mergeCell ref="GWO116:GXC116"/>
    <mergeCell ref="GXE116:GXS116"/>
    <mergeCell ref="GXU116:GYI116"/>
    <mergeCell ref="GYK116:GYY116"/>
    <mergeCell ref="GZA116:GZO116"/>
    <mergeCell ref="GZQ116:HAE116"/>
    <mergeCell ref="HAG116:HAU116"/>
    <mergeCell ref="HAW116:HBK116"/>
    <mergeCell ref="HBM116:HCA116"/>
    <mergeCell ref="GRA116:GRO116"/>
    <mergeCell ref="GRQ116:GSE116"/>
    <mergeCell ref="GSG116:GSU116"/>
    <mergeCell ref="GSW116:GTK116"/>
    <mergeCell ref="GTM116:GUA116"/>
    <mergeCell ref="GUC116:GUQ116"/>
    <mergeCell ref="GUS116:GVG116"/>
    <mergeCell ref="GVI116:GVW116"/>
    <mergeCell ref="GVY116:GWM116"/>
    <mergeCell ref="GLM116:GMA116"/>
    <mergeCell ref="GMC116:GMQ116"/>
    <mergeCell ref="GMS116:GNG116"/>
    <mergeCell ref="GNI116:GNW116"/>
    <mergeCell ref="GNY116:GOM116"/>
    <mergeCell ref="GOO116:GPC116"/>
    <mergeCell ref="GPE116:GPS116"/>
    <mergeCell ref="GPU116:GQI116"/>
    <mergeCell ref="GQK116:GQY116"/>
    <mergeCell ref="GFY116:GGM116"/>
    <mergeCell ref="GGO116:GHC116"/>
    <mergeCell ref="GHE116:GHS116"/>
    <mergeCell ref="GHU116:GII116"/>
    <mergeCell ref="GIK116:GIY116"/>
    <mergeCell ref="GJA116:GJO116"/>
    <mergeCell ref="GJQ116:GKE116"/>
    <mergeCell ref="GKG116:GKU116"/>
    <mergeCell ref="GKW116:GLK116"/>
    <mergeCell ref="GAK116:GAY116"/>
    <mergeCell ref="GBA116:GBO116"/>
    <mergeCell ref="GBQ116:GCE116"/>
    <mergeCell ref="GCG116:GCU116"/>
    <mergeCell ref="GCW116:GDK116"/>
    <mergeCell ref="GDM116:GEA116"/>
    <mergeCell ref="GEC116:GEQ116"/>
    <mergeCell ref="GES116:GFG116"/>
    <mergeCell ref="GFI116:GFW116"/>
    <mergeCell ref="FUW116:FVK116"/>
    <mergeCell ref="FVM116:FWA116"/>
    <mergeCell ref="FWC116:FWQ116"/>
    <mergeCell ref="FWS116:FXG116"/>
    <mergeCell ref="FXI116:FXW116"/>
    <mergeCell ref="FXY116:FYM116"/>
    <mergeCell ref="FYO116:FZC116"/>
    <mergeCell ref="FZE116:FZS116"/>
    <mergeCell ref="FZU116:GAI116"/>
    <mergeCell ref="FPI116:FPW116"/>
    <mergeCell ref="FPY116:FQM116"/>
    <mergeCell ref="FQO116:FRC116"/>
    <mergeCell ref="FRE116:FRS116"/>
    <mergeCell ref="FRU116:FSI116"/>
    <mergeCell ref="FSK116:FSY116"/>
    <mergeCell ref="FTA116:FTO116"/>
    <mergeCell ref="FTQ116:FUE116"/>
    <mergeCell ref="FUG116:FUU116"/>
    <mergeCell ref="FJU116:FKI116"/>
    <mergeCell ref="FKK116:FKY116"/>
    <mergeCell ref="FLA116:FLO116"/>
    <mergeCell ref="FLQ116:FME116"/>
    <mergeCell ref="FMG116:FMU116"/>
    <mergeCell ref="FMW116:FNK116"/>
    <mergeCell ref="FNM116:FOA116"/>
    <mergeCell ref="FOC116:FOQ116"/>
    <mergeCell ref="FOS116:FPG116"/>
    <mergeCell ref="FEG116:FEU116"/>
    <mergeCell ref="FEW116:FFK116"/>
    <mergeCell ref="FFM116:FGA116"/>
    <mergeCell ref="FGC116:FGQ116"/>
    <mergeCell ref="FGS116:FHG116"/>
    <mergeCell ref="FHI116:FHW116"/>
    <mergeCell ref="FHY116:FIM116"/>
    <mergeCell ref="FIO116:FJC116"/>
    <mergeCell ref="FJE116:FJS116"/>
    <mergeCell ref="EYS116:EZG116"/>
    <mergeCell ref="EZI116:EZW116"/>
    <mergeCell ref="EZY116:FAM116"/>
    <mergeCell ref="FAO116:FBC116"/>
    <mergeCell ref="FBE116:FBS116"/>
    <mergeCell ref="FBU116:FCI116"/>
    <mergeCell ref="FCK116:FCY116"/>
    <mergeCell ref="FDA116:FDO116"/>
    <mergeCell ref="FDQ116:FEE116"/>
    <mergeCell ref="ETE116:ETS116"/>
    <mergeCell ref="ETU116:EUI116"/>
    <mergeCell ref="EUK116:EUY116"/>
    <mergeCell ref="EVA116:EVO116"/>
    <mergeCell ref="EVQ116:EWE116"/>
    <mergeCell ref="EWG116:EWU116"/>
    <mergeCell ref="EWW116:EXK116"/>
    <mergeCell ref="EXM116:EYA116"/>
    <mergeCell ref="EYC116:EYQ116"/>
    <mergeCell ref="ENQ116:EOE116"/>
    <mergeCell ref="EOG116:EOU116"/>
    <mergeCell ref="EOW116:EPK116"/>
    <mergeCell ref="EPM116:EQA116"/>
    <mergeCell ref="EQC116:EQQ116"/>
    <mergeCell ref="EQS116:ERG116"/>
    <mergeCell ref="ERI116:ERW116"/>
    <mergeCell ref="ERY116:ESM116"/>
    <mergeCell ref="ESO116:ETC116"/>
    <mergeCell ref="EIC116:EIQ116"/>
    <mergeCell ref="EIS116:EJG116"/>
    <mergeCell ref="EJI116:EJW116"/>
    <mergeCell ref="EJY116:EKM116"/>
    <mergeCell ref="EKO116:ELC116"/>
    <mergeCell ref="ELE116:ELS116"/>
    <mergeCell ref="ELU116:EMI116"/>
    <mergeCell ref="EMK116:EMY116"/>
    <mergeCell ref="ENA116:ENO116"/>
    <mergeCell ref="ECO116:EDC116"/>
    <mergeCell ref="EDE116:EDS116"/>
    <mergeCell ref="EDU116:EEI116"/>
    <mergeCell ref="EEK116:EEY116"/>
    <mergeCell ref="EFA116:EFO116"/>
    <mergeCell ref="EFQ116:EGE116"/>
    <mergeCell ref="EGG116:EGU116"/>
    <mergeCell ref="EGW116:EHK116"/>
    <mergeCell ref="EHM116:EIA116"/>
    <mergeCell ref="DXA116:DXO116"/>
    <mergeCell ref="DXQ116:DYE116"/>
    <mergeCell ref="DYG116:DYU116"/>
    <mergeCell ref="DYW116:DZK116"/>
    <mergeCell ref="DZM116:EAA116"/>
    <mergeCell ref="EAC116:EAQ116"/>
    <mergeCell ref="EAS116:EBG116"/>
    <mergeCell ref="EBI116:EBW116"/>
    <mergeCell ref="EBY116:ECM116"/>
    <mergeCell ref="DRM116:DSA116"/>
    <mergeCell ref="DSC116:DSQ116"/>
    <mergeCell ref="DSS116:DTG116"/>
    <mergeCell ref="DTI116:DTW116"/>
    <mergeCell ref="DTY116:DUM116"/>
    <mergeCell ref="DUO116:DVC116"/>
    <mergeCell ref="DVE116:DVS116"/>
    <mergeCell ref="DVU116:DWI116"/>
    <mergeCell ref="DWK116:DWY116"/>
    <mergeCell ref="DLY116:DMM116"/>
    <mergeCell ref="DMO116:DNC116"/>
    <mergeCell ref="DNE116:DNS116"/>
    <mergeCell ref="DNU116:DOI116"/>
    <mergeCell ref="DOK116:DOY116"/>
    <mergeCell ref="DPA116:DPO116"/>
    <mergeCell ref="DPQ116:DQE116"/>
    <mergeCell ref="DQG116:DQU116"/>
    <mergeCell ref="DQW116:DRK116"/>
    <mergeCell ref="DGK116:DGY116"/>
    <mergeCell ref="DHA116:DHO116"/>
    <mergeCell ref="DHQ116:DIE116"/>
    <mergeCell ref="DIG116:DIU116"/>
    <mergeCell ref="DIW116:DJK116"/>
    <mergeCell ref="DJM116:DKA116"/>
    <mergeCell ref="DKC116:DKQ116"/>
    <mergeCell ref="DKS116:DLG116"/>
    <mergeCell ref="DLI116:DLW116"/>
    <mergeCell ref="DAW116:DBK116"/>
    <mergeCell ref="DBM116:DCA116"/>
    <mergeCell ref="DCC116:DCQ116"/>
    <mergeCell ref="DCS116:DDG116"/>
    <mergeCell ref="DDI116:DDW116"/>
    <mergeCell ref="DDY116:DEM116"/>
    <mergeCell ref="DEO116:DFC116"/>
    <mergeCell ref="DFE116:DFS116"/>
    <mergeCell ref="DFU116:DGI116"/>
    <mergeCell ref="CVI116:CVW116"/>
    <mergeCell ref="CVY116:CWM116"/>
    <mergeCell ref="CWO116:CXC116"/>
    <mergeCell ref="CXE116:CXS116"/>
    <mergeCell ref="CXU116:CYI116"/>
    <mergeCell ref="CYK116:CYY116"/>
    <mergeCell ref="CZA116:CZO116"/>
    <mergeCell ref="CZQ116:DAE116"/>
    <mergeCell ref="DAG116:DAU116"/>
    <mergeCell ref="CPU116:CQI116"/>
    <mergeCell ref="CQK116:CQY116"/>
    <mergeCell ref="CRA116:CRO116"/>
    <mergeCell ref="CRQ116:CSE116"/>
    <mergeCell ref="CSG116:CSU116"/>
    <mergeCell ref="CSW116:CTK116"/>
    <mergeCell ref="CTM116:CUA116"/>
    <mergeCell ref="CUC116:CUQ116"/>
    <mergeCell ref="CUS116:CVG116"/>
    <mergeCell ref="CKG116:CKU116"/>
    <mergeCell ref="CKW116:CLK116"/>
    <mergeCell ref="CLM116:CMA116"/>
    <mergeCell ref="CMC116:CMQ116"/>
    <mergeCell ref="CMS116:CNG116"/>
    <mergeCell ref="CNI116:CNW116"/>
    <mergeCell ref="CNY116:COM116"/>
    <mergeCell ref="COO116:CPC116"/>
    <mergeCell ref="CPE116:CPS116"/>
    <mergeCell ref="CES116:CFG116"/>
    <mergeCell ref="CFI116:CFW116"/>
    <mergeCell ref="CFY116:CGM116"/>
    <mergeCell ref="CGO116:CHC116"/>
    <mergeCell ref="CHE116:CHS116"/>
    <mergeCell ref="CHU116:CII116"/>
    <mergeCell ref="CIK116:CIY116"/>
    <mergeCell ref="CJA116:CJO116"/>
    <mergeCell ref="CJQ116:CKE116"/>
    <mergeCell ref="BZE116:BZS116"/>
    <mergeCell ref="BZU116:CAI116"/>
    <mergeCell ref="CAK116:CAY116"/>
    <mergeCell ref="CBA116:CBO116"/>
    <mergeCell ref="CBQ116:CCE116"/>
    <mergeCell ref="CCG116:CCU116"/>
    <mergeCell ref="CCW116:CDK116"/>
    <mergeCell ref="CDM116:CEA116"/>
    <mergeCell ref="CEC116:CEQ116"/>
    <mergeCell ref="BTQ116:BUE116"/>
    <mergeCell ref="BUG116:BUU116"/>
    <mergeCell ref="BUW116:BVK116"/>
    <mergeCell ref="BVM116:BWA116"/>
    <mergeCell ref="BWC116:BWQ116"/>
    <mergeCell ref="BWS116:BXG116"/>
    <mergeCell ref="BXI116:BXW116"/>
    <mergeCell ref="BXY116:BYM116"/>
    <mergeCell ref="BYO116:BZC116"/>
    <mergeCell ref="BOC116:BOQ116"/>
    <mergeCell ref="BOS116:BPG116"/>
    <mergeCell ref="BPI116:BPW116"/>
    <mergeCell ref="BPY116:BQM116"/>
    <mergeCell ref="BQO116:BRC116"/>
    <mergeCell ref="BRE116:BRS116"/>
    <mergeCell ref="BRU116:BSI116"/>
    <mergeCell ref="BSK116:BSY116"/>
    <mergeCell ref="BTA116:BTO116"/>
    <mergeCell ref="BIO116:BJC116"/>
    <mergeCell ref="BJE116:BJS116"/>
    <mergeCell ref="BJU116:BKI116"/>
    <mergeCell ref="BKK116:BKY116"/>
    <mergeCell ref="BLA116:BLO116"/>
    <mergeCell ref="BLQ116:BME116"/>
    <mergeCell ref="BMG116:BMU116"/>
    <mergeCell ref="BMW116:BNK116"/>
    <mergeCell ref="BNM116:BOA116"/>
    <mergeCell ref="BGS116:BHG116"/>
    <mergeCell ref="BHI116:BHW116"/>
    <mergeCell ref="BHY116:BIM116"/>
    <mergeCell ref="B14:O14"/>
    <mergeCell ref="B189:D189"/>
    <mergeCell ref="B190:D190"/>
    <mergeCell ref="AS117:AV117"/>
    <mergeCell ref="AW117:AZ117"/>
    <mergeCell ref="BA117:BD117"/>
    <mergeCell ref="BE117:BH117"/>
    <mergeCell ref="BI117:BL117"/>
    <mergeCell ref="BM117:BP117"/>
    <mergeCell ref="BQ117:BT117"/>
    <mergeCell ref="BU117:BX117"/>
    <mergeCell ref="BY117:CB117"/>
    <mergeCell ref="CC117:CF117"/>
    <mergeCell ref="CG117:CJ117"/>
    <mergeCell ref="GO117:GR117"/>
    <mergeCell ref="GS117:GV117"/>
    <mergeCell ref="GW117:GZ117"/>
    <mergeCell ref="HA117:HD117"/>
    <mergeCell ref="HE117:HH117"/>
    <mergeCell ref="B144:D144"/>
    <mergeCell ref="F144:H144"/>
    <mergeCell ref="J144:L144"/>
    <mergeCell ref="B141:D141"/>
    <mergeCell ref="F141:H141"/>
    <mergeCell ref="J141:L141"/>
    <mergeCell ref="B142:D142"/>
    <mergeCell ref="F142:H142"/>
    <mergeCell ref="J142:L142"/>
    <mergeCell ref="B139:D139"/>
    <mergeCell ref="F139:H139"/>
    <mergeCell ref="J139:L139"/>
    <mergeCell ref="N139:P139"/>
    <mergeCell ref="B140:D140"/>
    <mergeCell ref="Q117:T117"/>
    <mergeCell ref="U117:X117"/>
    <mergeCell ref="Y117:AB117"/>
    <mergeCell ref="AC117:AF117"/>
    <mergeCell ref="AG117:AJ117"/>
    <mergeCell ref="AK117:AN117"/>
    <mergeCell ref="AO117:AR117"/>
    <mergeCell ref="B157:D157"/>
    <mergeCell ref="F157:H157"/>
    <mergeCell ref="B147:D147"/>
    <mergeCell ref="HQ117:HT117"/>
    <mergeCell ref="HU117:HX117"/>
    <mergeCell ref="DU117:DX117"/>
    <mergeCell ref="DY117:EB117"/>
    <mergeCell ref="EC117:EF117"/>
    <mergeCell ref="EG117:EJ117"/>
    <mergeCell ref="EK117:EN117"/>
    <mergeCell ref="EO117:ER117"/>
    <mergeCell ref="ES117:EV117"/>
    <mergeCell ref="R118:T118"/>
    <mergeCell ref="V118:X118"/>
    <mergeCell ref="Z118:AB118"/>
    <mergeCell ref="AD118:AF118"/>
    <mergeCell ref="AH118:AJ118"/>
    <mergeCell ref="AL118:AN118"/>
    <mergeCell ref="AP118:AR118"/>
    <mergeCell ref="R119:T119"/>
    <mergeCell ref="V119:X119"/>
    <mergeCell ref="AL119:AN119"/>
    <mergeCell ref="AP119:AR119"/>
    <mergeCell ref="R120:T120"/>
    <mergeCell ref="V120:X120"/>
    <mergeCell ref="Z120:AB120"/>
    <mergeCell ref="AD120:AF120"/>
    <mergeCell ref="AH120:AJ120"/>
    <mergeCell ref="AL120:AN120"/>
    <mergeCell ref="AP120:AR120"/>
    <mergeCell ref="R121:T121"/>
    <mergeCell ref="V121:X121"/>
    <mergeCell ref="Z121:AB121"/>
    <mergeCell ref="AD121:AF121"/>
    <mergeCell ref="AH121:AJ121"/>
    <mergeCell ref="F122:H122"/>
    <mergeCell ref="A125:D125"/>
    <mergeCell ref="B126:D126"/>
    <mergeCell ref="A132:G132"/>
    <mergeCell ref="A133:D133"/>
    <mergeCell ref="E133:H133"/>
    <mergeCell ref="I133:L133"/>
    <mergeCell ref="M133:P133"/>
    <mergeCell ref="AL121:AN121"/>
    <mergeCell ref="AP121:AR121"/>
    <mergeCell ref="R122:T122"/>
    <mergeCell ref="U122:X122"/>
    <mergeCell ref="Z122:AB122"/>
    <mergeCell ref="AD122:AF122"/>
    <mergeCell ref="AH122:AJ122"/>
    <mergeCell ref="AK122:AN122"/>
    <mergeCell ref="AP122:AR122"/>
    <mergeCell ref="R123:T123"/>
    <mergeCell ref="V123:X123"/>
    <mergeCell ref="Z123:AB123"/>
    <mergeCell ref="AD123:AF123"/>
    <mergeCell ref="AH123:AJ123"/>
    <mergeCell ref="AL123:AN123"/>
    <mergeCell ref="AP123:AR123"/>
    <mergeCell ref="R124:T124"/>
    <mergeCell ref="V124:X124"/>
    <mergeCell ref="Z124:AB124"/>
    <mergeCell ref="AD124:AF124"/>
    <mergeCell ref="AH124:AJ124"/>
    <mergeCell ref="AL124:AN124"/>
    <mergeCell ref="AP124:AR124"/>
    <mergeCell ref="R125:T125"/>
    <mergeCell ref="V125:X125"/>
    <mergeCell ref="Z125:AB125"/>
    <mergeCell ref="AD125:AF125"/>
    <mergeCell ref="AH125:AJ125"/>
    <mergeCell ref="AL125:AN125"/>
    <mergeCell ref="AP125:AR125"/>
    <mergeCell ref="Q126:T126"/>
    <mergeCell ref="V126:X126"/>
    <mergeCell ref="Z126:AB126"/>
    <mergeCell ref="AD126:AF126"/>
    <mergeCell ref="AG126:AJ126"/>
    <mergeCell ref="AL126:AN126"/>
    <mergeCell ref="AP126:AR126"/>
    <mergeCell ref="R131:T131"/>
    <mergeCell ref="AH131:AJ131"/>
    <mergeCell ref="B156:D156"/>
    <mergeCell ref="F156:H156"/>
    <mergeCell ref="J156:L156"/>
    <mergeCell ref="B153:D153"/>
    <mergeCell ref="F153:H153"/>
    <mergeCell ref="F147:H147"/>
    <mergeCell ref="G185:J185"/>
    <mergeCell ref="G186:J186"/>
    <mergeCell ref="G187:J187"/>
    <mergeCell ref="G188:J188"/>
    <mergeCell ref="G189:J189"/>
    <mergeCell ref="G190:J190"/>
    <mergeCell ref="G191:J191"/>
    <mergeCell ref="B143:D143"/>
    <mergeCell ref="F143:H143"/>
    <mergeCell ref="J143:L143"/>
    <mergeCell ref="B134:D134"/>
    <mergeCell ref="F134:H134"/>
    <mergeCell ref="J134:L134"/>
    <mergeCell ref="N134:P134"/>
    <mergeCell ref="B135:D135"/>
    <mergeCell ref="F135:H135"/>
    <mergeCell ref="J135:L135"/>
    <mergeCell ref="N135:P135"/>
    <mergeCell ref="J138:L138"/>
    <mergeCell ref="B164:D164"/>
    <mergeCell ref="F164:H164"/>
    <mergeCell ref="J164:L164"/>
    <mergeCell ref="E120:H120"/>
    <mergeCell ref="F121:H121"/>
    <mergeCell ref="Z119:AB119"/>
    <mergeCell ref="AD119:AF119"/>
    <mergeCell ref="AH119:AJ119"/>
    <mergeCell ref="B74:D74"/>
    <mergeCell ref="F74:H74"/>
    <mergeCell ref="J74:L74"/>
    <mergeCell ref="B75:D75"/>
    <mergeCell ref="F75:H75"/>
    <mergeCell ref="F72:H72"/>
    <mergeCell ref="J72:L72"/>
    <mergeCell ref="B73:D73"/>
    <mergeCell ref="F73:H73"/>
    <mergeCell ref="J73:L73"/>
    <mergeCell ref="B70:D70"/>
    <mergeCell ref="F70:H70"/>
    <mergeCell ref="J70:L70"/>
    <mergeCell ref="N70:P70"/>
    <mergeCell ref="F71:H71"/>
    <mergeCell ref="J71:L71"/>
    <mergeCell ref="N71:P71"/>
    <mergeCell ref="B72:D72"/>
    <mergeCell ref="F140:H140"/>
    <mergeCell ref="J140:L140"/>
    <mergeCell ref="A116:C116"/>
    <mergeCell ref="B136:D136"/>
    <mergeCell ref="F136:H136"/>
    <mergeCell ref="J136:L136"/>
    <mergeCell ref="B137:D137"/>
    <mergeCell ref="F137:H137"/>
    <mergeCell ref="J137:L137"/>
    <mergeCell ref="B120:D120"/>
    <mergeCell ref="J120:L120"/>
    <mergeCell ref="N120:P120"/>
    <mergeCell ref="B121:D121"/>
    <mergeCell ref="J121:L121"/>
    <mergeCell ref="N121:P121"/>
    <mergeCell ref="B118:D118"/>
    <mergeCell ref="F118:H118"/>
    <mergeCell ref="J118:L118"/>
    <mergeCell ref="N118:P118"/>
    <mergeCell ref="B119:D119"/>
    <mergeCell ref="F119:H119"/>
    <mergeCell ref="J119:L119"/>
    <mergeCell ref="N119:P119"/>
    <mergeCell ref="A117:D117"/>
    <mergeCell ref="E117:H117"/>
    <mergeCell ref="I117:L117"/>
    <mergeCell ref="M117:P117"/>
    <mergeCell ref="B128:D128"/>
    <mergeCell ref="B129:D129"/>
    <mergeCell ref="B130:D130"/>
    <mergeCell ref="F128:H128"/>
    <mergeCell ref="J129:L129"/>
    <mergeCell ref="N140:O140"/>
    <mergeCell ref="F79:H79"/>
    <mergeCell ref="J79:L79"/>
    <mergeCell ref="N79:P79"/>
    <mergeCell ref="B80:D80"/>
    <mergeCell ref="F80:H80"/>
    <mergeCell ref="J80:L80"/>
    <mergeCell ref="N80:P80"/>
    <mergeCell ref="F69:H69"/>
    <mergeCell ref="J69:L69"/>
    <mergeCell ref="A39:P39"/>
    <mergeCell ref="A40:P40"/>
    <mergeCell ref="A41:D41"/>
    <mergeCell ref="E41:H41"/>
    <mergeCell ref="N41:P41"/>
    <mergeCell ref="F16:G16"/>
    <mergeCell ref="F17:G17"/>
    <mergeCell ref="F18:G18"/>
    <mergeCell ref="F19:G19"/>
    <mergeCell ref="B20:E20"/>
    <mergeCell ref="B18:E18"/>
    <mergeCell ref="N67:P67"/>
    <mergeCell ref="N59:P59"/>
    <mergeCell ref="N61:P61"/>
    <mergeCell ref="N60:P60"/>
    <mergeCell ref="N46:P46"/>
    <mergeCell ref="N49:P49"/>
    <mergeCell ref="N43:P43"/>
    <mergeCell ref="N42:P42"/>
    <mergeCell ref="N45:P45"/>
    <mergeCell ref="N44:P44"/>
    <mergeCell ref="N58:P58"/>
    <mergeCell ref="N55:P55"/>
    <mergeCell ref="N54:P54"/>
    <mergeCell ref="N57:P57"/>
    <mergeCell ref="N56:P56"/>
    <mergeCell ref="N50:P50"/>
    <mergeCell ref="N53:P53"/>
    <mergeCell ref="N52:P52"/>
    <mergeCell ref="B56:D56"/>
    <mergeCell ref="F56:H56"/>
    <mergeCell ref="J56:L56"/>
    <mergeCell ref="B57:D57"/>
    <mergeCell ref="F57:H57"/>
    <mergeCell ref="J57:L57"/>
    <mergeCell ref="B54:D54"/>
    <mergeCell ref="F54:H54"/>
    <mergeCell ref="J54:L54"/>
    <mergeCell ref="B55:D55"/>
    <mergeCell ref="F55:H55"/>
    <mergeCell ref="J55:L55"/>
    <mergeCell ref="B52:D52"/>
    <mergeCell ref="F52:H52"/>
    <mergeCell ref="J52:L52"/>
    <mergeCell ref="B53:D53"/>
    <mergeCell ref="F53:H53"/>
    <mergeCell ref="J53:L53"/>
    <mergeCell ref="F67:H67"/>
    <mergeCell ref="J67:L67"/>
    <mergeCell ref="B64:D64"/>
    <mergeCell ref="B42:D42"/>
    <mergeCell ref="F42:H42"/>
    <mergeCell ref="J42:L42"/>
    <mergeCell ref="B43:D43"/>
    <mergeCell ref="F64:H64"/>
    <mergeCell ref="J68:L68"/>
    <mergeCell ref="B66:D66"/>
    <mergeCell ref="F22:G22"/>
    <mergeCell ref="A77:P77"/>
    <mergeCell ref="A78:H78"/>
    <mergeCell ref="I78:L78"/>
    <mergeCell ref="M78:P78"/>
    <mergeCell ref="B79:D79"/>
    <mergeCell ref="B123:D123"/>
    <mergeCell ref="F123:H123"/>
    <mergeCell ref="F43:H43"/>
    <mergeCell ref="J43:L43"/>
    <mergeCell ref="J62:L62"/>
    <mergeCell ref="B63:D63"/>
    <mergeCell ref="F63:H63"/>
    <mergeCell ref="B60:D60"/>
    <mergeCell ref="F60:H60"/>
    <mergeCell ref="J60:L60"/>
    <mergeCell ref="B61:D61"/>
    <mergeCell ref="F61:H61"/>
    <mergeCell ref="J61:L61"/>
    <mergeCell ref="B58:D58"/>
    <mergeCell ref="F58:H58"/>
    <mergeCell ref="J58:L58"/>
    <mergeCell ref="B59:D59"/>
    <mergeCell ref="F59:H59"/>
    <mergeCell ref="J59:L59"/>
    <mergeCell ref="I41:L41"/>
    <mergeCell ref="N48:P48"/>
    <mergeCell ref="J65:L65"/>
    <mergeCell ref="B71:D71"/>
    <mergeCell ref="N72:P72"/>
    <mergeCell ref="N73:P73"/>
    <mergeCell ref="N74:P74"/>
    <mergeCell ref="N75:P75"/>
    <mergeCell ref="B44:D44"/>
    <mergeCell ref="F44:H44"/>
    <mergeCell ref="J64:L64"/>
    <mergeCell ref="B65:D65"/>
    <mergeCell ref="F65:H65"/>
    <mergeCell ref="B62:D62"/>
    <mergeCell ref="F62:H62"/>
    <mergeCell ref="J44:L44"/>
    <mergeCell ref="B45:D45"/>
    <mergeCell ref="F45:H45"/>
    <mergeCell ref="J45:L45"/>
    <mergeCell ref="B50:D50"/>
    <mergeCell ref="F50:H50"/>
    <mergeCell ref="J50:L50"/>
    <mergeCell ref="B51:D51"/>
    <mergeCell ref="F51:H51"/>
    <mergeCell ref="J51:L51"/>
    <mergeCell ref="B48:D48"/>
    <mergeCell ref="F48:H48"/>
    <mergeCell ref="J48:L48"/>
    <mergeCell ref="B49:D49"/>
    <mergeCell ref="F49:H49"/>
    <mergeCell ref="J49:L49"/>
    <mergeCell ref="B46:D46"/>
    <mergeCell ref="F46:H46"/>
    <mergeCell ref="J46:L46"/>
    <mergeCell ref="B47:D47"/>
    <mergeCell ref="F47:H47"/>
    <mergeCell ref="J47:L47"/>
    <mergeCell ref="B68:D68"/>
    <mergeCell ref="F68:H68"/>
    <mergeCell ref="F66:H66"/>
    <mergeCell ref="B194:D194"/>
    <mergeCell ref="J152:L152"/>
    <mergeCell ref="F154:H154"/>
    <mergeCell ref="J166:L166"/>
    <mergeCell ref="J167:L167"/>
    <mergeCell ref="J170:L170"/>
    <mergeCell ref="J168:L168"/>
    <mergeCell ref="M146:P146"/>
    <mergeCell ref="N147:P147"/>
    <mergeCell ref="N149:P149"/>
    <mergeCell ref="B138:D138"/>
    <mergeCell ref="F138:H138"/>
    <mergeCell ref="B192:D192"/>
    <mergeCell ref="B186:D186"/>
    <mergeCell ref="B185:D185"/>
    <mergeCell ref="B180:D180"/>
    <mergeCell ref="B181:D181"/>
    <mergeCell ref="B182:D182"/>
    <mergeCell ref="B177:D177"/>
    <mergeCell ref="B178:D178"/>
    <mergeCell ref="B179:D179"/>
    <mergeCell ref="A174:D174"/>
    <mergeCell ref="B176:D176"/>
    <mergeCell ref="B165:D165"/>
    <mergeCell ref="N138:P138"/>
    <mergeCell ref="N136:P136"/>
    <mergeCell ref="N137:P137"/>
    <mergeCell ref="N148:P148"/>
    <mergeCell ref="J126:L126"/>
    <mergeCell ref="N126:P126"/>
    <mergeCell ref="J127:L127"/>
    <mergeCell ref="N127:P127"/>
    <mergeCell ref="B124:D124"/>
    <mergeCell ref="J124:L124"/>
    <mergeCell ref="N124:P124"/>
    <mergeCell ref="B148:D148"/>
    <mergeCell ref="F148:H148"/>
    <mergeCell ref="J145:L145"/>
    <mergeCell ref="N144:P144"/>
    <mergeCell ref="B146:D146"/>
    <mergeCell ref="F146:H146"/>
    <mergeCell ref="J146:L146"/>
    <mergeCell ref="J147:L147"/>
    <mergeCell ref="B191:D191"/>
    <mergeCell ref="F168:H168"/>
    <mergeCell ref="F169:H169"/>
    <mergeCell ref="F165:H165"/>
    <mergeCell ref="J165:L165"/>
    <mergeCell ref="F166:H166"/>
    <mergeCell ref="B167:D167"/>
    <mergeCell ref="F167:H167"/>
    <mergeCell ref="B163:D163"/>
    <mergeCell ref="F163:H163"/>
    <mergeCell ref="J163:L163"/>
    <mergeCell ref="B161:D161"/>
    <mergeCell ref="F161:H161"/>
    <mergeCell ref="J161:L161"/>
    <mergeCell ref="B162:D162"/>
    <mergeCell ref="F162:H162"/>
    <mergeCell ref="J162:L162"/>
    <mergeCell ref="B159:D159"/>
    <mergeCell ref="F159:H159"/>
    <mergeCell ref="J159:L159"/>
    <mergeCell ref="B160:D160"/>
    <mergeCell ref="B81:D81"/>
    <mergeCell ref="F81:H81"/>
    <mergeCell ref="J81:L81"/>
    <mergeCell ref="N81:P81"/>
    <mergeCell ref="B82:D82"/>
    <mergeCell ref="F82:H82"/>
    <mergeCell ref="J82:L82"/>
    <mergeCell ref="N82:P82"/>
    <mergeCell ref="B83:D83"/>
    <mergeCell ref="F83:H83"/>
    <mergeCell ref="J83:L83"/>
    <mergeCell ref="N83:P83"/>
    <mergeCell ref="B84:D84"/>
    <mergeCell ref="F84:H84"/>
    <mergeCell ref="J84:L84"/>
    <mergeCell ref="N84:P84"/>
    <mergeCell ref="B85:D85"/>
    <mergeCell ref="F85:H85"/>
    <mergeCell ref="J85:L85"/>
    <mergeCell ref="N85:P85"/>
    <mergeCell ref="B86:D86"/>
    <mergeCell ref="F86:H86"/>
    <mergeCell ref="J86:L86"/>
    <mergeCell ref="N86:P86"/>
    <mergeCell ref="B87:D87"/>
    <mergeCell ref="F87:H87"/>
    <mergeCell ref="J87:L87"/>
    <mergeCell ref="N87:P87"/>
    <mergeCell ref="B88:D88"/>
    <mergeCell ref="F88:H88"/>
    <mergeCell ref="J88:L88"/>
    <mergeCell ref="N88:P88"/>
    <mergeCell ref="B89:D89"/>
    <mergeCell ref="F89:H89"/>
    <mergeCell ref="J89:L89"/>
    <mergeCell ref="N89:P89"/>
    <mergeCell ref="B90:D90"/>
    <mergeCell ref="F90:H90"/>
    <mergeCell ref="J90:L90"/>
    <mergeCell ref="N90:P90"/>
    <mergeCell ref="B91:D91"/>
    <mergeCell ref="F91:H91"/>
    <mergeCell ref="J91:L91"/>
    <mergeCell ref="N91:P91"/>
    <mergeCell ref="B92:D92"/>
    <mergeCell ref="F92:H92"/>
    <mergeCell ref="J92:L92"/>
    <mergeCell ref="N92:P92"/>
    <mergeCell ref="B93:D93"/>
    <mergeCell ref="F93:H93"/>
    <mergeCell ref="J93:L93"/>
    <mergeCell ref="N93:P93"/>
    <mergeCell ref="B94:D94"/>
    <mergeCell ref="F94:H94"/>
    <mergeCell ref="J94:L94"/>
    <mergeCell ref="N94:P94"/>
    <mergeCell ref="B95:D95"/>
    <mergeCell ref="F95:H95"/>
    <mergeCell ref="J95:L95"/>
    <mergeCell ref="N95:P95"/>
    <mergeCell ref="B96:D96"/>
    <mergeCell ref="F96:H96"/>
    <mergeCell ref="J96:L96"/>
    <mergeCell ref="N96:P96"/>
    <mergeCell ref="B97:D97"/>
    <mergeCell ref="F97:H97"/>
    <mergeCell ref="J97:L97"/>
    <mergeCell ref="N97:P97"/>
    <mergeCell ref="B98:D98"/>
    <mergeCell ref="F98:H98"/>
    <mergeCell ref="J98:L98"/>
    <mergeCell ref="N98:P98"/>
    <mergeCell ref="A188:D188"/>
    <mergeCell ref="M188:O188"/>
    <mergeCell ref="M189:O189"/>
    <mergeCell ref="J148:L148"/>
    <mergeCell ref="B145:D145"/>
    <mergeCell ref="B193:D193"/>
    <mergeCell ref="B99:D99"/>
    <mergeCell ref="F99:H99"/>
    <mergeCell ref="J99:L99"/>
    <mergeCell ref="N99:P99"/>
    <mergeCell ref="B100:D100"/>
    <mergeCell ref="F100:H100"/>
    <mergeCell ref="J100:L100"/>
    <mergeCell ref="N100:P100"/>
    <mergeCell ref="B101:D101"/>
    <mergeCell ref="F101:H101"/>
    <mergeCell ref="J101:L101"/>
    <mergeCell ref="N101:P101"/>
    <mergeCell ref="B102:D102"/>
    <mergeCell ref="F102:H102"/>
    <mergeCell ref="J102:L102"/>
    <mergeCell ref="N102:P102"/>
    <mergeCell ref="B103:D103"/>
    <mergeCell ref="F103:H103"/>
    <mergeCell ref="J103:L103"/>
    <mergeCell ref="N103:P103"/>
    <mergeCell ref="B104:D104"/>
    <mergeCell ref="F104:H104"/>
    <mergeCell ref="J104:L104"/>
    <mergeCell ref="N104:P104"/>
    <mergeCell ref="G192:J192"/>
    <mergeCell ref="F145:H145"/>
    <mergeCell ref="J123:L123"/>
    <mergeCell ref="N123:P123"/>
    <mergeCell ref="F127:H127"/>
    <mergeCell ref="F152:H152"/>
    <mergeCell ref="N141:O141"/>
    <mergeCell ref="N142:O142"/>
    <mergeCell ref="N143:O143"/>
    <mergeCell ref="M174:O174"/>
    <mergeCell ref="N175:O175"/>
    <mergeCell ref="F160:H160"/>
    <mergeCell ref="J160:L160"/>
    <mergeCell ref="J153:L153"/>
    <mergeCell ref="N153:P153"/>
    <mergeCell ref="B154:D154"/>
    <mergeCell ref="J154:L154"/>
    <mergeCell ref="B151:D151"/>
    <mergeCell ref="J151:L151"/>
    <mergeCell ref="N151:P151"/>
    <mergeCell ref="B152:D152"/>
    <mergeCell ref="N152:P152"/>
    <mergeCell ref="B149:D149"/>
    <mergeCell ref="F149:H149"/>
    <mergeCell ref="J149:L149"/>
    <mergeCell ref="B150:D150"/>
    <mergeCell ref="F150:H150"/>
    <mergeCell ref="J150:L150"/>
    <mergeCell ref="M190:O190"/>
    <mergeCell ref="M191:O191"/>
    <mergeCell ref="B158:D158"/>
    <mergeCell ref="F158:H158"/>
    <mergeCell ref="B155:D155"/>
    <mergeCell ref="J155:L155"/>
    <mergeCell ref="M47:P47"/>
    <mergeCell ref="N51:P51"/>
    <mergeCell ref="I63:L63"/>
    <mergeCell ref="J66:L66"/>
    <mergeCell ref="A67:D67"/>
    <mergeCell ref="B69:D69"/>
    <mergeCell ref="G193:J193"/>
    <mergeCell ref="G194:J194"/>
    <mergeCell ref="G195:J195"/>
    <mergeCell ref="G196:J196"/>
    <mergeCell ref="B105:D105"/>
    <mergeCell ref="F105:H105"/>
    <mergeCell ref="J105:L105"/>
    <mergeCell ref="N105:P105"/>
    <mergeCell ref="B106:D106"/>
    <mergeCell ref="F106:H106"/>
    <mergeCell ref="J106:L106"/>
    <mergeCell ref="N106:P106"/>
    <mergeCell ref="J107:L107"/>
    <mergeCell ref="N107:P107"/>
    <mergeCell ref="J108:L108"/>
    <mergeCell ref="N108:P108"/>
    <mergeCell ref="J109:L109"/>
    <mergeCell ref="N109:P109"/>
    <mergeCell ref="J110:L110"/>
    <mergeCell ref="N110:P110"/>
    <mergeCell ref="J111:L111"/>
    <mergeCell ref="N111:P111"/>
    <mergeCell ref="J112:L112"/>
    <mergeCell ref="N112:P112"/>
    <mergeCell ref="J113:L113"/>
    <mergeCell ref="N113:P113"/>
    <mergeCell ref="F174:J174"/>
    <mergeCell ref="G175:J175"/>
    <mergeCell ref="G176:J176"/>
    <mergeCell ref="G177:J177"/>
    <mergeCell ref="G178:J178"/>
    <mergeCell ref="G179:J179"/>
    <mergeCell ref="G180:J180"/>
    <mergeCell ref="G181:J181"/>
    <mergeCell ref="G182:J182"/>
    <mergeCell ref="G183:J183"/>
    <mergeCell ref="G184:J184"/>
    <mergeCell ref="J125:L125"/>
    <mergeCell ref="N125:P125"/>
    <mergeCell ref="B122:D122"/>
    <mergeCell ref="J122:L122"/>
    <mergeCell ref="N122:P122"/>
    <mergeCell ref="N150:P150"/>
    <mergeCell ref="E151:H151"/>
    <mergeCell ref="F155:H155"/>
    <mergeCell ref="I157:L157"/>
    <mergeCell ref="J158:L158"/>
    <mergeCell ref="B166:D166"/>
    <mergeCell ref="J169:L169"/>
    <mergeCell ref="A175:D175"/>
    <mergeCell ref="B183:D183"/>
    <mergeCell ref="M183:O183"/>
    <mergeCell ref="A184:D184"/>
    <mergeCell ref="M184:O184"/>
    <mergeCell ref="M185:O185"/>
    <mergeCell ref="M186:O186"/>
    <mergeCell ref="B187:D187"/>
    <mergeCell ref="M187:O187"/>
  </mergeCells>
  <phoneticPr fontId="1"/>
  <conditionalFormatting sqref="F18:G18">
    <cfRule type="expression" dxfId="31" priority="1">
      <formula>$F$16="無"</formula>
    </cfRule>
  </conditionalFormatting>
  <dataValidations count="2">
    <dataValidation type="list" allowBlank="1" showInputMessage="1" showErrorMessage="1" sqref="F16:G16">
      <formula1>"有,無"</formula1>
    </dataValidation>
    <dataValidation type="list" allowBlank="1" showInputMessage="1" showErrorMessage="1" sqref="F22:G22">
      <formula1>"平成,令和"</formula1>
    </dataValidation>
  </dataValidations>
  <pageMargins left="0.7" right="0.7" top="0.75" bottom="0.75" header="0.3" footer="0.3"/>
  <pageSetup paperSize="9" scale="45" fitToWidth="0" fitToHeight="2" orientation="portrait" r:id="rId1"/>
  <rowBreaks count="1" manualBreakCount="1">
    <brk id="131" max="15" man="1"/>
  </rowBreaks>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
    <tabColor theme="7" tint="0.39997558519241921"/>
    <pageSetUpPr fitToPage="1"/>
  </sheetPr>
  <dimension ref="A1:AW90"/>
  <sheetViews>
    <sheetView showZeros="0" view="pageBreakPreview" zoomScale="85" zoomScaleNormal="100" zoomScaleSheetLayoutView="85" workbookViewId="0">
      <selection activeCell="H40" sqref="H40:P40"/>
    </sheetView>
  </sheetViews>
  <sheetFormatPr defaultRowHeight="18" customHeight="1" x14ac:dyDescent="0.4"/>
  <cols>
    <col min="1" max="1" width="1.875" style="1" customWidth="1"/>
    <col min="2" max="2" width="1.625" style="1" customWidth="1"/>
    <col min="3" max="3" width="3" style="1" customWidth="1"/>
    <col min="4" max="4" width="6.375" style="1" customWidth="1"/>
    <col min="5" max="15" width="3" style="1" customWidth="1"/>
    <col min="16" max="16" width="3.25" style="1" customWidth="1"/>
    <col min="17" max="17" width="3" style="1" customWidth="1"/>
    <col min="18" max="18" width="3.75" style="1" customWidth="1"/>
    <col min="19" max="23" width="3" style="1" customWidth="1"/>
    <col min="24" max="33" width="3.25" style="1" customWidth="1"/>
    <col min="34" max="43" width="3" style="1" customWidth="1"/>
    <col min="44" max="256" width="9" style="1"/>
    <col min="257" max="257" width="0.875" style="1" customWidth="1"/>
    <col min="258" max="258" width="1.625" style="1" customWidth="1"/>
    <col min="259" max="259" width="3" style="1" customWidth="1"/>
    <col min="260" max="260" width="6.375" style="1" customWidth="1"/>
    <col min="261" max="271" width="3" style="1" customWidth="1"/>
    <col min="272" max="272" width="3.25" style="1" customWidth="1"/>
    <col min="273" max="273" width="3" style="1" customWidth="1"/>
    <col min="274" max="274" width="3.75" style="1" customWidth="1"/>
    <col min="275" max="279" width="3" style="1" customWidth="1"/>
    <col min="280" max="289" width="3.25" style="1" customWidth="1"/>
    <col min="290" max="299" width="3" style="1" customWidth="1"/>
    <col min="300" max="512" width="9" style="1"/>
    <col min="513" max="513" width="0.875" style="1" customWidth="1"/>
    <col min="514" max="514" width="1.625" style="1" customWidth="1"/>
    <col min="515" max="515" width="3" style="1" customWidth="1"/>
    <col min="516" max="516" width="6.375" style="1" customWidth="1"/>
    <col min="517" max="527" width="3" style="1" customWidth="1"/>
    <col min="528" max="528" width="3.25" style="1" customWidth="1"/>
    <col min="529" max="529" width="3" style="1" customWidth="1"/>
    <col min="530" max="530" width="3.75" style="1" customWidth="1"/>
    <col min="531" max="535" width="3" style="1" customWidth="1"/>
    <col min="536" max="545" width="3.25" style="1" customWidth="1"/>
    <col min="546" max="555" width="3" style="1" customWidth="1"/>
    <col min="556" max="768" width="9" style="1"/>
    <col min="769" max="769" width="0.875" style="1" customWidth="1"/>
    <col min="770" max="770" width="1.625" style="1" customWidth="1"/>
    <col min="771" max="771" width="3" style="1" customWidth="1"/>
    <col min="772" max="772" width="6.375" style="1" customWidth="1"/>
    <col min="773" max="783" width="3" style="1" customWidth="1"/>
    <col min="784" max="784" width="3.25" style="1" customWidth="1"/>
    <col min="785" max="785" width="3" style="1" customWidth="1"/>
    <col min="786" max="786" width="3.75" style="1" customWidth="1"/>
    <col min="787" max="791" width="3" style="1" customWidth="1"/>
    <col min="792" max="801" width="3.25" style="1" customWidth="1"/>
    <col min="802" max="811" width="3" style="1" customWidth="1"/>
    <col min="812" max="1024" width="9" style="1"/>
    <col min="1025" max="1025" width="0.875" style="1" customWidth="1"/>
    <col min="1026" max="1026" width="1.625" style="1" customWidth="1"/>
    <col min="1027" max="1027" width="3" style="1" customWidth="1"/>
    <col min="1028" max="1028" width="6.375" style="1" customWidth="1"/>
    <col min="1029" max="1039" width="3" style="1" customWidth="1"/>
    <col min="1040" max="1040" width="3.25" style="1" customWidth="1"/>
    <col min="1041" max="1041" width="3" style="1" customWidth="1"/>
    <col min="1042" max="1042" width="3.75" style="1" customWidth="1"/>
    <col min="1043" max="1047" width="3" style="1" customWidth="1"/>
    <col min="1048" max="1057" width="3.25" style="1" customWidth="1"/>
    <col min="1058" max="1067" width="3" style="1" customWidth="1"/>
    <col min="1068" max="1280" width="9" style="1"/>
    <col min="1281" max="1281" width="0.875" style="1" customWidth="1"/>
    <col min="1282" max="1282" width="1.625" style="1" customWidth="1"/>
    <col min="1283" max="1283" width="3" style="1" customWidth="1"/>
    <col min="1284" max="1284" width="6.375" style="1" customWidth="1"/>
    <col min="1285" max="1295" width="3" style="1" customWidth="1"/>
    <col min="1296" max="1296" width="3.25" style="1" customWidth="1"/>
    <col min="1297" max="1297" width="3" style="1" customWidth="1"/>
    <col min="1298" max="1298" width="3.75" style="1" customWidth="1"/>
    <col min="1299" max="1303" width="3" style="1" customWidth="1"/>
    <col min="1304" max="1313" width="3.25" style="1" customWidth="1"/>
    <col min="1314" max="1323" width="3" style="1" customWidth="1"/>
    <col min="1324" max="1536" width="9" style="1"/>
    <col min="1537" max="1537" width="0.875" style="1" customWidth="1"/>
    <col min="1538" max="1538" width="1.625" style="1" customWidth="1"/>
    <col min="1539" max="1539" width="3" style="1" customWidth="1"/>
    <col min="1540" max="1540" width="6.375" style="1" customWidth="1"/>
    <col min="1541" max="1551" width="3" style="1" customWidth="1"/>
    <col min="1552" max="1552" width="3.25" style="1" customWidth="1"/>
    <col min="1553" max="1553" width="3" style="1" customWidth="1"/>
    <col min="1554" max="1554" width="3.75" style="1" customWidth="1"/>
    <col min="1555" max="1559" width="3" style="1" customWidth="1"/>
    <col min="1560" max="1569" width="3.25" style="1" customWidth="1"/>
    <col min="1570" max="1579" width="3" style="1" customWidth="1"/>
    <col min="1580" max="1792" width="9" style="1"/>
    <col min="1793" max="1793" width="0.875" style="1" customWidth="1"/>
    <col min="1794" max="1794" width="1.625" style="1" customWidth="1"/>
    <col min="1795" max="1795" width="3" style="1" customWidth="1"/>
    <col min="1796" max="1796" width="6.375" style="1" customWidth="1"/>
    <col min="1797" max="1807" width="3" style="1" customWidth="1"/>
    <col min="1808" max="1808" width="3.25" style="1" customWidth="1"/>
    <col min="1809" max="1809" width="3" style="1" customWidth="1"/>
    <col min="1810" max="1810" width="3.75" style="1" customWidth="1"/>
    <col min="1811" max="1815" width="3" style="1" customWidth="1"/>
    <col min="1816" max="1825" width="3.25" style="1" customWidth="1"/>
    <col min="1826" max="1835" width="3" style="1" customWidth="1"/>
    <col min="1836" max="2048" width="9" style="1"/>
    <col min="2049" max="2049" width="0.875" style="1" customWidth="1"/>
    <col min="2050" max="2050" width="1.625" style="1" customWidth="1"/>
    <col min="2051" max="2051" width="3" style="1" customWidth="1"/>
    <col min="2052" max="2052" width="6.375" style="1" customWidth="1"/>
    <col min="2053" max="2063" width="3" style="1" customWidth="1"/>
    <col min="2064" max="2064" width="3.25" style="1" customWidth="1"/>
    <col min="2065" max="2065" width="3" style="1" customWidth="1"/>
    <col min="2066" max="2066" width="3.75" style="1" customWidth="1"/>
    <col min="2067" max="2071" width="3" style="1" customWidth="1"/>
    <col min="2072" max="2081" width="3.25" style="1" customWidth="1"/>
    <col min="2082" max="2091" width="3" style="1" customWidth="1"/>
    <col min="2092" max="2304" width="9" style="1"/>
    <col min="2305" max="2305" width="0.875" style="1" customWidth="1"/>
    <col min="2306" max="2306" width="1.625" style="1" customWidth="1"/>
    <col min="2307" max="2307" width="3" style="1" customWidth="1"/>
    <col min="2308" max="2308" width="6.375" style="1" customWidth="1"/>
    <col min="2309" max="2319" width="3" style="1" customWidth="1"/>
    <col min="2320" max="2320" width="3.25" style="1" customWidth="1"/>
    <col min="2321" max="2321" width="3" style="1" customWidth="1"/>
    <col min="2322" max="2322" width="3.75" style="1" customWidth="1"/>
    <col min="2323" max="2327" width="3" style="1" customWidth="1"/>
    <col min="2328" max="2337" width="3.25" style="1" customWidth="1"/>
    <col min="2338" max="2347" width="3" style="1" customWidth="1"/>
    <col min="2348" max="2560" width="9" style="1"/>
    <col min="2561" max="2561" width="0.875" style="1" customWidth="1"/>
    <col min="2562" max="2562" width="1.625" style="1" customWidth="1"/>
    <col min="2563" max="2563" width="3" style="1" customWidth="1"/>
    <col min="2564" max="2564" width="6.375" style="1" customWidth="1"/>
    <col min="2565" max="2575" width="3" style="1" customWidth="1"/>
    <col min="2576" max="2576" width="3.25" style="1" customWidth="1"/>
    <col min="2577" max="2577" width="3" style="1" customWidth="1"/>
    <col min="2578" max="2578" width="3.75" style="1" customWidth="1"/>
    <col min="2579" max="2583" width="3" style="1" customWidth="1"/>
    <col min="2584" max="2593" width="3.25" style="1" customWidth="1"/>
    <col min="2594" max="2603" width="3" style="1" customWidth="1"/>
    <col min="2604" max="2816" width="9" style="1"/>
    <col min="2817" max="2817" width="0.875" style="1" customWidth="1"/>
    <col min="2818" max="2818" width="1.625" style="1" customWidth="1"/>
    <col min="2819" max="2819" width="3" style="1" customWidth="1"/>
    <col min="2820" max="2820" width="6.375" style="1" customWidth="1"/>
    <col min="2821" max="2831" width="3" style="1" customWidth="1"/>
    <col min="2832" max="2832" width="3.25" style="1" customWidth="1"/>
    <col min="2833" max="2833" width="3" style="1" customWidth="1"/>
    <col min="2834" max="2834" width="3.75" style="1" customWidth="1"/>
    <col min="2835" max="2839" width="3" style="1" customWidth="1"/>
    <col min="2840" max="2849" width="3.25" style="1" customWidth="1"/>
    <col min="2850" max="2859" width="3" style="1" customWidth="1"/>
    <col min="2860" max="3072" width="9" style="1"/>
    <col min="3073" max="3073" width="0.875" style="1" customWidth="1"/>
    <col min="3074" max="3074" width="1.625" style="1" customWidth="1"/>
    <col min="3075" max="3075" width="3" style="1" customWidth="1"/>
    <col min="3076" max="3076" width="6.375" style="1" customWidth="1"/>
    <col min="3077" max="3087" width="3" style="1" customWidth="1"/>
    <col min="3088" max="3088" width="3.25" style="1" customWidth="1"/>
    <col min="3089" max="3089" width="3" style="1" customWidth="1"/>
    <col min="3090" max="3090" width="3.75" style="1" customWidth="1"/>
    <col min="3091" max="3095" width="3" style="1" customWidth="1"/>
    <col min="3096" max="3105" width="3.25" style="1" customWidth="1"/>
    <col min="3106" max="3115" width="3" style="1" customWidth="1"/>
    <col min="3116" max="3328" width="9" style="1"/>
    <col min="3329" max="3329" width="0.875" style="1" customWidth="1"/>
    <col min="3330" max="3330" width="1.625" style="1" customWidth="1"/>
    <col min="3331" max="3331" width="3" style="1" customWidth="1"/>
    <col min="3332" max="3332" width="6.375" style="1" customWidth="1"/>
    <col min="3333" max="3343" width="3" style="1" customWidth="1"/>
    <col min="3344" max="3344" width="3.25" style="1" customWidth="1"/>
    <col min="3345" max="3345" width="3" style="1" customWidth="1"/>
    <col min="3346" max="3346" width="3.75" style="1" customWidth="1"/>
    <col min="3347" max="3351" width="3" style="1" customWidth="1"/>
    <col min="3352" max="3361" width="3.25" style="1" customWidth="1"/>
    <col min="3362" max="3371" width="3" style="1" customWidth="1"/>
    <col min="3372" max="3584" width="9" style="1"/>
    <col min="3585" max="3585" width="0.875" style="1" customWidth="1"/>
    <col min="3586" max="3586" width="1.625" style="1" customWidth="1"/>
    <col min="3587" max="3587" width="3" style="1" customWidth="1"/>
    <col min="3588" max="3588" width="6.375" style="1" customWidth="1"/>
    <col min="3589" max="3599" width="3" style="1" customWidth="1"/>
    <col min="3600" max="3600" width="3.25" style="1" customWidth="1"/>
    <col min="3601" max="3601" width="3" style="1" customWidth="1"/>
    <col min="3602" max="3602" width="3.75" style="1" customWidth="1"/>
    <col min="3603" max="3607" width="3" style="1" customWidth="1"/>
    <col min="3608" max="3617" width="3.25" style="1" customWidth="1"/>
    <col min="3618" max="3627" width="3" style="1" customWidth="1"/>
    <col min="3628" max="3840" width="9" style="1"/>
    <col min="3841" max="3841" width="0.875" style="1" customWidth="1"/>
    <col min="3842" max="3842" width="1.625" style="1" customWidth="1"/>
    <col min="3843" max="3843" width="3" style="1" customWidth="1"/>
    <col min="3844" max="3844" width="6.375" style="1" customWidth="1"/>
    <col min="3845" max="3855" width="3" style="1" customWidth="1"/>
    <col min="3856" max="3856" width="3.25" style="1" customWidth="1"/>
    <col min="3857" max="3857" width="3" style="1" customWidth="1"/>
    <col min="3858" max="3858" width="3.75" style="1" customWidth="1"/>
    <col min="3859" max="3863" width="3" style="1" customWidth="1"/>
    <col min="3864" max="3873" width="3.25" style="1" customWidth="1"/>
    <col min="3874" max="3883" width="3" style="1" customWidth="1"/>
    <col min="3884" max="4096" width="9" style="1"/>
    <col min="4097" max="4097" width="0.875" style="1" customWidth="1"/>
    <col min="4098" max="4098" width="1.625" style="1" customWidth="1"/>
    <col min="4099" max="4099" width="3" style="1" customWidth="1"/>
    <col min="4100" max="4100" width="6.375" style="1" customWidth="1"/>
    <col min="4101" max="4111" width="3" style="1" customWidth="1"/>
    <col min="4112" max="4112" width="3.25" style="1" customWidth="1"/>
    <col min="4113" max="4113" width="3" style="1" customWidth="1"/>
    <col min="4114" max="4114" width="3.75" style="1" customWidth="1"/>
    <col min="4115" max="4119" width="3" style="1" customWidth="1"/>
    <col min="4120" max="4129" width="3.25" style="1" customWidth="1"/>
    <col min="4130" max="4139" width="3" style="1" customWidth="1"/>
    <col min="4140" max="4352" width="9" style="1"/>
    <col min="4353" max="4353" width="0.875" style="1" customWidth="1"/>
    <col min="4354" max="4354" width="1.625" style="1" customWidth="1"/>
    <col min="4355" max="4355" width="3" style="1" customWidth="1"/>
    <col min="4356" max="4356" width="6.375" style="1" customWidth="1"/>
    <col min="4357" max="4367" width="3" style="1" customWidth="1"/>
    <col min="4368" max="4368" width="3.25" style="1" customWidth="1"/>
    <col min="4369" max="4369" width="3" style="1" customWidth="1"/>
    <col min="4370" max="4370" width="3.75" style="1" customWidth="1"/>
    <col min="4371" max="4375" width="3" style="1" customWidth="1"/>
    <col min="4376" max="4385" width="3.25" style="1" customWidth="1"/>
    <col min="4386" max="4395" width="3" style="1" customWidth="1"/>
    <col min="4396" max="4608" width="9" style="1"/>
    <col min="4609" max="4609" width="0.875" style="1" customWidth="1"/>
    <col min="4610" max="4610" width="1.625" style="1" customWidth="1"/>
    <col min="4611" max="4611" width="3" style="1" customWidth="1"/>
    <col min="4612" max="4612" width="6.375" style="1" customWidth="1"/>
    <col min="4613" max="4623" width="3" style="1" customWidth="1"/>
    <col min="4624" max="4624" width="3.25" style="1" customWidth="1"/>
    <col min="4625" max="4625" width="3" style="1" customWidth="1"/>
    <col min="4626" max="4626" width="3.75" style="1" customWidth="1"/>
    <col min="4627" max="4631" width="3" style="1" customWidth="1"/>
    <col min="4632" max="4641" width="3.25" style="1" customWidth="1"/>
    <col min="4642" max="4651" width="3" style="1" customWidth="1"/>
    <col min="4652" max="4864" width="9" style="1"/>
    <col min="4865" max="4865" width="0.875" style="1" customWidth="1"/>
    <col min="4866" max="4866" width="1.625" style="1" customWidth="1"/>
    <col min="4867" max="4867" width="3" style="1" customWidth="1"/>
    <col min="4868" max="4868" width="6.375" style="1" customWidth="1"/>
    <col min="4869" max="4879" width="3" style="1" customWidth="1"/>
    <col min="4880" max="4880" width="3.25" style="1" customWidth="1"/>
    <col min="4881" max="4881" width="3" style="1" customWidth="1"/>
    <col min="4882" max="4882" width="3.75" style="1" customWidth="1"/>
    <col min="4883" max="4887" width="3" style="1" customWidth="1"/>
    <col min="4888" max="4897" width="3.25" style="1" customWidth="1"/>
    <col min="4898" max="4907" width="3" style="1" customWidth="1"/>
    <col min="4908" max="5120" width="9" style="1"/>
    <col min="5121" max="5121" width="0.875" style="1" customWidth="1"/>
    <col min="5122" max="5122" width="1.625" style="1" customWidth="1"/>
    <col min="5123" max="5123" width="3" style="1" customWidth="1"/>
    <col min="5124" max="5124" width="6.375" style="1" customWidth="1"/>
    <col min="5125" max="5135" width="3" style="1" customWidth="1"/>
    <col min="5136" max="5136" width="3.25" style="1" customWidth="1"/>
    <col min="5137" max="5137" width="3" style="1" customWidth="1"/>
    <col min="5138" max="5138" width="3.75" style="1" customWidth="1"/>
    <col min="5139" max="5143" width="3" style="1" customWidth="1"/>
    <col min="5144" max="5153" width="3.25" style="1" customWidth="1"/>
    <col min="5154" max="5163" width="3" style="1" customWidth="1"/>
    <col min="5164" max="5376" width="9" style="1"/>
    <col min="5377" max="5377" width="0.875" style="1" customWidth="1"/>
    <col min="5378" max="5378" width="1.625" style="1" customWidth="1"/>
    <col min="5379" max="5379" width="3" style="1" customWidth="1"/>
    <col min="5380" max="5380" width="6.375" style="1" customWidth="1"/>
    <col min="5381" max="5391" width="3" style="1" customWidth="1"/>
    <col min="5392" max="5392" width="3.25" style="1" customWidth="1"/>
    <col min="5393" max="5393" width="3" style="1" customWidth="1"/>
    <col min="5394" max="5394" width="3.75" style="1" customWidth="1"/>
    <col min="5395" max="5399" width="3" style="1" customWidth="1"/>
    <col min="5400" max="5409" width="3.25" style="1" customWidth="1"/>
    <col min="5410" max="5419" width="3" style="1" customWidth="1"/>
    <col min="5420" max="5632" width="9" style="1"/>
    <col min="5633" max="5633" width="0.875" style="1" customWidth="1"/>
    <col min="5634" max="5634" width="1.625" style="1" customWidth="1"/>
    <col min="5635" max="5635" width="3" style="1" customWidth="1"/>
    <col min="5636" max="5636" width="6.375" style="1" customWidth="1"/>
    <col min="5637" max="5647" width="3" style="1" customWidth="1"/>
    <col min="5648" max="5648" width="3.25" style="1" customWidth="1"/>
    <col min="5649" max="5649" width="3" style="1" customWidth="1"/>
    <col min="5650" max="5650" width="3.75" style="1" customWidth="1"/>
    <col min="5651" max="5655" width="3" style="1" customWidth="1"/>
    <col min="5656" max="5665" width="3.25" style="1" customWidth="1"/>
    <col min="5666" max="5675" width="3" style="1" customWidth="1"/>
    <col min="5676" max="5888" width="9" style="1"/>
    <col min="5889" max="5889" width="0.875" style="1" customWidth="1"/>
    <col min="5890" max="5890" width="1.625" style="1" customWidth="1"/>
    <col min="5891" max="5891" width="3" style="1" customWidth="1"/>
    <col min="5892" max="5892" width="6.375" style="1" customWidth="1"/>
    <col min="5893" max="5903" width="3" style="1" customWidth="1"/>
    <col min="5904" max="5904" width="3.25" style="1" customWidth="1"/>
    <col min="5905" max="5905" width="3" style="1" customWidth="1"/>
    <col min="5906" max="5906" width="3.75" style="1" customWidth="1"/>
    <col min="5907" max="5911" width="3" style="1" customWidth="1"/>
    <col min="5912" max="5921" width="3.25" style="1" customWidth="1"/>
    <col min="5922" max="5931" width="3" style="1" customWidth="1"/>
    <col min="5932" max="6144" width="9" style="1"/>
    <col min="6145" max="6145" width="0.875" style="1" customWidth="1"/>
    <col min="6146" max="6146" width="1.625" style="1" customWidth="1"/>
    <col min="6147" max="6147" width="3" style="1" customWidth="1"/>
    <col min="6148" max="6148" width="6.375" style="1" customWidth="1"/>
    <col min="6149" max="6159" width="3" style="1" customWidth="1"/>
    <col min="6160" max="6160" width="3.25" style="1" customWidth="1"/>
    <col min="6161" max="6161" width="3" style="1" customWidth="1"/>
    <col min="6162" max="6162" width="3.75" style="1" customWidth="1"/>
    <col min="6163" max="6167" width="3" style="1" customWidth="1"/>
    <col min="6168" max="6177" width="3.25" style="1" customWidth="1"/>
    <col min="6178" max="6187" width="3" style="1" customWidth="1"/>
    <col min="6188" max="6400" width="9" style="1"/>
    <col min="6401" max="6401" width="0.875" style="1" customWidth="1"/>
    <col min="6402" max="6402" width="1.625" style="1" customWidth="1"/>
    <col min="6403" max="6403" width="3" style="1" customWidth="1"/>
    <col min="6404" max="6404" width="6.375" style="1" customWidth="1"/>
    <col min="6405" max="6415" width="3" style="1" customWidth="1"/>
    <col min="6416" max="6416" width="3.25" style="1" customWidth="1"/>
    <col min="6417" max="6417" width="3" style="1" customWidth="1"/>
    <col min="6418" max="6418" width="3.75" style="1" customWidth="1"/>
    <col min="6419" max="6423" width="3" style="1" customWidth="1"/>
    <col min="6424" max="6433" width="3.25" style="1" customWidth="1"/>
    <col min="6434" max="6443" width="3" style="1" customWidth="1"/>
    <col min="6444" max="6656" width="9" style="1"/>
    <col min="6657" max="6657" width="0.875" style="1" customWidth="1"/>
    <col min="6658" max="6658" width="1.625" style="1" customWidth="1"/>
    <col min="6659" max="6659" width="3" style="1" customWidth="1"/>
    <col min="6660" max="6660" width="6.375" style="1" customWidth="1"/>
    <col min="6661" max="6671" width="3" style="1" customWidth="1"/>
    <col min="6672" max="6672" width="3.25" style="1" customWidth="1"/>
    <col min="6673" max="6673" width="3" style="1" customWidth="1"/>
    <col min="6674" max="6674" width="3.75" style="1" customWidth="1"/>
    <col min="6675" max="6679" width="3" style="1" customWidth="1"/>
    <col min="6680" max="6689" width="3.25" style="1" customWidth="1"/>
    <col min="6690" max="6699" width="3" style="1" customWidth="1"/>
    <col min="6700" max="6912" width="9" style="1"/>
    <col min="6913" max="6913" width="0.875" style="1" customWidth="1"/>
    <col min="6914" max="6914" width="1.625" style="1" customWidth="1"/>
    <col min="6915" max="6915" width="3" style="1" customWidth="1"/>
    <col min="6916" max="6916" width="6.375" style="1" customWidth="1"/>
    <col min="6917" max="6927" width="3" style="1" customWidth="1"/>
    <col min="6928" max="6928" width="3.25" style="1" customWidth="1"/>
    <col min="6929" max="6929" width="3" style="1" customWidth="1"/>
    <col min="6930" max="6930" width="3.75" style="1" customWidth="1"/>
    <col min="6931" max="6935" width="3" style="1" customWidth="1"/>
    <col min="6936" max="6945" width="3.25" style="1" customWidth="1"/>
    <col min="6946" max="6955" width="3" style="1" customWidth="1"/>
    <col min="6956" max="7168" width="9" style="1"/>
    <col min="7169" max="7169" width="0.875" style="1" customWidth="1"/>
    <col min="7170" max="7170" width="1.625" style="1" customWidth="1"/>
    <col min="7171" max="7171" width="3" style="1" customWidth="1"/>
    <col min="7172" max="7172" width="6.375" style="1" customWidth="1"/>
    <col min="7173" max="7183" width="3" style="1" customWidth="1"/>
    <col min="7184" max="7184" width="3.25" style="1" customWidth="1"/>
    <col min="7185" max="7185" width="3" style="1" customWidth="1"/>
    <col min="7186" max="7186" width="3.75" style="1" customWidth="1"/>
    <col min="7187" max="7191" width="3" style="1" customWidth="1"/>
    <col min="7192" max="7201" width="3.25" style="1" customWidth="1"/>
    <col min="7202" max="7211" width="3" style="1" customWidth="1"/>
    <col min="7212" max="7424" width="9" style="1"/>
    <col min="7425" max="7425" width="0.875" style="1" customWidth="1"/>
    <col min="7426" max="7426" width="1.625" style="1" customWidth="1"/>
    <col min="7427" max="7427" width="3" style="1" customWidth="1"/>
    <col min="7428" max="7428" width="6.375" style="1" customWidth="1"/>
    <col min="7429" max="7439" width="3" style="1" customWidth="1"/>
    <col min="7440" max="7440" width="3.25" style="1" customWidth="1"/>
    <col min="7441" max="7441" width="3" style="1" customWidth="1"/>
    <col min="7442" max="7442" width="3.75" style="1" customWidth="1"/>
    <col min="7443" max="7447" width="3" style="1" customWidth="1"/>
    <col min="7448" max="7457" width="3.25" style="1" customWidth="1"/>
    <col min="7458" max="7467" width="3" style="1" customWidth="1"/>
    <col min="7468" max="7680" width="9" style="1"/>
    <col min="7681" max="7681" width="0.875" style="1" customWidth="1"/>
    <col min="7682" max="7682" width="1.625" style="1" customWidth="1"/>
    <col min="7683" max="7683" width="3" style="1" customWidth="1"/>
    <col min="7684" max="7684" width="6.375" style="1" customWidth="1"/>
    <col min="7685" max="7695" width="3" style="1" customWidth="1"/>
    <col min="7696" max="7696" width="3.25" style="1" customWidth="1"/>
    <col min="7697" max="7697" width="3" style="1" customWidth="1"/>
    <col min="7698" max="7698" width="3.75" style="1" customWidth="1"/>
    <col min="7699" max="7703" width="3" style="1" customWidth="1"/>
    <col min="7704" max="7713" width="3.25" style="1" customWidth="1"/>
    <col min="7714" max="7723" width="3" style="1" customWidth="1"/>
    <col min="7724" max="7936" width="9" style="1"/>
    <col min="7937" max="7937" width="0.875" style="1" customWidth="1"/>
    <col min="7938" max="7938" width="1.625" style="1" customWidth="1"/>
    <col min="7939" max="7939" width="3" style="1" customWidth="1"/>
    <col min="7940" max="7940" width="6.375" style="1" customWidth="1"/>
    <col min="7941" max="7951" width="3" style="1" customWidth="1"/>
    <col min="7952" max="7952" width="3.25" style="1" customWidth="1"/>
    <col min="7953" max="7953" width="3" style="1" customWidth="1"/>
    <col min="7954" max="7954" width="3.75" style="1" customWidth="1"/>
    <col min="7955" max="7959" width="3" style="1" customWidth="1"/>
    <col min="7960" max="7969" width="3.25" style="1" customWidth="1"/>
    <col min="7970" max="7979" width="3" style="1" customWidth="1"/>
    <col min="7980" max="8192" width="9" style="1"/>
    <col min="8193" max="8193" width="0.875" style="1" customWidth="1"/>
    <col min="8194" max="8194" width="1.625" style="1" customWidth="1"/>
    <col min="8195" max="8195" width="3" style="1" customWidth="1"/>
    <col min="8196" max="8196" width="6.375" style="1" customWidth="1"/>
    <col min="8197" max="8207" width="3" style="1" customWidth="1"/>
    <col min="8208" max="8208" width="3.25" style="1" customWidth="1"/>
    <col min="8209" max="8209" width="3" style="1" customWidth="1"/>
    <col min="8210" max="8210" width="3.75" style="1" customWidth="1"/>
    <col min="8211" max="8215" width="3" style="1" customWidth="1"/>
    <col min="8216" max="8225" width="3.25" style="1" customWidth="1"/>
    <col min="8226" max="8235" width="3" style="1" customWidth="1"/>
    <col min="8236" max="8448" width="9" style="1"/>
    <col min="8449" max="8449" width="0.875" style="1" customWidth="1"/>
    <col min="8450" max="8450" width="1.625" style="1" customWidth="1"/>
    <col min="8451" max="8451" width="3" style="1" customWidth="1"/>
    <col min="8452" max="8452" width="6.375" style="1" customWidth="1"/>
    <col min="8453" max="8463" width="3" style="1" customWidth="1"/>
    <col min="8464" max="8464" width="3.25" style="1" customWidth="1"/>
    <col min="8465" max="8465" width="3" style="1" customWidth="1"/>
    <col min="8466" max="8466" width="3.75" style="1" customWidth="1"/>
    <col min="8467" max="8471" width="3" style="1" customWidth="1"/>
    <col min="8472" max="8481" width="3.25" style="1" customWidth="1"/>
    <col min="8482" max="8491" width="3" style="1" customWidth="1"/>
    <col min="8492" max="8704" width="9" style="1"/>
    <col min="8705" max="8705" width="0.875" style="1" customWidth="1"/>
    <col min="8706" max="8706" width="1.625" style="1" customWidth="1"/>
    <col min="8707" max="8707" width="3" style="1" customWidth="1"/>
    <col min="8708" max="8708" width="6.375" style="1" customWidth="1"/>
    <col min="8709" max="8719" width="3" style="1" customWidth="1"/>
    <col min="8720" max="8720" width="3.25" style="1" customWidth="1"/>
    <col min="8721" max="8721" width="3" style="1" customWidth="1"/>
    <col min="8722" max="8722" width="3.75" style="1" customWidth="1"/>
    <col min="8723" max="8727" width="3" style="1" customWidth="1"/>
    <col min="8728" max="8737" width="3.25" style="1" customWidth="1"/>
    <col min="8738" max="8747" width="3" style="1" customWidth="1"/>
    <col min="8748" max="8960" width="9" style="1"/>
    <col min="8961" max="8961" width="0.875" style="1" customWidth="1"/>
    <col min="8962" max="8962" width="1.625" style="1" customWidth="1"/>
    <col min="8963" max="8963" width="3" style="1" customWidth="1"/>
    <col min="8964" max="8964" width="6.375" style="1" customWidth="1"/>
    <col min="8965" max="8975" width="3" style="1" customWidth="1"/>
    <col min="8976" max="8976" width="3.25" style="1" customWidth="1"/>
    <col min="8977" max="8977" width="3" style="1" customWidth="1"/>
    <col min="8978" max="8978" width="3.75" style="1" customWidth="1"/>
    <col min="8979" max="8983" width="3" style="1" customWidth="1"/>
    <col min="8984" max="8993" width="3.25" style="1" customWidth="1"/>
    <col min="8994" max="9003" width="3" style="1" customWidth="1"/>
    <col min="9004" max="9216" width="9" style="1"/>
    <col min="9217" max="9217" width="0.875" style="1" customWidth="1"/>
    <col min="9218" max="9218" width="1.625" style="1" customWidth="1"/>
    <col min="9219" max="9219" width="3" style="1" customWidth="1"/>
    <col min="9220" max="9220" width="6.375" style="1" customWidth="1"/>
    <col min="9221" max="9231" width="3" style="1" customWidth="1"/>
    <col min="9232" max="9232" width="3.25" style="1" customWidth="1"/>
    <col min="9233" max="9233" width="3" style="1" customWidth="1"/>
    <col min="9234" max="9234" width="3.75" style="1" customWidth="1"/>
    <col min="9235" max="9239" width="3" style="1" customWidth="1"/>
    <col min="9240" max="9249" width="3.25" style="1" customWidth="1"/>
    <col min="9250" max="9259" width="3" style="1" customWidth="1"/>
    <col min="9260" max="9472" width="9" style="1"/>
    <col min="9473" max="9473" width="0.875" style="1" customWidth="1"/>
    <col min="9474" max="9474" width="1.625" style="1" customWidth="1"/>
    <col min="9475" max="9475" width="3" style="1" customWidth="1"/>
    <col min="9476" max="9476" width="6.375" style="1" customWidth="1"/>
    <col min="9477" max="9487" width="3" style="1" customWidth="1"/>
    <col min="9488" max="9488" width="3.25" style="1" customWidth="1"/>
    <col min="9489" max="9489" width="3" style="1" customWidth="1"/>
    <col min="9490" max="9490" width="3.75" style="1" customWidth="1"/>
    <col min="9491" max="9495" width="3" style="1" customWidth="1"/>
    <col min="9496" max="9505" width="3.25" style="1" customWidth="1"/>
    <col min="9506" max="9515" width="3" style="1" customWidth="1"/>
    <col min="9516" max="9728" width="9" style="1"/>
    <col min="9729" max="9729" width="0.875" style="1" customWidth="1"/>
    <col min="9730" max="9730" width="1.625" style="1" customWidth="1"/>
    <col min="9731" max="9731" width="3" style="1" customWidth="1"/>
    <col min="9732" max="9732" width="6.375" style="1" customWidth="1"/>
    <col min="9733" max="9743" width="3" style="1" customWidth="1"/>
    <col min="9744" max="9744" width="3.25" style="1" customWidth="1"/>
    <col min="9745" max="9745" width="3" style="1" customWidth="1"/>
    <col min="9746" max="9746" width="3.75" style="1" customWidth="1"/>
    <col min="9747" max="9751" width="3" style="1" customWidth="1"/>
    <col min="9752" max="9761" width="3.25" style="1" customWidth="1"/>
    <col min="9762" max="9771" width="3" style="1" customWidth="1"/>
    <col min="9772" max="9984" width="9" style="1"/>
    <col min="9985" max="9985" width="0.875" style="1" customWidth="1"/>
    <col min="9986" max="9986" width="1.625" style="1" customWidth="1"/>
    <col min="9987" max="9987" width="3" style="1" customWidth="1"/>
    <col min="9988" max="9988" width="6.375" style="1" customWidth="1"/>
    <col min="9989" max="9999" width="3" style="1" customWidth="1"/>
    <col min="10000" max="10000" width="3.25" style="1" customWidth="1"/>
    <col min="10001" max="10001" width="3" style="1" customWidth="1"/>
    <col min="10002" max="10002" width="3.75" style="1" customWidth="1"/>
    <col min="10003" max="10007" width="3" style="1" customWidth="1"/>
    <col min="10008" max="10017" width="3.25" style="1" customWidth="1"/>
    <col min="10018" max="10027" width="3" style="1" customWidth="1"/>
    <col min="10028" max="10240" width="9" style="1"/>
    <col min="10241" max="10241" width="0.875" style="1" customWidth="1"/>
    <col min="10242" max="10242" width="1.625" style="1" customWidth="1"/>
    <col min="10243" max="10243" width="3" style="1" customWidth="1"/>
    <col min="10244" max="10244" width="6.375" style="1" customWidth="1"/>
    <col min="10245" max="10255" width="3" style="1" customWidth="1"/>
    <col min="10256" max="10256" width="3.25" style="1" customWidth="1"/>
    <col min="10257" max="10257" width="3" style="1" customWidth="1"/>
    <col min="10258" max="10258" width="3.75" style="1" customWidth="1"/>
    <col min="10259" max="10263" width="3" style="1" customWidth="1"/>
    <col min="10264" max="10273" width="3.25" style="1" customWidth="1"/>
    <col min="10274" max="10283" width="3" style="1" customWidth="1"/>
    <col min="10284" max="10496" width="9" style="1"/>
    <col min="10497" max="10497" width="0.875" style="1" customWidth="1"/>
    <col min="10498" max="10498" width="1.625" style="1" customWidth="1"/>
    <col min="10499" max="10499" width="3" style="1" customWidth="1"/>
    <col min="10500" max="10500" width="6.375" style="1" customWidth="1"/>
    <col min="10501" max="10511" width="3" style="1" customWidth="1"/>
    <col min="10512" max="10512" width="3.25" style="1" customWidth="1"/>
    <col min="10513" max="10513" width="3" style="1" customWidth="1"/>
    <col min="10514" max="10514" width="3.75" style="1" customWidth="1"/>
    <col min="10515" max="10519" width="3" style="1" customWidth="1"/>
    <col min="10520" max="10529" width="3.25" style="1" customWidth="1"/>
    <col min="10530" max="10539" width="3" style="1" customWidth="1"/>
    <col min="10540" max="10752" width="9" style="1"/>
    <col min="10753" max="10753" width="0.875" style="1" customWidth="1"/>
    <col min="10754" max="10754" width="1.625" style="1" customWidth="1"/>
    <col min="10755" max="10755" width="3" style="1" customWidth="1"/>
    <col min="10756" max="10756" width="6.375" style="1" customWidth="1"/>
    <col min="10757" max="10767" width="3" style="1" customWidth="1"/>
    <col min="10768" max="10768" width="3.25" style="1" customWidth="1"/>
    <col min="10769" max="10769" width="3" style="1" customWidth="1"/>
    <col min="10770" max="10770" width="3.75" style="1" customWidth="1"/>
    <col min="10771" max="10775" width="3" style="1" customWidth="1"/>
    <col min="10776" max="10785" width="3.25" style="1" customWidth="1"/>
    <col min="10786" max="10795" width="3" style="1" customWidth="1"/>
    <col min="10796" max="11008" width="9" style="1"/>
    <col min="11009" max="11009" width="0.875" style="1" customWidth="1"/>
    <col min="11010" max="11010" width="1.625" style="1" customWidth="1"/>
    <col min="11011" max="11011" width="3" style="1" customWidth="1"/>
    <col min="11012" max="11012" width="6.375" style="1" customWidth="1"/>
    <col min="11013" max="11023" width="3" style="1" customWidth="1"/>
    <col min="11024" max="11024" width="3.25" style="1" customWidth="1"/>
    <col min="11025" max="11025" width="3" style="1" customWidth="1"/>
    <col min="11026" max="11026" width="3.75" style="1" customWidth="1"/>
    <col min="11027" max="11031" width="3" style="1" customWidth="1"/>
    <col min="11032" max="11041" width="3.25" style="1" customWidth="1"/>
    <col min="11042" max="11051" width="3" style="1" customWidth="1"/>
    <col min="11052" max="11264" width="9" style="1"/>
    <col min="11265" max="11265" width="0.875" style="1" customWidth="1"/>
    <col min="11266" max="11266" width="1.625" style="1" customWidth="1"/>
    <col min="11267" max="11267" width="3" style="1" customWidth="1"/>
    <col min="11268" max="11268" width="6.375" style="1" customWidth="1"/>
    <col min="11269" max="11279" width="3" style="1" customWidth="1"/>
    <col min="11280" max="11280" width="3.25" style="1" customWidth="1"/>
    <col min="11281" max="11281" width="3" style="1" customWidth="1"/>
    <col min="11282" max="11282" width="3.75" style="1" customWidth="1"/>
    <col min="11283" max="11287" width="3" style="1" customWidth="1"/>
    <col min="11288" max="11297" width="3.25" style="1" customWidth="1"/>
    <col min="11298" max="11307" width="3" style="1" customWidth="1"/>
    <col min="11308" max="11520" width="9" style="1"/>
    <col min="11521" max="11521" width="0.875" style="1" customWidth="1"/>
    <col min="11522" max="11522" width="1.625" style="1" customWidth="1"/>
    <col min="11523" max="11523" width="3" style="1" customWidth="1"/>
    <col min="11524" max="11524" width="6.375" style="1" customWidth="1"/>
    <col min="11525" max="11535" width="3" style="1" customWidth="1"/>
    <col min="11536" max="11536" width="3.25" style="1" customWidth="1"/>
    <col min="11537" max="11537" width="3" style="1" customWidth="1"/>
    <col min="11538" max="11538" width="3.75" style="1" customWidth="1"/>
    <col min="11539" max="11543" width="3" style="1" customWidth="1"/>
    <col min="11544" max="11553" width="3.25" style="1" customWidth="1"/>
    <col min="11554" max="11563" width="3" style="1" customWidth="1"/>
    <col min="11564" max="11776" width="9" style="1"/>
    <col min="11777" max="11777" width="0.875" style="1" customWidth="1"/>
    <col min="11778" max="11778" width="1.625" style="1" customWidth="1"/>
    <col min="11779" max="11779" width="3" style="1" customWidth="1"/>
    <col min="11780" max="11780" width="6.375" style="1" customWidth="1"/>
    <col min="11781" max="11791" width="3" style="1" customWidth="1"/>
    <col min="11792" max="11792" width="3.25" style="1" customWidth="1"/>
    <col min="11793" max="11793" width="3" style="1" customWidth="1"/>
    <col min="11794" max="11794" width="3.75" style="1" customWidth="1"/>
    <col min="11795" max="11799" width="3" style="1" customWidth="1"/>
    <col min="11800" max="11809" width="3.25" style="1" customWidth="1"/>
    <col min="11810" max="11819" width="3" style="1" customWidth="1"/>
    <col min="11820" max="12032" width="9" style="1"/>
    <col min="12033" max="12033" width="0.875" style="1" customWidth="1"/>
    <col min="12034" max="12034" width="1.625" style="1" customWidth="1"/>
    <col min="12035" max="12035" width="3" style="1" customWidth="1"/>
    <col min="12036" max="12036" width="6.375" style="1" customWidth="1"/>
    <col min="12037" max="12047" width="3" style="1" customWidth="1"/>
    <col min="12048" max="12048" width="3.25" style="1" customWidth="1"/>
    <col min="12049" max="12049" width="3" style="1" customWidth="1"/>
    <col min="12050" max="12050" width="3.75" style="1" customWidth="1"/>
    <col min="12051" max="12055" width="3" style="1" customWidth="1"/>
    <col min="12056" max="12065" width="3.25" style="1" customWidth="1"/>
    <col min="12066" max="12075" width="3" style="1" customWidth="1"/>
    <col min="12076" max="12288" width="9" style="1"/>
    <col min="12289" max="12289" width="0.875" style="1" customWidth="1"/>
    <col min="12290" max="12290" width="1.625" style="1" customWidth="1"/>
    <col min="12291" max="12291" width="3" style="1" customWidth="1"/>
    <col min="12292" max="12292" width="6.375" style="1" customWidth="1"/>
    <col min="12293" max="12303" width="3" style="1" customWidth="1"/>
    <col min="12304" max="12304" width="3.25" style="1" customWidth="1"/>
    <col min="12305" max="12305" width="3" style="1" customWidth="1"/>
    <col min="12306" max="12306" width="3.75" style="1" customWidth="1"/>
    <col min="12307" max="12311" width="3" style="1" customWidth="1"/>
    <col min="12312" max="12321" width="3.25" style="1" customWidth="1"/>
    <col min="12322" max="12331" width="3" style="1" customWidth="1"/>
    <col min="12332" max="12544" width="9" style="1"/>
    <col min="12545" max="12545" width="0.875" style="1" customWidth="1"/>
    <col min="12546" max="12546" width="1.625" style="1" customWidth="1"/>
    <col min="12547" max="12547" width="3" style="1" customWidth="1"/>
    <col min="12548" max="12548" width="6.375" style="1" customWidth="1"/>
    <col min="12549" max="12559" width="3" style="1" customWidth="1"/>
    <col min="12560" max="12560" width="3.25" style="1" customWidth="1"/>
    <col min="12561" max="12561" width="3" style="1" customWidth="1"/>
    <col min="12562" max="12562" width="3.75" style="1" customWidth="1"/>
    <col min="12563" max="12567" width="3" style="1" customWidth="1"/>
    <col min="12568" max="12577" width="3.25" style="1" customWidth="1"/>
    <col min="12578" max="12587" width="3" style="1" customWidth="1"/>
    <col min="12588" max="12800" width="9" style="1"/>
    <col min="12801" max="12801" width="0.875" style="1" customWidth="1"/>
    <col min="12802" max="12802" width="1.625" style="1" customWidth="1"/>
    <col min="12803" max="12803" width="3" style="1" customWidth="1"/>
    <col min="12804" max="12804" width="6.375" style="1" customWidth="1"/>
    <col min="12805" max="12815" width="3" style="1" customWidth="1"/>
    <col min="12816" max="12816" width="3.25" style="1" customWidth="1"/>
    <col min="12817" max="12817" width="3" style="1" customWidth="1"/>
    <col min="12818" max="12818" width="3.75" style="1" customWidth="1"/>
    <col min="12819" max="12823" width="3" style="1" customWidth="1"/>
    <col min="12824" max="12833" width="3.25" style="1" customWidth="1"/>
    <col min="12834" max="12843" width="3" style="1" customWidth="1"/>
    <col min="12844" max="13056" width="9" style="1"/>
    <col min="13057" max="13057" width="0.875" style="1" customWidth="1"/>
    <col min="13058" max="13058" width="1.625" style="1" customWidth="1"/>
    <col min="13059" max="13059" width="3" style="1" customWidth="1"/>
    <col min="13060" max="13060" width="6.375" style="1" customWidth="1"/>
    <col min="13061" max="13071" width="3" style="1" customWidth="1"/>
    <col min="13072" max="13072" width="3.25" style="1" customWidth="1"/>
    <col min="13073" max="13073" width="3" style="1" customWidth="1"/>
    <col min="13074" max="13074" width="3.75" style="1" customWidth="1"/>
    <col min="13075" max="13079" width="3" style="1" customWidth="1"/>
    <col min="13080" max="13089" width="3.25" style="1" customWidth="1"/>
    <col min="13090" max="13099" width="3" style="1" customWidth="1"/>
    <col min="13100" max="13312" width="9" style="1"/>
    <col min="13313" max="13313" width="0.875" style="1" customWidth="1"/>
    <col min="13314" max="13314" width="1.625" style="1" customWidth="1"/>
    <col min="13315" max="13315" width="3" style="1" customWidth="1"/>
    <col min="13316" max="13316" width="6.375" style="1" customWidth="1"/>
    <col min="13317" max="13327" width="3" style="1" customWidth="1"/>
    <col min="13328" max="13328" width="3.25" style="1" customWidth="1"/>
    <col min="13329" max="13329" width="3" style="1" customWidth="1"/>
    <col min="13330" max="13330" width="3.75" style="1" customWidth="1"/>
    <col min="13331" max="13335" width="3" style="1" customWidth="1"/>
    <col min="13336" max="13345" width="3.25" style="1" customWidth="1"/>
    <col min="13346" max="13355" width="3" style="1" customWidth="1"/>
    <col min="13356" max="13568" width="9" style="1"/>
    <col min="13569" max="13569" width="0.875" style="1" customWidth="1"/>
    <col min="13570" max="13570" width="1.625" style="1" customWidth="1"/>
    <col min="13571" max="13571" width="3" style="1" customWidth="1"/>
    <col min="13572" max="13572" width="6.375" style="1" customWidth="1"/>
    <col min="13573" max="13583" width="3" style="1" customWidth="1"/>
    <col min="13584" max="13584" width="3.25" style="1" customWidth="1"/>
    <col min="13585" max="13585" width="3" style="1" customWidth="1"/>
    <col min="13586" max="13586" width="3.75" style="1" customWidth="1"/>
    <col min="13587" max="13591" width="3" style="1" customWidth="1"/>
    <col min="13592" max="13601" width="3.25" style="1" customWidth="1"/>
    <col min="13602" max="13611" width="3" style="1" customWidth="1"/>
    <col min="13612" max="13824" width="9" style="1"/>
    <col min="13825" max="13825" width="0.875" style="1" customWidth="1"/>
    <col min="13826" max="13826" width="1.625" style="1" customWidth="1"/>
    <col min="13827" max="13827" width="3" style="1" customWidth="1"/>
    <col min="13828" max="13828" width="6.375" style="1" customWidth="1"/>
    <col min="13829" max="13839" width="3" style="1" customWidth="1"/>
    <col min="13840" max="13840" width="3.25" style="1" customWidth="1"/>
    <col min="13841" max="13841" width="3" style="1" customWidth="1"/>
    <col min="13842" max="13842" width="3.75" style="1" customWidth="1"/>
    <col min="13843" max="13847" width="3" style="1" customWidth="1"/>
    <col min="13848" max="13857" width="3.25" style="1" customWidth="1"/>
    <col min="13858" max="13867" width="3" style="1" customWidth="1"/>
    <col min="13868" max="14080" width="9" style="1"/>
    <col min="14081" max="14081" width="0.875" style="1" customWidth="1"/>
    <col min="14082" max="14082" width="1.625" style="1" customWidth="1"/>
    <col min="14083" max="14083" width="3" style="1" customWidth="1"/>
    <col min="14084" max="14084" width="6.375" style="1" customWidth="1"/>
    <col min="14085" max="14095" width="3" style="1" customWidth="1"/>
    <col min="14096" max="14096" width="3.25" style="1" customWidth="1"/>
    <col min="14097" max="14097" width="3" style="1" customWidth="1"/>
    <col min="14098" max="14098" width="3.75" style="1" customWidth="1"/>
    <col min="14099" max="14103" width="3" style="1" customWidth="1"/>
    <col min="14104" max="14113" width="3.25" style="1" customWidth="1"/>
    <col min="14114" max="14123" width="3" style="1" customWidth="1"/>
    <col min="14124" max="14336" width="9" style="1"/>
    <col min="14337" max="14337" width="0.875" style="1" customWidth="1"/>
    <col min="14338" max="14338" width="1.625" style="1" customWidth="1"/>
    <col min="14339" max="14339" width="3" style="1" customWidth="1"/>
    <col min="14340" max="14340" width="6.375" style="1" customWidth="1"/>
    <col min="14341" max="14351" width="3" style="1" customWidth="1"/>
    <col min="14352" max="14352" width="3.25" style="1" customWidth="1"/>
    <col min="14353" max="14353" width="3" style="1" customWidth="1"/>
    <col min="14354" max="14354" width="3.75" style="1" customWidth="1"/>
    <col min="14355" max="14359" width="3" style="1" customWidth="1"/>
    <col min="14360" max="14369" width="3.25" style="1" customWidth="1"/>
    <col min="14370" max="14379" width="3" style="1" customWidth="1"/>
    <col min="14380" max="14592" width="9" style="1"/>
    <col min="14593" max="14593" width="0.875" style="1" customWidth="1"/>
    <col min="14594" max="14594" width="1.625" style="1" customWidth="1"/>
    <col min="14595" max="14595" width="3" style="1" customWidth="1"/>
    <col min="14596" max="14596" width="6.375" style="1" customWidth="1"/>
    <col min="14597" max="14607" width="3" style="1" customWidth="1"/>
    <col min="14608" max="14608" width="3.25" style="1" customWidth="1"/>
    <col min="14609" max="14609" width="3" style="1" customWidth="1"/>
    <col min="14610" max="14610" width="3.75" style="1" customWidth="1"/>
    <col min="14611" max="14615" width="3" style="1" customWidth="1"/>
    <col min="14616" max="14625" width="3.25" style="1" customWidth="1"/>
    <col min="14626" max="14635" width="3" style="1" customWidth="1"/>
    <col min="14636" max="14848" width="9" style="1"/>
    <col min="14849" max="14849" width="0.875" style="1" customWidth="1"/>
    <col min="14850" max="14850" width="1.625" style="1" customWidth="1"/>
    <col min="14851" max="14851" width="3" style="1" customWidth="1"/>
    <col min="14852" max="14852" width="6.375" style="1" customWidth="1"/>
    <col min="14853" max="14863" width="3" style="1" customWidth="1"/>
    <col min="14864" max="14864" width="3.25" style="1" customWidth="1"/>
    <col min="14865" max="14865" width="3" style="1" customWidth="1"/>
    <col min="14866" max="14866" width="3.75" style="1" customWidth="1"/>
    <col min="14867" max="14871" width="3" style="1" customWidth="1"/>
    <col min="14872" max="14881" width="3.25" style="1" customWidth="1"/>
    <col min="14882" max="14891" width="3" style="1" customWidth="1"/>
    <col min="14892" max="15104" width="9" style="1"/>
    <col min="15105" max="15105" width="0.875" style="1" customWidth="1"/>
    <col min="15106" max="15106" width="1.625" style="1" customWidth="1"/>
    <col min="15107" max="15107" width="3" style="1" customWidth="1"/>
    <col min="15108" max="15108" width="6.375" style="1" customWidth="1"/>
    <col min="15109" max="15119" width="3" style="1" customWidth="1"/>
    <col min="15120" max="15120" width="3.25" style="1" customWidth="1"/>
    <col min="15121" max="15121" width="3" style="1" customWidth="1"/>
    <col min="15122" max="15122" width="3.75" style="1" customWidth="1"/>
    <col min="15123" max="15127" width="3" style="1" customWidth="1"/>
    <col min="15128" max="15137" width="3.25" style="1" customWidth="1"/>
    <col min="15138" max="15147" width="3" style="1" customWidth="1"/>
    <col min="15148" max="15360" width="9" style="1"/>
    <col min="15361" max="15361" width="0.875" style="1" customWidth="1"/>
    <col min="15362" max="15362" width="1.625" style="1" customWidth="1"/>
    <col min="15363" max="15363" width="3" style="1" customWidth="1"/>
    <col min="15364" max="15364" width="6.375" style="1" customWidth="1"/>
    <col min="15365" max="15375" width="3" style="1" customWidth="1"/>
    <col min="15376" max="15376" width="3.25" style="1" customWidth="1"/>
    <col min="15377" max="15377" width="3" style="1" customWidth="1"/>
    <col min="15378" max="15378" width="3.75" style="1" customWidth="1"/>
    <col min="15379" max="15383" width="3" style="1" customWidth="1"/>
    <col min="15384" max="15393" width="3.25" style="1" customWidth="1"/>
    <col min="15394" max="15403" width="3" style="1" customWidth="1"/>
    <col min="15404" max="15616" width="9" style="1"/>
    <col min="15617" max="15617" width="0.875" style="1" customWidth="1"/>
    <col min="15618" max="15618" width="1.625" style="1" customWidth="1"/>
    <col min="15619" max="15619" width="3" style="1" customWidth="1"/>
    <col min="15620" max="15620" width="6.375" style="1" customWidth="1"/>
    <col min="15621" max="15631" width="3" style="1" customWidth="1"/>
    <col min="15632" max="15632" width="3.25" style="1" customWidth="1"/>
    <col min="15633" max="15633" width="3" style="1" customWidth="1"/>
    <col min="15634" max="15634" width="3.75" style="1" customWidth="1"/>
    <col min="15635" max="15639" width="3" style="1" customWidth="1"/>
    <col min="15640" max="15649" width="3.25" style="1" customWidth="1"/>
    <col min="15650" max="15659" width="3" style="1" customWidth="1"/>
    <col min="15660" max="15872" width="9" style="1"/>
    <col min="15873" max="15873" width="0.875" style="1" customWidth="1"/>
    <col min="15874" max="15874" width="1.625" style="1" customWidth="1"/>
    <col min="15875" max="15875" width="3" style="1" customWidth="1"/>
    <col min="15876" max="15876" width="6.375" style="1" customWidth="1"/>
    <col min="15877" max="15887" width="3" style="1" customWidth="1"/>
    <col min="15888" max="15888" width="3.25" style="1" customWidth="1"/>
    <col min="15889" max="15889" width="3" style="1" customWidth="1"/>
    <col min="15890" max="15890" width="3.75" style="1" customWidth="1"/>
    <col min="15891" max="15895" width="3" style="1" customWidth="1"/>
    <col min="15896" max="15905" width="3.25" style="1" customWidth="1"/>
    <col min="15906" max="15915" width="3" style="1" customWidth="1"/>
    <col min="15916" max="16128" width="9" style="1"/>
    <col min="16129" max="16129" width="0.875" style="1" customWidth="1"/>
    <col min="16130" max="16130" width="1.625" style="1" customWidth="1"/>
    <col min="16131" max="16131" width="3" style="1" customWidth="1"/>
    <col min="16132" max="16132" width="6.375" style="1" customWidth="1"/>
    <col min="16133" max="16143" width="3" style="1" customWidth="1"/>
    <col min="16144" max="16144" width="3.25" style="1" customWidth="1"/>
    <col min="16145" max="16145" width="3" style="1" customWidth="1"/>
    <col min="16146" max="16146" width="3.75" style="1" customWidth="1"/>
    <col min="16147" max="16151" width="3" style="1" customWidth="1"/>
    <col min="16152" max="16161" width="3.25" style="1" customWidth="1"/>
    <col min="16162" max="16171" width="3" style="1" customWidth="1"/>
    <col min="16172" max="16384" width="9" style="1"/>
  </cols>
  <sheetData>
    <row r="1" spans="1:36" ht="41.25" customHeight="1" x14ac:dyDescent="0.4">
      <c r="B1" s="119" t="s">
        <v>1313</v>
      </c>
      <c r="AD1" s="476">
        <f>一番最初に入力!C8</f>
        <v>0</v>
      </c>
      <c r="AE1" s="477"/>
      <c r="AF1" s="477"/>
      <c r="AG1" s="477"/>
      <c r="AH1" s="477"/>
      <c r="AJ1" s="1" t="s">
        <v>0</v>
      </c>
    </row>
    <row r="2" spans="1:36" ht="38.25" customHeight="1" x14ac:dyDescent="0.4">
      <c r="B2" s="518" t="s">
        <v>1298</v>
      </c>
      <c r="C2" s="518"/>
      <c r="D2" s="518"/>
      <c r="E2" s="518"/>
      <c r="F2" s="518"/>
      <c r="G2" s="518"/>
      <c r="H2" s="518"/>
      <c r="I2" s="518"/>
      <c r="J2" s="518"/>
      <c r="K2" s="518"/>
      <c r="L2" s="518"/>
      <c r="M2" s="518"/>
      <c r="N2" s="518"/>
      <c r="O2" s="518"/>
      <c r="P2" s="518"/>
      <c r="Q2" s="518"/>
      <c r="R2" s="518"/>
      <c r="S2" s="518"/>
      <c r="T2" s="518"/>
      <c r="U2" s="518"/>
      <c r="V2" s="518"/>
      <c r="W2" s="518"/>
      <c r="X2" s="518"/>
      <c r="Y2" s="518"/>
      <c r="Z2" s="518"/>
      <c r="AA2" s="518"/>
      <c r="AB2" s="518"/>
      <c r="AC2" s="518"/>
      <c r="AD2" s="518"/>
      <c r="AE2" s="518"/>
      <c r="AF2" s="518"/>
      <c r="AG2" s="518"/>
    </row>
    <row r="3" spans="1:36" ht="15.95" customHeight="1" thickBot="1" x14ac:dyDescent="0.45">
      <c r="A3" s="2"/>
      <c r="B3" s="3"/>
      <c r="C3" s="3"/>
      <c r="D3" s="3"/>
      <c r="E3" s="3"/>
      <c r="F3" s="3"/>
      <c r="G3" s="3"/>
      <c r="H3" s="3"/>
      <c r="I3" s="3"/>
      <c r="J3" s="3"/>
      <c r="K3" s="3"/>
      <c r="L3" s="3"/>
      <c r="M3" s="3"/>
      <c r="N3" s="3"/>
      <c r="O3" s="3"/>
      <c r="P3" s="3"/>
      <c r="Q3" s="3"/>
      <c r="R3" s="3"/>
      <c r="S3" s="3"/>
      <c r="T3" s="3"/>
      <c r="U3" s="3"/>
      <c r="V3" s="3"/>
      <c r="W3" s="3"/>
      <c r="X3" s="3"/>
      <c r="Y3" s="3"/>
      <c r="Z3" s="3"/>
      <c r="AA3" s="3"/>
      <c r="AB3" s="3"/>
      <c r="AC3" s="3"/>
      <c r="AD3" s="3"/>
      <c r="AE3" s="4"/>
      <c r="AF3" s="4"/>
      <c r="AI3" s="5"/>
    </row>
    <row r="4" spans="1:36" ht="20.100000000000001" customHeight="1" x14ac:dyDescent="0.4">
      <c r="A4" s="6"/>
      <c r="B4" s="6"/>
      <c r="C4" s="6"/>
      <c r="D4" s="7"/>
      <c r="E4" s="7"/>
      <c r="F4" s="7"/>
      <c r="G4" s="7"/>
      <c r="H4" s="7"/>
      <c r="I4" s="7"/>
      <c r="J4" s="7"/>
      <c r="K4" s="7"/>
      <c r="L4" s="7"/>
      <c r="M4" s="7"/>
      <c r="N4" s="7"/>
      <c r="O4" s="519" t="s">
        <v>1</v>
      </c>
      <c r="P4" s="520"/>
      <c r="Q4" s="520"/>
      <c r="R4" s="520"/>
      <c r="S4" s="520"/>
      <c r="T4" s="521"/>
      <c r="U4" s="522" t="str">
        <f>IFERROR(VLOOKUP(一番最初に入力!$C$8,施設・法人名一覧!$A:$D,3,FALSE)," ")</f>
        <v xml:space="preserve"> </v>
      </c>
      <c r="V4" s="523"/>
      <c r="W4" s="523"/>
      <c r="X4" s="523"/>
      <c r="Y4" s="523"/>
      <c r="Z4" s="523"/>
      <c r="AA4" s="523"/>
      <c r="AB4" s="523"/>
      <c r="AC4" s="523"/>
      <c r="AD4" s="523"/>
      <c r="AE4" s="523"/>
      <c r="AF4" s="523"/>
      <c r="AG4" s="524"/>
    </row>
    <row r="5" spans="1:36" ht="20.100000000000001" customHeight="1" x14ac:dyDescent="0.4">
      <c r="D5" s="7"/>
      <c r="E5" s="7"/>
      <c r="F5" s="7"/>
      <c r="G5" s="7"/>
      <c r="H5" s="7"/>
      <c r="I5" s="7"/>
      <c r="J5" s="7"/>
      <c r="K5" s="7"/>
      <c r="L5" s="7"/>
      <c r="M5" s="7"/>
      <c r="N5" s="7"/>
      <c r="O5" s="525" t="s">
        <v>2</v>
      </c>
      <c r="P5" s="526"/>
      <c r="Q5" s="526"/>
      <c r="R5" s="526"/>
      <c r="S5" s="526"/>
      <c r="T5" s="527"/>
      <c r="U5" s="528" t="str">
        <f>IFERROR(VLOOKUP(一番最初に入力!$C$8,施設・法人名一覧!$A:$D,2,FALSE)," ")</f>
        <v xml:space="preserve"> </v>
      </c>
      <c r="V5" s="529"/>
      <c r="W5" s="529"/>
      <c r="X5" s="529"/>
      <c r="Y5" s="529"/>
      <c r="Z5" s="529"/>
      <c r="AA5" s="529"/>
      <c r="AB5" s="529"/>
      <c r="AC5" s="529"/>
      <c r="AD5" s="529"/>
      <c r="AE5" s="529"/>
      <c r="AF5" s="529"/>
      <c r="AG5" s="530"/>
    </row>
    <row r="6" spans="1:36" ht="15" customHeight="1" x14ac:dyDescent="0.4">
      <c r="D6" s="7"/>
      <c r="E6" s="7"/>
      <c r="F6" s="7"/>
      <c r="G6" s="7"/>
      <c r="H6" s="7"/>
      <c r="I6" s="7"/>
      <c r="J6" s="7"/>
      <c r="K6" s="7"/>
      <c r="L6" s="7"/>
      <c r="M6" s="7"/>
      <c r="N6" s="176"/>
      <c r="O6" s="485" t="s">
        <v>862</v>
      </c>
      <c r="P6" s="486"/>
      <c r="Q6" s="486"/>
      <c r="R6" s="486"/>
      <c r="S6" s="486"/>
      <c r="T6" s="486"/>
      <c r="U6" s="479" t="s">
        <v>860</v>
      </c>
      <c r="V6" s="480"/>
      <c r="W6" s="480"/>
      <c r="X6" s="480"/>
      <c r="Y6" s="480"/>
      <c r="Z6" s="481"/>
      <c r="AA6" s="489" t="s">
        <v>861</v>
      </c>
      <c r="AB6" s="480"/>
      <c r="AC6" s="480"/>
      <c r="AD6" s="480"/>
      <c r="AE6" s="480"/>
      <c r="AF6" s="480"/>
      <c r="AG6" s="490"/>
      <c r="AH6" s="177"/>
    </row>
    <row r="7" spans="1:36" ht="21.75" customHeight="1" thickBot="1" x14ac:dyDescent="0.45">
      <c r="D7" s="7"/>
      <c r="E7" s="7"/>
      <c r="F7" s="7"/>
      <c r="G7" s="7"/>
      <c r="H7" s="7"/>
      <c r="I7" s="7"/>
      <c r="J7" s="7"/>
      <c r="K7" s="7"/>
      <c r="L7" s="7"/>
      <c r="M7" s="7"/>
      <c r="N7" s="176"/>
      <c r="O7" s="487"/>
      <c r="P7" s="488"/>
      <c r="Q7" s="488"/>
      <c r="R7" s="488"/>
      <c r="S7" s="488"/>
      <c r="T7" s="488"/>
      <c r="U7" s="482"/>
      <c r="V7" s="483"/>
      <c r="W7" s="483"/>
      <c r="X7" s="483"/>
      <c r="Y7" s="483"/>
      <c r="Z7" s="484"/>
      <c r="AA7" s="491"/>
      <c r="AB7" s="492"/>
      <c r="AC7" s="492"/>
      <c r="AD7" s="492"/>
      <c r="AE7" s="492"/>
      <c r="AF7" s="492"/>
      <c r="AG7" s="493"/>
      <c r="AH7" s="214"/>
    </row>
    <row r="8" spans="1:36" ht="15.95" customHeight="1" x14ac:dyDescent="0.4">
      <c r="D8" s="7"/>
      <c r="E8" s="7"/>
      <c r="F8" s="7"/>
      <c r="G8" s="7"/>
      <c r="H8" s="7"/>
      <c r="I8" s="7"/>
      <c r="J8" s="7"/>
      <c r="K8" s="7"/>
      <c r="L8" s="7"/>
      <c r="M8" s="7"/>
      <c r="N8" s="176"/>
      <c r="O8" s="228"/>
      <c r="P8" s="228"/>
      <c r="Q8" s="228"/>
      <c r="R8" s="228"/>
      <c r="S8" s="228"/>
      <c r="T8" s="228"/>
      <c r="U8" s="215"/>
      <c r="V8" s="215"/>
      <c r="W8" s="215"/>
      <c r="X8" s="215"/>
      <c r="Y8" s="215"/>
      <c r="Z8" s="215"/>
      <c r="AA8" s="215"/>
      <c r="AB8" s="215"/>
      <c r="AC8" s="215"/>
      <c r="AD8" s="215"/>
      <c r="AE8" s="215"/>
      <c r="AF8" s="215"/>
      <c r="AG8" s="215"/>
      <c r="AH8" s="215"/>
    </row>
    <row r="9" spans="1:36" ht="18" customHeight="1" thickBot="1" x14ac:dyDescent="0.45">
      <c r="B9" s="198" t="s">
        <v>1301</v>
      </c>
      <c r="C9" s="5"/>
    </row>
    <row r="10" spans="1:36" s="40" customFormat="1" ht="32.25" customHeight="1" x14ac:dyDescent="0.4">
      <c r="C10" s="248" t="s">
        <v>3</v>
      </c>
      <c r="D10" s="531" t="s">
        <v>872</v>
      </c>
      <c r="E10" s="532"/>
      <c r="F10" s="532"/>
      <c r="G10" s="532"/>
      <c r="H10" s="532"/>
      <c r="I10" s="532"/>
      <c r="J10" s="532"/>
      <c r="K10" s="532"/>
      <c r="L10" s="532"/>
      <c r="M10" s="532"/>
      <c r="N10" s="532"/>
      <c r="O10" s="532"/>
      <c r="P10" s="533"/>
      <c r="Q10" s="534">
        <f>一番最初に入力!F19</f>
        <v>10000</v>
      </c>
      <c r="R10" s="535"/>
      <c r="S10" s="535"/>
      <c r="T10" s="535"/>
      <c r="U10" s="535"/>
      <c r="V10" s="535"/>
      <c r="W10" s="535"/>
      <c r="X10" s="535"/>
      <c r="Y10" s="535"/>
      <c r="Z10" s="535"/>
      <c r="AA10" s="535"/>
      <c r="AB10" s="535"/>
      <c r="AC10" s="535"/>
      <c r="AD10" s="535"/>
      <c r="AE10" s="535"/>
      <c r="AF10" s="535"/>
      <c r="AG10" s="249" t="s">
        <v>4</v>
      </c>
      <c r="AH10" s="41"/>
    </row>
    <row r="11" spans="1:36" s="40" customFormat="1" ht="32.25" customHeight="1" x14ac:dyDescent="0.4">
      <c r="C11" s="271" t="s">
        <v>5</v>
      </c>
      <c r="D11" s="538" t="s">
        <v>871</v>
      </c>
      <c r="E11" s="539"/>
      <c r="F11" s="539"/>
      <c r="G11" s="539"/>
      <c r="H11" s="539"/>
      <c r="I11" s="539"/>
      <c r="J11" s="539"/>
      <c r="K11" s="539"/>
      <c r="L11" s="539"/>
      <c r="M11" s="539"/>
      <c r="N11" s="539"/>
      <c r="O11" s="539"/>
      <c r="P11" s="540"/>
      <c r="Q11" s="541"/>
      <c r="R11" s="542"/>
      <c r="S11" s="542"/>
      <c r="T11" s="542"/>
      <c r="U11" s="542"/>
      <c r="V11" s="542"/>
      <c r="W11" s="542"/>
      <c r="X11" s="542"/>
      <c r="Y11" s="542"/>
      <c r="Z11" s="542"/>
      <c r="AA11" s="542"/>
      <c r="AB11" s="542"/>
      <c r="AC11" s="542"/>
      <c r="AD11" s="542"/>
      <c r="AE11" s="542"/>
      <c r="AF11" s="542"/>
      <c r="AG11" s="42" t="s">
        <v>4</v>
      </c>
      <c r="AH11" s="41"/>
    </row>
    <row r="12" spans="1:36" s="40" customFormat="1" ht="20.25" customHeight="1" x14ac:dyDescent="0.4">
      <c r="C12" s="551" t="s">
        <v>6</v>
      </c>
      <c r="D12" s="583" t="s">
        <v>873</v>
      </c>
      <c r="E12" s="584"/>
      <c r="F12" s="584"/>
      <c r="G12" s="584"/>
      <c r="H12" s="584"/>
      <c r="I12" s="584"/>
      <c r="J12" s="584"/>
      <c r="K12" s="584"/>
      <c r="L12" s="584"/>
      <c r="M12" s="584"/>
      <c r="N12" s="584"/>
      <c r="O12" s="584"/>
      <c r="P12" s="585"/>
      <c r="Q12" s="553" t="s">
        <v>7</v>
      </c>
      <c r="R12" s="553"/>
      <c r="S12" s="553"/>
      <c r="T12" s="553"/>
      <c r="U12" s="553"/>
      <c r="V12" s="553"/>
      <c r="W12" s="553"/>
      <c r="X12" s="553"/>
      <c r="Y12" s="553"/>
      <c r="Z12" s="554" t="s">
        <v>8</v>
      </c>
      <c r="AA12" s="555"/>
      <c r="AB12" s="555"/>
      <c r="AC12" s="555"/>
      <c r="AD12" s="555"/>
      <c r="AE12" s="555"/>
      <c r="AF12" s="555"/>
      <c r="AG12" s="556"/>
      <c r="AH12" s="43"/>
      <c r="AI12" s="41"/>
    </row>
    <row r="13" spans="1:36" s="40" customFormat="1" ht="26.25" customHeight="1" x14ac:dyDescent="0.4">
      <c r="C13" s="552"/>
      <c r="D13" s="586"/>
      <c r="E13" s="587"/>
      <c r="F13" s="587"/>
      <c r="G13" s="587"/>
      <c r="H13" s="587"/>
      <c r="I13" s="587"/>
      <c r="J13" s="587"/>
      <c r="K13" s="587"/>
      <c r="L13" s="587"/>
      <c r="M13" s="587"/>
      <c r="N13" s="587"/>
      <c r="O13" s="587"/>
      <c r="P13" s="588"/>
      <c r="Q13" s="580" t="str">
        <f>IF(Q10=Q11,"有","無")</f>
        <v>無</v>
      </c>
      <c r="R13" s="581"/>
      <c r="S13" s="581"/>
      <c r="T13" s="581"/>
      <c r="U13" s="581"/>
      <c r="V13" s="581"/>
      <c r="W13" s="581"/>
      <c r="X13" s="581"/>
      <c r="Y13" s="582"/>
      <c r="Z13" s="590" t="s">
        <v>162</v>
      </c>
      <c r="AA13" s="591"/>
      <c r="AB13" s="589"/>
      <c r="AC13" s="589"/>
      <c r="AD13" s="156" t="s">
        <v>9</v>
      </c>
      <c r="AE13" s="576"/>
      <c r="AF13" s="576"/>
      <c r="AG13" s="127" t="s">
        <v>10</v>
      </c>
      <c r="AH13" s="43"/>
      <c r="AI13" s="41"/>
    </row>
    <row r="14" spans="1:36" s="40" customFormat="1" ht="26.25" customHeight="1" x14ac:dyDescent="0.4">
      <c r="C14" s="229"/>
      <c r="D14" s="566" t="s">
        <v>881</v>
      </c>
      <c r="E14" s="567"/>
      <c r="F14" s="567"/>
      <c r="G14" s="567"/>
      <c r="H14" s="567"/>
      <c r="I14" s="567"/>
      <c r="J14" s="567"/>
      <c r="K14" s="567"/>
      <c r="L14" s="567"/>
      <c r="M14" s="567"/>
      <c r="N14" s="567"/>
      <c r="O14" s="567"/>
      <c r="P14" s="568"/>
      <c r="Q14" s="592"/>
      <c r="R14" s="593"/>
      <c r="S14" s="593"/>
      <c r="T14" s="593"/>
      <c r="U14" s="593"/>
      <c r="V14" s="593"/>
      <c r="W14" s="593"/>
      <c r="X14" s="593"/>
      <c r="Y14" s="593"/>
      <c r="Z14" s="593"/>
      <c r="AA14" s="593"/>
      <c r="AB14" s="593"/>
      <c r="AC14" s="593"/>
      <c r="AD14" s="593"/>
      <c r="AE14" s="593"/>
      <c r="AF14" s="593"/>
      <c r="AG14" s="594"/>
      <c r="AH14" s="43"/>
      <c r="AI14" s="41"/>
    </row>
    <row r="15" spans="1:36" s="40" customFormat="1" ht="16.5" customHeight="1" x14ac:dyDescent="0.4">
      <c r="C15" s="572" t="s">
        <v>11</v>
      </c>
      <c r="D15" s="574" t="s">
        <v>12</v>
      </c>
      <c r="E15" s="575"/>
      <c r="F15" s="575"/>
      <c r="G15" s="575"/>
      <c r="H15" s="575"/>
      <c r="I15" s="575"/>
      <c r="J15" s="575"/>
      <c r="K15" s="595"/>
      <c r="L15" s="596"/>
      <c r="M15" s="596"/>
      <c r="N15" s="596"/>
      <c r="O15" s="596"/>
      <c r="P15" s="597"/>
      <c r="Q15" s="8"/>
      <c r="R15" s="557" t="s">
        <v>13</v>
      </c>
      <c r="S15" s="558"/>
      <c r="T15" s="558"/>
      <c r="U15" s="558"/>
      <c r="V15" s="558"/>
      <c r="W15" s="558"/>
      <c r="X15" s="558"/>
      <c r="Y15" s="558"/>
      <c r="Z15" s="558"/>
      <c r="AA15" s="558"/>
      <c r="AB15" s="558"/>
      <c r="AC15" s="558"/>
      <c r="AD15" s="558"/>
      <c r="AE15" s="558"/>
      <c r="AF15" s="558"/>
      <c r="AG15" s="559"/>
      <c r="AH15" s="45"/>
      <c r="AI15" s="41"/>
    </row>
    <row r="16" spans="1:36" s="40" customFormat="1" ht="16.5" customHeight="1" x14ac:dyDescent="0.4">
      <c r="C16" s="572"/>
      <c r="D16" s="560" t="s">
        <v>874</v>
      </c>
      <c r="E16" s="561"/>
      <c r="F16" s="561"/>
      <c r="G16" s="561"/>
      <c r="H16" s="561"/>
      <c r="I16" s="561"/>
      <c r="J16" s="561"/>
      <c r="K16" s="561"/>
      <c r="L16" s="561"/>
      <c r="M16" s="561"/>
      <c r="N16" s="561"/>
      <c r="O16" s="561"/>
      <c r="P16" s="562"/>
      <c r="Q16" s="8"/>
      <c r="R16" s="250" t="s">
        <v>912</v>
      </c>
      <c r="S16" s="45" t="s">
        <v>913</v>
      </c>
      <c r="T16" s="598"/>
      <c r="U16" s="598"/>
      <c r="V16" s="598"/>
      <c r="W16" s="598"/>
      <c r="X16" s="598"/>
      <c r="Y16" s="598"/>
      <c r="Z16" s="598"/>
      <c r="AA16" s="598"/>
      <c r="AB16" s="598"/>
      <c r="AC16" s="598"/>
      <c r="AD16" s="598"/>
      <c r="AE16" s="598"/>
      <c r="AF16" s="598"/>
      <c r="AG16" s="251" t="s">
        <v>914</v>
      </c>
      <c r="AH16" s="45"/>
      <c r="AI16" s="41"/>
    </row>
    <row r="17" spans="1:35" s="40" customFormat="1" ht="16.5" customHeight="1" x14ac:dyDescent="0.4">
      <c r="C17" s="572"/>
      <c r="D17" s="560"/>
      <c r="E17" s="561"/>
      <c r="F17" s="561"/>
      <c r="G17" s="561"/>
      <c r="H17" s="561"/>
      <c r="I17" s="561"/>
      <c r="J17" s="561"/>
      <c r="K17" s="561"/>
      <c r="L17" s="561"/>
      <c r="M17" s="561"/>
      <c r="N17" s="561"/>
      <c r="O17" s="561"/>
      <c r="P17" s="562"/>
      <c r="Q17" s="8"/>
      <c r="R17" s="250" t="s">
        <v>915</v>
      </c>
      <c r="S17" s="45" t="s">
        <v>913</v>
      </c>
      <c r="T17" s="598" t="s">
        <v>916</v>
      </c>
      <c r="U17" s="598"/>
      <c r="V17" s="598"/>
      <c r="W17" s="598"/>
      <c r="X17" s="598"/>
      <c r="Y17" s="598"/>
      <c r="Z17" s="598"/>
      <c r="AA17" s="598"/>
      <c r="AB17" s="598"/>
      <c r="AC17" s="598"/>
      <c r="AD17" s="598"/>
      <c r="AE17" s="598"/>
      <c r="AF17" s="598"/>
      <c r="AG17" s="251" t="s">
        <v>914</v>
      </c>
      <c r="AH17" s="45"/>
      <c r="AI17" s="41"/>
    </row>
    <row r="18" spans="1:35" s="40" customFormat="1" ht="16.5" customHeight="1" x14ac:dyDescent="0.4">
      <c r="C18" s="572"/>
      <c r="D18" s="563"/>
      <c r="E18" s="564"/>
      <c r="F18" s="564"/>
      <c r="G18" s="564"/>
      <c r="H18" s="564"/>
      <c r="I18" s="564"/>
      <c r="J18" s="564"/>
      <c r="K18" s="564"/>
      <c r="L18" s="564"/>
      <c r="M18" s="564"/>
      <c r="N18" s="564"/>
      <c r="O18" s="564"/>
      <c r="P18" s="565"/>
      <c r="Q18" s="8"/>
      <c r="R18" s="250" t="s">
        <v>111</v>
      </c>
      <c r="S18" s="45" t="s">
        <v>913</v>
      </c>
      <c r="T18" s="598"/>
      <c r="U18" s="598"/>
      <c r="V18" s="598"/>
      <c r="W18" s="598"/>
      <c r="X18" s="598"/>
      <c r="Y18" s="598"/>
      <c r="Z18" s="598"/>
      <c r="AA18" s="598"/>
      <c r="AB18" s="598"/>
      <c r="AC18" s="598"/>
      <c r="AD18" s="598"/>
      <c r="AE18" s="598"/>
      <c r="AF18" s="598"/>
      <c r="AG18" s="251" t="s">
        <v>914</v>
      </c>
      <c r="AH18" s="45"/>
      <c r="AI18" s="41"/>
    </row>
    <row r="19" spans="1:35" s="40" customFormat="1" ht="16.5" customHeight="1" x14ac:dyDescent="0.4">
      <c r="C19" s="572"/>
      <c r="D19" s="615" t="s">
        <v>14</v>
      </c>
      <c r="E19" s="616"/>
      <c r="F19" s="616"/>
      <c r="G19" s="616"/>
      <c r="H19" s="616"/>
      <c r="I19" s="616"/>
      <c r="J19" s="616"/>
      <c r="K19" s="616"/>
      <c r="L19" s="616"/>
      <c r="M19" s="616"/>
      <c r="N19" s="616"/>
      <c r="O19" s="616"/>
      <c r="P19" s="616"/>
      <c r="Q19" s="577"/>
      <c r="R19" s="578"/>
      <c r="S19" s="578"/>
      <c r="T19" s="578"/>
      <c r="U19" s="578"/>
      <c r="V19" s="578"/>
      <c r="W19" s="578"/>
      <c r="X19" s="578"/>
      <c r="Y19" s="578"/>
      <c r="Z19" s="578"/>
      <c r="AA19" s="578"/>
      <c r="AB19" s="578"/>
      <c r="AC19" s="578"/>
      <c r="AD19" s="578"/>
      <c r="AE19" s="578"/>
      <c r="AF19" s="578"/>
      <c r="AG19" s="579"/>
      <c r="AH19" s="46"/>
      <c r="AI19" s="41"/>
    </row>
    <row r="20" spans="1:35" s="40" customFormat="1" ht="16.5" customHeight="1" x14ac:dyDescent="0.4">
      <c r="C20" s="572"/>
      <c r="D20" s="615"/>
      <c r="E20" s="616"/>
      <c r="F20" s="616"/>
      <c r="G20" s="616"/>
      <c r="H20" s="616"/>
      <c r="I20" s="616"/>
      <c r="J20" s="616"/>
      <c r="K20" s="616"/>
      <c r="L20" s="616"/>
      <c r="M20" s="616"/>
      <c r="N20" s="616"/>
      <c r="O20" s="616"/>
      <c r="P20" s="616"/>
      <c r="Q20" s="569"/>
      <c r="R20" s="570"/>
      <c r="S20" s="570"/>
      <c r="T20" s="570"/>
      <c r="U20" s="570"/>
      <c r="V20" s="570"/>
      <c r="W20" s="570"/>
      <c r="X20" s="570"/>
      <c r="Y20" s="570"/>
      <c r="Z20" s="570"/>
      <c r="AA20" s="570"/>
      <c r="AB20" s="570"/>
      <c r="AC20" s="570"/>
      <c r="AD20" s="570"/>
      <c r="AE20" s="570"/>
      <c r="AF20" s="570"/>
      <c r="AG20" s="571"/>
      <c r="AH20" s="46"/>
      <c r="AI20" s="41"/>
    </row>
    <row r="21" spans="1:35" s="40" customFormat="1" ht="16.5" customHeight="1" x14ac:dyDescent="0.4">
      <c r="C21" s="572"/>
      <c r="D21" s="615"/>
      <c r="E21" s="616"/>
      <c r="F21" s="616"/>
      <c r="G21" s="616"/>
      <c r="H21" s="616"/>
      <c r="I21" s="616"/>
      <c r="J21" s="616"/>
      <c r="K21" s="616"/>
      <c r="L21" s="616"/>
      <c r="M21" s="616"/>
      <c r="N21" s="616"/>
      <c r="O21" s="616"/>
      <c r="P21" s="616"/>
      <c r="Q21" s="569"/>
      <c r="R21" s="570"/>
      <c r="S21" s="570"/>
      <c r="T21" s="570"/>
      <c r="U21" s="570"/>
      <c r="V21" s="570"/>
      <c r="W21" s="570"/>
      <c r="X21" s="570"/>
      <c r="Y21" s="570"/>
      <c r="Z21" s="570"/>
      <c r="AA21" s="570"/>
      <c r="AB21" s="570"/>
      <c r="AC21" s="570"/>
      <c r="AD21" s="570"/>
      <c r="AE21" s="570"/>
      <c r="AF21" s="570"/>
      <c r="AG21" s="571"/>
      <c r="AH21" s="46"/>
      <c r="AI21" s="41"/>
    </row>
    <row r="22" spans="1:35" s="40" customFormat="1" ht="16.5" customHeight="1" thickBot="1" x14ac:dyDescent="0.45">
      <c r="C22" s="573"/>
      <c r="D22" s="617"/>
      <c r="E22" s="618"/>
      <c r="F22" s="618"/>
      <c r="G22" s="618"/>
      <c r="H22" s="618"/>
      <c r="I22" s="618"/>
      <c r="J22" s="618"/>
      <c r="K22" s="618"/>
      <c r="L22" s="618"/>
      <c r="M22" s="618"/>
      <c r="N22" s="618"/>
      <c r="O22" s="618"/>
      <c r="P22" s="618"/>
      <c r="Q22" s="609"/>
      <c r="R22" s="610"/>
      <c r="S22" s="610"/>
      <c r="T22" s="610"/>
      <c r="U22" s="610"/>
      <c r="V22" s="610"/>
      <c r="W22" s="610"/>
      <c r="X22" s="610"/>
      <c r="Y22" s="610"/>
      <c r="Z22" s="610"/>
      <c r="AA22" s="610"/>
      <c r="AB22" s="610"/>
      <c r="AC22" s="610"/>
      <c r="AD22" s="610"/>
      <c r="AE22" s="610"/>
      <c r="AF22" s="610"/>
      <c r="AG22" s="611"/>
      <c r="AH22" s="46"/>
      <c r="AI22" s="41"/>
    </row>
    <row r="23" spans="1:35" ht="9" customHeight="1" x14ac:dyDescent="0.4">
      <c r="A23" s="6"/>
      <c r="B23" s="6"/>
      <c r="C23" s="6"/>
      <c r="D23" s="6"/>
      <c r="E23" s="6"/>
      <c r="F23" s="6"/>
      <c r="G23" s="6"/>
      <c r="H23" s="6"/>
      <c r="I23" s="6"/>
      <c r="J23" s="6"/>
      <c r="K23" s="6"/>
      <c r="L23" s="6"/>
      <c r="M23" s="6"/>
      <c r="N23" s="6"/>
      <c r="O23" s="6"/>
      <c r="P23" s="6"/>
      <c r="Q23" s="6"/>
      <c r="R23" s="231"/>
      <c r="S23" s="231"/>
      <c r="T23" s="231"/>
      <c r="U23" s="231"/>
      <c r="V23" s="231"/>
      <c r="W23" s="231"/>
      <c r="X23" s="231"/>
      <c r="Y23" s="231"/>
      <c r="Z23" s="9"/>
      <c r="AA23" s="9"/>
      <c r="AB23" s="9"/>
      <c r="AC23" s="9"/>
      <c r="AD23" s="9"/>
      <c r="AE23" s="9"/>
      <c r="AF23" s="9"/>
    </row>
    <row r="24" spans="1:35" ht="18" customHeight="1" thickBot="1" x14ac:dyDescent="0.45">
      <c r="B24" s="198" t="s">
        <v>15</v>
      </c>
      <c r="C24" s="240"/>
    </row>
    <row r="25" spans="1:35" s="13" customFormat="1" ht="22.5" customHeight="1" x14ac:dyDescent="0.4">
      <c r="A25" s="10"/>
      <c r="B25" s="11"/>
      <c r="C25" s="12" t="s">
        <v>3</v>
      </c>
      <c r="D25" s="619" t="s">
        <v>884</v>
      </c>
      <c r="E25" s="620"/>
      <c r="F25" s="620"/>
      <c r="G25" s="620"/>
      <c r="H25" s="620"/>
      <c r="I25" s="620"/>
      <c r="J25" s="620"/>
      <c r="K25" s="620"/>
      <c r="L25" s="620"/>
      <c r="M25" s="620"/>
      <c r="N25" s="620"/>
      <c r="O25" s="621"/>
      <c r="P25" s="612" t="s">
        <v>16</v>
      </c>
      <c r="Q25" s="536"/>
      <c r="R25" s="216">
        <f>一番最初に入力!G20</f>
        <v>0</v>
      </c>
      <c r="S25" s="200" t="s">
        <v>17</v>
      </c>
      <c r="T25" s="536" t="s">
        <v>18</v>
      </c>
      <c r="U25" s="536"/>
      <c r="V25" s="216">
        <f>一番最初に入力!G21</f>
        <v>0</v>
      </c>
      <c r="W25" s="200" t="s">
        <v>19</v>
      </c>
      <c r="X25" s="613" t="s">
        <v>20</v>
      </c>
      <c r="Y25" s="614"/>
      <c r="Z25" s="614"/>
      <c r="AA25" s="614"/>
      <c r="AB25" s="614"/>
      <c r="AC25" s="614"/>
      <c r="AD25" s="614"/>
      <c r="AE25" s="217">
        <v>12</v>
      </c>
      <c r="AF25" s="536" t="s">
        <v>21</v>
      </c>
      <c r="AG25" s="537"/>
    </row>
    <row r="26" spans="1:35" s="13" customFormat="1" ht="39.75" customHeight="1" x14ac:dyDescent="0.4">
      <c r="A26" s="10"/>
      <c r="B26" s="14"/>
      <c r="C26" s="235"/>
      <c r="D26" s="622"/>
      <c r="E26" s="623"/>
      <c r="F26" s="623"/>
      <c r="G26" s="623"/>
      <c r="H26" s="623"/>
      <c r="I26" s="623"/>
      <c r="J26" s="623"/>
      <c r="K26" s="623"/>
      <c r="L26" s="623"/>
      <c r="M26" s="623"/>
      <c r="N26" s="623"/>
      <c r="O26" s="624"/>
      <c r="P26" s="604">
        <f>ROUNDDOWN(P27-Q50+Q52,-3)</f>
        <v>0</v>
      </c>
      <c r="Q26" s="605"/>
      <c r="R26" s="605"/>
      <c r="S26" s="605"/>
      <c r="T26" s="605"/>
      <c r="U26" s="605"/>
      <c r="V26" s="605"/>
      <c r="W26" s="605"/>
      <c r="X26" s="605"/>
      <c r="Y26" s="605"/>
      <c r="Z26" s="605"/>
      <c r="AA26" s="605"/>
      <c r="AB26" s="605"/>
      <c r="AC26" s="605"/>
      <c r="AD26" s="605"/>
      <c r="AE26" s="605"/>
      <c r="AF26" s="605"/>
      <c r="AG26" s="202" t="s">
        <v>153</v>
      </c>
    </row>
    <row r="27" spans="1:35" s="13" customFormat="1" ht="39.75" customHeight="1" x14ac:dyDescent="0.4">
      <c r="A27" s="10"/>
      <c r="B27" s="14"/>
      <c r="C27" s="235"/>
      <c r="D27" s="606" t="s">
        <v>895</v>
      </c>
      <c r="E27" s="607"/>
      <c r="F27" s="607"/>
      <c r="G27" s="607"/>
      <c r="H27" s="607"/>
      <c r="I27" s="607"/>
      <c r="J27" s="607"/>
      <c r="K27" s="607"/>
      <c r="L27" s="607"/>
      <c r="M27" s="607"/>
      <c r="N27" s="607"/>
      <c r="O27" s="608"/>
      <c r="P27" s="604">
        <f>一番最初に入力!F17</f>
        <v>0</v>
      </c>
      <c r="Q27" s="605"/>
      <c r="R27" s="605"/>
      <c r="S27" s="605"/>
      <c r="T27" s="605"/>
      <c r="U27" s="605"/>
      <c r="V27" s="605"/>
      <c r="W27" s="605"/>
      <c r="X27" s="605"/>
      <c r="Y27" s="605"/>
      <c r="Z27" s="605"/>
      <c r="AA27" s="605"/>
      <c r="AB27" s="605"/>
      <c r="AC27" s="605"/>
      <c r="AD27" s="605"/>
      <c r="AE27" s="605"/>
      <c r="AF27" s="605"/>
      <c r="AG27" s="202" t="s">
        <v>153</v>
      </c>
    </row>
    <row r="28" spans="1:35" s="13" customFormat="1" ht="31.5" customHeight="1" x14ac:dyDescent="0.4">
      <c r="A28" s="10"/>
      <c r="B28" s="14"/>
      <c r="C28" s="232"/>
      <c r="D28" s="206"/>
      <c r="E28" s="602" t="s">
        <v>882</v>
      </c>
      <c r="F28" s="599" t="s">
        <v>883</v>
      </c>
      <c r="G28" s="600"/>
      <c r="H28" s="600"/>
      <c r="I28" s="600"/>
      <c r="J28" s="600"/>
      <c r="K28" s="600"/>
      <c r="L28" s="600"/>
      <c r="M28" s="600"/>
      <c r="N28" s="600"/>
      <c r="O28" s="601"/>
      <c r="P28" s="638">
        <f>IF(一番最初に入力!F16="有",ROUNDDOWN(P29-Q51+Q53,-3),0)</f>
        <v>0</v>
      </c>
      <c r="Q28" s="639"/>
      <c r="R28" s="639"/>
      <c r="S28" s="639"/>
      <c r="T28" s="639"/>
      <c r="U28" s="639"/>
      <c r="V28" s="639"/>
      <c r="W28" s="639"/>
      <c r="X28" s="639"/>
      <c r="Y28" s="639"/>
      <c r="Z28" s="639"/>
      <c r="AA28" s="639"/>
      <c r="AB28" s="639"/>
      <c r="AC28" s="639"/>
      <c r="AD28" s="639"/>
      <c r="AE28" s="639"/>
      <c r="AF28" s="639"/>
      <c r="AG28" s="201" t="s">
        <v>4</v>
      </c>
    </row>
    <row r="29" spans="1:35" s="13" customFormat="1" ht="31.5" customHeight="1" x14ac:dyDescent="0.4">
      <c r="A29" s="10"/>
      <c r="B29" s="14"/>
      <c r="C29" s="230"/>
      <c r="D29" s="203"/>
      <c r="E29" s="603"/>
      <c r="F29" s="599" t="s">
        <v>896</v>
      </c>
      <c r="G29" s="600"/>
      <c r="H29" s="600"/>
      <c r="I29" s="600"/>
      <c r="J29" s="600"/>
      <c r="K29" s="600"/>
      <c r="L29" s="600"/>
      <c r="M29" s="600"/>
      <c r="N29" s="600"/>
      <c r="O29" s="601"/>
      <c r="P29" s="638">
        <f>一番最初に入力!F18</f>
        <v>0</v>
      </c>
      <c r="Q29" s="639"/>
      <c r="R29" s="639"/>
      <c r="S29" s="639"/>
      <c r="T29" s="639"/>
      <c r="U29" s="639"/>
      <c r="V29" s="639"/>
      <c r="W29" s="639"/>
      <c r="X29" s="639"/>
      <c r="Y29" s="639"/>
      <c r="Z29" s="639"/>
      <c r="AA29" s="639"/>
      <c r="AB29" s="639"/>
      <c r="AC29" s="639"/>
      <c r="AD29" s="639"/>
      <c r="AE29" s="639"/>
      <c r="AF29" s="639"/>
      <c r="AG29" s="201" t="s">
        <v>4</v>
      </c>
    </row>
    <row r="30" spans="1:35" ht="19.5" customHeight="1" thickBot="1" x14ac:dyDescent="0.45">
      <c r="C30" s="234" t="s">
        <v>6</v>
      </c>
      <c r="D30" s="758" t="s">
        <v>20</v>
      </c>
      <c r="E30" s="759"/>
      <c r="F30" s="759"/>
      <c r="G30" s="759"/>
      <c r="H30" s="759"/>
      <c r="I30" s="759"/>
      <c r="J30" s="759"/>
      <c r="K30" s="759"/>
      <c r="L30" s="759"/>
      <c r="M30" s="759"/>
      <c r="N30" s="759"/>
      <c r="O30" s="759"/>
      <c r="P30" s="627" t="s">
        <v>1299</v>
      </c>
      <c r="Q30" s="628"/>
      <c r="R30" s="628"/>
      <c r="S30" s="628"/>
      <c r="T30" s="628"/>
      <c r="U30" s="628"/>
      <c r="V30" s="628"/>
      <c r="W30" s="628"/>
      <c r="X30" s="628"/>
      <c r="Y30" s="628"/>
      <c r="Z30" s="628"/>
      <c r="AA30" s="628"/>
      <c r="AB30" s="628"/>
      <c r="AC30" s="628"/>
      <c r="AD30" s="628"/>
      <c r="AE30" s="628"/>
      <c r="AF30" s="628"/>
      <c r="AG30" s="629"/>
    </row>
    <row r="31" spans="1:35" ht="51" customHeight="1" x14ac:dyDescent="0.4">
      <c r="C31" s="120" t="s">
        <v>154</v>
      </c>
      <c r="D31" s="753" t="s">
        <v>887</v>
      </c>
      <c r="E31" s="753"/>
      <c r="F31" s="753"/>
      <c r="G31" s="753"/>
      <c r="H31" s="753"/>
      <c r="I31" s="753"/>
      <c r="J31" s="753"/>
      <c r="K31" s="753"/>
      <c r="L31" s="753"/>
      <c r="M31" s="753"/>
      <c r="N31" s="753"/>
      <c r="O31" s="753"/>
      <c r="P31" s="753"/>
      <c r="Q31" s="753"/>
      <c r="R31" s="753"/>
      <c r="S31" s="753"/>
      <c r="T31" s="753"/>
      <c r="U31" s="753"/>
      <c r="V31" s="753"/>
      <c r="W31" s="753"/>
      <c r="X31" s="753"/>
      <c r="Y31" s="753"/>
      <c r="Z31" s="753"/>
      <c r="AA31" s="753"/>
      <c r="AB31" s="753"/>
      <c r="AC31" s="753"/>
      <c r="AD31" s="753"/>
      <c r="AE31" s="753"/>
      <c r="AF31" s="753"/>
      <c r="AG31" s="753"/>
    </row>
    <row r="32" spans="1:35" ht="12" customHeight="1" x14ac:dyDescent="0.4">
      <c r="C32" s="15"/>
      <c r="D32" s="16"/>
      <c r="E32" s="17"/>
      <c r="F32" s="17"/>
      <c r="G32" s="17"/>
      <c r="H32" s="17"/>
      <c r="I32" s="17"/>
      <c r="J32" s="17"/>
      <c r="K32" s="17"/>
      <c r="L32" s="17"/>
      <c r="M32" s="17"/>
      <c r="N32" s="17"/>
      <c r="O32" s="17"/>
      <c r="P32" s="17"/>
      <c r="Q32" s="17"/>
      <c r="R32" s="17"/>
      <c r="S32" s="17"/>
      <c r="T32" s="18"/>
      <c r="U32" s="18"/>
      <c r="V32" s="18"/>
      <c r="W32" s="18"/>
      <c r="X32" s="18"/>
      <c r="Y32" s="19"/>
      <c r="Z32" s="19"/>
      <c r="AA32" s="19"/>
      <c r="AB32" s="19"/>
      <c r="AC32" s="19"/>
      <c r="AD32" s="19"/>
      <c r="AE32" s="19"/>
      <c r="AF32" s="19"/>
      <c r="AG32" s="20"/>
    </row>
    <row r="33" spans="2:34" ht="18" customHeight="1" thickBot="1" x14ac:dyDescent="0.45">
      <c r="B33" s="199" t="s">
        <v>22</v>
      </c>
      <c r="C33" s="15"/>
      <c r="D33" s="16"/>
      <c r="E33" s="17"/>
      <c r="F33" s="17"/>
      <c r="G33" s="17"/>
      <c r="H33" s="17"/>
      <c r="I33" s="17"/>
      <c r="J33" s="17"/>
      <c r="K33" s="17"/>
      <c r="L33" s="17"/>
      <c r="M33" s="17"/>
      <c r="N33" s="17"/>
      <c r="O33" s="17"/>
      <c r="P33" s="17"/>
      <c r="Q33" s="17"/>
      <c r="R33" s="17"/>
      <c r="S33" s="17"/>
      <c r="T33" s="18"/>
      <c r="U33" s="18"/>
      <c r="V33" s="18"/>
      <c r="W33" s="18"/>
      <c r="X33" s="18"/>
      <c r="Y33" s="19"/>
      <c r="Z33" s="19"/>
      <c r="AA33" s="19"/>
      <c r="AB33" s="19"/>
      <c r="AC33" s="19"/>
      <c r="AD33" s="19"/>
      <c r="AE33" s="19"/>
      <c r="AF33" s="19"/>
      <c r="AG33" s="20"/>
    </row>
    <row r="34" spans="2:34" ht="24" customHeight="1" x14ac:dyDescent="0.4">
      <c r="B34" s="21"/>
      <c r="C34" s="186" t="s">
        <v>3</v>
      </c>
      <c r="D34" s="506" t="s">
        <v>155</v>
      </c>
      <c r="E34" s="507"/>
      <c r="F34" s="507"/>
      <c r="G34" s="507"/>
      <c r="H34" s="507"/>
      <c r="I34" s="507"/>
      <c r="J34" s="507"/>
      <c r="K34" s="507"/>
      <c r="L34" s="507"/>
      <c r="M34" s="507"/>
      <c r="N34" s="507"/>
      <c r="O34" s="507"/>
      <c r="P34" s="508"/>
      <c r="Q34" s="756">
        <f>ROUNDDOWN(Q35+Q42,-3)</f>
        <v>0</v>
      </c>
      <c r="R34" s="757"/>
      <c r="S34" s="757"/>
      <c r="T34" s="757"/>
      <c r="U34" s="757"/>
      <c r="V34" s="757"/>
      <c r="W34" s="757"/>
      <c r="X34" s="757"/>
      <c r="Y34" s="757"/>
      <c r="Z34" s="757"/>
      <c r="AA34" s="757"/>
      <c r="AB34" s="757"/>
      <c r="AC34" s="757"/>
      <c r="AD34" s="757"/>
      <c r="AE34" s="757"/>
      <c r="AF34" s="757"/>
      <c r="AG34" s="189" t="s">
        <v>23</v>
      </c>
    </row>
    <row r="35" spans="2:34" ht="23.25" customHeight="1" x14ac:dyDescent="0.4">
      <c r="C35" s="187"/>
      <c r="D35" s="191"/>
      <c r="E35" s="121"/>
      <c r="F35" s="513" t="s">
        <v>156</v>
      </c>
      <c r="G35" s="514"/>
      <c r="H35" s="514"/>
      <c r="I35" s="514"/>
      <c r="J35" s="514"/>
      <c r="K35" s="514"/>
      <c r="L35" s="514"/>
      <c r="M35" s="514"/>
      <c r="N35" s="514"/>
      <c r="O35" s="514"/>
      <c r="P35" s="514"/>
      <c r="Q35" s="749">
        <f>Q36-Q37-Q38-Q41</f>
        <v>0</v>
      </c>
      <c r="R35" s="749"/>
      <c r="S35" s="749"/>
      <c r="T35" s="749"/>
      <c r="U35" s="749"/>
      <c r="V35" s="749"/>
      <c r="W35" s="749"/>
      <c r="X35" s="749"/>
      <c r="Y35" s="749"/>
      <c r="Z35" s="749"/>
      <c r="AA35" s="749"/>
      <c r="AB35" s="749"/>
      <c r="AC35" s="749"/>
      <c r="AD35" s="749"/>
      <c r="AE35" s="749"/>
      <c r="AF35" s="750"/>
      <c r="AG35" s="185" t="s">
        <v>23</v>
      </c>
    </row>
    <row r="36" spans="2:34" ht="50.25" customHeight="1" x14ac:dyDescent="0.4">
      <c r="C36" s="187"/>
      <c r="D36" s="191"/>
      <c r="E36" s="121"/>
      <c r="F36" s="760"/>
      <c r="G36" s="509" t="s">
        <v>877</v>
      </c>
      <c r="H36" s="510"/>
      <c r="I36" s="510"/>
      <c r="J36" s="510"/>
      <c r="K36" s="510"/>
      <c r="L36" s="510"/>
      <c r="M36" s="510"/>
      <c r="N36" s="510"/>
      <c r="O36" s="510"/>
      <c r="P36" s="511"/>
      <c r="Q36" s="751"/>
      <c r="R36" s="632"/>
      <c r="S36" s="632"/>
      <c r="T36" s="632"/>
      <c r="U36" s="632"/>
      <c r="V36" s="632"/>
      <c r="W36" s="632"/>
      <c r="X36" s="632"/>
      <c r="Y36" s="632"/>
      <c r="Z36" s="632"/>
      <c r="AA36" s="632"/>
      <c r="AB36" s="632"/>
      <c r="AC36" s="632"/>
      <c r="AD36" s="632"/>
      <c r="AE36" s="632"/>
      <c r="AF36" s="752"/>
      <c r="AG36" s="185" t="s">
        <v>23</v>
      </c>
    </row>
    <row r="37" spans="2:34" ht="42.75" customHeight="1" x14ac:dyDescent="0.4">
      <c r="C37" s="187"/>
      <c r="D37" s="191"/>
      <c r="E37" s="121"/>
      <c r="F37" s="761"/>
      <c r="G37" s="512" t="s">
        <v>878</v>
      </c>
      <c r="H37" s="512"/>
      <c r="I37" s="512"/>
      <c r="J37" s="512"/>
      <c r="K37" s="512"/>
      <c r="L37" s="512"/>
      <c r="M37" s="512"/>
      <c r="N37" s="512"/>
      <c r="O37" s="512"/>
      <c r="P37" s="512"/>
      <c r="Q37" s="632"/>
      <c r="R37" s="747"/>
      <c r="S37" s="747"/>
      <c r="T37" s="747"/>
      <c r="U37" s="747"/>
      <c r="V37" s="747"/>
      <c r="W37" s="747"/>
      <c r="X37" s="747"/>
      <c r="Y37" s="747"/>
      <c r="Z37" s="747"/>
      <c r="AA37" s="747"/>
      <c r="AB37" s="747"/>
      <c r="AC37" s="747"/>
      <c r="AD37" s="747"/>
      <c r="AE37" s="747"/>
      <c r="AF37" s="748"/>
      <c r="AG37" s="185" t="s">
        <v>23</v>
      </c>
    </row>
    <row r="38" spans="2:34" ht="21" customHeight="1" x14ac:dyDescent="0.4">
      <c r="C38" s="187"/>
      <c r="D38" s="191"/>
      <c r="E38" s="121"/>
      <c r="F38" s="761"/>
      <c r="G38" s="731" t="s">
        <v>1204</v>
      </c>
      <c r="H38" s="731"/>
      <c r="I38" s="731"/>
      <c r="J38" s="731"/>
      <c r="K38" s="731"/>
      <c r="L38" s="731"/>
      <c r="M38" s="731"/>
      <c r="N38" s="731"/>
      <c r="O38" s="731"/>
      <c r="P38" s="731"/>
      <c r="Q38" s="749">
        <f>Q39+Q40+Q51-Q53</f>
        <v>0</v>
      </c>
      <c r="R38" s="749"/>
      <c r="S38" s="749"/>
      <c r="T38" s="749"/>
      <c r="U38" s="749"/>
      <c r="V38" s="749"/>
      <c r="W38" s="749"/>
      <c r="X38" s="749"/>
      <c r="Y38" s="749"/>
      <c r="Z38" s="749"/>
      <c r="AA38" s="749"/>
      <c r="AB38" s="749"/>
      <c r="AC38" s="749"/>
      <c r="AD38" s="749"/>
      <c r="AE38" s="749"/>
      <c r="AF38" s="750"/>
      <c r="AG38" s="185" t="s">
        <v>23</v>
      </c>
    </row>
    <row r="39" spans="2:34" ht="93.75" customHeight="1" x14ac:dyDescent="0.4">
      <c r="C39" s="187"/>
      <c r="D39" s="191"/>
      <c r="E39" s="121"/>
      <c r="F39" s="761"/>
      <c r="G39" s="754"/>
      <c r="H39" s="635" t="s">
        <v>1317</v>
      </c>
      <c r="I39" s="635"/>
      <c r="J39" s="635"/>
      <c r="K39" s="635"/>
      <c r="L39" s="635"/>
      <c r="M39" s="635"/>
      <c r="N39" s="635"/>
      <c r="O39" s="635"/>
      <c r="P39" s="635"/>
      <c r="Q39" s="632"/>
      <c r="R39" s="633"/>
      <c r="S39" s="633"/>
      <c r="T39" s="633"/>
      <c r="U39" s="633"/>
      <c r="V39" s="633"/>
      <c r="W39" s="633"/>
      <c r="X39" s="633"/>
      <c r="Y39" s="633"/>
      <c r="Z39" s="633"/>
      <c r="AA39" s="633"/>
      <c r="AB39" s="633"/>
      <c r="AC39" s="633"/>
      <c r="AD39" s="633"/>
      <c r="AE39" s="633"/>
      <c r="AF39" s="634"/>
      <c r="AG39" s="185" t="s">
        <v>23</v>
      </c>
    </row>
    <row r="40" spans="2:34" ht="63.75" customHeight="1" x14ac:dyDescent="0.4">
      <c r="C40" s="187"/>
      <c r="D40" s="191"/>
      <c r="E40" s="121"/>
      <c r="F40" s="761"/>
      <c r="G40" s="755"/>
      <c r="H40" s="635" t="s">
        <v>148</v>
      </c>
      <c r="I40" s="635"/>
      <c r="J40" s="635"/>
      <c r="K40" s="635"/>
      <c r="L40" s="635"/>
      <c r="M40" s="635"/>
      <c r="N40" s="635"/>
      <c r="O40" s="635"/>
      <c r="P40" s="635"/>
      <c r="Q40" s="636"/>
      <c r="R40" s="636"/>
      <c r="S40" s="636"/>
      <c r="T40" s="636"/>
      <c r="U40" s="636"/>
      <c r="V40" s="636"/>
      <c r="W40" s="636"/>
      <c r="X40" s="636"/>
      <c r="Y40" s="636"/>
      <c r="Z40" s="636"/>
      <c r="AA40" s="636"/>
      <c r="AB40" s="636"/>
      <c r="AC40" s="636"/>
      <c r="AD40" s="636"/>
      <c r="AE40" s="636"/>
      <c r="AF40" s="637"/>
      <c r="AG40" s="258" t="s">
        <v>23</v>
      </c>
    </row>
    <row r="41" spans="2:34" ht="69.75" customHeight="1" x14ac:dyDescent="0.4">
      <c r="C41" s="187"/>
      <c r="D41" s="191"/>
      <c r="E41" s="121"/>
      <c r="F41" s="754"/>
      <c r="G41" s="631" t="s">
        <v>879</v>
      </c>
      <c r="H41" s="631"/>
      <c r="I41" s="631"/>
      <c r="J41" s="631"/>
      <c r="K41" s="631"/>
      <c r="L41" s="631"/>
      <c r="M41" s="631"/>
      <c r="N41" s="631"/>
      <c r="O41" s="631"/>
      <c r="P41" s="631"/>
      <c r="Q41" s="632"/>
      <c r="R41" s="633"/>
      <c r="S41" s="633"/>
      <c r="T41" s="633"/>
      <c r="U41" s="633"/>
      <c r="V41" s="633"/>
      <c r="W41" s="633"/>
      <c r="X41" s="633"/>
      <c r="Y41" s="633"/>
      <c r="Z41" s="633"/>
      <c r="AA41" s="633"/>
      <c r="AB41" s="633"/>
      <c r="AC41" s="633"/>
      <c r="AD41" s="633"/>
      <c r="AE41" s="633"/>
      <c r="AF41" s="634"/>
      <c r="AG41" s="185" t="s">
        <v>23</v>
      </c>
    </row>
    <row r="42" spans="2:34" ht="25.5" customHeight="1" thickBot="1" x14ac:dyDescent="0.45">
      <c r="C42" s="188"/>
      <c r="D42" s="192"/>
      <c r="E42" s="122"/>
      <c r="F42" s="630" t="s">
        <v>149</v>
      </c>
      <c r="G42" s="630"/>
      <c r="H42" s="630"/>
      <c r="I42" s="630"/>
      <c r="J42" s="630"/>
      <c r="K42" s="630"/>
      <c r="L42" s="630"/>
      <c r="M42" s="630"/>
      <c r="N42" s="630"/>
      <c r="O42" s="630"/>
      <c r="P42" s="630"/>
      <c r="Q42" s="515"/>
      <c r="R42" s="515"/>
      <c r="S42" s="515"/>
      <c r="T42" s="515"/>
      <c r="U42" s="515"/>
      <c r="V42" s="515"/>
      <c r="W42" s="515"/>
      <c r="X42" s="515"/>
      <c r="Y42" s="515"/>
      <c r="Z42" s="515"/>
      <c r="AA42" s="515"/>
      <c r="AB42" s="515"/>
      <c r="AC42" s="515"/>
      <c r="AD42" s="515"/>
      <c r="AE42" s="515"/>
      <c r="AF42" s="516"/>
      <c r="AG42" s="190" t="s">
        <v>23</v>
      </c>
    </row>
    <row r="43" spans="2:34" ht="8.25" customHeight="1" x14ac:dyDescent="0.4">
      <c r="C43" s="18"/>
      <c r="D43" s="22"/>
      <c r="E43" s="23"/>
      <c r="F43" s="23"/>
      <c r="G43" s="23"/>
      <c r="H43" s="23"/>
      <c r="I43" s="23"/>
      <c r="J43" s="23"/>
      <c r="K43" s="23"/>
      <c r="L43" s="23"/>
      <c r="M43" s="23"/>
      <c r="N43" s="23"/>
      <c r="O43" s="23"/>
      <c r="P43" s="23"/>
      <c r="Q43" s="24"/>
      <c r="R43" s="47"/>
      <c r="S43" s="47"/>
      <c r="T43" s="47"/>
      <c r="U43" s="47"/>
      <c r="V43" s="47"/>
      <c r="W43" s="47"/>
      <c r="X43" s="47"/>
      <c r="Y43" s="47"/>
      <c r="Z43" s="47"/>
      <c r="AA43" s="47"/>
      <c r="AB43" s="47"/>
      <c r="AC43" s="47"/>
      <c r="AD43" s="47"/>
      <c r="AE43" s="47"/>
      <c r="AF43" s="47"/>
      <c r="AG43" s="25"/>
    </row>
    <row r="44" spans="2:34" ht="15.95" customHeight="1" thickBot="1" x14ac:dyDescent="0.45">
      <c r="C44" s="18" t="s">
        <v>24</v>
      </c>
      <c r="D44" s="22"/>
      <c r="E44" s="23"/>
      <c r="F44" s="23"/>
      <c r="G44" s="23"/>
      <c r="H44" s="23"/>
      <c r="I44" s="23"/>
      <c r="J44" s="23"/>
      <c r="K44" s="23"/>
      <c r="L44" s="23"/>
      <c r="M44" s="23"/>
      <c r="N44" s="23"/>
      <c r="O44" s="23"/>
      <c r="P44" s="23"/>
      <c r="Q44" s="26"/>
      <c r="R44" s="26"/>
      <c r="S44" s="26"/>
      <c r="T44" s="26"/>
      <c r="U44" s="26"/>
      <c r="V44" s="26"/>
      <c r="W44" s="26"/>
      <c r="X44" s="26"/>
      <c r="Y44" s="26"/>
      <c r="Z44" s="26"/>
      <c r="AA44" s="26"/>
      <c r="AB44" s="26"/>
      <c r="AC44" s="26"/>
      <c r="AD44" s="26"/>
      <c r="AE44" s="26"/>
      <c r="AF44" s="26"/>
      <c r="AG44" s="25"/>
    </row>
    <row r="45" spans="2:34" ht="21" customHeight="1" x14ac:dyDescent="0.4">
      <c r="C45" s="27" t="s">
        <v>3</v>
      </c>
      <c r="D45" s="743" t="s">
        <v>25</v>
      </c>
      <c r="E45" s="614"/>
      <c r="F45" s="614"/>
      <c r="G45" s="614"/>
      <c r="H45" s="614"/>
      <c r="I45" s="614"/>
      <c r="J45" s="614"/>
      <c r="K45" s="614"/>
      <c r="L45" s="614"/>
      <c r="M45" s="614"/>
      <c r="N45" s="614"/>
      <c r="O45" s="614"/>
      <c r="P45" s="744"/>
      <c r="Q45" s="745">
        <f>【様式８別添１】内訳書!AB52</f>
        <v>0</v>
      </c>
      <c r="R45" s="746"/>
      <c r="S45" s="746"/>
      <c r="T45" s="746"/>
      <c r="U45" s="746"/>
      <c r="V45" s="746"/>
      <c r="W45" s="746"/>
      <c r="X45" s="746"/>
      <c r="Y45" s="746"/>
      <c r="Z45" s="746"/>
      <c r="AA45" s="746"/>
      <c r="AB45" s="746"/>
      <c r="AC45" s="746"/>
      <c r="AD45" s="746"/>
      <c r="AE45" s="746"/>
      <c r="AF45" s="746"/>
      <c r="AG45" s="28" t="s">
        <v>4</v>
      </c>
    </row>
    <row r="46" spans="2:34" ht="18" customHeight="1" x14ac:dyDescent="0.4">
      <c r="C46" s="29" t="s">
        <v>5</v>
      </c>
      <c r="D46" s="762" t="s">
        <v>26</v>
      </c>
      <c r="E46" s="736"/>
      <c r="F46" s="736"/>
      <c r="G46" s="736"/>
      <c r="H46" s="736"/>
      <c r="I46" s="736"/>
      <c r="J46" s="736"/>
      <c r="K46" s="736"/>
      <c r="L46" s="736"/>
      <c r="M46" s="736"/>
      <c r="N46" s="736"/>
      <c r="O46" s="736"/>
      <c r="P46" s="737"/>
      <c r="Q46" s="763">
        <f>【様式８別添１】内訳書!AB90</f>
        <v>0</v>
      </c>
      <c r="R46" s="764"/>
      <c r="S46" s="764"/>
      <c r="T46" s="764"/>
      <c r="U46" s="764"/>
      <c r="V46" s="764"/>
      <c r="W46" s="764"/>
      <c r="X46" s="764"/>
      <c r="Y46" s="764"/>
      <c r="Z46" s="764"/>
      <c r="AA46" s="764"/>
      <c r="AB46" s="764"/>
      <c r="AC46" s="764"/>
      <c r="AD46" s="764"/>
      <c r="AE46" s="764"/>
      <c r="AF46" s="764"/>
      <c r="AG46" s="30" t="s">
        <v>4</v>
      </c>
    </row>
    <row r="47" spans="2:34" ht="18" customHeight="1" thickBot="1" x14ac:dyDescent="0.45">
      <c r="C47" s="31" t="s">
        <v>6</v>
      </c>
      <c r="D47" s="765" t="s">
        <v>27</v>
      </c>
      <c r="E47" s="766"/>
      <c r="F47" s="766"/>
      <c r="G47" s="766"/>
      <c r="H47" s="766"/>
      <c r="I47" s="766"/>
      <c r="J47" s="766"/>
      <c r="K47" s="766"/>
      <c r="L47" s="766"/>
      <c r="M47" s="766"/>
      <c r="N47" s="766"/>
      <c r="O47" s="766"/>
      <c r="P47" s="767"/>
      <c r="Q47" s="625">
        <f>【様式８別添１】内訳書!AB94</f>
        <v>0</v>
      </c>
      <c r="R47" s="626"/>
      <c r="S47" s="626"/>
      <c r="T47" s="626"/>
      <c r="U47" s="626"/>
      <c r="V47" s="626"/>
      <c r="W47" s="626"/>
      <c r="X47" s="626"/>
      <c r="Y47" s="626"/>
      <c r="Z47" s="626"/>
      <c r="AA47" s="626"/>
      <c r="AB47" s="626"/>
      <c r="AC47" s="626"/>
      <c r="AD47" s="626"/>
      <c r="AE47" s="626"/>
      <c r="AF47" s="626"/>
      <c r="AG47" s="32" t="s">
        <v>4</v>
      </c>
    </row>
    <row r="48" spans="2:34" ht="16.5" customHeight="1" x14ac:dyDescent="0.4">
      <c r="C48" s="18"/>
      <c r="D48" s="22"/>
      <c r="E48" s="23"/>
      <c r="F48" s="23"/>
      <c r="G48" s="23"/>
      <c r="H48" s="23"/>
      <c r="I48" s="23"/>
      <c r="J48" s="23"/>
      <c r="K48" s="23"/>
      <c r="L48" s="23"/>
      <c r="M48" s="23"/>
      <c r="N48" s="23"/>
      <c r="O48" s="23"/>
      <c r="P48" s="23"/>
      <c r="Q48" s="26"/>
      <c r="R48" s="26"/>
      <c r="S48" s="26"/>
      <c r="T48" s="26"/>
      <c r="U48" s="26"/>
      <c r="V48" s="26"/>
      <c r="W48" s="26"/>
      <c r="X48" s="26"/>
      <c r="Y48" s="26"/>
      <c r="Z48" s="26"/>
      <c r="AA48" s="26"/>
      <c r="AB48" s="26"/>
      <c r="AC48" s="26"/>
      <c r="AD48" s="26"/>
      <c r="AE48" s="26"/>
      <c r="AF48" s="26"/>
      <c r="AG48" s="25"/>
    </row>
    <row r="49" spans="2:49" ht="18" customHeight="1" thickBot="1" x14ac:dyDescent="0.45">
      <c r="B49" s="198" t="s">
        <v>150</v>
      </c>
    </row>
    <row r="50" spans="2:49" ht="18" customHeight="1" x14ac:dyDescent="0.4">
      <c r="B50" s="1" t="s">
        <v>28</v>
      </c>
      <c r="C50" s="732" t="s">
        <v>3</v>
      </c>
      <c r="D50" s="738" t="s">
        <v>151</v>
      </c>
      <c r="E50" s="739"/>
      <c r="F50" s="739"/>
      <c r="G50" s="739"/>
      <c r="H50" s="739"/>
      <c r="I50" s="739"/>
      <c r="J50" s="739"/>
      <c r="K50" s="739"/>
      <c r="L50" s="739"/>
      <c r="M50" s="739"/>
      <c r="N50" s="739"/>
      <c r="O50" s="739"/>
      <c r="P50" s="740"/>
      <c r="Q50" s="733">
        <f>IFERROR(【様式7別添２】一覧表!E8,0)</f>
        <v>0</v>
      </c>
      <c r="R50" s="734"/>
      <c r="S50" s="734"/>
      <c r="T50" s="734"/>
      <c r="U50" s="734"/>
      <c r="V50" s="734"/>
      <c r="W50" s="734"/>
      <c r="X50" s="734"/>
      <c r="Y50" s="734"/>
      <c r="Z50" s="734"/>
      <c r="AA50" s="734"/>
      <c r="AB50" s="734"/>
      <c r="AC50" s="734"/>
      <c r="AD50" s="734"/>
      <c r="AE50" s="734"/>
      <c r="AF50" s="734"/>
      <c r="AG50" s="194" t="s">
        <v>4</v>
      </c>
      <c r="AH50" s="5" t="str">
        <f>IF(ROUNDDOWN(P27*0.2,-1)&lt;Q50,"×","○")</f>
        <v>○</v>
      </c>
      <c r="AI50" s="730" t="str">
        <f>IF(AH50="×","←拠出上限額を越えています","←拠出上限額以内")</f>
        <v>←拠出上限額以内</v>
      </c>
      <c r="AJ50" s="730"/>
      <c r="AK50" s="730"/>
      <c r="AL50" s="730"/>
      <c r="AM50" s="730"/>
      <c r="AN50" s="730"/>
      <c r="AO50" s="730"/>
      <c r="AP50" s="730"/>
      <c r="AQ50" s="730"/>
      <c r="AR50" s="9"/>
      <c r="AS50" s="9"/>
      <c r="AT50" s="9"/>
      <c r="AU50" s="9"/>
      <c r="AV50" s="9"/>
      <c r="AW50" s="9"/>
    </row>
    <row r="51" spans="2:49" ht="18" customHeight="1" x14ac:dyDescent="0.4">
      <c r="C51" s="646"/>
      <c r="D51" s="193"/>
      <c r="E51" s="18"/>
      <c r="F51" s="18"/>
      <c r="G51" s="735" t="s">
        <v>158</v>
      </c>
      <c r="H51" s="736"/>
      <c r="I51" s="736"/>
      <c r="J51" s="736"/>
      <c r="K51" s="736"/>
      <c r="L51" s="736"/>
      <c r="M51" s="736"/>
      <c r="N51" s="736"/>
      <c r="O51" s="736"/>
      <c r="P51" s="737"/>
      <c r="Q51" s="741">
        <f>IFERROR(【様式7別添２】一覧表!F8,0)</f>
        <v>0</v>
      </c>
      <c r="R51" s="742"/>
      <c r="S51" s="742"/>
      <c r="T51" s="742"/>
      <c r="U51" s="742"/>
      <c r="V51" s="742"/>
      <c r="W51" s="742"/>
      <c r="X51" s="742"/>
      <c r="Y51" s="742"/>
      <c r="Z51" s="742"/>
      <c r="AA51" s="742"/>
      <c r="AB51" s="742"/>
      <c r="AC51" s="742"/>
      <c r="AD51" s="742"/>
      <c r="AE51" s="742"/>
      <c r="AF51" s="742"/>
      <c r="AG51" s="195" t="s">
        <v>4</v>
      </c>
    </row>
    <row r="52" spans="2:49" ht="18" customHeight="1" x14ac:dyDescent="0.4">
      <c r="C52" s="642" t="s">
        <v>159</v>
      </c>
      <c r="D52" s="677" t="s">
        <v>157</v>
      </c>
      <c r="E52" s="678"/>
      <c r="F52" s="678"/>
      <c r="G52" s="678"/>
      <c r="H52" s="678"/>
      <c r="I52" s="678"/>
      <c r="J52" s="678"/>
      <c r="K52" s="678"/>
      <c r="L52" s="678"/>
      <c r="M52" s="678"/>
      <c r="N52" s="678"/>
      <c r="O52" s="678"/>
      <c r="P52" s="679"/>
      <c r="Q52" s="680">
        <f>IFERROR(【様式7別添２】一覧表!G8,0)</f>
        <v>0</v>
      </c>
      <c r="R52" s="681"/>
      <c r="S52" s="681"/>
      <c r="T52" s="681"/>
      <c r="U52" s="681"/>
      <c r="V52" s="681"/>
      <c r="W52" s="681"/>
      <c r="X52" s="681"/>
      <c r="Y52" s="681"/>
      <c r="Z52" s="681"/>
      <c r="AA52" s="681"/>
      <c r="AB52" s="681"/>
      <c r="AC52" s="681"/>
      <c r="AD52" s="681"/>
      <c r="AE52" s="681"/>
      <c r="AF52" s="681"/>
      <c r="AG52" s="196" t="s">
        <v>4</v>
      </c>
    </row>
    <row r="53" spans="2:49" ht="18" customHeight="1" thickBot="1" x14ac:dyDescent="0.45">
      <c r="C53" s="643"/>
      <c r="D53" s="178"/>
      <c r="E53" s="126"/>
      <c r="F53" s="126"/>
      <c r="G53" s="665" t="s">
        <v>160</v>
      </c>
      <c r="H53" s="666"/>
      <c r="I53" s="666"/>
      <c r="J53" s="666"/>
      <c r="K53" s="666"/>
      <c r="L53" s="666"/>
      <c r="M53" s="666"/>
      <c r="N53" s="666"/>
      <c r="O53" s="666"/>
      <c r="P53" s="667"/>
      <c r="Q53" s="640">
        <f>IFERROR(【様式7別添２】一覧表!H8,0)</f>
        <v>0</v>
      </c>
      <c r="R53" s="641"/>
      <c r="S53" s="641"/>
      <c r="T53" s="641"/>
      <c r="U53" s="641"/>
      <c r="V53" s="641"/>
      <c r="W53" s="641"/>
      <c r="X53" s="641"/>
      <c r="Y53" s="641"/>
      <c r="Z53" s="641"/>
      <c r="AA53" s="641"/>
      <c r="AB53" s="641"/>
      <c r="AC53" s="641"/>
      <c r="AD53" s="641"/>
      <c r="AE53" s="641"/>
      <c r="AF53" s="641"/>
      <c r="AG53" s="197" t="s">
        <v>4</v>
      </c>
      <c r="AH53" s="236"/>
      <c r="AI53" s="34"/>
      <c r="AJ53" s="34"/>
      <c r="AK53" s="34"/>
      <c r="AL53" s="34"/>
      <c r="AM53" s="34"/>
      <c r="AN53" s="34"/>
      <c r="AO53" s="34"/>
      <c r="AP53" s="34"/>
      <c r="AQ53" s="34"/>
      <c r="AR53" s="34"/>
      <c r="AS53" s="34"/>
      <c r="AT53" s="34"/>
      <c r="AU53" s="34"/>
      <c r="AV53" s="34"/>
    </row>
    <row r="54" spans="2:49" ht="18" customHeight="1" x14ac:dyDescent="0.4">
      <c r="C54" s="35" t="s">
        <v>152</v>
      </c>
      <c r="D54" s="36"/>
      <c r="E54" s="36"/>
      <c r="F54" s="36"/>
      <c r="G54" s="36"/>
      <c r="H54" s="36"/>
      <c r="I54" s="36"/>
      <c r="J54" s="36"/>
      <c r="K54" s="36"/>
      <c r="L54" s="36"/>
      <c r="M54" s="36"/>
      <c r="N54" s="36"/>
      <c r="O54" s="36"/>
      <c r="P54" s="36"/>
      <c r="Q54" s="36"/>
      <c r="R54" s="36"/>
      <c r="S54" s="36"/>
      <c r="T54" s="36"/>
      <c r="U54" s="36"/>
      <c r="V54" s="36"/>
      <c r="W54" s="36"/>
      <c r="X54" s="36"/>
      <c r="Y54" s="36"/>
      <c r="Z54" s="36"/>
      <c r="AA54" s="36"/>
      <c r="AB54" s="36"/>
      <c r="AC54" s="36"/>
      <c r="AD54" s="36"/>
      <c r="AE54" s="36"/>
      <c r="AF54" s="36"/>
      <c r="AG54" s="36"/>
    </row>
    <row r="55" spans="2:49" ht="6.75" customHeight="1" x14ac:dyDescent="0.4">
      <c r="C55" s="35"/>
      <c r="D55" s="36"/>
      <c r="E55" s="36"/>
      <c r="F55" s="36"/>
      <c r="G55" s="36"/>
      <c r="H55" s="36"/>
      <c r="I55" s="36"/>
      <c r="J55" s="36"/>
      <c r="K55" s="36"/>
      <c r="L55" s="36"/>
      <c r="M55" s="36"/>
      <c r="N55" s="36"/>
      <c r="O55" s="36"/>
      <c r="P55" s="36"/>
      <c r="Q55" s="36"/>
      <c r="R55" s="36"/>
      <c r="S55" s="36"/>
      <c r="T55" s="36"/>
      <c r="U55" s="36"/>
      <c r="V55" s="36"/>
      <c r="W55" s="36"/>
      <c r="X55" s="36"/>
      <c r="Y55" s="36"/>
      <c r="Z55" s="36"/>
      <c r="AA55" s="36"/>
      <c r="AB55" s="36"/>
      <c r="AC55" s="36"/>
      <c r="AD55" s="36"/>
      <c r="AE55" s="36"/>
      <c r="AF55" s="36"/>
      <c r="AG55" s="36"/>
    </row>
    <row r="56" spans="2:49" ht="27" customHeight="1" x14ac:dyDescent="0.4">
      <c r="C56" s="18"/>
      <c r="D56" s="22"/>
      <c r="E56" s="23"/>
      <c r="F56" s="23"/>
      <c r="G56" s="23"/>
      <c r="H56" s="23"/>
      <c r="I56" s="23"/>
      <c r="J56" s="23"/>
      <c r="K56" s="23"/>
      <c r="L56" s="23"/>
      <c r="M56" s="23"/>
      <c r="N56" s="23"/>
      <c r="O56" s="23"/>
      <c r="P56" s="23"/>
      <c r="Q56" s="26"/>
      <c r="R56" s="26"/>
      <c r="S56" s="26"/>
      <c r="T56" s="26"/>
      <c r="U56" s="26"/>
      <c r="V56" s="26"/>
      <c r="W56" s="26"/>
      <c r="X56" s="26"/>
      <c r="Y56" s="26"/>
      <c r="Z56" s="26"/>
      <c r="AA56" s="26"/>
      <c r="AB56" s="26"/>
      <c r="AC56" s="26"/>
      <c r="AD56" s="26"/>
      <c r="AE56" s="26"/>
      <c r="AF56" s="26"/>
      <c r="AG56" s="25"/>
      <c r="AI56" s="1" t="s">
        <v>901</v>
      </c>
      <c r="AN56" s="517">
        <f>IF(AND(Z58="有",P28-Q34&gt;0),P28-Q34,0)</f>
        <v>0</v>
      </c>
      <c r="AO56" s="517"/>
      <c r="AP56" s="517"/>
      <c r="AQ56" s="517"/>
      <c r="AR56" s="517"/>
    </row>
    <row r="57" spans="2:49" ht="27" customHeight="1" thickBot="1" x14ac:dyDescent="0.45">
      <c r="B57" s="198" t="s">
        <v>161</v>
      </c>
      <c r="AI57" s="1" t="s">
        <v>902</v>
      </c>
      <c r="AN57" s="517">
        <f>IF(AND(Z58="無",AS57&gt;0),AS57,0)</f>
        <v>0</v>
      </c>
      <c r="AO57" s="517"/>
      <c r="AP57" s="517"/>
      <c r="AQ57" s="517"/>
      <c r="AR57" s="517"/>
      <c r="AS57" s="224">
        <f>ROUNDDOWN((P26-【様式８別添１】内訳書!AB54-【様式８別添１】内訳書!AB92),-3)</f>
        <v>0</v>
      </c>
    </row>
    <row r="58" spans="2:49" ht="39" customHeight="1" x14ac:dyDescent="0.4">
      <c r="B58" s="1" t="s">
        <v>29</v>
      </c>
      <c r="C58" s="700" t="s">
        <v>3</v>
      </c>
      <c r="D58" s="697" t="s">
        <v>868</v>
      </c>
      <c r="E58" s="698"/>
      <c r="F58" s="698"/>
      <c r="G58" s="698"/>
      <c r="H58" s="698"/>
      <c r="I58" s="698"/>
      <c r="J58" s="698"/>
      <c r="K58" s="698"/>
      <c r="L58" s="698"/>
      <c r="M58" s="698"/>
      <c r="N58" s="698"/>
      <c r="O58" s="698"/>
      <c r="P58" s="699"/>
      <c r="Q58" s="707" t="s">
        <v>867</v>
      </c>
      <c r="R58" s="708"/>
      <c r="S58" s="708"/>
      <c r="T58" s="708"/>
      <c r="U58" s="708"/>
      <c r="V58" s="708"/>
      <c r="W58" s="708"/>
      <c r="X58" s="708"/>
      <c r="Y58" s="709"/>
      <c r="Z58" s="704">
        <f>一番最初に入力!F16</f>
        <v>0</v>
      </c>
      <c r="AA58" s="705"/>
      <c r="AB58" s="705"/>
      <c r="AC58" s="705"/>
      <c r="AD58" s="705"/>
      <c r="AE58" s="705"/>
      <c r="AF58" s="705"/>
      <c r="AG58" s="706"/>
    </row>
    <row r="59" spans="2:49" ht="127.5" customHeight="1" thickBot="1" x14ac:dyDescent="0.55000000000000004">
      <c r="C59" s="701"/>
      <c r="D59" s="710" t="s">
        <v>1296</v>
      </c>
      <c r="E59" s="710"/>
      <c r="F59" s="710"/>
      <c r="G59" s="710"/>
      <c r="H59" s="710"/>
      <c r="I59" s="710"/>
      <c r="J59" s="710"/>
      <c r="K59" s="710"/>
      <c r="L59" s="710"/>
      <c r="M59" s="710"/>
      <c r="N59" s="710"/>
      <c r="O59" s="710"/>
      <c r="P59" s="711"/>
      <c r="Q59" s="702">
        <f>IF(Z58="有",AN56,AN57)</f>
        <v>0</v>
      </c>
      <c r="R59" s="703"/>
      <c r="S59" s="703"/>
      <c r="T59" s="703"/>
      <c r="U59" s="703"/>
      <c r="V59" s="703"/>
      <c r="W59" s="703"/>
      <c r="X59" s="703"/>
      <c r="Y59" s="703"/>
      <c r="Z59" s="703"/>
      <c r="AA59" s="703"/>
      <c r="AB59" s="703"/>
      <c r="AC59" s="703"/>
      <c r="AD59" s="703"/>
      <c r="AE59" s="703"/>
      <c r="AF59" s="703"/>
      <c r="AG59" s="204" t="s">
        <v>23</v>
      </c>
    </row>
    <row r="60" spans="2:49" ht="19.5" customHeight="1" x14ac:dyDescent="0.4">
      <c r="C60" s="123" t="s">
        <v>30</v>
      </c>
      <c r="D60" s="124"/>
      <c r="E60" s="124"/>
      <c r="F60" s="124"/>
      <c r="G60" s="124"/>
      <c r="H60" s="124"/>
      <c r="I60" s="124"/>
      <c r="J60" s="124"/>
      <c r="K60" s="124"/>
      <c r="L60" s="124"/>
      <c r="M60" s="124"/>
      <c r="N60" s="124"/>
      <c r="O60" s="124"/>
      <c r="P60" s="124"/>
      <c r="Q60" s="124"/>
      <c r="R60" s="124"/>
      <c r="S60" s="124"/>
      <c r="T60" s="124"/>
      <c r="U60" s="124"/>
      <c r="V60" s="124"/>
      <c r="W60" s="124"/>
      <c r="X60" s="124"/>
      <c r="Y60" s="124"/>
      <c r="Z60" s="124"/>
      <c r="AA60" s="124"/>
      <c r="AB60" s="124"/>
      <c r="AC60" s="124"/>
      <c r="AD60" s="124"/>
      <c r="AE60" s="124"/>
      <c r="AF60" s="124"/>
      <c r="AG60" s="125"/>
    </row>
    <row r="61" spans="2:49" ht="15" customHeight="1" x14ac:dyDescent="0.4">
      <c r="C61" s="551" t="s">
        <v>5</v>
      </c>
      <c r="D61" s="668" t="s">
        <v>31</v>
      </c>
      <c r="E61" s="669"/>
      <c r="F61" s="669"/>
      <c r="G61" s="669"/>
      <c r="H61" s="669"/>
      <c r="I61" s="669"/>
      <c r="J61" s="669"/>
      <c r="K61" s="669"/>
      <c r="L61" s="669"/>
      <c r="M61" s="669"/>
      <c r="N61" s="669"/>
      <c r="O61" s="669"/>
      <c r="P61" s="670"/>
      <c r="Q61" s="658" t="s">
        <v>7</v>
      </c>
      <c r="R61" s="658"/>
      <c r="S61" s="658"/>
      <c r="T61" s="658"/>
      <c r="U61" s="658"/>
      <c r="V61" s="658"/>
      <c r="W61" s="658"/>
      <c r="X61" s="658"/>
      <c r="Y61" s="658"/>
      <c r="Z61" s="659" t="s">
        <v>8</v>
      </c>
      <c r="AA61" s="660"/>
      <c r="AB61" s="660"/>
      <c r="AC61" s="660"/>
      <c r="AD61" s="660"/>
      <c r="AE61" s="660"/>
      <c r="AF61" s="660"/>
      <c r="AG61" s="661"/>
      <c r="AJ61" s="328" t="str">
        <f>Z62&amp;AB62&amp;AD62&amp;AE62&amp;AG62</f>
        <v>令和年月</v>
      </c>
    </row>
    <row r="62" spans="2:49" ht="27" customHeight="1" x14ac:dyDescent="0.4">
      <c r="C62" s="552"/>
      <c r="D62" s="671"/>
      <c r="E62" s="672"/>
      <c r="F62" s="672"/>
      <c r="G62" s="672"/>
      <c r="H62" s="672"/>
      <c r="I62" s="672"/>
      <c r="J62" s="672"/>
      <c r="K62" s="672"/>
      <c r="L62" s="672"/>
      <c r="M62" s="672"/>
      <c r="N62" s="672"/>
      <c r="O62" s="672"/>
      <c r="P62" s="673"/>
      <c r="Q62" s="674" t="str">
        <f>IF(Q59&lt;0,"",IF(AJ61="令和4年4月","有",IF(AJ61="令和4年5月","有",IF(AJ61="令和4年6月","有",IF(AJ61="令和4年7月","有",IF(AJ61="令和4年8月","有",IF(AJ61="令和4年8月","有",IF(AJ61="令和4年9月","有",IF(AJ61="令和4年10月","有",IF(AJ61="令和4年11月","有",IF(AJ61="令和4年12月","有",IF(AJ61="令和5年1月","有",IF(AJ61="令和5年2月","有",IF(AJ61="令和5年3月","有","無"))))))))))))))</f>
        <v>無</v>
      </c>
      <c r="R62" s="675"/>
      <c r="S62" s="675"/>
      <c r="T62" s="675"/>
      <c r="U62" s="675"/>
      <c r="V62" s="675"/>
      <c r="W62" s="675"/>
      <c r="X62" s="675"/>
      <c r="Y62" s="676"/>
      <c r="Z62" s="662" t="s">
        <v>32</v>
      </c>
      <c r="AA62" s="663"/>
      <c r="AB62" s="576"/>
      <c r="AC62" s="576"/>
      <c r="AD62" s="157" t="s">
        <v>9</v>
      </c>
      <c r="AE62" s="664"/>
      <c r="AF62" s="664"/>
      <c r="AG62" s="44" t="s">
        <v>10</v>
      </c>
    </row>
    <row r="63" spans="2:49" ht="15" customHeight="1" x14ac:dyDescent="0.4">
      <c r="C63" s="644" t="s">
        <v>6</v>
      </c>
      <c r="D63" s="647" t="s">
        <v>33</v>
      </c>
      <c r="E63" s="648"/>
      <c r="F63" s="648"/>
      <c r="G63" s="648"/>
      <c r="H63" s="648"/>
      <c r="I63" s="648"/>
      <c r="J63" s="648"/>
      <c r="K63" s="648"/>
      <c r="L63" s="648"/>
      <c r="M63" s="648"/>
      <c r="N63" s="648"/>
      <c r="O63" s="648"/>
      <c r="P63" s="649"/>
      <c r="Q63" s="8"/>
      <c r="R63" s="656" t="s">
        <v>13</v>
      </c>
      <c r="S63" s="656"/>
      <c r="T63" s="656"/>
      <c r="U63" s="656"/>
      <c r="V63" s="656"/>
      <c r="W63" s="656"/>
      <c r="X63" s="656"/>
      <c r="Y63" s="656"/>
      <c r="Z63" s="656"/>
      <c r="AA63" s="656"/>
      <c r="AB63" s="656"/>
      <c r="AC63" s="656"/>
      <c r="AD63" s="656"/>
      <c r="AE63" s="656"/>
      <c r="AF63" s="656"/>
      <c r="AG63" s="657"/>
    </row>
    <row r="64" spans="2:49" ht="15" customHeight="1" x14ac:dyDescent="0.4">
      <c r="C64" s="645"/>
      <c r="D64" s="650"/>
      <c r="E64" s="651"/>
      <c r="F64" s="651"/>
      <c r="G64" s="651"/>
      <c r="H64" s="651"/>
      <c r="I64" s="651"/>
      <c r="J64" s="651"/>
      <c r="K64" s="651"/>
      <c r="L64" s="651"/>
      <c r="M64" s="651"/>
      <c r="N64" s="651"/>
      <c r="O64" s="651"/>
      <c r="P64" s="652"/>
      <c r="Q64" s="8"/>
      <c r="R64" s="721" t="s">
        <v>919</v>
      </c>
      <c r="S64" s="722"/>
      <c r="T64" s="723"/>
      <c r="U64" s="723"/>
      <c r="V64" s="723"/>
      <c r="W64" s="723"/>
      <c r="X64" s="723"/>
      <c r="Y64" s="723"/>
      <c r="Z64" s="723"/>
      <c r="AA64" s="723"/>
      <c r="AB64" s="723"/>
      <c r="AC64" s="723"/>
      <c r="AD64" s="723"/>
      <c r="AE64" s="723"/>
      <c r="AF64" s="723"/>
      <c r="AG64" s="256" t="s">
        <v>920</v>
      </c>
    </row>
    <row r="65" spans="1:43" ht="15" customHeight="1" x14ac:dyDescent="0.4">
      <c r="C65" s="645"/>
      <c r="D65" s="650"/>
      <c r="E65" s="651"/>
      <c r="F65" s="651"/>
      <c r="G65" s="651"/>
      <c r="H65" s="651"/>
      <c r="I65" s="651"/>
      <c r="J65" s="651"/>
      <c r="K65" s="651"/>
      <c r="L65" s="651"/>
      <c r="M65" s="651"/>
      <c r="N65" s="651"/>
      <c r="O65" s="651"/>
      <c r="P65" s="652"/>
      <c r="Q65" s="8"/>
      <c r="R65" s="724" t="s">
        <v>921</v>
      </c>
      <c r="S65" s="725"/>
      <c r="T65" s="726" t="s">
        <v>923</v>
      </c>
      <c r="U65" s="726"/>
      <c r="V65" s="726"/>
      <c r="W65" s="726"/>
      <c r="X65" s="726"/>
      <c r="Y65" s="726"/>
      <c r="Z65" s="726"/>
      <c r="AA65" s="726"/>
      <c r="AB65" s="726"/>
      <c r="AC65" s="726"/>
      <c r="AD65" s="726"/>
      <c r="AE65" s="726"/>
      <c r="AF65" s="726"/>
      <c r="AG65" s="256" t="s">
        <v>920</v>
      </c>
    </row>
    <row r="66" spans="1:43" ht="15" customHeight="1" x14ac:dyDescent="0.4">
      <c r="C66" s="646"/>
      <c r="D66" s="653"/>
      <c r="E66" s="654"/>
      <c r="F66" s="654"/>
      <c r="G66" s="654"/>
      <c r="H66" s="654"/>
      <c r="I66" s="654"/>
      <c r="J66" s="654"/>
      <c r="K66" s="654"/>
      <c r="L66" s="654"/>
      <c r="M66" s="654"/>
      <c r="N66" s="654"/>
      <c r="O66" s="654"/>
      <c r="P66" s="655"/>
      <c r="Q66" s="8"/>
      <c r="R66" s="727" t="s">
        <v>922</v>
      </c>
      <c r="S66" s="728"/>
      <c r="T66" s="729"/>
      <c r="U66" s="729"/>
      <c r="V66" s="729"/>
      <c r="W66" s="729"/>
      <c r="X66" s="729"/>
      <c r="Y66" s="729"/>
      <c r="Z66" s="729"/>
      <c r="AA66" s="729"/>
      <c r="AB66" s="729"/>
      <c r="AC66" s="729"/>
      <c r="AD66" s="729"/>
      <c r="AE66" s="729"/>
      <c r="AF66" s="729"/>
      <c r="AG66" s="257" t="s">
        <v>920</v>
      </c>
    </row>
    <row r="67" spans="1:43" ht="18" customHeight="1" x14ac:dyDescent="0.4">
      <c r="C67" s="644" t="s">
        <v>11</v>
      </c>
      <c r="D67" s="685" t="s">
        <v>34</v>
      </c>
      <c r="E67" s="686"/>
      <c r="F67" s="686"/>
      <c r="G67" s="686"/>
      <c r="H67" s="686"/>
      <c r="I67" s="686"/>
      <c r="J67" s="686"/>
      <c r="K67" s="686"/>
      <c r="L67" s="686"/>
      <c r="M67" s="686"/>
      <c r="N67" s="686"/>
      <c r="O67" s="686"/>
      <c r="P67" s="687"/>
      <c r="Q67" s="712"/>
      <c r="R67" s="713"/>
      <c r="S67" s="713"/>
      <c r="T67" s="713"/>
      <c r="U67" s="713"/>
      <c r="V67" s="713"/>
      <c r="W67" s="713"/>
      <c r="X67" s="713"/>
      <c r="Y67" s="713"/>
      <c r="Z67" s="713"/>
      <c r="AA67" s="713"/>
      <c r="AB67" s="713"/>
      <c r="AC67" s="713"/>
      <c r="AD67" s="713"/>
      <c r="AE67" s="713"/>
      <c r="AF67" s="713"/>
      <c r="AG67" s="714"/>
    </row>
    <row r="68" spans="1:43" ht="18" customHeight="1" x14ac:dyDescent="0.4">
      <c r="C68" s="645"/>
      <c r="D68" s="688"/>
      <c r="E68" s="689"/>
      <c r="F68" s="689"/>
      <c r="G68" s="689"/>
      <c r="H68" s="689"/>
      <c r="I68" s="689"/>
      <c r="J68" s="689"/>
      <c r="K68" s="689"/>
      <c r="L68" s="689"/>
      <c r="M68" s="689"/>
      <c r="N68" s="689"/>
      <c r="O68" s="689"/>
      <c r="P68" s="690"/>
      <c r="Q68" s="715"/>
      <c r="R68" s="716"/>
      <c r="S68" s="716"/>
      <c r="T68" s="716"/>
      <c r="U68" s="716"/>
      <c r="V68" s="716"/>
      <c r="W68" s="716"/>
      <c r="X68" s="716"/>
      <c r="Y68" s="716"/>
      <c r="Z68" s="716"/>
      <c r="AA68" s="716"/>
      <c r="AB68" s="716"/>
      <c r="AC68" s="716"/>
      <c r="AD68" s="716"/>
      <c r="AE68" s="716"/>
      <c r="AF68" s="716"/>
      <c r="AG68" s="717"/>
    </row>
    <row r="69" spans="1:43" ht="18" customHeight="1" thickBot="1" x14ac:dyDescent="0.45">
      <c r="C69" s="684"/>
      <c r="D69" s="691"/>
      <c r="E69" s="692"/>
      <c r="F69" s="692"/>
      <c r="G69" s="692"/>
      <c r="H69" s="692"/>
      <c r="I69" s="692"/>
      <c r="J69" s="692"/>
      <c r="K69" s="692"/>
      <c r="L69" s="692"/>
      <c r="M69" s="692"/>
      <c r="N69" s="692"/>
      <c r="O69" s="692"/>
      <c r="P69" s="693"/>
      <c r="Q69" s="718"/>
      <c r="R69" s="719"/>
      <c r="S69" s="719"/>
      <c r="T69" s="719"/>
      <c r="U69" s="719"/>
      <c r="V69" s="719"/>
      <c r="W69" s="719"/>
      <c r="X69" s="719"/>
      <c r="Y69" s="719"/>
      <c r="Z69" s="719"/>
      <c r="AA69" s="719"/>
      <c r="AB69" s="719"/>
      <c r="AC69" s="719"/>
      <c r="AD69" s="719"/>
      <c r="AE69" s="719"/>
      <c r="AF69" s="719"/>
      <c r="AG69" s="720"/>
    </row>
    <row r="70" spans="1:43" ht="18" customHeight="1" x14ac:dyDescent="0.4">
      <c r="C70" s="326" t="s">
        <v>1205</v>
      </c>
      <c r="D70" s="325"/>
      <c r="E70" s="325"/>
      <c r="F70" s="325"/>
      <c r="G70" s="325"/>
      <c r="H70" s="325"/>
      <c r="I70" s="325"/>
      <c r="J70" s="325"/>
      <c r="K70" s="325"/>
      <c r="L70" s="325"/>
      <c r="M70" s="325"/>
      <c r="N70" s="325"/>
      <c r="O70" s="325"/>
      <c r="P70" s="325"/>
      <c r="Q70" s="327"/>
      <c r="R70" s="327"/>
      <c r="S70" s="327"/>
      <c r="T70" s="327"/>
      <c r="U70" s="327"/>
      <c r="V70" s="327"/>
      <c r="W70" s="327"/>
      <c r="X70" s="327"/>
      <c r="Y70" s="327"/>
      <c r="Z70" s="327"/>
      <c r="AA70" s="327"/>
      <c r="AB70" s="327"/>
      <c r="AC70" s="327"/>
      <c r="AD70" s="327"/>
      <c r="AE70" s="327"/>
      <c r="AF70" s="327"/>
      <c r="AG70" s="327"/>
    </row>
    <row r="71" spans="1:43" ht="9.75" customHeight="1" x14ac:dyDescent="0.4">
      <c r="C71" s="14"/>
      <c r="D71" s="233"/>
      <c r="E71" s="233"/>
      <c r="F71" s="233"/>
      <c r="G71" s="233"/>
      <c r="H71" s="233"/>
      <c r="I71" s="233"/>
      <c r="J71" s="233"/>
      <c r="K71" s="233"/>
      <c r="L71" s="233"/>
      <c r="M71" s="233"/>
      <c r="N71" s="233"/>
      <c r="O71" s="233"/>
      <c r="P71" s="233"/>
      <c r="Q71" s="37"/>
      <c r="R71" s="37"/>
      <c r="S71" s="37"/>
      <c r="T71" s="37"/>
      <c r="U71" s="37"/>
      <c r="V71" s="37"/>
      <c r="W71" s="37"/>
      <c r="X71" s="37"/>
      <c r="Y71" s="37"/>
      <c r="Z71" s="37"/>
      <c r="AA71" s="37"/>
      <c r="AB71" s="37"/>
      <c r="AC71" s="37"/>
      <c r="AD71" s="37"/>
      <c r="AE71" s="37"/>
      <c r="AF71" s="37"/>
      <c r="AG71" s="37"/>
    </row>
    <row r="72" spans="1:43" ht="15" customHeight="1" x14ac:dyDescent="0.4">
      <c r="B72" s="13"/>
      <c r="C72" s="1" t="s">
        <v>35</v>
      </c>
    </row>
    <row r="73" spans="1:43" ht="18" customHeight="1" x14ac:dyDescent="0.4">
      <c r="Q73" s="695" t="s">
        <v>1300</v>
      </c>
      <c r="R73" s="696"/>
      <c r="S73" s="696"/>
      <c r="T73" s="696"/>
      <c r="U73" s="696"/>
      <c r="V73" s="696"/>
      <c r="W73" s="696"/>
      <c r="X73" s="696"/>
      <c r="Y73" s="696"/>
      <c r="Z73" s="696"/>
      <c r="AA73" s="696"/>
      <c r="AB73" s="696"/>
      <c r="AC73" s="38"/>
      <c r="AD73" s="38"/>
      <c r="AE73" s="38"/>
      <c r="AF73" s="38"/>
      <c r="AG73" s="38"/>
    </row>
    <row r="74" spans="1:43" s="33" customFormat="1" ht="9.75" customHeight="1" x14ac:dyDescent="0.4">
      <c r="C74" s="1"/>
      <c r="D74" s="1"/>
      <c r="E74" s="1"/>
      <c r="F74" s="1"/>
      <c r="G74" s="1"/>
      <c r="H74" s="1"/>
      <c r="I74" s="1"/>
      <c r="J74" s="1"/>
      <c r="K74" s="1"/>
      <c r="L74" s="1"/>
      <c r="M74" s="1"/>
      <c r="N74" s="1"/>
      <c r="O74" s="1"/>
      <c r="P74" s="1"/>
      <c r="Q74" s="48"/>
      <c r="R74" s="48"/>
      <c r="S74" s="48"/>
      <c r="T74" s="49"/>
      <c r="U74" s="49"/>
      <c r="V74" s="50"/>
      <c r="W74" s="49"/>
      <c r="X74" s="49"/>
      <c r="Y74" s="50"/>
      <c r="Z74" s="49"/>
      <c r="AA74" s="49"/>
      <c r="AB74" s="51"/>
      <c r="AC74" s="38"/>
      <c r="AD74" s="38"/>
      <c r="AE74" s="38"/>
      <c r="AF74" s="38"/>
      <c r="AG74" s="38"/>
    </row>
    <row r="75" spans="1:43" s="33" customFormat="1" ht="14.25" customHeight="1" x14ac:dyDescent="0.4">
      <c r="C75" s="1"/>
      <c r="D75" s="1"/>
      <c r="E75" s="1"/>
      <c r="F75" s="1"/>
      <c r="G75" s="1"/>
      <c r="H75" s="1"/>
      <c r="I75" s="1"/>
      <c r="J75" s="1"/>
      <c r="K75" s="1"/>
      <c r="L75" s="1"/>
      <c r="M75" s="1"/>
      <c r="N75" s="1"/>
      <c r="O75" s="1"/>
      <c r="P75" s="1"/>
      <c r="Q75" s="1"/>
      <c r="S75" s="682" t="s">
        <v>36</v>
      </c>
      <c r="T75" s="682"/>
      <c r="U75" s="682"/>
      <c r="V75" s="682"/>
      <c r="W75" s="683" t="str">
        <f>IFERROR(VLOOKUP(一番最初に入力!$C$8,施設・法人名一覧!$A:$D,4,FALSE)," ")</f>
        <v xml:space="preserve"> </v>
      </c>
      <c r="X75" s="683"/>
      <c r="Y75" s="683"/>
      <c r="Z75" s="683"/>
      <c r="AA75" s="683"/>
      <c r="AB75" s="683"/>
      <c r="AC75" s="683"/>
      <c r="AD75" s="683"/>
      <c r="AE75" s="683"/>
      <c r="AF75" s="683"/>
      <c r="AG75" s="683"/>
    </row>
    <row r="76" spans="1:43" s="33" customFormat="1" ht="25.5" customHeight="1" x14ac:dyDescent="0.4">
      <c r="A76" s="39"/>
      <c r="C76" s="1"/>
      <c r="D76" s="1"/>
      <c r="E76" s="1"/>
      <c r="F76" s="1"/>
      <c r="G76" s="1"/>
      <c r="H76" s="1"/>
      <c r="I76" s="1"/>
      <c r="J76" s="1"/>
      <c r="K76" s="1"/>
      <c r="L76" s="1"/>
      <c r="M76" s="1"/>
      <c r="N76" s="1"/>
      <c r="O76" s="1"/>
      <c r="P76" s="1"/>
      <c r="Q76" s="1"/>
      <c r="S76" s="682" t="s">
        <v>37</v>
      </c>
      <c r="T76" s="682"/>
      <c r="U76" s="682"/>
      <c r="V76" s="682"/>
      <c r="W76" s="694"/>
      <c r="X76" s="694"/>
      <c r="Y76" s="694"/>
      <c r="Z76" s="694"/>
      <c r="AA76" s="694"/>
      <c r="AB76" s="694"/>
      <c r="AC76" s="694"/>
      <c r="AD76" s="694"/>
      <c r="AE76" s="694"/>
      <c r="AF76" s="694"/>
      <c r="AG76" s="694"/>
    </row>
    <row r="77" spans="1:43" s="33" customFormat="1" ht="12" customHeight="1" x14ac:dyDescent="0.4">
      <c r="A77" s="39"/>
    </row>
    <row r="78" spans="1:43" s="33" customFormat="1" ht="21.75" customHeight="1" x14ac:dyDescent="0.4">
      <c r="A78" s="128" t="s">
        <v>163</v>
      </c>
      <c r="B78" s="129"/>
      <c r="C78" s="129"/>
      <c r="D78" s="129"/>
      <c r="E78" s="129"/>
      <c r="F78" s="129"/>
      <c r="G78" s="129"/>
      <c r="H78" s="129"/>
      <c r="I78" s="129"/>
      <c r="J78" s="129"/>
      <c r="K78" s="129"/>
      <c r="L78" s="129"/>
      <c r="M78" s="129"/>
      <c r="N78" s="129"/>
      <c r="O78" s="129"/>
      <c r="P78" s="129"/>
      <c r="Q78" s="129"/>
      <c r="R78" s="129"/>
      <c r="S78" s="129"/>
      <c r="T78" s="129"/>
      <c r="U78" s="129"/>
      <c r="V78" s="129"/>
      <c r="W78" s="129"/>
      <c r="X78" s="129"/>
      <c r="Y78" s="129"/>
      <c r="Z78" s="129"/>
      <c r="AA78" s="129"/>
      <c r="AB78" s="129"/>
      <c r="AC78" s="129"/>
      <c r="AD78" s="129"/>
      <c r="AE78" s="129"/>
      <c r="AF78" s="129"/>
      <c r="AG78" s="207"/>
      <c r="AH78" s="130"/>
      <c r="AI78" s="130"/>
      <c r="AJ78" s="130"/>
      <c r="AK78" s="130"/>
      <c r="AL78" s="130"/>
      <c r="AM78" s="130"/>
      <c r="AN78" s="130"/>
      <c r="AO78" s="130"/>
      <c r="AP78" s="130"/>
      <c r="AQ78" s="130"/>
    </row>
    <row r="79" spans="1:43" ht="18.75" customHeight="1" thickBot="1" x14ac:dyDescent="0.4">
      <c r="A79" s="131"/>
      <c r="B79" s="132" t="s">
        <v>886</v>
      </c>
      <c r="C79" s="129"/>
      <c r="D79" s="129"/>
      <c r="E79" s="129"/>
      <c r="F79" s="129"/>
      <c r="G79" s="129"/>
      <c r="H79" s="129"/>
      <c r="I79" s="129"/>
      <c r="J79" s="129"/>
      <c r="K79" s="129"/>
      <c r="L79" s="129"/>
      <c r="M79" s="129"/>
      <c r="N79" s="129"/>
      <c r="O79" s="129"/>
      <c r="P79" s="129"/>
      <c r="Q79" s="129"/>
      <c r="R79" s="129"/>
      <c r="S79" s="129"/>
      <c r="T79" s="129"/>
      <c r="U79" s="129"/>
      <c r="V79" s="129"/>
      <c r="W79" s="129"/>
      <c r="X79" s="129"/>
      <c r="Y79" s="129"/>
      <c r="Z79" s="129"/>
      <c r="AA79" s="129"/>
      <c r="AB79" s="129"/>
      <c r="AC79" s="129"/>
      <c r="AD79" s="546"/>
      <c r="AE79" s="546"/>
      <c r="AF79" s="546"/>
      <c r="AG79" s="546"/>
      <c r="AH79" s="478"/>
      <c r="AI79" s="478"/>
      <c r="AJ79" s="478"/>
      <c r="AK79" s="478"/>
      <c r="AL79" s="478"/>
      <c r="AM79" s="478"/>
      <c r="AN79" s="478"/>
      <c r="AO79" s="478"/>
      <c r="AP79" s="478"/>
      <c r="AQ79" s="478"/>
    </row>
    <row r="80" spans="1:43" ht="22.5" customHeight="1" x14ac:dyDescent="0.4">
      <c r="A80" s="135"/>
      <c r="B80" s="133" t="s">
        <v>42</v>
      </c>
      <c r="C80" s="495" t="s">
        <v>889</v>
      </c>
      <c r="D80" s="495"/>
      <c r="E80" s="495"/>
      <c r="F80" s="495"/>
      <c r="G80" s="495"/>
      <c r="H80" s="495"/>
      <c r="I80" s="495"/>
      <c r="J80" s="495"/>
      <c r="K80" s="495"/>
      <c r="L80" s="495"/>
      <c r="M80" s="495"/>
      <c r="N80" s="495"/>
      <c r="O80" s="496"/>
      <c r="P80" s="497" t="str">
        <f>IF(Z58="有",P28,"")</f>
        <v/>
      </c>
      <c r="Q80" s="498"/>
      <c r="R80" s="498"/>
      <c r="S80" s="498"/>
      <c r="T80" s="498"/>
      <c r="U80" s="498"/>
      <c r="V80" s="498"/>
      <c r="W80" s="498"/>
      <c r="X80" s="498"/>
      <c r="Y80" s="498"/>
      <c r="Z80" s="498"/>
      <c r="AA80" s="498"/>
      <c r="AB80" s="498"/>
      <c r="AC80" s="498"/>
      <c r="AD80" s="498"/>
      <c r="AE80" s="498"/>
      <c r="AF80" s="499"/>
      <c r="AG80" s="208" t="s">
        <v>4</v>
      </c>
      <c r="AH80" s="478"/>
      <c r="AI80" s="478"/>
      <c r="AJ80" s="478"/>
      <c r="AK80" s="478"/>
      <c r="AL80" s="478"/>
      <c r="AM80" s="478"/>
      <c r="AN80" s="478"/>
      <c r="AO80" s="478"/>
      <c r="AP80" s="478"/>
      <c r="AQ80" s="478"/>
    </row>
    <row r="81" spans="1:43" ht="22.5" customHeight="1" thickBot="1" x14ac:dyDescent="0.45">
      <c r="A81" s="135"/>
      <c r="B81" s="138" t="s">
        <v>43</v>
      </c>
      <c r="C81" s="501" t="s">
        <v>863</v>
      </c>
      <c r="D81" s="501"/>
      <c r="E81" s="501"/>
      <c r="F81" s="501"/>
      <c r="G81" s="501"/>
      <c r="H81" s="501"/>
      <c r="I81" s="501"/>
      <c r="J81" s="501"/>
      <c r="K81" s="501"/>
      <c r="L81" s="501"/>
      <c r="M81" s="501"/>
      <c r="N81" s="501"/>
      <c r="O81" s="502"/>
      <c r="P81" s="547" t="str">
        <f>IF(Z58="有",Q34,"")</f>
        <v/>
      </c>
      <c r="Q81" s="548"/>
      <c r="R81" s="548"/>
      <c r="S81" s="548"/>
      <c r="T81" s="548"/>
      <c r="U81" s="548"/>
      <c r="V81" s="548"/>
      <c r="W81" s="548"/>
      <c r="X81" s="548"/>
      <c r="Y81" s="548"/>
      <c r="Z81" s="548"/>
      <c r="AA81" s="548"/>
      <c r="AB81" s="548"/>
      <c r="AC81" s="548"/>
      <c r="AD81" s="548"/>
      <c r="AE81" s="548"/>
      <c r="AF81" s="549"/>
      <c r="AG81" s="209" t="s">
        <v>4</v>
      </c>
      <c r="AH81" s="478"/>
      <c r="AI81" s="478"/>
      <c r="AJ81" s="478"/>
      <c r="AK81" s="478"/>
      <c r="AL81" s="478"/>
      <c r="AM81" s="478"/>
      <c r="AN81" s="478"/>
      <c r="AO81" s="478"/>
      <c r="AP81" s="478"/>
      <c r="AQ81" s="478"/>
    </row>
    <row r="82" spans="1:43" ht="21.75" customHeight="1" thickBot="1" x14ac:dyDescent="0.4">
      <c r="A82" s="136"/>
      <c r="B82" s="132" t="s">
        <v>885</v>
      </c>
      <c r="C82" s="129"/>
      <c r="D82" s="129"/>
      <c r="E82" s="129"/>
      <c r="F82" s="129"/>
      <c r="G82" s="129"/>
      <c r="H82" s="129"/>
      <c r="I82" s="129"/>
      <c r="J82" s="129"/>
      <c r="K82" s="129"/>
      <c r="L82" s="129"/>
      <c r="M82" s="129"/>
      <c r="N82" s="129"/>
      <c r="O82" s="129"/>
      <c r="P82" s="129"/>
      <c r="Q82" s="129"/>
      <c r="R82" s="129"/>
      <c r="S82" s="129"/>
      <c r="T82" s="129"/>
      <c r="U82" s="129"/>
      <c r="V82" s="129"/>
      <c r="W82" s="129"/>
      <c r="X82" s="129"/>
      <c r="Y82" s="129"/>
      <c r="Z82" s="129"/>
      <c r="AA82" s="129"/>
      <c r="AB82" s="129"/>
      <c r="AC82" s="129"/>
      <c r="AD82" s="550"/>
      <c r="AE82" s="550"/>
      <c r="AF82" s="550"/>
      <c r="AG82" s="550"/>
      <c r="AH82" s="478"/>
      <c r="AI82" s="478"/>
      <c r="AJ82" s="478"/>
      <c r="AK82" s="478"/>
      <c r="AL82" s="478"/>
      <c r="AM82" s="478"/>
      <c r="AN82" s="478"/>
      <c r="AO82" s="478"/>
      <c r="AP82" s="478"/>
      <c r="AQ82" s="478"/>
    </row>
    <row r="83" spans="1:43" ht="33.75" customHeight="1" x14ac:dyDescent="0.4">
      <c r="A83" s="135"/>
      <c r="B83" s="133" t="s">
        <v>42</v>
      </c>
      <c r="C83" s="494" t="s">
        <v>869</v>
      </c>
      <c r="D83" s="495"/>
      <c r="E83" s="495"/>
      <c r="F83" s="495"/>
      <c r="G83" s="495"/>
      <c r="H83" s="495"/>
      <c r="I83" s="495"/>
      <c r="J83" s="495"/>
      <c r="K83" s="495"/>
      <c r="L83" s="495"/>
      <c r="M83" s="495"/>
      <c r="N83" s="495"/>
      <c r="O83" s="496"/>
      <c r="P83" s="497" t="str">
        <f>IF(Z58="無",ROUNDDOWN(Q38-Q51+Q53,-3),"")</f>
        <v/>
      </c>
      <c r="Q83" s="498"/>
      <c r="R83" s="498"/>
      <c r="S83" s="498"/>
      <c r="T83" s="498"/>
      <c r="U83" s="498"/>
      <c r="V83" s="498"/>
      <c r="W83" s="498"/>
      <c r="X83" s="498"/>
      <c r="Y83" s="498"/>
      <c r="Z83" s="498"/>
      <c r="AA83" s="498"/>
      <c r="AB83" s="498"/>
      <c r="AC83" s="498"/>
      <c r="AD83" s="498"/>
      <c r="AE83" s="498"/>
      <c r="AF83" s="499"/>
      <c r="AG83" s="208" t="s">
        <v>4</v>
      </c>
      <c r="AH83" s="478"/>
      <c r="AI83" s="478"/>
      <c r="AJ83" s="478"/>
      <c r="AK83" s="478"/>
      <c r="AL83" s="478"/>
      <c r="AM83" s="478"/>
      <c r="AN83" s="478"/>
      <c r="AO83" s="478"/>
      <c r="AP83" s="478"/>
      <c r="AQ83" s="478"/>
    </row>
    <row r="84" spans="1:43" ht="21.75" customHeight="1" thickBot="1" x14ac:dyDescent="0.45">
      <c r="A84" s="135"/>
      <c r="B84" s="138" t="s">
        <v>43</v>
      </c>
      <c r="C84" s="500" t="s">
        <v>888</v>
      </c>
      <c r="D84" s="501"/>
      <c r="E84" s="501"/>
      <c r="F84" s="501"/>
      <c r="G84" s="501"/>
      <c r="H84" s="501"/>
      <c r="I84" s="501"/>
      <c r="J84" s="501"/>
      <c r="K84" s="501"/>
      <c r="L84" s="501"/>
      <c r="M84" s="501"/>
      <c r="N84" s="501"/>
      <c r="O84" s="502"/>
      <c r="P84" s="547" t="str">
        <f>IF(Z58="無",ROUNDDOWN(Q36-Q37,-3),"")</f>
        <v/>
      </c>
      <c r="Q84" s="548"/>
      <c r="R84" s="548"/>
      <c r="S84" s="548"/>
      <c r="T84" s="548"/>
      <c r="U84" s="548"/>
      <c r="V84" s="548"/>
      <c r="W84" s="548"/>
      <c r="X84" s="548"/>
      <c r="Y84" s="548"/>
      <c r="Z84" s="548"/>
      <c r="AA84" s="548"/>
      <c r="AB84" s="548"/>
      <c r="AC84" s="548"/>
      <c r="AD84" s="548"/>
      <c r="AE84" s="548"/>
      <c r="AF84" s="549"/>
      <c r="AG84" s="209" t="s">
        <v>4</v>
      </c>
      <c r="AH84" s="478"/>
      <c r="AI84" s="478"/>
      <c r="AJ84" s="478"/>
      <c r="AK84" s="478"/>
      <c r="AL84" s="478"/>
      <c r="AM84" s="478"/>
      <c r="AN84" s="478"/>
      <c r="AO84" s="478"/>
      <c r="AP84" s="478"/>
      <c r="AQ84" s="478"/>
    </row>
    <row r="85" spans="1:43" ht="22.5" hidden="1" customHeight="1" x14ac:dyDescent="0.4">
      <c r="A85" s="135"/>
      <c r="B85" s="133" t="s">
        <v>165</v>
      </c>
      <c r="C85" s="494" t="s">
        <v>890</v>
      </c>
      <c r="D85" s="495"/>
      <c r="E85" s="495"/>
      <c r="F85" s="495"/>
      <c r="G85" s="495"/>
      <c r="H85" s="495"/>
      <c r="I85" s="495"/>
      <c r="J85" s="495"/>
      <c r="K85" s="495"/>
      <c r="L85" s="495"/>
      <c r="M85" s="495"/>
      <c r="N85" s="495"/>
      <c r="O85" s="496"/>
      <c r="P85" s="497" t="str">
        <f>IF(Z58="無",P26,"")</f>
        <v/>
      </c>
      <c r="Q85" s="498"/>
      <c r="R85" s="498"/>
      <c r="S85" s="498"/>
      <c r="T85" s="498"/>
      <c r="U85" s="498"/>
      <c r="V85" s="498"/>
      <c r="W85" s="498"/>
      <c r="X85" s="498"/>
      <c r="Y85" s="498"/>
      <c r="Z85" s="498"/>
      <c r="AA85" s="498"/>
      <c r="AB85" s="498"/>
      <c r="AC85" s="498"/>
      <c r="AD85" s="498"/>
      <c r="AE85" s="498"/>
      <c r="AF85" s="499"/>
      <c r="AG85" s="208" t="s">
        <v>4</v>
      </c>
      <c r="AH85" s="478"/>
      <c r="AI85" s="478"/>
      <c r="AJ85" s="478"/>
      <c r="AK85" s="478"/>
      <c r="AL85" s="478"/>
      <c r="AM85" s="478"/>
      <c r="AN85" s="478"/>
      <c r="AO85" s="478"/>
      <c r="AP85" s="478"/>
      <c r="AQ85" s="478"/>
    </row>
    <row r="86" spans="1:43" ht="33.75" hidden="1" customHeight="1" thickBot="1" x14ac:dyDescent="0.45">
      <c r="A86" s="135"/>
      <c r="B86" s="138" t="s">
        <v>166</v>
      </c>
      <c r="C86" s="500" t="s">
        <v>909</v>
      </c>
      <c r="D86" s="501"/>
      <c r="E86" s="501"/>
      <c r="F86" s="501"/>
      <c r="G86" s="501"/>
      <c r="H86" s="501"/>
      <c r="I86" s="501"/>
      <c r="J86" s="501"/>
      <c r="K86" s="501"/>
      <c r="L86" s="501"/>
      <c r="M86" s="501"/>
      <c r="N86" s="501"/>
      <c r="O86" s="502"/>
      <c r="P86" s="503" t="str">
        <f>IF(Z58="無",ROUNDDOWN(【様式８別添１】内訳書!AB54+【様式８別添１】内訳書!AB92,-3),"")</f>
        <v/>
      </c>
      <c r="Q86" s="504"/>
      <c r="R86" s="504"/>
      <c r="S86" s="504"/>
      <c r="T86" s="504"/>
      <c r="U86" s="504"/>
      <c r="V86" s="504"/>
      <c r="W86" s="504"/>
      <c r="X86" s="504"/>
      <c r="Y86" s="504"/>
      <c r="Z86" s="504"/>
      <c r="AA86" s="504"/>
      <c r="AB86" s="504"/>
      <c r="AC86" s="504"/>
      <c r="AD86" s="504"/>
      <c r="AE86" s="504"/>
      <c r="AF86" s="505"/>
      <c r="AG86" s="209" t="s">
        <v>4</v>
      </c>
      <c r="AH86" s="478"/>
      <c r="AI86" s="478"/>
      <c r="AJ86" s="478"/>
      <c r="AK86" s="478"/>
      <c r="AL86" s="478"/>
      <c r="AM86" s="478"/>
      <c r="AN86" s="478"/>
      <c r="AO86" s="478"/>
      <c r="AP86" s="478"/>
      <c r="AQ86" s="478"/>
    </row>
    <row r="87" spans="1:43" ht="33.75" customHeight="1" x14ac:dyDescent="0.4">
      <c r="A87" s="135"/>
      <c r="B87" s="133" t="s">
        <v>165</v>
      </c>
      <c r="C87" s="494" t="s">
        <v>870</v>
      </c>
      <c r="D87" s="495"/>
      <c r="E87" s="495"/>
      <c r="F87" s="495"/>
      <c r="G87" s="495"/>
      <c r="H87" s="495"/>
      <c r="I87" s="495"/>
      <c r="J87" s="495"/>
      <c r="K87" s="495"/>
      <c r="L87" s="495"/>
      <c r="M87" s="495"/>
      <c r="N87" s="495"/>
      <c r="O87" s="496"/>
      <c r="P87" s="497">
        <f>((40000*R25)+(5000*V25))*12</f>
        <v>0</v>
      </c>
      <c r="Q87" s="498"/>
      <c r="R87" s="498"/>
      <c r="S87" s="498"/>
      <c r="T87" s="498"/>
      <c r="U87" s="498"/>
      <c r="V87" s="498"/>
      <c r="W87" s="498"/>
      <c r="X87" s="498"/>
      <c r="Y87" s="498"/>
      <c r="Z87" s="498"/>
      <c r="AA87" s="498"/>
      <c r="AB87" s="498"/>
      <c r="AC87" s="498"/>
      <c r="AD87" s="498"/>
      <c r="AE87" s="498"/>
      <c r="AF87" s="499"/>
      <c r="AG87" s="208" t="s">
        <v>4</v>
      </c>
      <c r="AH87" s="478"/>
      <c r="AI87" s="478"/>
      <c r="AJ87" s="478"/>
      <c r="AK87" s="478"/>
      <c r="AL87" s="478"/>
      <c r="AM87" s="478"/>
      <c r="AN87" s="478"/>
      <c r="AO87" s="478"/>
      <c r="AP87" s="478"/>
      <c r="AQ87" s="478"/>
    </row>
    <row r="88" spans="1:43" ht="33.75" customHeight="1" thickBot="1" x14ac:dyDescent="0.45">
      <c r="A88" s="135"/>
      <c r="B88" s="138" t="s">
        <v>166</v>
      </c>
      <c r="C88" s="500" t="s">
        <v>910</v>
      </c>
      <c r="D88" s="501"/>
      <c r="E88" s="501"/>
      <c r="F88" s="501"/>
      <c r="G88" s="501"/>
      <c r="H88" s="501"/>
      <c r="I88" s="501"/>
      <c r="J88" s="501"/>
      <c r="K88" s="501"/>
      <c r="L88" s="501"/>
      <c r="M88" s="501"/>
      <c r="N88" s="501"/>
      <c r="O88" s="502"/>
      <c r="P88" s="503">
        <f>【様式８別添１】内訳書!AB94</f>
        <v>0</v>
      </c>
      <c r="Q88" s="504"/>
      <c r="R88" s="504"/>
      <c r="S88" s="504"/>
      <c r="T88" s="504"/>
      <c r="U88" s="504"/>
      <c r="V88" s="504"/>
      <c r="W88" s="504"/>
      <c r="X88" s="504"/>
      <c r="Y88" s="504"/>
      <c r="Z88" s="504"/>
      <c r="AA88" s="504"/>
      <c r="AB88" s="504"/>
      <c r="AC88" s="504"/>
      <c r="AD88" s="504"/>
      <c r="AE88" s="504"/>
      <c r="AF88" s="505"/>
      <c r="AG88" s="209" t="s">
        <v>4</v>
      </c>
      <c r="AH88" s="478"/>
      <c r="AI88" s="478"/>
      <c r="AJ88" s="478"/>
      <c r="AK88" s="478"/>
      <c r="AL88" s="478"/>
      <c r="AM88" s="478"/>
      <c r="AN88" s="478"/>
      <c r="AO88" s="478"/>
      <c r="AP88" s="478"/>
      <c r="AQ88" s="478"/>
    </row>
    <row r="89" spans="1:43" ht="18" customHeight="1" x14ac:dyDescent="0.4">
      <c r="A89" s="137"/>
      <c r="B89" s="225" t="s">
        <v>147</v>
      </c>
      <c r="C89" s="543" t="s">
        <v>164</v>
      </c>
      <c r="D89" s="544"/>
      <c r="E89" s="544"/>
      <c r="F89" s="544"/>
      <c r="G89" s="544"/>
      <c r="H89" s="544"/>
      <c r="I89" s="544"/>
      <c r="J89" s="544"/>
      <c r="K89" s="544"/>
      <c r="L89" s="544"/>
      <c r="M89" s="544"/>
      <c r="N89" s="544"/>
      <c r="O89" s="544"/>
      <c r="P89" s="544"/>
      <c r="Q89" s="544"/>
      <c r="R89" s="544"/>
      <c r="S89" s="544"/>
      <c r="T89" s="544"/>
      <c r="U89" s="544"/>
      <c r="V89" s="544"/>
      <c r="W89" s="544"/>
      <c r="X89" s="544"/>
      <c r="Y89" s="544"/>
      <c r="Z89" s="544"/>
      <c r="AA89" s="544"/>
      <c r="AB89" s="544"/>
      <c r="AC89" s="544"/>
      <c r="AD89" s="544"/>
      <c r="AE89" s="544"/>
      <c r="AF89" s="544"/>
      <c r="AG89" s="544"/>
      <c r="AH89" s="134"/>
      <c r="AI89" s="134"/>
      <c r="AJ89" s="134"/>
      <c r="AK89" s="134"/>
      <c r="AL89" s="134"/>
      <c r="AM89" s="134"/>
      <c r="AN89" s="134"/>
      <c r="AO89" s="134"/>
      <c r="AP89" s="134"/>
      <c r="AQ89" s="134"/>
    </row>
    <row r="90" spans="1:43" ht="18" customHeight="1" x14ac:dyDescent="0.4">
      <c r="A90" s="137"/>
      <c r="B90" s="210"/>
      <c r="C90" s="545"/>
      <c r="D90" s="545"/>
      <c r="E90" s="545"/>
      <c r="F90" s="545"/>
      <c r="G90" s="545"/>
      <c r="H90" s="545"/>
      <c r="I90" s="545"/>
      <c r="J90" s="545"/>
      <c r="K90" s="545"/>
      <c r="L90" s="545"/>
      <c r="M90" s="545"/>
      <c r="N90" s="545"/>
      <c r="O90" s="545"/>
      <c r="P90" s="545"/>
      <c r="Q90" s="545"/>
      <c r="R90" s="545"/>
      <c r="S90" s="545"/>
      <c r="T90" s="545"/>
      <c r="U90" s="545"/>
      <c r="V90" s="545"/>
      <c r="W90" s="545"/>
      <c r="X90" s="545"/>
      <c r="Y90" s="545"/>
      <c r="Z90" s="545"/>
      <c r="AA90" s="545"/>
      <c r="AB90" s="545"/>
      <c r="AC90" s="545"/>
      <c r="AD90" s="545"/>
      <c r="AE90" s="545"/>
      <c r="AF90" s="545"/>
      <c r="AG90" s="545"/>
      <c r="AH90" s="134"/>
      <c r="AI90" s="134"/>
      <c r="AJ90" s="134"/>
      <c r="AK90" s="134"/>
      <c r="AL90" s="134"/>
      <c r="AM90" s="134"/>
      <c r="AN90" s="134"/>
      <c r="AO90" s="134"/>
      <c r="AP90" s="134"/>
      <c r="AQ90" s="134"/>
    </row>
  </sheetData>
  <sheetProtection algorithmName="SHA-512" hashValue="HyzA7ZOalULAjerCVbplMJD67gwFqiCp/GbrPMiQtp8HTlH71MRWmjpcOmJ9rFXbVJzZ59jLZ5/6RF2Rs67oKA==" saltValue="kfEzPkTCBLFMCZ3F4xigGA==" spinCount="100000" sheet="1" objects="1" scenarios="1"/>
  <mergeCells count="147">
    <mergeCell ref="AI50:AQ50"/>
    <mergeCell ref="G38:P38"/>
    <mergeCell ref="C50:C51"/>
    <mergeCell ref="Q50:AF50"/>
    <mergeCell ref="G51:P51"/>
    <mergeCell ref="D50:P50"/>
    <mergeCell ref="Q51:AF51"/>
    <mergeCell ref="Q21:AG21"/>
    <mergeCell ref="D45:P45"/>
    <mergeCell ref="Q45:AF45"/>
    <mergeCell ref="Q37:AF37"/>
    <mergeCell ref="Q38:AF38"/>
    <mergeCell ref="P28:AF28"/>
    <mergeCell ref="Q36:AF36"/>
    <mergeCell ref="D31:AG31"/>
    <mergeCell ref="H40:P40"/>
    <mergeCell ref="G39:G40"/>
    <mergeCell ref="Q34:AF34"/>
    <mergeCell ref="Q35:AF35"/>
    <mergeCell ref="D30:O30"/>
    <mergeCell ref="F36:F41"/>
    <mergeCell ref="D46:P46"/>
    <mergeCell ref="Q46:AF46"/>
    <mergeCell ref="D47:P47"/>
    <mergeCell ref="S75:V75"/>
    <mergeCell ref="W75:AG75"/>
    <mergeCell ref="S76:V76"/>
    <mergeCell ref="C67:C69"/>
    <mergeCell ref="D67:P69"/>
    <mergeCell ref="W76:AG76"/>
    <mergeCell ref="Q73:AB73"/>
    <mergeCell ref="D58:P58"/>
    <mergeCell ref="C58:C59"/>
    <mergeCell ref="Q59:AF59"/>
    <mergeCell ref="Z58:AG58"/>
    <mergeCell ref="Q58:Y58"/>
    <mergeCell ref="D59:P59"/>
    <mergeCell ref="Q67:AG67"/>
    <mergeCell ref="Q68:AG68"/>
    <mergeCell ref="Q69:AG69"/>
    <mergeCell ref="R64:S64"/>
    <mergeCell ref="T64:AF64"/>
    <mergeCell ref="R65:S65"/>
    <mergeCell ref="T65:AF65"/>
    <mergeCell ref="R66:S66"/>
    <mergeCell ref="T66:AF66"/>
    <mergeCell ref="Q53:AF53"/>
    <mergeCell ref="C52:C53"/>
    <mergeCell ref="C63:C66"/>
    <mergeCell ref="D63:P66"/>
    <mergeCell ref="R63:AG63"/>
    <mergeCell ref="Q61:Y61"/>
    <mergeCell ref="Z61:AG61"/>
    <mergeCell ref="Z62:AA62"/>
    <mergeCell ref="AE62:AF62"/>
    <mergeCell ref="C61:C62"/>
    <mergeCell ref="G53:P53"/>
    <mergeCell ref="AB62:AC62"/>
    <mergeCell ref="D61:P62"/>
    <mergeCell ref="Q62:Y62"/>
    <mergeCell ref="D52:P52"/>
    <mergeCell ref="Q52:AF52"/>
    <mergeCell ref="Q47:AF47"/>
    <mergeCell ref="P30:AG30"/>
    <mergeCell ref="F42:P42"/>
    <mergeCell ref="G41:P41"/>
    <mergeCell ref="Q39:AF39"/>
    <mergeCell ref="H39:P39"/>
    <mergeCell ref="Q40:AF40"/>
    <mergeCell ref="Q41:AF41"/>
    <mergeCell ref="P29:AF29"/>
    <mergeCell ref="F28:O28"/>
    <mergeCell ref="F29:O29"/>
    <mergeCell ref="E28:E29"/>
    <mergeCell ref="P27:AF27"/>
    <mergeCell ref="D27:O27"/>
    <mergeCell ref="Q22:AG22"/>
    <mergeCell ref="P25:Q25"/>
    <mergeCell ref="T25:U25"/>
    <mergeCell ref="X25:AD25"/>
    <mergeCell ref="D19:P22"/>
    <mergeCell ref="D25:O26"/>
    <mergeCell ref="P26:AF26"/>
    <mergeCell ref="D16:P18"/>
    <mergeCell ref="D14:P14"/>
    <mergeCell ref="Q20:AG20"/>
    <mergeCell ref="C15:C22"/>
    <mergeCell ref="D15:J15"/>
    <mergeCell ref="AE13:AF13"/>
    <mergeCell ref="Q19:AG19"/>
    <mergeCell ref="Q13:Y13"/>
    <mergeCell ref="D12:P13"/>
    <mergeCell ref="AB13:AC13"/>
    <mergeCell ref="Z13:AA13"/>
    <mergeCell ref="Q14:AG14"/>
    <mergeCell ref="K15:P15"/>
    <mergeCell ref="T16:AF16"/>
    <mergeCell ref="T17:AF17"/>
    <mergeCell ref="T18:AF18"/>
    <mergeCell ref="D10:P10"/>
    <mergeCell ref="Q10:AF10"/>
    <mergeCell ref="AF25:AG25"/>
    <mergeCell ref="D11:P11"/>
    <mergeCell ref="Q11:AF11"/>
    <mergeCell ref="C89:AG90"/>
    <mergeCell ref="AD79:AG79"/>
    <mergeCell ref="C80:O80"/>
    <mergeCell ref="P80:AF80"/>
    <mergeCell ref="C81:O81"/>
    <mergeCell ref="P81:AF81"/>
    <mergeCell ref="AD82:AG82"/>
    <mergeCell ref="C83:O83"/>
    <mergeCell ref="P83:AF83"/>
    <mergeCell ref="C84:O84"/>
    <mergeCell ref="P84:AF84"/>
    <mergeCell ref="C85:O85"/>
    <mergeCell ref="P85:AF85"/>
    <mergeCell ref="C86:O86"/>
    <mergeCell ref="P86:AF86"/>
    <mergeCell ref="C12:C13"/>
    <mergeCell ref="Q12:Y12"/>
    <mergeCell ref="Z12:AG12"/>
    <mergeCell ref="R15:AG15"/>
    <mergeCell ref="AD1:AH1"/>
    <mergeCell ref="AH82:AQ88"/>
    <mergeCell ref="AH79:AQ81"/>
    <mergeCell ref="U6:Z6"/>
    <mergeCell ref="U7:Z7"/>
    <mergeCell ref="O6:T7"/>
    <mergeCell ref="AA6:AG6"/>
    <mergeCell ref="AA7:AG7"/>
    <mergeCell ref="C87:O87"/>
    <mergeCell ref="P87:AF87"/>
    <mergeCell ref="C88:O88"/>
    <mergeCell ref="P88:AF88"/>
    <mergeCell ref="D34:P34"/>
    <mergeCell ref="G36:P36"/>
    <mergeCell ref="G37:P37"/>
    <mergeCell ref="F35:P35"/>
    <mergeCell ref="Q42:AF42"/>
    <mergeCell ref="AN56:AR56"/>
    <mergeCell ref="AN57:AR57"/>
    <mergeCell ref="B2:AG2"/>
    <mergeCell ref="O4:T4"/>
    <mergeCell ref="U4:AG4"/>
    <mergeCell ref="O5:T5"/>
    <mergeCell ref="U5:AG5"/>
  </mergeCells>
  <phoneticPr fontId="1"/>
  <conditionalFormatting sqref="C11:AG22">
    <cfRule type="expression" dxfId="30" priority="35" stopIfTrue="1">
      <formula>$Q$10=0</formula>
    </cfRule>
  </conditionalFormatting>
  <conditionalFormatting sqref="C61:AG63 C67:AG69 C64:R66 T64:T66 AG64:AG66">
    <cfRule type="expression" dxfId="29" priority="3" stopIfTrue="1">
      <formula>$Q$59&lt;=0</formula>
    </cfRule>
  </conditionalFormatting>
  <conditionalFormatting sqref="Q41:AG42">
    <cfRule type="expression" dxfId="28" priority="1">
      <formula>$Z$58="無"</formula>
    </cfRule>
  </conditionalFormatting>
  <conditionalFormatting sqref="P28:AG28">
    <cfRule type="expression" dxfId="27" priority="21">
      <formula>$Z$58="無"</formula>
    </cfRule>
  </conditionalFormatting>
  <conditionalFormatting sqref="Q50:AF50">
    <cfRule type="expression" dxfId="26" priority="20">
      <formula>$AH$50="×"</formula>
    </cfRule>
  </conditionalFormatting>
  <conditionalFormatting sqref="Q14:AG14">
    <cfRule type="expression" dxfId="25" priority="17">
      <formula>$Q$13="有"</formula>
    </cfRule>
  </conditionalFormatting>
  <conditionalFormatting sqref="P29:AG29">
    <cfRule type="expression" dxfId="24" priority="16">
      <formula>$Z$58="無"</formula>
    </cfRule>
  </conditionalFormatting>
  <conditionalFormatting sqref="Q34:AG35">
    <cfRule type="expression" dxfId="23" priority="15">
      <formula>$Z$58="無"</formula>
    </cfRule>
  </conditionalFormatting>
  <conditionalFormatting sqref="C11">
    <cfRule type="expression" dxfId="22" priority="14" stopIfTrue="1">
      <formula>$Q$10=0</formula>
    </cfRule>
  </conditionalFormatting>
  <conditionalFormatting sqref="D11:P11">
    <cfRule type="expression" dxfId="21" priority="13" stopIfTrue="1">
      <formula>$Q$10=0</formula>
    </cfRule>
  </conditionalFormatting>
  <conditionalFormatting sqref="AG11">
    <cfRule type="expression" dxfId="20" priority="11" stopIfTrue="1">
      <formula>$Q$10=0</formula>
    </cfRule>
  </conditionalFormatting>
  <conditionalFormatting sqref="R17:S17">
    <cfRule type="expression" dxfId="19" priority="10" stopIfTrue="1">
      <formula>$Q$10=0</formula>
    </cfRule>
  </conditionalFormatting>
  <conditionalFormatting sqref="R18:S18">
    <cfRule type="expression" dxfId="18" priority="9" stopIfTrue="1">
      <formula>$Q$10=0</formula>
    </cfRule>
  </conditionalFormatting>
  <conditionalFormatting sqref="T16:AF16">
    <cfRule type="expression" dxfId="17" priority="12" stopIfTrue="1">
      <formula>$Q$16="〇"</formula>
    </cfRule>
  </conditionalFormatting>
  <conditionalFormatting sqref="T17:AF17">
    <cfRule type="expression" dxfId="16" priority="8" stopIfTrue="1">
      <formula>$Q$17="〇"</formula>
    </cfRule>
  </conditionalFormatting>
  <conditionalFormatting sqref="T18:AF18">
    <cfRule type="expression" dxfId="15" priority="7" stopIfTrue="1">
      <formula>$Q$18="〇"</formula>
    </cfRule>
  </conditionalFormatting>
  <conditionalFormatting sqref="T64:AF64">
    <cfRule type="expression" dxfId="14" priority="39" stopIfTrue="1">
      <formula>$Q$64="○"</formula>
    </cfRule>
  </conditionalFormatting>
  <conditionalFormatting sqref="T65:AF65">
    <cfRule type="expression" dxfId="13" priority="5" stopIfTrue="1">
      <formula>$Q$65="○"</formula>
    </cfRule>
  </conditionalFormatting>
  <conditionalFormatting sqref="T66:AF66">
    <cfRule type="expression" dxfId="12" priority="4" stopIfTrue="1">
      <formula>$Q$66="○"</formula>
    </cfRule>
  </conditionalFormatting>
  <dataValidations count="8">
    <dataValidation type="list" allowBlank="1" showInputMessage="1" showErrorMessage="1" sqref="WMC983061:WMK983061 JM63:JU63 TI63:TQ63 ADE63:ADM63 ANA63:ANI63 AWW63:AXE63 BGS63:BHA63 BQO63:BQW63 CAK63:CAS63 CKG63:CKO63 CUC63:CUK63 DDY63:DEG63 DNU63:DOC63 DXQ63:DXY63 EHM63:EHU63 ERI63:ERQ63 FBE63:FBM63 FLA63:FLI63 FUW63:FVE63 GES63:GFA63 GOO63:GOW63 GYK63:GYS63 HIG63:HIO63 HSC63:HSK63 IBY63:ICG63 ILU63:IMC63 IVQ63:IVY63 JFM63:JFU63 JPI63:JPQ63 JZE63:JZM63 KJA63:KJI63 KSW63:KTE63 LCS63:LDA63 LMO63:LMW63 LWK63:LWS63 MGG63:MGO63 MQC63:MQK63 MZY63:NAG63 NJU63:NKC63 NTQ63:NTY63 ODM63:ODU63 ONI63:ONQ63 OXE63:OXM63 PHA63:PHI63 PQW63:PRE63 QAS63:QBA63 QKO63:QKW63 QUK63:QUS63 REG63:REO63 ROC63:ROK63 RXY63:RYG63 SHU63:SIC63 SRQ63:SRY63 TBM63:TBU63 TLI63:TLQ63 TVE63:TVM63 UFA63:UFI63 UOW63:UPE63 UYS63:UZA63 VIO63:VIW63 VSK63:VSS63 WCG63:WCO63 WMC63:WMK63 WVY63:WWG63 Q65598:Y65598 JM65599:JU65599 TI65599:TQ65599 ADE65599:ADM65599 ANA65599:ANI65599 AWW65599:AXE65599 BGS65599:BHA65599 BQO65599:BQW65599 CAK65599:CAS65599 CKG65599:CKO65599 CUC65599:CUK65599 DDY65599:DEG65599 DNU65599:DOC65599 DXQ65599:DXY65599 EHM65599:EHU65599 ERI65599:ERQ65599 FBE65599:FBM65599 FLA65599:FLI65599 FUW65599:FVE65599 GES65599:GFA65599 GOO65599:GOW65599 GYK65599:GYS65599 HIG65599:HIO65599 HSC65599:HSK65599 IBY65599:ICG65599 ILU65599:IMC65599 IVQ65599:IVY65599 JFM65599:JFU65599 JPI65599:JPQ65599 JZE65599:JZM65599 KJA65599:KJI65599 KSW65599:KTE65599 LCS65599:LDA65599 LMO65599:LMW65599 LWK65599:LWS65599 MGG65599:MGO65599 MQC65599:MQK65599 MZY65599:NAG65599 NJU65599:NKC65599 NTQ65599:NTY65599 ODM65599:ODU65599 ONI65599:ONQ65599 OXE65599:OXM65599 PHA65599:PHI65599 PQW65599:PRE65599 QAS65599:QBA65599 QKO65599:QKW65599 QUK65599:QUS65599 REG65599:REO65599 ROC65599:ROK65599 RXY65599:RYG65599 SHU65599:SIC65599 SRQ65599:SRY65599 TBM65599:TBU65599 TLI65599:TLQ65599 TVE65599:TVM65599 UFA65599:UFI65599 UOW65599:UPE65599 UYS65599:UZA65599 VIO65599:VIW65599 VSK65599:VSS65599 WCG65599:WCO65599 WMC65599:WMK65599 WVY65599:WWG65599 Q131134:Y131134 JM131135:JU131135 TI131135:TQ131135 ADE131135:ADM131135 ANA131135:ANI131135 AWW131135:AXE131135 BGS131135:BHA131135 BQO131135:BQW131135 CAK131135:CAS131135 CKG131135:CKO131135 CUC131135:CUK131135 DDY131135:DEG131135 DNU131135:DOC131135 DXQ131135:DXY131135 EHM131135:EHU131135 ERI131135:ERQ131135 FBE131135:FBM131135 FLA131135:FLI131135 FUW131135:FVE131135 GES131135:GFA131135 GOO131135:GOW131135 GYK131135:GYS131135 HIG131135:HIO131135 HSC131135:HSK131135 IBY131135:ICG131135 ILU131135:IMC131135 IVQ131135:IVY131135 JFM131135:JFU131135 JPI131135:JPQ131135 JZE131135:JZM131135 KJA131135:KJI131135 KSW131135:KTE131135 LCS131135:LDA131135 LMO131135:LMW131135 LWK131135:LWS131135 MGG131135:MGO131135 MQC131135:MQK131135 MZY131135:NAG131135 NJU131135:NKC131135 NTQ131135:NTY131135 ODM131135:ODU131135 ONI131135:ONQ131135 OXE131135:OXM131135 PHA131135:PHI131135 PQW131135:PRE131135 QAS131135:QBA131135 QKO131135:QKW131135 QUK131135:QUS131135 REG131135:REO131135 ROC131135:ROK131135 RXY131135:RYG131135 SHU131135:SIC131135 SRQ131135:SRY131135 TBM131135:TBU131135 TLI131135:TLQ131135 TVE131135:TVM131135 UFA131135:UFI131135 UOW131135:UPE131135 UYS131135:UZA131135 VIO131135:VIW131135 VSK131135:VSS131135 WCG131135:WCO131135 WMC131135:WMK131135 WVY131135:WWG131135 Q196670:Y196670 JM196671:JU196671 TI196671:TQ196671 ADE196671:ADM196671 ANA196671:ANI196671 AWW196671:AXE196671 BGS196671:BHA196671 BQO196671:BQW196671 CAK196671:CAS196671 CKG196671:CKO196671 CUC196671:CUK196671 DDY196671:DEG196671 DNU196671:DOC196671 DXQ196671:DXY196671 EHM196671:EHU196671 ERI196671:ERQ196671 FBE196671:FBM196671 FLA196671:FLI196671 FUW196671:FVE196671 GES196671:GFA196671 GOO196671:GOW196671 GYK196671:GYS196671 HIG196671:HIO196671 HSC196671:HSK196671 IBY196671:ICG196671 ILU196671:IMC196671 IVQ196671:IVY196671 JFM196671:JFU196671 JPI196671:JPQ196671 JZE196671:JZM196671 KJA196671:KJI196671 KSW196671:KTE196671 LCS196671:LDA196671 LMO196671:LMW196671 LWK196671:LWS196671 MGG196671:MGO196671 MQC196671:MQK196671 MZY196671:NAG196671 NJU196671:NKC196671 NTQ196671:NTY196671 ODM196671:ODU196671 ONI196671:ONQ196671 OXE196671:OXM196671 PHA196671:PHI196671 PQW196671:PRE196671 QAS196671:QBA196671 QKO196671:QKW196671 QUK196671:QUS196671 REG196671:REO196671 ROC196671:ROK196671 RXY196671:RYG196671 SHU196671:SIC196671 SRQ196671:SRY196671 TBM196671:TBU196671 TLI196671:TLQ196671 TVE196671:TVM196671 UFA196671:UFI196671 UOW196671:UPE196671 UYS196671:UZA196671 VIO196671:VIW196671 VSK196671:VSS196671 WCG196671:WCO196671 WMC196671:WMK196671 WVY196671:WWG196671 Q262206:Y262206 JM262207:JU262207 TI262207:TQ262207 ADE262207:ADM262207 ANA262207:ANI262207 AWW262207:AXE262207 BGS262207:BHA262207 BQO262207:BQW262207 CAK262207:CAS262207 CKG262207:CKO262207 CUC262207:CUK262207 DDY262207:DEG262207 DNU262207:DOC262207 DXQ262207:DXY262207 EHM262207:EHU262207 ERI262207:ERQ262207 FBE262207:FBM262207 FLA262207:FLI262207 FUW262207:FVE262207 GES262207:GFA262207 GOO262207:GOW262207 GYK262207:GYS262207 HIG262207:HIO262207 HSC262207:HSK262207 IBY262207:ICG262207 ILU262207:IMC262207 IVQ262207:IVY262207 JFM262207:JFU262207 JPI262207:JPQ262207 JZE262207:JZM262207 KJA262207:KJI262207 KSW262207:KTE262207 LCS262207:LDA262207 LMO262207:LMW262207 LWK262207:LWS262207 MGG262207:MGO262207 MQC262207:MQK262207 MZY262207:NAG262207 NJU262207:NKC262207 NTQ262207:NTY262207 ODM262207:ODU262207 ONI262207:ONQ262207 OXE262207:OXM262207 PHA262207:PHI262207 PQW262207:PRE262207 QAS262207:QBA262207 QKO262207:QKW262207 QUK262207:QUS262207 REG262207:REO262207 ROC262207:ROK262207 RXY262207:RYG262207 SHU262207:SIC262207 SRQ262207:SRY262207 TBM262207:TBU262207 TLI262207:TLQ262207 TVE262207:TVM262207 UFA262207:UFI262207 UOW262207:UPE262207 UYS262207:UZA262207 VIO262207:VIW262207 VSK262207:VSS262207 WCG262207:WCO262207 WMC262207:WMK262207 WVY262207:WWG262207 Q327742:Y327742 JM327743:JU327743 TI327743:TQ327743 ADE327743:ADM327743 ANA327743:ANI327743 AWW327743:AXE327743 BGS327743:BHA327743 BQO327743:BQW327743 CAK327743:CAS327743 CKG327743:CKO327743 CUC327743:CUK327743 DDY327743:DEG327743 DNU327743:DOC327743 DXQ327743:DXY327743 EHM327743:EHU327743 ERI327743:ERQ327743 FBE327743:FBM327743 FLA327743:FLI327743 FUW327743:FVE327743 GES327743:GFA327743 GOO327743:GOW327743 GYK327743:GYS327743 HIG327743:HIO327743 HSC327743:HSK327743 IBY327743:ICG327743 ILU327743:IMC327743 IVQ327743:IVY327743 JFM327743:JFU327743 JPI327743:JPQ327743 JZE327743:JZM327743 KJA327743:KJI327743 KSW327743:KTE327743 LCS327743:LDA327743 LMO327743:LMW327743 LWK327743:LWS327743 MGG327743:MGO327743 MQC327743:MQK327743 MZY327743:NAG327743 NJU327743:NKC327743 NTQ327743:NTY327743 ODM327743:ODU327743 ONI327743:ONQ327743 OXE327743:OXM327743 PHA327743:PHI327743 PQW327743:PRE327743 QAS327743:QBA327743 QKO327743:QKW327743 QUK327743:QUS327743 REG327743:REO327743 ROC327743:ROK327743 RXY327743:RYG327743 SHU327743:SIC327743 SRQ327743:SRY327743 TBM327743:TBU327743 TLI327743:TLQ327743 TVE327743:TVM327743 UFA327743:UFI327743 UOW327743:UPE327743 UYS327743:UZA327743 VIO327743:VIW327743 VSK327743:VSS327743 WCG327743:WCO327743 WMC327743:WMK327743 WVY327743:WWG327743 Q393278:Y393278 JM393279:JU393279 TI393279:TQ393279 ADE393279:ADM393279 ANA393279:ANI393279 AWW393279:AXE393279 BGS393279:BHA393279 BQO393279:BQW393279 CAK393279:CAS393279 CKG393279:CKO393279 CUC393279:CUK393279 DDY393279:DEG393279 DNU393279:DOC393279 DXQ393279:DXY393279 EHM393279:EHU393279 ERI393279:ERQ393279 FBE393279:FBM393279 FLA393279:FLI393279 FUW393279:FVE393279 GES393279:GFA393279 GOO393279:GOW393279 GYK393279:GYS393279 HIG393279:HIO393279 HSC393279:HSK393279 IBY393279:ICG393279 ILU393279:IMC393279 IVQ393279:IVY393279 JFM393279:JFU393279 JPI393279:JPQ393279 JZE393279:JZM393279 KJA393279:KJI393279 KSW393279:KTE393279 LCS393279:LDA393279 LMO393279:LMW393279 LWK393279:LWS393279 MGG393279:MGO393279 MQC393279:MQK393279 MZY393279:NAG393279 NJU393279:NKC393279 NTQ393279:NTY393279 ODM393279:ODU393279 ONI393279:ONQ393279 OXE393279:OXM393279 PHA393279:PHI393279 PQW393279:PRE393279 QAS393279:QBA393279 QKO393279:QKW393279 QUK393279:QUS393279 REG393279:REO393279 ROC393279:ROK393279 RXY393279:RYG393279 SHU393279:SIC393279 SRQ393279:SRY393279 TBM393279:TBU393279 TLI393279:TLQ393279 TVE393279:TVM393279 UFA393279:UFI393279 UOW393279:UPE393279 UYS393279:UZA393279 VIO393279:VIW393279 VSK393279:VSS393279 WCG393279:WCO393279 WMC393279:WMK393279 WVY393279:WWG393279 Q458814:Y458814 JM458815:JU458815 TI458815:TQ458815 ADE458815:ADM458815 ANA458815:ANI458815 AWW458815:AXE458815 BGS458815:BHA458815 BQO458815:BQW458815 CAK458815:CAS458815 CKG458815:CKO458815 CUC458815:CUK458815 DDY458815:DEG458815 DNU458815:DOC458815 DXQ458815:DXY458815 EHM458815:EHU458815 ERI458815:ERQ458815 FBE458815:FBM458815 FLA458815:FLI458815 FUW458815:FVE458815 GES458815:GFA458815 GOO458815:GOW458815 GYK458815:GYS458815 HIG458815:HIO458815 HSC458815:HSK458815 IBY458815:ICG458815 ILU458815:IMC458815 IVQ458815:IVY458815 JFM458815:JFU458815 JPI458815:JPQ458815 JZE458815:JZM458815 KJA458815:KJI458815 KSW458815:KTE458815 LCS458815:LDA458815 LMO458815:LMW458815 LWK458815:LWS458815 MGG458815:MGO458815 MQC458815:MQK458815 MZY458815:NAG458815 NJU458815:NKC458815 NTQ458815:NTY458815 ODM458815:ODU458815 ONI458815:ONQ458815 OXE458815:OXM458815 PHA458815:PHI458815 PQW458815:PRE458815 QAS458815:QBA458815 QKO458815:QKW458815 QUK458815:QUS458815 REG458815:REO458815 ROC458815:ROK458815 RXY458815:RYG458815 SHU458815:SIC458815 SRQ458815:SRY458815 TBM458815:TBU458815 TLI458815:TLQ458815 TVE458815:TVM458815 UFA458815:UFI458815 UOW458815:UPE458815 UYS458815:UZA458815 VIO458815:VIW458815 VSK458815:VSS458815 WCG458815:WCO458815 WMC458815:WMK458815 WVY458815:WWG458815 Q524350:Y524350 JM524351:JU524351 TI524351:TQ524351 ADE524351:ADM524351 ANA524351:ANI524351 AWW524351:AXE524351 BGS524351:BHA524351 BQO524351:BQW524351 CAK524351:CAS524351 CKG524351:CKO524351 CUC524351:CUK524351 DDY524351:DEG524351 DNU524351:DOC524351 DXQ524351:DXY524351 EHM524351:EHU524351 ERI524351:ERQ524351 FBE524351:FBM524351 FLA524351:FLI524351 FUW524351:FVE524351 GES524351:GFA524351 GOO524351:GOW524351 GYK524351:GYS524351 HIG524351:HIO524351 HSC524351:HSK524351 IBY524351:ICG524351 ILU524351:IMC524351 IVQ524351:IVY524351 JFM524351:JFU524351 JPI524351:JPQ524351 JZE524351:JZM524351 KJA524351:KJI524351 KSW524351:KTE524351 LCS524351:LDA524351 LMO524351:LMW524351 LWK524351:LWS524351 MGG524351:MGO524351 MQC524351:MQK524351 MZY524351:NAG524351 NJU524351:NKC524351 NTQ524351:NTY524351 ODM524351:ODU524351 ONI524351:ONQ524351 OXE524351:OXM524351 PHA524351:PHI524351 PQW524351:PRE524351 QAS524351:QBA524351 QKO524351:QKW524351 QUK524351:QUS524351 REG524351:REO524351 ROC524351:ROK524351 RXY524351:RYG524351 SHU524351:SIC524351 SRQ524351:SRY524351 TBM524351:TBU524351 TLI524351:TLQ524351 TVE524351:TVM524351 UFA524351:UFI524351 UOW524351:UPE524351 UYS524351:UZA524351 VIO524351:VIW524351 VSK524351:VSS524351 WCG524351:WCO524351 WMC524351:WMK524351 WVY524351:WWG524351 Q589886:Y589886 JM589887:JU589887 TI589887:TQ589887 ADE589887:ADM589887 ANA589887:ANI589887 AWW589887:AXE589887 BGS589887:BHA589887 BQO589887:BQW589887 CAK589887:CAS589887 CKG589887:CKO589887 CUC589887:CUK589887 DDY589887:DEG589887 DNU589887:DOC589887 DXQ589887:DXY589887 EHM589887:EHU589887 ERI589887:ERQ589887 FBE589887:FBM589887 FLA589887:FLI589887 FUW589887:FVE589887 GES589887:GFA589887 GOO589887:GOW589887 GYK589887:GYS589887 HIG589887:HIO589887 HSC589887:HSK589887 IBY589887:ICG589887 ILU589887:IMC589887 IVQ589887:IVY589887 JFM589887:JFU589887 JPI589887:JPQ589887 JZE589887:JZM589887 KJA589887:KJI589887 KSW589887:KTE589887 LCS589887:LDA589887 LMO589887:LMW589887 LWK589887:LWS589887 MGG589887:MGO589887 MQC589887:MQK589887 MZY589887:NAG589887 NJU589887:NKC589887 NTQ589887:NTY589887 ODM589887:ODU589887 ONI589887:ONQ589887 OXE589887:OXM589887 PHA589887:PHI589887 PQW589887:PRE589887 QAS589887:QBA589887 QKO589887:QKW589887 QUK589887:QUS589887 REG589887:REO589887 ROC589887:ROK589887 RXY589887:RYG589887 SHU589887:SIC589887 SRQ589887:SRY589887 TBM589887:TBU589887 TLI589887:TLQ589887 TVE589887:TVM589887 UFA589887:UFI589887 UOW589887:UPE589887 UYS589887:UZA589887 VIO589887:VIW589887 VSK589887:VSS589887 WCG589887:WCO589887 WMC589887:WMK589887 WVY589887:WWG589887 Q655422:Y655422 JM655423:JU655423 TI655423:TQ655423 ADE655423:ADM655423 ANA655423:ANI655423 AWW655423:AXE655423 BGS655423:BHA655423 BQO655423:BQW655423 CAK655423:CAS655423 CKG655423:CKO655423 CUC655423:CUK655423 DDY655423:DEG655423 DNU655423:DOC655423 DXQ655423:DXY655423 EHM655423:EHU655423 ERI655423:ERQ655423 FBE655423:FBM655423 FLA655423:FLI655423 FUW655423:FVE655423 GES655423:GFA655423 GOO655423:GOW655423 GYK655423:GYS655423 HIG655423:HIO655423 HSC655423:HSK655423 IBY655423:ICG655423 ILU655423:IMC655423 IVQ655423:IVY655423 JFM655423:JFU655423 JPI655423:JPQ655423 JZE655423:JZM655423 KJA655423:KJI655423 KSW655423:KTE655423 LCS655423:LDA655423 LMO655423:LMW655423 LWK655423:LWS655423 MGG655423:MGO655423 MQC655423:MQK655423 MZY655423:NAG655423 NJU655423:NKC655423 NTQ655423:NTY655423 ODM655423:ODU655423 ONI655423:ONQ655423 OXE655423:OXM655423 PHA655423:PHI655423 PQW655423:PRE655423 QAS655423:QBA655423 QKO655423:QKW655423 QUK655423:QUS655423 REG655423:REO655423 ROC655423:ROK655423 RXY655423:RYG655423 SHU655423:SIC655423 SRQ655423:SRY655423 TBM655423:TBU655423 TLI655423:TLQ655423 TVE655423:TVM655423 UFA655423:UFI655423 UOW655423:UPE655423 UYS655423:UZA655423 VIO655423:VIW655423 VSK655423:VSS655423 WCG655423:WCO655423 WMC655423:WMK655423 WVY655423:WWG655423 Q720958:Y720958 JM720959:JU720959 TI720959:TQ720959 ADE720959:ADM720959 ANA720959:ANI720959 AWW720959:AXE720959 BGS720959:BHA720959 BQO720959:BQW720959 CAK720959:CAS720959 CKG720959:CKO720959 CUC720959:CUK720959 DDY720959:DEG720959 DNU720959:DOC720959 DXQ720959:DXY720959 EHM720959:EHU720959 ERI720959:ERQ720959 FBE720959:FBM720959 FLA720959:FLI720959 FUW720959:FVE720959 GES720959:GFA720959 GOO720959:GOW720959 GYK720959:GYS720959 HIG720959:HIO720959 HSC720959:HSK720959 IBY720959:ICG720959 ILU720959:IMC720959 IVQ720959:IVY720959 JFM720959:JFU720959 JPI720959:JPQ720959 JZE720959:JZM720959 KJA720959:KJI720959 KSW720959:KTE720959 LCS720959:LDA720959 LMO720959:LMW720959 LWK720959:LWS720959 MGG720959:MGO720959 MQC720959:MQK720959 MZY720959:NAG720959 NJU720959:NKC720959 NTQ720959:NTY720959 ODM720959:ODU720959 ONI720959:ONQ720959 OXE720959:OXM720959 PHA720959:PHI720959 PQW720959:PRE720959 QAS720959:QBA720959 QKO720959:QKW720959 QUK720959:QUS720959 REG720959:REO720959 ROC720959:ROK720959 RXY720959:RYG720959 SHU720959:SIC720959 SRQ720959:SRY720959 TBM720959:TBU720959 TLI720959:TLQ720959 TVE720959:TVM720959 UFA720959:UFI720959 UOW720959:UPE720959 UYS720959:UZA720959 VIO720959:VIW720959 VSK720959:VSS720959 WCG720959:WCO720959 WMC720959:WMK720959 WVY720959:WWG720959 Q786494:Y786494 JM786495:JU786495 TI786495:TQ786495 ADE786495:ADM786495 ANA786495:ANI786495 AWW786495:AXE786495 BGS786495:BHA786495 BQO786495:BQW786495 CAK786495:CAS786495 CKG786495:CKO786495 CUC786495:CUK786495 DDY786495:DEG786495 DNU786495:DOC786495 DXQ786495:DXY786495 EHM786495:EHU786495 ERI786495:ERQ786495 FBE786495:FBM786495 FLA786495:FLI786495 FUW786495:FVE786495 GES786495:GFA786495 GOO786495:GOW786495 GYK786495:GYS786495 HIG786495:HIO786495 HSC786495:HSK786495 IBY786495:ICG786495 ILU786495:IMC786495 IVQ786495:IVY786495 JFM786495:JFU786495 JPI786495:JPQ786495 JZE786495:JZM786495 KJA786495:KJI786495 KSW786495:KTE786495 LCS786495:LDA786495 LMO786495:LMW786495 LWK786495:LWS786495 MGG786495:MGO786495 MQC786495:MQK786495 MZY786495:NAG786495 NJU786495:NKC786495 NTQ786495:NTY786495 ODM786495:ODU786495 ONI786495:ONQ786495 OXE786495:OXM786495 PHA786495:PHI786495 PQW786495:PRE786495 QAS786495:QBA786495 QKO786495:QKW786495 QUK786495:QUS786495 REG786495:REO786495 ROC786495:ROK786495 RXY786495:RYG786495 SHU786495:SIC786495 SRQ786495:SRY786495 TBM786495:TBU786495 TLI786495:TLQ786495 TVE786495:TVM786495 UFA786495:UFI786495 UOW786495:UPE786495 UYS786495:UZA786495 VIO786495:VIW786495 VSK786495:VSS786495 WCG786495:WCO786495 WMC786495:WMK786495 WVY786495:WWG786495 Q852030:Y852030 JM852031:JU852031 TI852031:TQ852031 ADE852031:ADM852031 ANA852031:ANI852031 AWW852031:AXE852031 BGS852031:BHA852031 BQO852031:BQW852031 CAK852031:CAS852031 CKG852031:CKO852031 CUC852031:CUK852031 DDY852031:DEG852031 DNU852031:DOC852031 DXQ852031:DXY852031 EHM852031:EHU852031 ERI852031:ERQ852031 FBE852031:FBM852031 FLA852031:FLI852031 FUW852031:FVE852031 GES852031:GFA852031 GOO852031:GOW852031 GYK852031:GYS852031 HIG852031:HIO852031 HSC852031:HSK852031 IBY852031:ICG852031 ILU852031:IMC852031 IVQ852031:IVY852031 JFM852031:JFU852031 JPI852031:JPQ852031 JZE852031:JZM852031 KJA852031:KJI852031 KSW852031:KTE852031 LCS852031:LDA852031 LMO852031:LMW852031 LWK852031:LWS852031 MGG852031:MGO852031 MQC852031:MQK852031 MZY852031:NAG852031 NJU852031:NKC852031 NTQ852031:NTY852031 ODM852031:ODU852031 ONI852031:ONQ852031 OXE852031:OXM852031 PHA852031:PHI852031 PQW852031:PRE852031 QAS852031:QBA852031 QKO852031:QKW852031 QUK852031:QUS852031 REG852031:REO852031 ROC852031:ROK852031 RXY852031:RYG852031 SHU852031:SIC852031 SRQ852031:SRY852031 TBM852031:TBU852031 TLI852031:TLQ852031 TVE852031:TVM852031 UFA852031:UFI852031 UOW852031:UPE852031 UYS852031:UZA852031 VIO852031:VIW852031 VSK852031:VSS852031 WCG852031:WCO852031 WMC852031:WMK852031 WVY852031:WWG852031 Q917566:Y917566 JM917567:JU917567 TI917567:TQ917567 ADE917567:ADM917567 ANA917567:ANI917567 AWW917567:AXE917567 BGS917567:BHA917567 BQO917567:BQW917567 CAK917567:CAS917567 CKG917567:CKO917567 CUC917567:CUK917567 DDY917567:DEG917567 DNU917567:DOC917567 DXQ917567:DXY917567 EHM917567:EHU917567 ERI917567:ERQ917567 FBE917567:FBM917567 FLA917567:FLI917567 FUW917567:FVE917567 GES917567:GFA917567 GOO917567:GOW917567 GYK917567:GYS917567 HIG917567:HIO917567 HSC917567:HSK917567 IBY917567:ICG917567 ILU917567:IMC917567 IVQ917567:IVY917567 JFM917567:JFU917567 JPI917567:JPQ917567 JZE917567:JZM917567 KJA917567:KJI917567 KSW917567:KTE917567 LCS917567:LDA917567 LMO917567:LMW917567 LWK917567:LWS917567 MGG917567:MGO917567 MQC917567:MQK917567 MZY917567:NAG917567 NJU917567:NKC917567 NTQ917567:NTY917567 ODM917567:ODU917567 ONI917567:ONQ917567 OXE917567:OXM917567 PHA917567:PHI917567 PQW917567:PRE917567 QAS917567:QBA917567 QKO917567:QKW917567 QUK917567:QUS917567 REG917567:REO917567 ROC917567:ROK917567 RXY917567:RYG917567 SHU917567:SIC917567 SRQ917567:SRY917567 TBM917567:TBU917567 TLI917567:TLQ917567 TVE917567:TVM917567 UFA917567:UFI917567 UOW917567:UPE917567 UYS917567:UZA917567 VIO917567:VIW917567 VSK917567:VSS917567 WCG917567:WCO917567 WMC917567:WMK917567 WVY917567:WWG917567 Q983102:Y983102 JM983103:JU983103 TI983103:TQ983103 ADE983103:ADM983103 ANA983103:ANI983103 AWW983103:AXE983103 BGS983103:BHA983103 BQO983103:BQW983103 CAK983103:CAS983103 CKG983103:CKO983103 CUC983103:CUK983103 DDY983103:DEG983103 DNU983103:DOC983103 DXQ983103:DXY983103 EHM983103:EHU983103 ERI983103:ERQ983103 FBE983103:FBM983103 FLA983103:FLI983103 FUW983103:FVE983103 GES983103:GFA983103 GOO983103:GOW983103 GYK983103:GYS983103 HIG983103:HIO983103 HSC983103:HSK983103 IBY983103:ICG983103 ILU983103:IMC983103 IVQ983103:IVY983103 JFM983103:JFU983103 JPI983103:JPQ983103 JZE983103:JZM983103 KJA983103:KJI983103 KSW983103:KTE983103 LCS983103:LDA983103 LMO983103:LMW983103 LWK983103:LWS983103 MGG983103:MGO983103 MQC983103:MQK983103 MZY983103:NAG983103 NJU983103:NKC983103 NTQ983103:NTY983103 ODM983103:ODU983103 ONI983103:ONQ983103 OXE983103:OXM983103 PHA983103:PHI983103 PQW983103:PRE983103 QAS983103:QBA983103 QKO983103:QKW983103 QUK983103:QUS983103 REG983103:REO983103 ROC983103:ROK983103 RXY983103:RYG983103 SHU983103:SIC983103 SRQ983103:SRY983103 TBM983103:TBU983103 TLI983103:TLQ983103 TVE983103:TVM983103 UFA983103:UFI983103 UOW983103:UPE983103 UYS983103:UZA983103 VIO983103:VIW983103 VSK983103:VSS983103 WCG983103:WCO983103 WMC983103:WMK983103 WVY983103:WWG983103 WVY983061:WWG983061 TI13:TQ14 ADE13:ADM14 ANA13:ANI14 AWW13:AXE14 BGS13:BHA14 BQO13:BQW14 CAK13:CAS14 CKG13:CKO14 CUC13:CUK14 DDY13:DEG14 DNU13:DOC14 DXQ13:DXY14 EHM13:EHU14 ERI13:ERQ14 FBE13:FBM14 FLA13:FLI14 FUW13:FVE14 GES13:GFA14 GOO13:GOW14 GYK13:GYS14 HIG13:HIO14 HSC13:HSK14 IBY13:ICG14 ILU13:IMC14 IVQ13:IVY14 JFM13:JFU14 JPI13:JPQ14 JZE13:JZM14 KJA13:KJI14 KSW13:KTE14 LCS13:LDA14 LMO13:LMW14 LWK13:LWS14 MGG13:MGO14 MQC13:MQK14 MZY13:NAG14 NJU13:NKC14 NTQ13:NTY14 ODM13:ODU14 ONI13:ONQ14 OXE13:OXM14 PHA13:PHI14 PQW13:PRE14 QAS13:QBA14 QKO13:QKW14 QUK13:QUS14 REG13:REO14 ROC13:ROK14 RXY13:RYG14 SHU13:SIC14 SRQ13:SRY14 TBM13:TBU14 TLI13:TLQ14 TVE13:TVM14 UFA13:UFI14 UOW13:UPE14 UYS13:UZA14 VIO13:VIW14 VSK13:VSS14 WCG13:WCO14 WMC13:WMK14 WVY13:WWG14 WCG983061:WCO983061 Q65556:Y65556 JM65557:JU65557 TI65557:TQ65557 ADE65557:ADM65557 ANA65557:ANI65557 AWW65557:AXE65557 BGS65557:BHA65557 BQO65557:BQW65557 CAK65557:CAS65557 CKG65557:CKO65557 CUC65557:CUK65557 DDY65557:DEG65557 DNU65557:DOC65557 DXQ65557:DXY65557 EHM65557:EHU65557 ERI65557:ERQ65557 FBE65557:FBM65557 FLA65557:FLI65557 FUW65557:FVE65557 GES65557:GFA65557 GOO65557:GOW65557 GYK65557:GYS65557 HIG65557:HIO65557 HSC65557:HSK65557 IBY65557:ICG65557 ILU65557:IMC65557 IVQ65557:IVY65557 JFM65557:JFU65557 JPI65557:JPQ65557 JZE65557:JZM65557 KJA65557:KJI65557 KSW65557:KTE65557 LCS65557:LDA65557 LMO65557:LMW65557 LWK65557:LWS65557 MGG65557:MGO65557 MQC65557:MQK65557 MZY65557:NAG65557 NJU65557:NKC65557 NTQ65557:NTY65557 ODM65557:ODU65557 ONI65557:ONQ65557 OXE65557:OXM65557 PHA65557:PHI65557 PQW65557:PRE65557 QAS65557:QBA65557 QKO65557:QKW65557 QUK65557:QUS65557 REG65557:REO65557 ROC65557:ROK65557 RXY65557:RYG65557 SHU65557:SIC65557 SRQ65557:SRY65557 TBM65557:TBU65557 TLI65557:TLQ65557 TVE65557:TVM65557 UFA65557:UFI65557 UOW65557:UPE65557 UYS65557:UZA65557 VIO65557:VIW65557 VSK65557:VSS65557 WCG65557:WCO65557 WMC65557:WMK65557 WVY65557:WWG65557 Q131092:Y131092 JM131093:JU131093 TI131093:TQ131093 ADE131093:ADM131093 ANA131093:ANI131093 AWW131093:AXE131093 BGS131093:BHA131093 BQO131093:BQW131093 CAK131093:CAS131093 CKG131093:CKO131093 CUC131093:CUK131093 DDY131093:DEG131093 DNU131093:DOC131093 DXQ131093:DXY131093 EHM131093:EHU131093 ERI131093:ERQ131093 FBE131093:FBM131093 FLA131093:FLI131093 FUW131093:FVE131093 GES131093:GFA131093 GOO131093:GOW131093 GYK131093:GYS131093 HIG131093:HIO131093 HSC131093:HSK131093 IBY131093:ICG131093 ILU131093:IMC131093 IVQ131093:IVY131093 JFM131093:JFU131093 JPI131093:JPQ131093 JZE131093:JZM131093 KJA131093:KJI131093 KSW131093:KTE131093 LCS131093:LDA131093 LMO131093:LMW131093 LWK131093:LWS131093 MGG131093:MGO131093 MQC131093:MQK131093 MZY131093:NAG131093 NJU131093:NKC131093 NTQ131093:NTY131093 ODM131093:ODU131093 ONI131093:ONQ131093 OXE131093:OXM131093 PHA131093:PHI131093 PQW131093:PRE131093 QAS131093:QBA131093 QKO131093:QKW131093 QUK131093:QUS131093 REG131093:REO131093 ROC131093:ROK131093 RXY131093:RYG131093 SHU131093:SIC131093 SRQ131093:SRY131093 TBM131093:TBU131093 TLI131093:TLQ131093 TVE131093:TVM131093 UFA131093:UFI131093 UOW131093:UPE131093 UYS131093:UZA131093 VIO131093:VIW131093 VSK131093:VSS131093 WCG131093:WCO131093 WMC131093:WMK131093 WVY131093:WWG131093 Q196628:Y196628 JM196629:JU196629 TI196629:TQ196629 ADE196629:ADM196629 ANA196629:ANI196629 AWW196629:AXE196629 BGS196629:BHA196629 BQO196629:BQW196629 CAK196629:CAS196629 CKG196629:CKO196629 CUC196629:CUK196629 DDY196629:DEG196629 DNU196629:DOC196629 DXQ196629:DXY196629 EHM196629:EHU196629 ERI196629:ERQ196629 FBE196629:FBM196629 FLA196629:FLI196629 FUW196629:FVE196629 GES196629:GFA196629 GOO196629:GOW196629 GYK196629:GYS196629 HIG196629:HIO196629 HSC196629:HSK196629 IBY196629:ICG196629 ILU196629:IMC196629 IVQ196629:IVY196629 JFM196629:JFU196629 JPI196629:JPQ196629 JZE196629:JZM196629 KJA196629:KJI196629 KSW196629:KTE196629 LCS196629:LDA196629 LMO196629:LMW196629 LWK196629:LWS196629 MGG196629:MGO196629 MQC196629:MQK196629 MZY196629:NAG196629 NJU196629:NKC196629 NTQ196629:NTY196629 ODM196629:ODU196629 ONI196629:ONQ196629 OXE196629:OXM196629 PHA196629:PHI196629 PQW196629:PRE196629 QAS196629:QBA196629 QKO196629:QKW196629 QUK196629:QUS196629 REG196629:REO196629 ROC196629:ROK196629 RXY196629:RYG196629 SHU196629:SIC196629 SRQ196629:SRY196629 TBM196629:TBU196629 TLI196629:TLQ196629 TVE196629:TVM196629 UFA196629:UFI196629 UOW196629:UPE196629 UYS196629:UZA196629 VIO196629:VIW196629 VSK196629:VSS196629 WCG196629:WCO196629 WMC196629:WMK196629 WVY196629:WWG196629 Q262164:Y262164 JM262165:JU262165 TI262165:TQ262165 ADE262165:ADM262165 ANA262165:ANI262165 AWW262165:AXE262165 BGS262165:BHA262165 BQO262165:BQW262165 CAK262165:CAS262165 CKG262165:CKO262165 CUC262165:CUK262165 DDY262165:DEG262165 DNU262165:DOC262165 DXQ262165:DXY262165 EHM262165:EHU262165 ERI262165:ERQ262165 FBE262165:FBM262165 FLA262165:FLI262165 FUW262165:FVE262165 GES262165:GFA262165 GOO262165:GOW262165 GYK262165:GYS262165 HIG262165:HIO262165 HSC262165:HSK262165 IBY262165:ICG262165 ILU262165:IMC262165 IVQ262165:IVY262165 JFM262165:JFU262165 JPI262165:JPQ262165 JZE262165:JZM262165 KJA262165:KJI262165 KSW262165:KTE262165 LCS262165:LDA262165 LMO262165:LMW262165 LWK262165:LWS262165 MGG262165:MGO262165 MQC262165:MQK262165 MZY262165:NAG262165 NJU262165:NKC262165 NTQ262165:NTY262165 ODM262165:ODU262165 ONI262165:ONQ262165 OXE262165:OXM262165 PHA262165:PHI262165 PQW262165:PRE262165 QAS262165:QBA262165 QKO262165:QKW262165 QUK262165:QUS262165 REG262165:REO262165 ROC262165:ROK262165 RXY262165:RYG262165 SHU262165:SIC262165 SRQ262165:SRY262165 TBM262165:TBU262165 TLI262165:TLQ262165 TVE262165:TVM262165 UFA262165:UFI262165 UOW262165:UPE262165 UYS262165:UZA262165 VIO262165:VIW262165 VSK262165:VSS262165 WCG262165:WCO262165 WMC262165:WMK262165 WVY262165:WWG262165 Q327700:Y327700 JM327701:JU327701 TI327701:TQ327701 ADE327701:ADM327701 ANA327701:ANI327701 AWW327701:AXE327701 BGS327701:BHA327701 BQO327701:BQW327701 CAK327701:CAS327701 CKG327701:CKO327701 CUC327701:CUK327701 DDY327701:DEG327701 DNU327701:DOC327701 DXQ327701:DXY327701 EHM327701:EHU327701 ERI327701:ERQ327701 FBE327701:FBM327701 FLA327701:FLI327701 FUW327701:FVE327701 GES327701:GFA327701 GOO327701:GOW327701 GYK327701:GYS327701 HIG327701:HIO327701 HSC327701:HSK327701 IBY327701:ICG327701 ILU327701:IMC327701 IVQ327701:IVY327701 JFM327701:JFU327701 JPI327701:JPQ327701 JZE327701:JZM327701 KJA327701:KJI327701 KSW327701:KTE327701 LCS327701:LDA327701 LMO327701:LMW327701 LWK327701:LWS327701 MGG327701:MGO327701 MQC327701:MQK327701 MZY327701:NAG327701 NJU327701:NKC327701 NTQ327701:NTY327701 ODM327701:ODU327701 ONI327701:ONQ327701 OXE327701:OXM327701 PHA327701:PHI327701 PQW327701:PRE327701 QAS327701:QBA327701 QKO327701:QKW327701 QUK327701:QUS327701 REG327701:REO327701 ROC327701:ROK327701 RXY327701:RYG327701 SHU327701:SIC327701 SRQ327701:SRY327701 TBM327701:TBU327701 TLI327701:TLQ327701 TVE327701:TVM327701 UFA327701:UFI327701 UOW327701:UPE327701 UYS327701:UZA327701 VIO327701:VIW327701 VSK327701:VSS327701 WCG327701:WCO327701 WMC327701:WMK327701 WVY327701:WWG327701 Q393236:Y393236 JM393237:JU393237 TI393237:TQ393237 ADE393237:ADM393237 ANA393237:ANI393237 AWW393237:AXE393237 BGS393237:BHA393237 BQO393237:BQW393237 CAK393237:CAS393237 CKG393237:CKO393237 CUC393237:CUK393237 DDY393237:DEG393237 DNU393237:DOC393237 DXQ393237:DXY393237 EHM393237:EHU393237 ERI393237:ERQ393237 FBE393237:FBM393237 FLA393237:FLI393237 FUW393237:FVE393237 GES393237:GFA393237 GOO393237:GOW393237 GYK393237:GYS393237 HIG393237:HIO393237 HSC393237:HSK393237 IBY393237:ICG393237 ILU393237:IMC393237 IVQ393237:IVY393237 JFM393237:JFU393237 JPI393237:JPQ393237 JZE393237:JZM393237 KJA393237:KJI393237 KSW393237:KTE393237 LCS393237:LDA393237 LMO393237:LMW393237 LWK393237:LWS393237 MGG393237:MGO393237 MQC393237:MQK393237 MZY393237:NAG393237 NJU393237:NKC393237 NTQ393237:NTY393237 ODM393237:ODU393237 ONI393237:ONQ393237 OXE393237:OXM393237 PHA393237:PHI393237 PQW393237:PRE393237 QAS393237:QBA393237 QKO393237:QKW393237 QUK393237:QUS393237 REG393237:REO393237 ROC393237:ROK393237 RXY393237:RYG393237 SHU393237:SIC393237 SRQ393237:SRY393237 TBM393237:TBU393237 TLI393237:TLQ393237 TVE393237:TVM393237 UFA393237:UFI393237 UOW393237:UPE393237 UYS393237:UZA393237 VIO393237:VIW393237 VSK393237:VSS393237 WCG393237:WCO393237 WMC393237:WMK393237 WVY393237:WWG393237 Q458772:Y458772 JM458773:JU458773 TI458773:TQ458773 ADE458773:ADM458773 ANA458773:ANI458773 AWW458773:AXE458773 BGS458773:BHA458773 BQO458773:BQW458773 CAK458773:CAS458773 CKG458773:CKO458773 CUC458773:CUK458773 DDY458773:DEG458773 DNU458773:DOC458773 DXQ458773:DXY458773 EHM458773:EHU458773 ERI458773:ERQ458773 FBE458773:FBM458773 FLA458773:FLI458773 FUW458773:FVE458773 GES458773:GFA458773 GOO458773:GOW458773 GYK458773:GYS458773 HIG458773:HIO458773 HSC458773:HSK458773 IBY458773:ICG458773 ILU458773:IMC458773 IVQ458773:IVY458773 JFM458773:JFU458773 JPI458773:JPQ458773 JZE458773:JZM458773 KJA458773:KJI458773 KSW458773:KTE458773 LCS458773:LDA458773 LMO458773:LMW458773 LWK458773:LWS458773 MGG458773:MGO458773 MQC458773:MQK458773 MZY458773:NAG458773 NJU458773:NKC458773 NTQ458773:NTY458773 ODM458773:ODU458773 ONI458773:ONQ458773 OXE458773:OXM458773 PHA458773:PHI458773 PQW458773:PRE458773 QAS458773:QBA458773 QKO458773:QKW458773 QUK458773:QUS458773 REG458773:REO458773 ROC458773:ROK458773 RXY458773:RYG458773 SHU458773:SIC458773 SRQ458773:SRY458773 TBM458773:TBU458773 TLI458773:TLQ458773 TVE458773:TVM458773 UFA458773:UFI458773 UOW458773:UPE458773 UYS458773:UZA458773 VIO458773:VIW458773 VSK458773:VSS458773 WCG458773:WCO458773 WMC458773:WMK458773 WVY458773:WWG458773 Q524308:Y524308 JM524309:JU524309 TI524309:TQ524309 ADE524309:ADM524309 ANA524309:ANI524309 AWW524309:AXE524309 BGS524309:BHA524309 BQO524309:BQW524309 CAK524309:CAS524309 CKG524309:CKO524309 CUC524309:CUK524309 DDY524309:DEG524309 DNU524309:DOC524309 DXQ524309:DXY524309 EHM524309:EHU524309 ERI524309:ERQ524309 FBE524309:FBM524309 FLA524309:FLI524309 FUW524309:FVE524309 GES524309:GFA524309 GOO524309:GOW524309 GYK524309:GYS524309 HIG524309:HIO524309 HSC524309:HSK524309 IBY524309:ICG524309 ILU524309:IMC524309 IVQ524309:IVY524309 JFM524309:JFU524309 JPI524309:JPQ524309 JZE524309:JZM524309 KJA524309:KJI524309 KSW524309:KTE524309 LCS524309:LDA524309 LMO524309:LMW524309 LWK524309:LWS524309 MGG524309:MGO524309 MQC524309:MQK524309 MZY524309:NAG524309 NJU524309:NKC524309 NTQ524309:NTY524309 ODM524309:ODU524309 ONI524309:ONQ524309 OXE524309:OXM524309 PHA524309:PHI524309 PQW524309:PRE524309 QAS524309:QBA524309 QKO524309:QKW524309 QUK524309:QUS524309 REG524309:REO524309 ROC524309:ROK524309 RXY524309:RYG524309 SHU524309:SIC524309 SRQ524309:SRY524309 TBM524309:TBU524309 TLI524309:TLQ524309 TVE524309:TVM524309 UFA524309:UFI524309 UOW524309:UPE524309 UYS524309:UZA524309 VIO524309:VIW524309 VSK524309:VSS524309 WCG524309:WCO524309 WMC524309:WMK524309 WVY524309:WWG524309 Q589844:Y589844 JM589845:JU589845 TI589845:TQ589845 ADE589845:ADM589845 ANA589845:ANI589845 AWW589845:AXE589845 BGS589845:BHA589845 BQO589845:BQW589845 CAK589845:CAS589845 CKG589845:CKO589845 CUC589845:CUK589845 DDY589845:DEG589845 DNU589845:DOC589845 DXQ589845:DXY589845 EHM589845:EHU589845 ERI589845:ERQ589845 FBE589845:FBM589845 FLA589845:FLI589845 FUW589845:FVE589845 GES589845:GFA589845 GOO589845:GOW589845 GYK589845:GYS589845 HIG589845:HIO589845 HSC589845:HSK589845 IBY589845:ICG589845 ILU589845:IMC589845 IVQ589845:IVY589845 JFM589845:JFU589845 JPI589845:JPQ589845 JZE589845:JZM589845 KJA589845:KJI589845 KSW589845:KTE589845 LCS589845:LDA589845 LMO589845:LMW589845 LWK589845:LWS589845 MGG589845:MGO589845 MQC589845:MQK589845 MZY589845:NAG589845 NJU589845:NKC589845 NTQ589845:NTY589845 ODM589845:ODU589845 ONI589845:ONQ589845 OXE589845:OXM589845 PHA589845:PHI589845 PQW589845:PRE589845 QAS589845:QBA589845 QKO589845:QKW589845 QUK589845:QUS589845 REG589845:REO589845 ROC589845:ROK589845 RXY589845:RYG589845 SHU589845:SIC589845 SRQ589845:SRY589845 TBM589845:TBU589845 TLI589845:TLQ589845 TVE589845:TVM589845 UFA589845:UFI589845 UOW589845:UPE589845 UYS589845:UZA589845 VIO589845:VIW589845 VSK589845:VSS589845 WCG589845:WCO589845 WMC589845:WMK589845 WVY589845:WWG589845 Q655380:Y655380 JM655381:JU655381 TI655381:TQ655381 ADE655381:ADM655381 ANA655381:ANI655381 AWW655381:AXE655381 BGS655381:BHA655381 BQO655381:BQW655381 CAK655381:CAS655381 CKG655381:CKO655381 CUC655381:CUK655381 DDY655381:DEG655381 DNU655381:DOC655381 DXQ655381:DXY655381 EHM655381:EHU655381 ERI655381:ERQ655381 FBE655381:FBM655381 FLA655381:FLI655381 FUW655381:FVE655381 GES655381:GFA655381 GOO655381:GOW655381 GYK655381:GYS655381 HIG655381:HIO655381 HSC655381:HSK655381 IBY655381:ICG655381 ILU655381:IMC655381 IVQ655381:IVY655381 JFM655381:JFU655381 JPI655381:JPQ655381 JZE655381:JZM655381 KJA655381:KJI655381 KSW655381:KTE655381 LCS655381:LDA655381 LMO655381:LMW655381 LWK655381:LWS655381 MGG655381:MGO655381 MQC655381:MQK655381 MZY655381:NAG655381 NJU655381:NKC655381 NTQ655381:NTY655381 ODM655381:ODU655381 ONI655381:ONQ655381 OXE655381:OXM655381 PHA655381:PHI655381 PQW655381:PRE655381 QAS655381:QBA655381 QKO655381:QKW655381 QUK655381:QUS655381 REG655381:REO655381 ROC655381:ROK655381 RXY655381:RYG655381 SHU655381:SIC655381 SRQ655381:SRY655381 TBM655381:TBU655381 TLI655381:TLQ655381 TVE655381:TVM655381 UFA655381:UFI655381 UOW655381:UPE655381 UYS655381:UZA655381 VIO655381:VIW655381 VSK655381:VSS655381 WCG655381:WCO655381 WMC655381:WMK655381 WVY655381:WWG655381 Q720916:Y720916 JM720917:JU720917 TI720917:TQ720917 ADE720917:ADM720917 ANA720917:ANI720917 AWW720917:AXE720917 BGS720917:BHA720917 BQO720917:BQW720917 CAK720917:CAS720917 CKG720917:CKO720917 CUC720917:CUK720917 DDY720917:DEG720917 DNU720917:DOC720917 DXQ720917:DXY720917 EHM720917:EHU720917 ERI720917:ERQ720917 FBE720917:FBM720917 FLA720917:FLI720917 FUW720917:FVE720917 GES720917:GFA720917 GOO720917:GOW720917 GYK720917:GYS720917 HIG720917:HIO720917 HSC720917:HSK720917 IBY720917:ICG720917 ILU720917:IMC720917 IVQ720917:IVY720917 JFM720917:JFU720917 JPI720917:JPQ720917 JZE720917:JZM720917 KJA720917:KJI720917 KSW720917:KTE720917 LCS720917:LDA720917 LMO720917:LMW720917 LWK720917:LWS720917 MGG720917:MGO720917 MQC720917:MQK720917 MZY720917:NAG720917 NJU720917:NKC720917 NTQ720917:NTY720917 ODM720917:ODU720917 ONI720917:ONQ720917 OXE720917:OXM720917 PHA720917:PHI720917 PQW720917:PRE720917 QAS720917:QBA720917 QKO720917:QKW720917 QUK720917:QUS720917 REG720917:REO720917 ROC720917:ROK720917 RXY720917:RYG720917 SHU720917:SIC720917 SRQ720917:SRY720917 TBM720917:TBU720917 TLI720917:TLQ720917 TVE720917:TVM720917 UFA720917:UFI720917 UOW720917:UPE720917 UYS720917:UZA720917 VIO720917:VIW720917 VSK720917:VSS720917 WCG720917:WCO720917 WMC720917:WMK720917 WVY720917:WWG720917 Q786452:Y786452 JM786453:JU786453 TI786453:TQ786453 ADE786453:ADM786453 ANA786453:ANI786453 AWW786453:AXE786453 BGS786453:BHA786453 BQO786453:BQW786453 CAK786453:CAS786453 CKG786453:CKO786453 CUC786453:CUK786453 DDY786453:DEG786453 DNU786453:DOC786453 DXQ786453:DXY786453 EHM786453:EHU786453 ERI786453:ERQ786453 FBE786453:FBM786453 FLA786453:FLI786453 FUW786453:FVE786453 GES786453:GFA786453 GOO786453:GOW786453 GYK786453:GYS786453 HIG786453:HIO786453 HSC786453:HSK786453 IBY786453:ICG786453 ILU786453:IMC786453 IVQ786453:IVY786453 JFM786453:JFU786453 JPI786453:JPQ786453 JZE786453:JZM786453 KJA786453:KJI786453 KSW786453:KTE786453 LCS786453:LDA786453 LMO786453:LMW786453 LWK786453:LWS786453 MGG786453:MGO786453 MQC786453:MQK786453 MZY786453:NAG786453 NJU786453:NKC786453 NTQ786453:NTY786453 ODM786453:ODU786453 ONI786453:ONQ786453 OXE786453:OXM786453 PHA786453:PHI786453 PQW786453:PRE786453 QAS786453:QBA786453 QKO786453:QKW786453 QUK786453:QUS786453 REG786453:REO786453 ROC786453:ROK786453 RXY786453:RYG786453 SHU786453:SIC786453 SRQ786453:SRY786453 TBM786453:TBU786453 TLI786453:TLQ786453 TVE786453:TVM786453 UFA786453:UFI786453 UOW786453:UPE786453 UYS786453:UZA786453 VIO786453:VIW786453 VSK786453:VSS786453 WCG786453:WCO786453 WMC786453:WMK786453 WVY786453:WWG786453 Q851988:Y851988 JM851989:JU851989 TI851989:TQ851989 ADE851989:ADM851989 ANA851989:ANI851989 AWW851989:AXE851989 BGS851989:BHA851989 BQO851989:BQW851989 CAK851989:CAS851989 CKG851989:CKO851989 CUC851989:CUK851989 DDY851989:DEG851989 DNU851989:DOC851989 DXQ851989:DXY851989 EHM851989:EHU851989 ERI851989:ERQ851989 FBE851989:FBM851989 FLA851989:FLI851989 FUW851989:FVE851989 GES851989:GFA851989 GOO851989:GOW851989 GYK851989:GYS851989 HIG851989:HIO851989 HSC851989:HSK851989 IBY851989:ICG851989 ILU851989:IMC851989 IVQ851989:IVY851989 JFM851989:JFU851989 JPI851989:JPQ851989 JZE851989:JZM851989 KJA851989:KJI851989 KSW851989:KTE851989 LCS851989:LDA851989 LMO851989:LMW851989 LWK851989:LWS851989 MGG851989:MGO851989 MQC851989:MQK851989 MZY851989:NAG851989 NJU851989:NKC851989 NTQ851989:NTY851989 ODM851989:ODU851989 ONI851989:ONQ851989 OXE851989:OXM851989 PHA851989:PHI851989 PQW851989:PRE851989 QAS851989:QBA851989 QKO851989:QKW851989 QUK851989:QUS851989 REG851989:REO851989 ROC851989:ROK851989 RXY851989:RYG851989 SHU851989:SIC851989 SRQ851989:SRY851989 TBM851989:TBU851989 TLI851989:TLQ851989 TVE851989:TVM851989 UFA851989:UFI851989 UOW851989:UPE851989 UYS851989:UZA851989 VIO851989:VIW851989 VSK851989:VSS851989 WCG851989:WCO851989 WMC851989:WMK851989 WVY851989:WWG851989 Q917524:Y917524 JM917525:JU917525 TI917525:TQ917525 ADE917525:ADM917525 ANA917525:ANI917525 AWW917525:AXE917525 BGS917525:BHA917525 BQO917525:BQW917525 CAK917525:CAS917525 CKG917525:CKO917525 CUC917525:CUK917525 DDY917525:DEG917525 DNU917525:DOC917525 DXQ917525:DXY917525 EHM917525:EHU917525 ERI917525:ERQ917525 FBE917525:FBM917525 FLA917525:FLI917525 FUW917525:FVE917525 GES917525:GFA917525 GOO917525:GOW917525 GYK917525:GYS917525 HIG917525:HIO917525 HSC917525:HSK917525 IBY917525:ICG917525 ILU917525:IMC917525 IVQ917525:IVY917525 JFM917525:JFU917525 JPI917525:JPQ917525 JZE917525:JZM917525 KJA917525:KJI917525 KSW917525:KTE917525 LCS917525:LDA917525 LMO917525:LMW917525 LWK917525:LWS917525 MGG917525:MGO917525 MQC917525:MQK917525 MZY917525:NAG917525 NJU917525:NKC917525 NTQ917525:NTY917525 ODM917525:ODU917525 ONI917525:ONQ917525 OXE917525:OXM917525 PHA917525:PHI917525 PQW917525:PRE917525 QAS917525:QBA917525 QKO917525:QKW917525 QUK917525:QUS917525 REG917525:REO917525 ROC917525:ROK917525 RXY917525:RYG917525 SHU917525:SIC917525 SRQ917525:SRY917525 TBM917525:TBU917525 TLI917525:TLQ917525 TVE917525:TVM917525 UFA917525:UFI917525 UOW917525:UPE917525 UYS917525:UZA917525 VIO917525:VIW917525 VSK917525:VSS917525 WCG917525:WCO917525 WMC917525:WMK917525 WVY917525:WWG917525 Q983060:Y983060 JM983061:JU983061 TI983061:TQ983061 ADE983061:ADM983061 ANA983061:ANI983061 AWW983061:AXE983061 BGS983061:BHA983061 BQO983061:BQW983061 CAK983061:CAS983061 CKG983061:CKO983061 CUC983061:CUK983061 DDY983061:DEG983061 DNU983061:DOC983061 DXQ983061:DXY983061 EHM983061:EHU983061 ERI983061:ERQ983061 FBE983061:FBM983061 FLA983061:FLI983061 FUW983061:FVE983061 GES983061:GFA983061 GOO983061:GOW983061 GYK983061:GYS983061 HIG983061:HIO983061 HSC983061:HSK983061 IBY983061:ICG983061 ILU983061:IMC983061 IVQ983061:IVY983061 JFM983061:JFU983061 JPI983061:JPQ983061 JZE983061:JZM983061 KJA983061:KJI983061 KSW983061:KTE983061 LCS983061:LDA983061 LMO983061:LMW983061 LWK983061:LWS983061 MGG983061:MGO983061 MQC983061:MQK983061 MZY983061:NAG983061 NJU983061:NKC983061 NTQ983061:NTY983061 ODM983061:ODU983061 ONI983061:ONQ983061 OXE983061:OXM983061 PHA983061:PHI983061 PQW983061:PRE983061 QAS983061:QBA983061 QKO983061:QKW983061 QUK983061:QUS983061 REG983061:REO983061 ROC983061:ROK983061 RXY983061:RYG983061 SHU983061:SIC983061 SRQ983061:SRY983061 TBM983061:TBU983061 TLI983061:TLQ983061 TVE983061:TVM983061 UFA983061:UFI983061 UOW983061:UPE983061 UYS983061:UZA983061 VIO983061:VIW983061 VSK983061:VSS983061 JM13:JU14 Q62:Y62">
      <formula1>"有,無"</formula1>
    </dataValidation>
    <dataValidation type="list" allowBlank="1" showInputMessage="1" showErrorMessage="1" sqref="WWH983061:WWI983061 JL30:JM31 TH30:TI31 ADD30:ADE31 AMZ30:ANA31 AWV30:AWW31 BGR30:BGS31 BQN30:BQO31 CAJ30:CAK31 CKF30:CKG31 CUB30:CUC31 DDX30:DDY31 DNT30:DNU31 DXP30:DXQ31 EHL30:EHM31 ERH30:ERI31 FBD30:FBE31 FKZ30:FLA31 FUV30:FUW31 GER30:GES31 GON30:GOO31 GYJ30:GYK31 HIF30:HIG31 HSB30:HSC31 IBX30:IBY31 ILT30:ILU31 IVP30:IVQ31 JFL30:JFM31 JPH30:JPI31 JZD30:JZE31 KIZ30:KJA31 KSV30:KSW31 LCR30:LCS31 LMN30:LMO31 LWJ30:LWK31 MGF30:MGG31 MQB30:MQC31 MZX30:MZY31 NJT30:NJU31 NTP30:NTQ31 ODL30:ODM31 ONH30:ONI31 OXD30:OXE31 PGZ30:PHA31 PQV30:PQW31 QAR30:QAS31 QKN30:QKO31 QUJ30:QUK31 REF30:REG31 ROB30:ROC31 RXX30:RXY31 SHT30:SHU31 SRP30:SRQ31 TBL30:TBM31 TLH30:TLI31 TVD30:TVE31 UEZ30:UFA31 UOV30:UOW31 UYR30:UYS31 VIN30:VIO31 VSJ30:VSK31 WCF30:WCG31 WMB30:WMC31 WVX30:WVY31 JL65571:JM65571 TH65571:TI65571 ADD65571:ADE65571 AMZ65571:ANA65571 AWV65571:AWW65571 BGR65571:BGS65571 BQN65571:BQO65571 CAJ65571:CAK65571 CKF65571:CKG65571 CUB65571:CUC65571 DDX65571:DDY65571 DNT65571:DNU65571 DXP65571:DXQ65571 EHL65571:EHM65571 ERH65571:ERI65571 FBD65571:FBE65571 FKZ65571:FLA65571 FUV65571:FUW65571 GER65571:GES65571 GON65571:GOO65571 GYJ65571:GYK65571 HIF65571:HIG65571 HSB65571:HSC65571 IBX65571:IBY65571 ILT65571:ILU65571 IVP65571:IVQ65571 JFL65571:JFM65571 JPH65571:JPI65571 JZD65571:JZE65571 KIZ65571:KJA65571 KSV65571:KSW65571 LCR65571:LCS65571 LMN65571:LMO65571 LWJ65571:LWK65571 MGF65571:MGG65571 MQB65571:MQC65571 MZX65571:MZY65571 NJT65571:NJU65571 NTP65571:NTQ65571 ODL65571:ODM65571 ONH65571:ONI65571 OXD65571:OXE65571 PGZ65571:PHA65571 PQV65571:PQW65571 QAR65571:QAS65571 QKN65571:QKO65571 QUJ65571:QUK65571 REF65571:REG65571 ROB65571:ROC65571 RXX65571:RXY65571 SHT65571:SHU65571 SRP65571:SRQ65571 TBL65571:TBM65571 TLH65571:TLI65571 TVD65571:TVE65571 UEZ65571:UFA65571 UOV65571:UOW65571 UYR65571:UYS65571 VIN65571:VIO65571 VSJ65571:VSK65571 WCF65571:WCG65571 WMB65571:WMC65571 WVX65571:WVY65571 JL131107:JM131107 TH131107:TI131107 ADD131107:ADE131107 AMZ131107:ANA131107 AWV131107:AWW131107 BGR131107:BGS131107 BQN131107:BQO131107 CAJ131107:CAK131107 CKF131107:CKG131107 CUB131107:CUC131107 DDX131107:DDY131107 DNT131107:DNU131107 DXP131107:DXQ131107 EHL131107:EHM131107 ERH131107:ERI131107 FBD131107:FBE131107 FKZ131107:FLA131107 FUV131107:FUW131107 GER131107:GES131107 GON131107:GOO131107 GYJ131107:GYK131107 HIF131107:HIG131107 HSB131107:HSC131107 IBX131107:IBY131107 ILT131107:ILU131107 IVP131107:IVQ131107 JFL131107:JFM131107 JPH131107:JPI131107 JZD131107:JZE131107 KIZ131107:KJA131107 KSV131107:KSW131107 LCR131107:LCS131107 LMN131107:LMO131107 LWJ131107:LWK131107 MGF131107:MGG131107 MQB131107:MQC131107 MZX131107:MZY131107 NJT131107:NJU131107 NTP131107:NTQ131107 ODL131107:ODM131107 ONH131107:ONI131107 OXD131107:OXE131107 PGZ131107:PHA131107 PQV131107:PQW131107 QAR131107:QAS131107 QKN131107:QKO131107 QUJ131107:QUK131107 REF131107:REG131107 ROB131107:ROC131107 RXX131107:RXY131107 SHT131107:SHU131107 SRP131107:SRQ131107 TBL131107:TBM131107 TLH131107:TLI131107 TVD131107:TVE131107 UEZ131107:UFA131107 UOV131107:UOW131107 UYR131107:UYS131107 VIN131107:VIO131107 VSJ131107:VSK131107 WCF131107:WCG131107 WMB131107:WMC131107 WVX131107:WVY131107 JL196643:JM196643 TH196643:TI196643 ADD196643:ADE196643 AMZ196643:ANA196643 AWV196643:AWW196643 BGR196643:BGS196643 BQN196643:BQO196643 CAJ196643:CAK196643 CKF196643:CKG196643 CUB196643:CUC196643 DDX196643:DDY196643 DNT196643:DNU196643 DXP196643:DXQ196643 EHL196643:EHM196643 ERH196643:ERI196643 FBD196643:FBE196643 FKZ196643:FLA196643 FUV196643:FUW196643 GER196643:GES196643 GON196643:GOO196643 GYJ196643:GYK196643 HIF196643:HIG196643 HSB196643:HSC196643 IBX196643:IBY196643 ILT196643:ILU196643 IVP196643:IVQ196643 JFL196643:JFM196643 JPH196643:JPI196643 JZD196643:JZE196643 KIZ196643:KJA196643 KSV196643:KSW196643 LCR196643:LCS196643 LMN196643:LMO196643 LWJ196643:LWK196643 MGF196643:MGG196643 MQB196643:MQC196643 MZX196643:MZY196643 NJT196643:NJU196643 NTP196643:NTQ196643 ODL196643:ODM196643 ONH196643:ONI196643 OXD196643:OXE196643 PGZ196643:PHA196643 PQV196643:PQW196643 QAR196643:QAS196643 QKN196643:QKO196643 QUJ196643:QUK196643 REF196643:REG196643 ROB196643:ROC196643 RXX196643:RXY196643 SHT196643:SHU196643 SRP196643:SRQ196643 TBL196643:TBM196643 TLH196643:TLI196643 TVD196643:TVE196643 UEZ196643:UFA196643 UOV196643:UOW196643 UYR196643:UYS196643 VIN196643:VIO196643 VSJ196643:VSK196643 WCF196643:WCG196643 WMB196643:WMC196643 WVX196643:WVY196643 JL262179:JM262179 TH262179:TI262179 ADD262179:ADE262179 AMZ262179:ANA262179 AWV262179:AWW262179 BGR262179:BGS262179 BQN262179:BQO262179 CAJ262179:CAK262179 CKF262179:CKG262179 CUB262179:CUC262179 DDX262179:DDY262179 DNT262179:DNU262179 DXP262179:DXQ262179 EHL262179:EHM262179 ERH262179:ERI262179 FBD262179:FBE262179 FKZ262179:FLA262179 FUV262179:FUW262179 GER262179:GES262179 GON262179:GOO262179 GYJ262179:GYK262179 HIF262179:HIG262179 HSB262179:HSC262179 IBX262179:IBY262179 ILT262179:ILU262179 IVP262179:IVQ262179 JFL262179:JFM262179 JPH262179:JPI262179 JZD262179:JZE262179 KIZ262179:KJA262179 KSV262179:KSW262179 LCR262179:LCS262179 LMN262179:LMO262179 LWJ262179:LWK262179 MGF262179:MGG262179 MQB262179:MQC262179 MZX262179:MZY262179 NJT262179:NJU262179 NTP262179:NTQ262179 ODL262179:ODM262179 ONH262179:ONI262179 OXD262179:OXE262179 PGZ262179:PHA262179 PQV262179:PQW262179 QAR262179:QAS262179 QKN262179:QKO262179 QUJ262179:QUK262179 REF262179:REG262179 ROB262179:ROC262179 RXX262179:RXY262179 SHT262179:SHU262179 SRP262179:SRQ262179 TBL262179:TBM262179 TLH262179:TLI262179 TVD262179:TVE262179 UEZ262179:UFA262179 UOV262179:UOW262179 UYR262179:UYS262179 VIN262179:VIO262179 VSJ262179:VSK262179 WCF262179:WCG262179 WMB262179:WMC262179 WVX262179:WVY262179 JL327715:JM327715 TH327715:TI327715 ADD327715:ADE327715 AMZ327715:ANA327715 AWV327715:AWW327715 BGR327715:BGS327715 BQN327715:BQO327715 CAJ327715:CAK327715 CKF327715:CKG327715 CUB327715:CUC327715 DDX327715:DDY327715 DNT327715:DNU327715 DXP327715:DXQ327715 EHL327715:EHM327715 ERH327715:ERI327715 FBD327715:FBE327715 FKZ327715:FLA327715 FUV327715:FUW327715 GER327715:GES327715 GON327715:GOO327715 GYJ327715:GYK327715 HIF327715:HIG327715 HSB327715:HSC327715 IBX327715:IBY327715 ILT327715:ILU327715 IVP327715:IVQ327715 JFL327715:JFM327715 JPH327715:JPI327715 JZD327715:JZE327715 KIZ327715:KJA327715 KSV327715:KSW327715 LCR327715:LCS327715 LMN327715:LMO327715 LWJ327715:LWK327715 MGF327715:MGG327715 MQB327715:MQC327715 MZX327715:MZY327715 NJT327715:NJU327715 NTP327715:NTQ327715 ODL327715:ODM327715 ONH327715:ONI327715 OXD327715:OXE327715 PGZ327715:PHA327715 PQV327715:PQW327715 QAR327715:QAS327715 QKN327715:QKO327715 QUJ327715:QUK327715 REF327715:REG327715 ROB327715:ROC327715 RXX327715:RXY327715 SHT327715:SHU327715 SRP327715:SRQ327715 TBL327715:TBM327715 TLH327715:TLI327715 TVD327715:TVE327715 UEZ327715:UFA327715 UOV327715:UOW327715 UYR327715:UYS327715 VIN327715:VIO327715 VSJ327715:VSK327715 WCF327715:WCG327715 WMB327715:WMC327715 WVX327715:WVY327715 JL393251:JM393251 TH393251:TI393251 ADD393251:ADE393251 AMZ393251:ANA393251 AWV393251:AWW393251 BGR393251:BGS393251 BQN393251:BQO393251 CAJ393251:CAK393251 CKF393251:CKG393251 CUB393251:CUC393251 DDX393251:DDY393251 DNT393251:DNU393251 DXP393251:DXQ393251 EHL393251:EHM393251 ERH393251:ERI393251 FBD393251:FBE393251 FKZ393251:FLA393251 FUV393251:FUW393251 GER393251:GES393251 GON393251:GOO393251 GYJ393251:GYK393251 HIF393251:HIG393251 HSB393251:HSC393251 IBX393251:IBY393251 ILT393251:ILU393251 IVP393251:IVQ393251 JFL393251:JFM393251 JPH393251:JPI393251 JZD393251:JZE393251 KIZ393251:KJA393251 KSV393251:KSW393251 LCR393251:LCS393251 LMN393251:LMO393251 LWJ393251:LWK393251 MGF393251:MGG393251 MQB393251:MQC393251 MZX393251:MZY393251 NJT393251:NJU393251 NTP393251:NTQ393251 ODL393251:ODM393251 ONH393251:ONI393251 OXD393251:OXE393251 PGZ393251:PHA393251 PQV393251:PQW393251 QAR393251:QAS393251 QKN393251:QKO393251 QUJ393251:QUK393251 REF393251:REG393251 ROB393251:ROC393251 RXX393251:RXY393251 SHT393251:SHU393251 SRP393251:SRQ393251 TBL393251:TBM393251 TLH393251:TLI393251 TVD393251:TVE393251 UEZ393251:UFA393251 UOV393251:UOW393251 UYR393251:UYS393251 VIN393251:VIO393251 VSJ393251:VSK393251 WCF393251:WCG393251 WMB393251:WMC393251 WVX393251:WVY393251 JL458787:JM458787 TH458787:TI458787 ADD458787:ADE458787 AMZ458787:ANA458787 AWV458787:AWW458787 BGR458787:BGS458787 BQN458787:BQO458787 CAJ458787:CAK458787 CKF458787:CKG458787 CUB458787:CUC458787 DDX458787:DDY458787 DNT458787:DNU458787 DXP458787:DXQ458787 EHL458787:EHM458787 ERH458787:ERI458787 FBD458787:FBE458787 FKZ458787:FLA458787 FUV458787:FUW458787 GER458787:GES458787 GON458787:GOO458787 GYJ458787:GYK458787 HIF458787:HIG458787 HSB458787:HSC458787 IBX458787:IBY458787 ILT458787:ILU458787 IVP458787:IVQ458787 JFL458787:JFM458787 JPH458787:JPI458787 JZD458787:JZE458787 KIZ458787:KJA458787 KSV458787:KSW458787 LCR458787:LCS458787 LMN458787:LMO458787 LWJ458787:LWK458787 MGF458787:MGG458787 MQB458787:MQC458787 MZX458787:MZY458787 NJT458787:NJU458787 NTP458787:NTQ458787 ODL458787:ODM458787 ONH458787:ONI458787 OXD458787:OXE458787 PGZ458787:PHA458787 PQV458787:PQW458787 QAR458787:QAS458787 QKN458787:QKO458787 QUJ458787:QUK458787 REF458787:REG458787 ROB458787:ROC458787 RXX458787:RXY458787 SHT458787:SHU458787 SRP458787:SRQ458787 TBL458787:TBM458787 TLH458787:TLI458787 TVD458787:TVE458787 UEZ458787:UFA458787 UOV458787:UOW458787 UYR458787:UYS458787 VIN458787:VIO458787 VSJ458787:VSK458787 WCF458787:WCG458787 WMB458787:WMC458787 WVX458787:WVY458787 JL524323:JM524323 TH524323:TI524323 ADD524323:ADE524323 AMZ524323:ANA524323 AWV524323:AWW524323 BGR524323:BGS524323 BQN524323:BQO524323 CAJ524323:CAK524323 CKF524323:CKG524323 CUB524323:CUC524323 DDX524323:DDY524323 DNT524323:DNU524323 DXP524323:DXQ524323 EHL524323:EHM524323 ERH524323:ERI524323 FBD524323:FBE524323 FKZ524323:FLA524323 FUV524323:FUW524323 GER524323:GES524323 GON524323:GOO524323 GYJ524323:GYK524323 HIF524323:HIG524323 HSB524323:HSC524323 IBX524323:IBY524323 ILT524323:ILU524323 IVP524323:IVQ524323 JFL524323:JFM524323 JPH524323:JPI524323 JZD524323:JZE524323 KIZ524323:KJA524323 KSV524323:KSW524323 LCR524323:LCS524323 LMN524323:LMO524323 LWJ524323:LWK524323 MGF524323:MGG524323 MQB524323:MQC524323 MZX524323:MZY524323 NJT524323:NJU524323 NTP524323:NTQ524323 ODL524323:ODM524323 ONH524323:ONI524323 OXD524323:OXE524323 PGZ524323:PHA524323 PQV524323:PQW524323 QAR524323:QAS524323 QKN524323:QKO524323 QUJ524323:QUK524323 REF524323:REG524323 ROB524323:ROC524323 RXX524323:RXY524323 SHT524323:SHU524323 SRP524323:SRQ524323 TBL524323:TBM524323 TLH524323:TLI524323 TVD524323:TVE524323 UEZ524323:UFA524323 UOV524323:UOW524323 UYR524323:UYS524323 VIN524323:VIO524323 VSJ524323:VSK524323 WCF524323:WCG524323 WMB524323:WMC524323 WVX524323:WVY524323 JL589859:JM589859 TH589859:TI589859 ADD589859:ADE589859 AMZ589859:ANA589859 AWV589859:AWW589859 BGR589859:BGS589859 BQN589859:BQO589859 CAJ589859:CAK589859 CKF589859:CKG589859 CUB589859:CUC589859 DDX589859:DDY589859 DNT589859:DNU589859 DXP589859:DXQ589859 EHL589859:EHM589859 ERH589859:ERI589859 FBD589859:FBE589859 FKZ589859:FLA589859 FUV589859:FUW589859 GER589859:GES589859 GON589859:GOO589859 GYJ589859:GYK589859 HIF589859:HIG589859 HSB589859:HSC589859 IBX589859:IBY589859 ILT589859:ILU589859 IVP589859:IVQ589859 JFL589859:JFM589859 JPH589859:JPI589859 JZD589859:JZE589859 KIZ589859:KJA589859 KSV589859:KSW589859 LCR589859:LCS589859 LMN589859:LMO589859 LWJ589859:LWK589859 MGF589859:MGG589859 MQB589859:MQC589859 MZX589859:MZY589859 NJT589859:NJU589859 NTP589859:NTQ589859 ODL589859:ODM589859 ONH589859:ONI589859 OXD589859:OXE589859 PGZ589859:PHA589859 PQV589859:PQW589859 QAR589859:QAS589859 QKN589859:QKO589859 QUJ589859:QUK589859 REF589859:REG589859 ROB589859:ROC589859 RXX589859:RXY589859 SHT589859:SHU589859 SRP589859:SRQ589859 TBL589859:TBM589859 TLH589859:TLI589859 TVD589859:TVE589859 UEZ589859:UFA589859 UOV589859:UOW589859 UYR589859:UYS589859 VIN589859:VIO589859 VSJ589859:VSK589859 WCF589859:WCG589859 WMB589859:WMC589859 WVX589859:WVY589859 JL655395:JM655395 TH655395:TI655395 ADD655395:ADE655395 AMZ655395:ANA655395 AWV655395:AWW655395 BGR655395:BGS655395 BQN655395:BQO655395 CAJ655395:CAK655395 CKF655395:CKG655395 CUB655395:CUC655395 DDX655395:DDY655395 DNT655395:DNU655395 DXP655395:DXQ655395 EHL655395:EHM655395 ERH655395:ERI655395 FBD655395:FBE655395 FKZ655395:FLA655395 FUV655395:FUW655395 GER655395:GES655395 GON655395:GOO655395 GYJ655395:GYK655395 HIF655395:HIG655395 HSB655395:HSC655395 IBX655395:IBY655395 ILT655395:ILU655395 IVP655395:IVQ655395 JFL655395:JFM655395 JPH655395:JPI655395 JZD655395:JZE655395 KIZ655395:KJA655395 KSV655395:KSW655395 LCR655395:LCS655395 LMN655395:LMO655395 LWJ655395:LWK655395 MGF655395:MGG655395 MQB655395:MQC655395 MZX655395:MZY655395 NJT655395:NJU655395 NTP655395:NTQ655395 ODL655395:ODM655395 ONH655395:ONI655395 OXD655395:OXE655395 PGZ655395:PHA655395 PQV655395:PQW655395 QAR655395:QAS655395 QKN655395:QKO655395 QUJ655395:QUK655395 REF655395:REG655395 ROB655395:ROC655395 RXX655395:RXY655395 SHT655395:SHU655395 SRP655395:SRQ655395 TBL655395:TBM655395 TLH655395:TLI655395 TVD655395:TVE655395 UEZ655395:UFA655395 UOV655395:UOW655395 UYR655395:UYS655395 VIN655395:VIO655395 VSJ655395:VSK655395 WCF655395:WCG655395 WMB655395:WMC655395 WVX655395:WVY655395 JL720931:JM720931 TH720931:TI720931 ADD720931:ADE720931 AMZ720931:ANA720931 AWV720931:AWW720931 BGR720931:BGS720931 BQN720931:BQO720931 CAJ720931:CAK720931 CKF720931:CKG720931 CUB720931:CUC720931 DDX720931:DDY720931 DNT720931:DNU720931 DXP720931:DXQ720931 EHL720931:EHM720931 ERH720931:ERI720931 FBD720931:FBE720931 FKZ720931:FLA720931 FUV720931:FUW720931 GER720931:GES720931 GON720931:GOO720931 GYJ720931:GYK720931 HIF720931:HIG720931 HSB720931:HSC720931 IBX720931:IBY720931 ILT720931:ILU720931 IVP720931:IVQ720931 JFL720931:JFM720931 JPH720931:JPI720931 JZD720931:JZE720931 KIZ720931:KJA720931 KSV720931:KSW720931 LCR720931:LCS720931 LMN720931:LMO720931 LWJ720931:LWK720931 MGF720931:MGG720931 MQB720931:MQC720931 MZX720931:MZY720931 NJT720931:NJU720931 NTP720931:NTQ720931 ODL720931:ODM720931 ONH720931:ONI720931 OXD720931:OXE720931 PGZ720931:PHA720931 PQV720931:PQW720931 QAR720931:QAS720931 QKN720931:QKO720931 QUJ720931:QUK720931 REF720931:REG720931 ROB720931:ROC720931 RXX720931:RXY720931 SHT720931:SHU720931 SRP720931:SRQ720931 TBL720931:TBM720931 TLH720931:TLI720931 TVD720931:TVE720931 UEZ720931:UFA720931 UOV720931:UOW720931 UYR720931:UYS720931 VIN720931:VIO720931 VSJ720931:VSK720931 WCF720931:WCG720931 WMB720931:WMC720931 WVX720931:WVY720931 JL786467:JM786467 TH786467:TI786467 ADD786467:ADE786467 AMZ786467:ANA786467 AWV786467:AWW786467 BGR786467:BGS786467 BQN786467:BQO786467 CAJ786467:CAK786467 CKF786467:CKG786467 CUB786467:CUC786467 DDX786467:DDY786467 DNT786467:DNU786467 DXP786467:DXQ786467 EHL786467:EHM786467 ERH786467:ERI786467 FBD786467:FBE786467 FKZ786467:FLA786467 FUV786467:FUW786467 GER786467:GES786467 GON786467:GOO786467 GYJ786467:GYK786467 HIF786467:HIG786467 HSB786467:HSC786467 IBX786467:IBY786467 ILT786467:ILU786467 IVP786467:IVQ786467 JFL786467:JFM786467 JPH786467:JPI786467 JZD786467:JZE786467 KIZ786467:KJA786467 KSV786467:KSW786467 LCR786467:LCS786467 LMN786467:LMO786467 LWJ786467:LWK786467 MGF786467:MGG786467 MQB786467:MQC786467 MZX786467:MZY786467 NJT786467:NJU786467 NTP786467:NTQ786467 ODL786467:ODM786467 ONH786467:ONI786467 OXD786467:OXE786467 PGZ786467:PHA786467 PQV786467:PQW786467 QAR786467:QAS786467 QKN786467:QKO786467 QUJ786467:QUK786467 REF786467:REG786467 ROB786467:ROC786467 RXX786467:RXY786467 SHT786467:SHU786467 SRP786467:SRQ786467 TBL786467:TBM786467 TLH786467:TLI786467 TVD786467:TVE786467 UEZ786467:UFA786467 UOV786467:UOW786467 UYR786467:UYS786467 VIN786467:VIO786467 VSJ786467:VSK786467 WCF786467:WCG786467 WMB786467:WMC786467 WVX786467:WVY786467 JL852003:JM852003 TH852003:TI852003 ADD852003:ADE852003 AMZ852003:ANA852003 AWV852003:AWW852003 BGR852003:BGS852003 BQN852003:BQO852003 CAJ852003:CAK852003 CKF852003:CKG852003 CUB852003:CUC852003 DDX852003:DDY852003 DNT852003:DNU852003 DXP852003:DXQ852003 EHL852003:EHM852003 ERH852003:ERI852003 FBD852003:FBE852003 FKZ852003:FLA852003 FUV852003:FUW852003 GER852003:GES852003 GON852003:GOO852003 GYJ852003:GYK852003 HIF852003:HIG852003 HSB852003:HSC852003 IBX852003:IBY852003 ILT852003:ILU852003 IVP852003:IVQ852003 JFL852003:JFM852003 JPH852003:JPI852003 JZD852003:JZE852003 KIZ852003:KJA852003 KSV852003:KSW852003 LCR852003:LCS852003 LMN852003:LMO852003 LWJ852003:LWK852003 MGF852003:MGG852003 MQB852003:MQC852003 MZX852003:MZY852003 NJT852003:NJU852003 NTP852003:NTQ852003 ODL852003:ODM852003 ONH852003:ONI852003 OXD852003:OXE852003 PGZ852003:PHA852003 PQV852003:PQW852003 QAR852003:QAS852003 QKN852003:QKO852003 QUJ852003:QUK852003 REF852003:REG852003 ROB852003:ROC852003 RXX852003:RXY852003 SHT852003:SHU852003 SRP852003:SRQ852003 TBL852003:TBM852003 TLH852003:TLI852003 TVD852003:TVE852003 UEZ852003:UFA852003 UOV852003:UOW852003 UYR852003:UYS852003 VIN852003:VIO852003 VSJ852003:VSK852003 WCF852003:WCG852003 WMB852003:WMC852003 WVX852003:WVY852003 JL917539:JM917539 TH917539:TI917539 ADD917539:ADE917539 AMZ917539:ANA917539 AWV917539:AWW917539 BGR917539:BGS917539 BQN917539:BQO917539 CAJ917539:CAK917539 CKF917539:CKG917539 CUB917539:CUC917539 DDX917539:DDY917539 DNT917539:DNU917539 DXP917539:DXQ917539 EHL917539:EHM917539 ERH917539:ERI917539 FBD917539:FBE917539 FKZ917539:FLA917539 FUV917539:FUW917539 GER917539:GES917539 GON917539:GOO917539 GYJ917539:GYK917539 HIF917539:HIG917539 HSB917539:HSC917539 IBX917539:IBY917539 ILT917539:ILU917539 IVP917539:IVQ917539 JFL917539:JFM917539 JPH917539:JPI917539 JZD917539:JZE917539 KIZ917539:KJA917539 KSV917539:KSW917539 LCR917539:LCS917539 LMN917539:LMO917539 LWJ917539:LWK917539 MGF917539:MGG917539 MQB917539:MQC917539 MZX917539:MZY917539 NJT917539:NJU917539 NTP917539:NTQ917539 ODL917539:ODM917539 ONH917539:ONI917539 OXD917539:OXE917539 PGZ917539:PHA917539 PQV917539:PQW917539 QAR917539:QAS917539 QKN917539:QKO917539 QUJ917539:QUK917539 REF917539:REG917539 ROB917539:ROC917539 RXX917539:RXY917539 SHT917539:SHU917539 SRP917539:SRQ917539 TBL917539:TBM917539 TLH917539:TLI917539 TVD917539:TVE917539 UEZ917539:UFA917539 UOV917539:UOW917539 UYR917539:UYS917539 VIN917539:VIO917539 VSJ917539:VSK917539 WCF917539:WCG917539 WMB917539:WMC917539 WVX917539:WVY917539 JL983075:JM983075 TH983075:TI983075 ADD983075:ADE983075 AMZ983075:ANA983075 AWV983075:AWW983075 BGR983075:BGS983075 BQN983075:BQO983075 CAJ983075:CAK983075 CKF983075:CKG983075 CUB983075:CUC983075 DDX983075:DDY983075 DNT983075:DNU983075 DXP983075:DXQ983075 EHL983075:EHM983075 ERH983075:ERI983075 FBD983075:FBE983075 FKZ983075:FLA983075 FUV983075:FUW983075 GER983075:GES983075 GON983075:GOO983075 GYJ983075:GYK983075 HIF983075:HIG983075 HSB983075:HSC983075 IBX983075:IBY983075 ILT983075:ILU983075 IVP983075:IVQ983075 JFL983075:JFM983075 JPH983075:JPI983075 JZD983075:JZE983075 KIZ983075:KJA983075 KSV983075:KSW983075 LCR983075:LCS983075 LMN983075:LMO983075 LWJ983075:LWK983075 MGF983075:MGG983075 MQB983075:MQC983075 MZX983075:MZY983075 NJT983075:NJU983075 NTP983075:NTQ983075 ODL983075:ODM983075 ONH983075:ONI983075 OXD983075:OXE983075 PGZ983075:PHA983075 PQV983075:PQW983075 QAR983075:QAS983075 QKN983075:QKO983075 QUJ983075:QUK983075 REF983075:REG983075 ROB983075:ROC983075 RXX983075:RXY983075 SHT983075:SHU983075 SRP983075:SRQ983075 TBL983075:TBM983075 TLH983075:TLI983075 TVD983075:TVE983075 UEZ983075:UFA983075 UOV983075:UOW983075 UYR983075:UYS983075 VIN983075:VIO983075 VSJ983075:VSK983075 WCF983075:WCG983075 WMB983075:WMC983075 WVX983075:WVY983075 P65570:Q65570 TR13:TS14 ADN13:ADO14 ANJ13:ANK14 AXF13:AXG14 BHB13:BHC14 BQX13:BQY14 CAT13:CAU14 CKP13:CKQ14 CUL13:CUM14 DEH13:DEI14 DOD13:DOE14 DXZ13:DYA14 EHV13:EHW14 ERR13:ERS14 FBN13:FBO14 FLJ13:FLK14 FVF13:FVG14 GFB13:GFC14 GOX13:GOY14 GYT13:GYU14 HIP13:HIQ14 HSL13:HSM14 ICH13:ICI14 IMD13:IME14 IVZ13:IWA14 JFV13:JFW14 JPR13:JPS14 JZN13:JZO14 KJJ13:KJK14 KTF13:KTG14 LDB13:LDC14 LMX13:LMY14 LWT13:LWU14 MGP13:MGQ14 MQL13:MQM14 NAH13:NAI14 NKD13:NKE14 NTZ13:NUA14 ODV13:ODW14 ONR13:ONS14 OXN13:OXO14 PHJ13:PHK14 PRF13:PRG14 QBB13:QBC14 QKX13:QKY14 QUT13:QUU14 REP13:REQ14 ROL13:ROM14 RYH13:RYI14 SID13:SIE14 SRZ13:SSA14 TBV13:TBW14 TLR13:TLS14 TVN13:TVO14 UFJ13:UFK14 UPF13:UPG14 UZB13:UZC14 VIX13:VIY14 VST13:VSU14 WCP13:WCQ14 WML13:WMM14 WWH13:WWI14 P131106:Q131106 Z65556:AA65556 JV65557:JW65557 TR65557:TS65557 ADN65557:ADO65557 ANJ65557:ANK65557 AXF65557:AXG65557 BHB65557:BHC65557 BQX65557:BQY65557 CAT65557:CAU65557 CKP65557:CKQ65557 CUL65557:CUM65557 DEH65557:DEI65557 DOD65557:DOE65557 DXZ65557:DYA65557 EHV65557:EHW65557 ERR65557:ERS65557 FBN65557:FBO65557 FLJ65557:FLK65557 FVF65557:FVG65557 GFB65557:GFC65557 GOX65557:GOY65557 GYT65557:GYU65557 HIP65557:HIQ65557 HSL65557:HSM65557 ICH65557:ICI65557 IMD65557:IME65557 IVZ65557:IWA65557 JFV65557:JFW65557 JPR65557:JPS65557 JZN65557:JZO65557 KJJ65557:KJK65557 KTF65557:KTG65557 LDB65557:LDC65557 LMX65557:LMY65557 LWT65557:LWU65557 MGP65557:MGQ65557 MQL65557:MQM65557 NAH65557:NAI65557 NKD65557:NKE65557 NTZ65557:NUA65557 ODV65557:ODW65557 ONR65557:ONS65557 OXN65557:OXO65557 PHJ65557:PHK65557 PRF65557:PRG65557 QBB65557:QBC65557 QKX65557:QKY65557 QUT65557:QUU65557 REP65557:REQ65557 ROL65557:ROM65557 RYH65557:RYI65557 SID65557:SIE65557 SRZ65557:SSA65557 TBV65557:TBW65557 TLR65557:TLS65557 TVN65557:TVO65557 UFJ65557:UFK65557 UPF65557:UPG65557 UZB65557:UZC65557 VIX65557:VIY65557 VST65557:VSU65557 WCP65557:WCQ65557 WML65557:WMM65557 WWH65557:WWI65557 Z131092:AA131092 JV131093:JW131093 TR131093:TS131093 ADN131093:ADO131093 ANJ131093:ANK131093 AXF131093:AXG131093 BHB131093:BHC131093 BQX131093:BQY131093 CAT131093:CAU131093 CKP131093:CKQ131093 CUL131093:CUM131093 DEH131093:DEI131093 DOD131093:DOE131093 DXZ131093:DYA131093 EHV131093:EHW131093 ERR131093:ERS131093 FBN131093:FBO131093 FLJ131093:FLK131093 FVF131093:FVG131093 GFB131093:GFC131093 GOX131093:GOY131093 GYT131093:GYU131093 HIP131093:HIQ131093 HSL131093:HSM131093 ICH131093:ICI131093 IMD131093:IME131093 IVZ131093:IWA131093 JFV131093:JFW131093 JPR131093:JPS131093 JZN131093:JZO131093 KJJ131093:KJK131093 KTF131093:KTG131093 LDB131093:LDC131093 LMX131093:LMY131093 LWT131093:LWU131093 MGP131093:MGQ131093 MQL131093:MQM131093 NAH131093:NAI131093 NKD131093:NKE131093 NTZ131093:NUA131093 ODV131093:ODW131093 ONR131093:ONS131093 OXN131093:OXO131093 PHJ131093:PHK131093 PRF131093:PRG131093 QBB131093:QBC131093 QKX131093:QKY131093 QUT131093:QUU131093 REP131093:REQ131093 ROL131093:ROM131093 RYH131093:RYI131093 SID131093:SIE131093 SRZ131093:SSA131093 TBV131093:TBW131093 TLR131093:TLS131093 TVN131093:TVO131093 UFJ131093:UFK131093 UPF131093:UPG131093 UZB131093:UZC131093 VIX131093:VIY131093 VST131093:VSU131093 WCP131093:WCQ131093 WML131093:WMM131093 WWH131093:WWI131093 Z196628:AA196628 JV196629:JW196629 TR196629:TS196629 ADN196629:ADO196629 ANJ196629:ANK196629 AXF196629:AXG196629 BHB196629:BHC196629 BQX196629:BQY196629 CAT196629:CAU196629 CKP196629:CKQ196629 CUL196629:CUM196629 DEH196629:DEI196629 DOD196629:DOE196629 DXZ196629:DYA196629 EHV196629:EHW196629 ERR196629:ERS196629 FBN196629:FBO196629 FLJ196629:FLK196629 FVF196629:FVG196629 GFB196629:GFC196629 GOX196629:GOY196629 GYT196629:GYU196629 HIP196629:HIQ196629 HSL196629:HSM196629 ICH196629:ICI196629 IMD196629:IME196629 IVZ196629:IWA196629 JFV196629:JFW196629 JPR196629:JPS196629 JZN196629:JZO196629 KJJ196629:KJK196629 KTF196629:KTG196629 LDB196629:LDC196629 LMX196629:LMY196629 LWT196629:LWU196629 MGP196629:MGQ196629 MQL196629:MQM196629 NAH196629:NAI196629 NKD196629:NKE196629 NTZ196629:NUA196629 ODV196629:ODW196629 ONR196629:ONS196629 OXN196629:OXO196629 PHJ196629:PHK196629 PRF196629:PRG196629 QBB196629:QBC196629 QKX196629:QKY196629 QUT196629:QUU196629 REP196629:REQ196629 ROL196629:ROM196629 RYH196629:RYI196629 SID196629:SIE196629 SRZ196629:SSA196629 TBV196629:TBW196629 TLR196629:TLS196629 TVN196629:TVO196629 UFJ196629:UFK196629 UPF196629:UPG196629 UZB196629:UZC196629 VIX196629:VIY196629 VST196629:VSU196629 WCP196629:WCQ196629 WML196629:WMM196629 WWH196629:WWI196629 Z262164:AA262164 JV262165:JW262165 TR262165:TS262165 ADN262165:ADO262165 ANJ262165:ANK262165 AXF262165:AXG262165 BHB262165:BHC262165 BQX262165:BQY262165 CAT262165:CAU262165 CKP262165:CKQ262165 CUL262165:CUM262165 DEH262165:DEI262165 DOD262165:DOE262165 DXZ262165:DYA262165 EHV262165:EHW262165 ERR262165:ERS262165 FBN262165:FBO262165 FLJ262165:FLK262165 FVF262165:FVG262165 GFB262165:GFC262165 GOX262165:GOY262165 GYT262165:GYU262165 HIP262165:HIQ262165 HSL262165:HSM262165 ICH262165:ICI262165 IMD262165:IME262165 IVZ262165:IWA262165 JFV262165:JFW262165 JPR262165:JPS262165 JZN262165:JZO262165 KJJ262165:KJK262165 KTF262165:KTG262165 LDB262165:LDC262165 LMX262165:LMY262165 LWT262165:LWU262165 MGP262165:MGQ262165 MQL262165:MQM262165 NAH262165:NAI262165 NKD262165:NKE262165 NTZ262165:NUA262165 ODV262165:ODW262165 ONR262165:ONS262165 OXN262165:OXO262165 PHJ262165:PHK262165 PRF262165:PRG262165 QBB262165:QBC262165 QKX262165:QKY262165 QUT262165:QUU262165 REP262165:REQ262165 ROL262165:ROM262165 RYH262165:RYI262165 SID262165:SIE262165 SRZ262165:SSA262165 TBV262165:TBW262165 TLR262165:TLS262165 TVN262165:TVO262165 UFJ262165:UFK262165 UPF262165:UPG262165 UZB262165:UZC262165 VIX262165:VIY262165 VST262165:VSU262165 WCP262165:WCQ262165 WML262165:WMM262165 WWH262165:WWI262165 Z327700:AA327700 JV327701:JW327701 TR327701:TS327701 ADN327701:ADO327701 ANJ327701:ANK327701 AXF327701:AXG327701 BHB327701:BHC327701 BQX327701:BQY327701 CAT327701:CAU327701 CKP327701:CKQ327701 CUL327701:CUM327701 DEH327701:DEI327701 DOD327701:DOE327701 DXZ327701:DYA327701 EHV327701:EHW327701 ERR327701:ERS327701 FBN327701:FBO327701 FLJ327701:FLK327701 FVF327701:FVG327701 GFB327701:GFC327701 GOX327701:GOY327701 GYT327701:GYU327701 HIP327701:HIQ327701 HSL327701:HSM327701 ICH327701:ICI327701 IMD327701:IME327701 IVZ327701:IWA327701 JFV327701:JFW327701 JPR327701:JPS327701 JZN327701:JZO327701 KJJ327701:KJK327701 KTF327701:KTG327701 LDB327701:LDC327701 LMX327701:LMY327701 LWT327701:LWU327701 MGP327701:MGQ327701 MQL327701:MQM327701 NAH327701:NAI327701 NKD327701:NKE327701 NTZ327701:NUA327701 ODV327701:ODW327701 ONR327701:ONS327701 OXN327701:OXO327701 PHJ327701:PHK327701 PRF327701:PRG327701 QBB327701:QBC327701 QKX327701:QKY327701 QUT327701:QUU327701 REP327701:REQ327701 ROL327701:ROM327701 RYH327701:RYI327701 SID327701:SIE327701 SRZ327701:SSA327701 TBV327701:TBW327701 TLR327701:TLS327701 TVN327701:TVO327701 UFJ327701:UFK327701 UPF327701:UPG327701 UZB327701:UZC327701 VIX327701:VIY327701 VST327701:VSU327701 WCP327701:WCQ327701 WML327701:WMM327701 WWH327701:WWI327701 Z393236:AA393236 JV393237:JW393237 TR393237:TS393237 ADN393237:ADO393237 ANJ393237:ANK393237 AXF393237:AXG393237 BHB393237:BHC393237 BQX393237:BQY393237 CAT393237:CAU393237 CKP393237:CKQ393237 CUL393237:CUM393237 DEH393237:DEI393237 DOD393237:DOE393237 DXZ393237:DYA393237 EHV393237:EHW393237 ERR393237:ERS393237 FBN393237:FBO393237 FLJ393237:FLK393237 FVF393237:FVG393237 GFB393237:GFC393237 GOX393237:GOY393237 GYT393237:GYU393237 HIP393237:HIQ393237 HSL393237:HSM393237 ICH393237:ICI393237 IMD393237:IME393237 IVZ393237:IWA393237 JFV393237:JFW393237 JPR393237:JPS393237 JZN393237:JZO393237 KJJ393237:KJK393237 KTF393237:KTG393237 LDB393237:LDC393237 LMX393237:LMY393237 LWT393237:LWU393237 MGP393237:MGQ393237 MQL393237:MQM393237 NAH393237:NAI393237 NKD393237:NKE393237 NTZ393237:NUA393237 ODV393237:ODW393237 ONR393237:ONS393237 OXN393237:OXO393237 PHJ393237:PHK393237 PRF393237:PRG393237 QBB393237:QBC393237 QKX393237:QKY393237 QUT393237:QUU393237 REP393237:REQ393237 ROL393237:ROM393237 RYH393237:RYI393237 SID393237:SIE393237 SRZ393237:SSA393237 TBV393237:TBW393237 TLR393237:TLS393237 TVN393237:TVO393237 UFJ393237:UFK393237 UPF393237:UPG393237 UZB393237:UZC393237 VIX393237:VIY393237 VST393237:VSU393237 WCP393237:WCQ393237 WML393237:WMM393237 WWH393237:WWI393237 Z458772:AA458772 JV458773:JW458773 TR458773:TS458773 ADN458773:ADO458773 ANJ458773:ANK458773 AXF458773:AXG458773 BHB458773:BHC458773 BQX458773:BQY458773 CAT458773:CAU458773 CKP458773:CKQ458773 CUL458773:CUM458773 DEH458773:DEI458773 DOD458773:DOE458773 DXZ458773:DYA458773 EHV458773:EHW458773 ERR458773:ERS458773 FBN458773:FBO458773 FLJ458773:FLK458773 FVF458773:FVG458773 GFB458773:GFC458773 GOX458773:GOY458773 GYT458773:GYU458773 HIP458773:HIQ458773 HSL458773:HSM458773 ICH458773:ICI458773 IMD458773:IME458773 IVZ458773:IWA458773 JFV458773:JFW458773 JPR458773:JPS458773 JZN458773:JZO458773 KJJ458773:KJK458773 KTF458773:KTG458773 LDB458773:LDC458773 LMX458773:LMY458773 LWT458773:LWU458773 MGP458773:MGQ458773 MQL458773:MQM458773 NAH458773:NAI458773 NKD458773:NKE458773 NTZ458773:NUA458773 ODV458773:ODW458773 ONR458773:ONS458773 OXN458773:OXO458773 PHJ458773:PHK458773 PRF458773:PRG458773 QBB458773:QBC458773 QKX458773:QKY458773 QUT458773:QUU458773 REP458773:REQ458773 ROL458773:ROM458773 RYH458773:RYI458773 SID458773:SIE458773 SRZ458773:SSA458773 TBV458773:TBW458773 TLR458773:TLS458773 TVN458773:TVO458773 UFJ458773:UFK458773 UPF458773:UPG458773 UZB458773:UZC458773 VIX458773:VIY458773 VST458773:VSU458773 WCP458773:WCQ458773 WML458773:WMM458773 WWH458773:WWI458773 Z524308:AA524308 JV524309:JW524309 TR524309:TS524309 ADN524309:ADO524309 ANJ524309:ANK524309 AXF524309:AXG524309 BHB524309:BHC524309 BQX524309:BQY524309 CAT524309:CAU524309 CKP524309:CKQ524309 CUL524309:CUM524309 DEH524309:DEI524309 DOD524309:DOE524309 DXZ524309:DYA524309 EHV524309:EHW524309 ERR524309:ERS524309 FBN524309:FBO524309 FLJ524309:FLK524309 FVF524309:FVG524309 GFB524309:GFC524309 GOX524309:GOY524309 GYT524309:GYU524309 HIP524309:HIQ524309 HSL524309:HSM524309 ICH524309:ICI524309 IMD524309:IME524309 IVZ524309:IWA524309 JFV524309:JFW524309 JPR524309:JPS524309 JZN524309:JZO524309 KJJ524309:KJK524309 KTF524309:KTG524309 LDB524309:LDC524309 LMX524309:LMY524309 LWT524309:LWU524309 MGP524309:MGQ524309 MQL524309:MQM524309 NAH524309:NAI524309 NKD524309:NKE524309 NTZ524309:NUA524309 ODV524309:ODW524309 ONR524309:ONS524309 OXN524309:OXO524309 PHJ524309:PHK524309 PRF524309:PRG524309 QBB524309:QBC524309 QKX524309:QKY524309 QUT524309:QUU524309 REP524309:REQ524309 ROL524309:ROM524309 RYH524309:RYI524309 SID524309:SIE524309 SRZ524309:SSA524309 TBV524309:TBW524309 TLR524309:TLS524309 TVN524309:TVO524309 UFJ524309:UFK524309 UPF524309:UPG524309 UZB524309:UZC524309 VIX524309:VIY524309 VST524309:VSU524309 WCP524309:WCQ524309 WML524309:WMM524309 WWH524309:WWI524309 Z589844:AA589844 JV589845:JW589845 TR589845:TS589845 ADN589845:ADO589845 ANJ589845:ANK589845 AXF589845:AXG589845 BHB589845:BHC589845 BQX589845:BQY589845 CAT589845:CAU589845 CKP589845:CKQ589845 CUL589845:CUM589845 DEH589845:DEI589845 DOD589845:DOE589845 DXZ589845:DYA589845 EHV589845:EHW589845 ERR589845:ERS589845 FBN589845:FBO589845 FLJ589845:FLK589845 FVF589845:FVG589845 GFB589845:GFC589845 GOX589845:GOY589845 GYT589845:GYU589845 HIP589845:HIQ589845 HSL589845:HSM589845 ICH589845:ICI589845 IMD589845:IME589845 IVZ589845:IWA589845 JFV589845:JFW589845 JPR589845:JPS589845 JZN589845:JZO589845 KJJ589845:KJK589845 KTF589845:KTG589845 LDB589845:LDC589845 LMX589845:LMY589845 LWT589845:LWU589845 MGP589845:MGQ589845 MQL589845:MQM589845 NAH589845:NAI589845 NKD589845:NKE589845 NTZ589845:NUA589845 ODV589845:ODW589845 ONR589845:ONS589845 OXN589845:OXO589845 PHJ589845:PHK589845 PRF589845:PRG589845 QBB589845:QBC589845 QKX589845:QKY589845 QUT589845:QUU589845 REP589845:REQ589845 ROL589845:ROM589845 RYH589845:RYI589845 SID589845:SIE589845 SRZ589845:SSA589845 TBV589845:TBW589845 TLR589845:TLS589845 TVN589845:TVO589845 UFJ589845:UFK589845 UPF589845:UPG589845 UZB589845:UZC589845 VIX589845:VIY589845 VST589845:VSU589845 WCP589845:WCQ589845 WML589845:WMM589845 WWH589845:WWI589845 Z655380:AA655380 JV655381:JW655381 TR655381:TS655381 ADN655381:ADO655381 ANJ655381:ANK655381 AXF655381:AXG655381 BHB655381:BHC655381 BQX655381:BQY655381 CAT655381:CAU655381 CKP655381:CKQ655381 CUL655381:CUM655381 DEH655381:DEI655381 DOD655381:DOE655381 DXZ655381:DYA655381 EHV655381:EHW655381 ERR655381:ERS655381 FBN655381:FBO655381 FLJ655381:FLK655381 FVF655381:FVG655381 GFB655381:GFC655381 GOX655381:GOY655381 GYT655381:GYU655381 HIP655381:HIQ655381 HSL655381:HSM655381 ICH655381:ICI655381 IMD655381:IME655381 IVZ655381:IWA655381 JFV655381:JFW655381 JPR655381:JPS655381 JZN655381:JZO655381 KJJ655381:KJK655381 KTF655381:KTG655381 LDB655381:LDC655381 LMX655381:LMY655381 LWT655381:LWU655381 MGP655381:MGQ655381 MQL655381:MQM655381 NAH655381:NAI655381 NKD655381:NKE655381 NTZ655381:NUA655381 ODV655381:ODW655381 ONR655381:ONS655381 OXN655381:OXO655381 PHJ655381:PHK655381 PRF655381:PRG655381 QBB655381:QBC655381 QKX655381:QKY655381 QUT655381:QUU655381 REP655381:REQ655381 ROL655381:ROM655381 RYH655381:RYI655381 SID655381:SIE655381 SRZ655381:SSA655381 TBV655381:TBW655381 TLR655381:TLS655381 TVN655381:TVO655381 UFJ655381:UFK655381 UPF655381:UPG655381 UZB655381:UZC655381 VIX655381:VIY655381 VST655381:VSU655381 WCP655381:WCQ655381 WML655381:WMM655381 WWH655381:WWI655381 Z720916:AA720916 JV720917:JW720917 TR720917:TS720917 ADN720917:ADO720917 ANJ720917:ANK720917 AXF720917:AXG720917 BHB720917:BHC720917 BQX720917:BQY720917 CAT720917:CAU720917 CKP720917:CKQ720917 CUL720917:CUM720917 DEH720917:DEI720917 DOD720917:DOE720917 DXZ720917:DYA720917 EHV720917:EHW720917 ERR720917:ERS720917 FBN720917:FBO720917 FLJ720917:FLK720917 FVF720917:FVG720917 GFB720917:GFC720917 GOX720917:GOY720917 GYT720917:GYU720917 HIP720917:HIQ720917 HSL720917:HSM720917 ICH720917:ICI720917 IMD720917:IME720917 IVZ720917:IWA720917 JFV720917:JFW720917 JPR720917:JPS720917 JZN720917:JZO720917 KJJ720917:KJK720917 KTF720917:KTG720917 LDB720917:LDC720917 LMX720917:LMY720917 LWT720917:LWU720917 MGP720917:MGQ720917 MQL720917:MQM720917 NAH720917:NAI720917 NKD720917:NKE720917 NTZ720917:NUA720917 ODV720917:ODW720917 ONR720917:ONS720917 OXN720917:OXO720917 PHJ720917:PHK720917 PRF720917:PRG720917 QBB720917:QBC720917 QKX720917:QKY720917 QUT720917:QUU720917 REP720917:REQ720917 ROL720917:ROM720917 RYH720917:RYI720917 SID720917:SIE720917 SRZ720917:SSA720917 TBV720917:TBW720917 TLR720917:TLS720917 TVN720917:TVO720917 UFJ720917:UFK720917 UPF720917:UPG720917 UZB720917:UZC720917 VIX720917:VIY720917 VST720917:VSU720917 WCP720917:WCQ720917 WML720917:WMM720917 WWH720917:WWI720917 Z786452:AA786452 JV786453:JW786453 TR786453:TS786453 ADN786453:ADO786453 ANJ786453:ANK786453 AXF786453:AXG786453 BHB786453:BHC786453 BQX786453:BQY786453 CAT786453:CAU786453 CKP786453:CKQ786453 CUL786453:CUM786453 DEH786453:DEI786453 DOD786453:DOE786453 DXZ786453:DYA786453 EHV786453:EHW786453 ERR786453:ERS786453 FBN786453:FBO786453 FLJ786453:FLK786453 FVF786453:FVG786453 GFB786453:GFC786453 GOX786453:GOY786453 GYT786453:GYU786453 HIP786453:HIQ786453 HSL786453:HSM786453 ICH786453:ICI786453 IMD786453:IME786453 IVZ786453:IWA786453 JFV786453:JFW786453 JPR786453:JPS786453 JZN786453:JZO786453 KJJ786453:KJK786453 KTF786453:KTG786453 LDB786453:LDC786453 LMX786453:LMY786453 LWT786453:LWU786453 MGP786453:MGQ786453 MQL786453:MQM786453 NAH786453:NAI786453 NKD786453:NKE786453 NTZ786453:NUA786453 ODV786453:ODW786453 ONR786453:ONS786453 OXN786453:OXO786453 PHJ786453:PHK786453 PRF786453:PRG786453 QBB786453:QBC786453 QKX786453:QKY786453 QUT786453:QUU786453 REP786453:REQ786453 ROL786453:ROM786453 RYH786453:RYI786453 SID786453:SIE786453 SRZ786453:SSA786453 TBV786453:TBW786453 TLR786453:TLS786453 TVN786453:TVO786453 UFJ786453:UFK786453 UPF786453:UPG786453 UZB786453:UZC786453 VIX786453:VIY786453 VST786453:VSU786453 WCP786453:WCQ786453 WML786453:WMM786453 WWH786453:WWI786453 Z851988:AA851988 JV851989:JW851989 TR851989:TS851989 ADN851989:ADO851989 ANJ851989:ANK851989 AXF851989:AXG851989 BHB851989:BHC851989 BQX851989:BQY851989 CAT851989:CAU851989 CKP851989:CKQ851989 CUL851989:CUM851989 DEH851989:DEI851989 DOD851989:DOE851989 DXZ851989:DYA851989 EHV851989:EHW851989 ERR851989:ERS851989 FBN851989:FBO851989 FLJ851989:FLK851989 FVF851989:FVG851989 GFB851989:GFC851989 GOX851989:GOY851989 GYT851989:GYU851989 HIP851989:HIQ851989 HSL851989:HSM851989 ICH851989:ICI851989 IMD851989:IME851989 IVZ851989:IWA851989 JFV851989:JFW851989 JPR851989:JPS851989 JZN851989:JZO851989 KJJ851989:KJK851989 KTF851989:KTG851989 LDB851989:LDC851989 LMX851989:LMY851989 LWT851989:LWU851989 MGP851989:MGQ851989 MQL851989:MQM851989 NAH851989:NAI851989 NKD851989:NKE851989 NTZ851989:NUA851989 ODV851989:ODW851989 ONR851989:ONS851989 OXN851989:OXO851989 PHJ851989:PHK851989 PRF851989:PRG851989 QBB851989:QBC851989 QKX851989:QKY851989 QUT851989:QUU851989 REP851989:REQ851989 ROL851989:ROM851989 RYH851989:RYI851989 SID851989:SIE851989 SRZ851989:SSA851989 TBV851989:TBW851989 TLR851989:TLS851989 TVN851989:TVO851989 UFJ851989:UFK851989 UPF851989:UPG851989 UZB851989:UZC851989 VIX851989:VIY851989 VST851989:VSU851989 WCP851989:WCQ851989 WML851989:WMM851989 WWH851989:WWI851989 Z917524:AA917524 JV917525:JW917525 TR917525:TS917525 ADN917525:ADO917525 ANJ917525:ANK917525 AXF917525:AXG917525 BHB917525:BHC917525 BQX917525:BQY917525 CAT917525:CAU917525 CKP917525:CKQ917525 CUL917525:CUM917525 DEH917525:DEI917525 DOD917525:DOE917525 DXZ917525:DYA917525 EHV917525:EHW917525 ERR917525:ERS917525 FBN917525:FBO917525 FLJ917525:FLK917525 FVF917525:FVG917525 GFB917525:GFC917525 GOX917525:GOY917525 GYT917525:GYU917525 HIP917525:HIQ917525 HSL917525:HSM917525 ICH917525:ICI917525 IMD917525:IME917525 IVZ917525:IWA917525 JFV917525:JFW917525 JPR917525:JPS917525 JZN917525:JZO917525 KJJ917525:KJK917525 KTF917525:KTG917525 LDB917525:LDC917525 LMX917525:LMY917525 LWT917525:LWU917525 MGP917525:MGQ917525 MQL917525:MQM917525 NAH917525:NAI917525 NKD917525:NKE917525 NTZ917525:NUA917525 ODV917525:ODW917525 ONR917525:ONS917525 OXN917525:OXO917525 PHJ917525:PHK917525 PRF917525:PRG917525 QBB917525:QBC917525 QKX917525:QKY917525 QUT917525:QUU917525 REP917525:REQ917525 ROL917525:ROM917525 RYH917525:RYI917525 SID917525:SIE917525 SRZ917525:SSA917525 TBV917525:TBW917525 TLR917525:TLS917525 TVN917525:TVO917525 UFJ917525:UFK917525 UPF917525:UPG917525 UZB917525:UZC917525 VIX917525:VIY917525 VST917525:VSU917525 WCP917525:WCQ917525 WML917525:WMM917525 WWH917525:WWI917525 Z983060:AA983060 JV983061:JW983061 TR983061:TS983061 ADN983061:ADO983061 ANJ983061:ANK983061 AXF983061:AXG983061 BHB983061:BHC983061 BQX983061:BQY983061 CAT983061:CAU983061 CKP983061:CKQ983061 CUL983061:CUM983061 DEH983061:DEI983061 DOD983061:DOE983061 DXZ983061:DYA983061 EHV983061:EHW983061 ERR983061:ERS983061 FBN983061:FBO983061 FLJ983061:FLK983061 FVF983061:FVG983061 GFB983061:GFC983061 GOX983061:GOY983061 GYT983061:GYU983061 HIP983061:HIQ983061 HSL983061:HSM983061 ICH983061:ICI983061 IMD983061:IME983061 IVZ983061:IWA983061 JFV983061:JFW983061 JPR983061:JPS983061 JZN983061:JZO983061 KJJ983061:KJK983061 KTF983061:KTG983061 LDB983061:LDC983061 LMX983061:LMY983061 LWT983061:LWU983061 MGP983061:MGQ983061 MQL983061:MQM983061 NAH983061:NAI983061 NKD983061:NKE983061 NTZ983061:NUA983061 ODV983061:ODW983061 ONR983061:ONS983061 OXN983061:OXO983061 PHJ983061:PHK983061 PRF983061:PRG983061 QBB983061:QBC983061 QKX983061:QKY983061 QUT983061:QUU983061 REP983061:REQ983061 ROL983061:ROM983061 RYH983061:RYI983061 SID983061:SIE983061 SRZ983061:SSA983061 TBV983061:TBW983061 TLR983061:TLS983061 TVN983061:TVO983061 UFJ983061:UFK983061 UPF983061:UPG983061 UZB983061:UZC983061 VIX983061:VIY983061 VST983061:VSU983061 WCP983061:WCQ983061 WML983061:WMM983061 P983074:Q983074 P917538:Q917538 P852002:Q852002 P786466:Q786466 P720930:Q720930 P655394:Q655394 P589858:Q589858 P524322:Q524322 P458786:Q458786 P393250:Q393250 P327714:Q327714 P262178:Q262178 P196642:Q196642 JV13:JW14">
      <formula1>"平成,令和"</formula1>
    </dataValidation>
    <dataValidation type="list" allowBlank="1" showInputMessage="1" showErrorMessage="1" sqref="Q15:Q18 JM15:JM18 TI15:TI18 ADE15:ADE18 ANA15:ANA18 AWW15:AWW18 BGS15:BGS18 BQO15:BQO18 CAK15:CAK18 CKG15:CKG18 CUC15:CUC18 DDY15:DDY18 DNU15:DNU18 DXQ15:DXQ18 EHM15:EHM18 ERI15:ERI18 FBE15:FBE18 FLA15:FLA18 FUW15:FUW18 GES15:GES18 GOO15:GOO18 GYK15:GYK18 HIG15:HIG18 HSC15:HSC18 IBY15:IBY18 ILU15:ILU18 IVQ15:IVQ18 JFM15:JFM18 JPI15:JPI18 JZE15:JZE18 KJA15:KJA18 KSW15:KSW18 LCS15:LCS18 LMO15:LMO18 LWK15:LWK18 MGG15:MGG18 MQC15:MQC18 MZY15:MZY18 NJU15:NJU18 NTQ15:NTQ18 ODM15:ODM18 ONI15:ONI18 OXE15:OXE18 PHA15:PHA18 PQW15:PQW18 QAS15:QAS18 QKO15:QKO18 QUK15:QUK18 REG15:REG18 ROC15:ROC18 RXY15:RXY18 SHU15:SHU18 SRQ15:SRQ18 TBM15:TBM18 TLI15:TLI18 TVE15:TVE18 UFA15:UFA18 UOW15:UOW18 UYS15:UYS18 VIO15:VIO18 VSK15:VSK18 WCG15:WCG18 WMC15:WMC18 WVY15:WVY18 Q65558:Q65561 JM65559:JM65562 TI65559:TI65562 ADE65559:ADE65562 ANA65559:ANA65562 AWW65559:AWW65562 BGS65559:BGS65562 BQO65559:BQO65562 CAK65559:CAK65562 CKG65559:CKG65562 CUC65559:CUC65562 DDY65559:DDY65562 DNU65559:DNU65562 DXQ65559:DXQ65562 EHM65559:EHM65562 ERI65559:ERI65562 FBE65559:FBE65562 FLA65559:FLA65562 FUW65559:FUW65562 GES65559:GES65562 GOO65559:GOO65562 GYK65559:GYK65562 HIG65559:HIG65562 HSC65559:HSC65562 IBY65559:IBY65562 ILU65559:ILU65562 IVQ65559:IVQ65562 JFM65559:JFM65562 JPI65559:JPI65562 JZE65559:JZE65562 KJA65559:KJA65562 KSW65559:KSW65562 LCS65559:LCS65562 LMO65559:LMO65562 LWK65559:LWK65562 MGG65559:MGG65562 MQC65559:MQC65562 MZY65559:MZY65562 NJU65559:NJU65562 NTQ65559:NTQ65562 ODM65559:ODM65562 ONI65559:ONI65562 OXE65559:OXE65562 PHA65559:PHA65562 PQW65559:PQW65562 QAS65559:QAS65562 QKO65559:QKO65562 QUK65559:QUK65562 REG65559:REG65562 ROC65559:ROC65562 RXY65559:RXY65562 SHU65559:SHU65562 SRQ65559:SRQ65562 TBM65559:TBM65562 TLI65559:TLI65562 TVE65559:TVE65562 UFA65559:UFA65562 UOW65559:UOW65562 UYS65559:UYS65562 VIO65559:VIO65562 VSK65559:VSK65562 WCG65559:WCG65562 WMC65559:WMC65562 WVY65559:WVY65562 Q131094:Q131097 JM131095:JM131098 TI131095:TI131098 ADE131095:ADE131098 ANA131095:ANA131098 AWW131095:AWW131098 BGS131095:BGS131098 BQO131095:BQO131098 CAK131095:CAK131098 CKG131095:CKG131098 CUC131095:CUC131098 DDY131095:DDY131098 DNU131095:DNU131098 DXQ131095:DXQ131098 EHM131095:EHM131098 ERI131095:ERI131098 FBE131095:FBE131098 FLA131095:FLA131098 FUW131095:FUW131098 GES131095:GES131098 GOO131095:GOO131098 GYK131095:GYK131098 HIG131095:HIG131098 HSC131095:HSC131098 IBY131095:IBY131098 ILU131095:ILU131098 IVQ131095:IVQ131098 JFM131095:JFM131098 JPI131095:JPI131098 JZE131095:JZE131098 KJA131095:KJA131098 KSW131095:KSW131098 LCS131095:LCS131098 LMO131095:LMO131098 LWK131095:LWK131098 MGG131095:MGG131098 MQC131095:MQC131098 MZY131095:MZY131098 NJU131095:NJU131098 NTQ131095:NTQ131098 ODM131095:ODM131098 ONI131095:ONI131098 OXE131095:OXE131098 PHA131095:PHA131098 PQW131095:PQW131098 QAS131095:QAS131098 QKO131095:QKO131098 QUK131095:QUK131098 REG131095:REG131098 ROC131095:ROC131098 RXY131095:RXY131098 SHU131095:SHU131098 SRQ131095:SRQ131098 TBM131095:TBM131098 TLI131095:TLI131098 TVE131095:TVE131098 UFA131095:UFA131098 UOW131095:UOW131098 UYS131095:UYS131098 VIO131095:VIO131098 VSK131095:VSK131098 WCG131095:WCG131098 WMC131095:WMC131098 WVY131095:WVY131098 Q196630:Q196633 JM196631:JM196634 TI196631:TI196634 ADE196631:ADE196634 ANA196631:ANA196634 AWW196631:AWW196634 BGS196631:BGS196634 BQO196631:BQO196634 CAK196631:CAK196634 CKG196631:CKG196634 CUC196631:CUC196634 DDY196631:DDY196634 DNU196631:DNU196634 DXQ196631:DXQ196634 EHM196631:EHM196634 ERI196631:ERI196634 FBE196631:FBE196634 FLA196631:FLA196634 FUW196631:FUW196634 GES196631:GES196634 GOO196631:GOO196634 GYK196631:GYK196634 HIG196631:HIG196634 HSC196631:HSC196634 IBY196631:IBY196634 ILU196631:ILU196634 IVQ196631:IVQ196634 JFM196631:JFM196634 JPI196631:JPI196634 JZE196631:JZE196634 KJA196631:KJA196634 KSW196631:KSW196634 LCS196631:LCS196634 LMO196631:LMO196634 LWK196631:LWK196634 MGG196631:MGG196634 MQC196631:MQC196634 MZY196631:MZY196634 NJU196631:NJU196634 NTQ196631:NTQ196634 ODM196631:ODM196634 ONI196631:ONI196634 OXE196631:OXE196634 PHA196631:PHA196634 PQW196631:PQW196634 QAS196631:QAS196634 QKO196631:QKO196634 QUK196631:QUK196634 REG196631:REG196634 ROC196631:ROC196634 RXY196631:RXY196634 SHU196631:SHU196634 SRQ196631:SRQ196634 TBM196631:TBM196634 TLI196631:TLI196634 TVE196631:TVE196634 UFA196631:UFA196634 UOW196631:UOW196634 UYS196631:UYS196634 VIO196631:VIO196634 VSK196631:VSK196634 WCG196631:WCG196634 WMC196631:WMC196634 WVY196631:WVY196634 Q262166:Q262169 JM262167:JM262170 TI262167:TI262170 ADE262167:ADE262170 ANA262167:ANA262170 AWW262167:AWW262170 BGS262167:BGS262170 BQO262167:BQO262170 CAK262167:CAK262170 CKG262167:CKG262170 CUC262167:CUC262170 DDY262167:DDY262170 DNU262167:DNU262170 DXQ262167:DXQ262170 EHM262167:EHM262170 ERI262167:ERI262170 FBE262167:FBE262170 FLA262167:FLA262170 FUW262167:FUW262170 GES262167:GES262170 GOO262167:GOO262170 GYK262167:GYK262170 HIG262167:HIG262170 HSC262167:HSC262170 IBY262167:IBY262170 ILU262167:ILU262170 IVQ262167:IVQ262170 JFM262167:JFM262170 JPI262167:JPI262170 JZE262167:JZE262170 KJA262167:KJA262170 KSW262167:KSW262170 LCS262167:LCS262170 LMO262167:LMO262170 LWK262167:LWK262170 MGG262167:MGG262170 MQC262167:MQC262170 MZY262167:MZY262170 NJU262167:NJU262170 NTQ262167:NTQ262170 ODM262167:ODM262170 ONI262167:ONI262170 OXE262167:OXE262170 PHA262167:PHA262170 PQW262167:PQW262170 QAS262167:QAS262170 QKO262167:QKO262170 QUK262167:QUK262170 REG262167:REG262170 ROC262167:ROC262170 RXY262167:RXY262170 SHU262167:SHU262170 SRQ262167:SRQ262170 TBM262167:TBM262170 TLI262167:TLI262170 TVE262167:TVE262170 UFA262167:UFA262170 UOW262167:UOW262170 UYS262167:UYS262170 VIO262167:VIO262170 VSK262167:VSK262170 WCG262167:WCG262170 WMC262167:WMC262170 WVY262167:WVY262170 Q327702:Q327705 JM327703:JM327706 TI327703:TI327706 ADE327703:ADE327706 ANA327703:ANA327706 AWW327703:AWW327706 BGS327703:BGS327706 BQO327703:BQO327706 CAK327703:CAK327706 CKG327703:CKG327706 CUC327703:CUC327706 DDY327703:DDY327706 DNU327703:DNU327706 DXQ327703:DXQ327706 EHM327703:EHM327706 ERI327703:ERI327706 FBE327703:FBE327706 FLA327703:FLA327706 FUW327703:FUW327706 GES327703:GES327706 GOO327703:GOO327706 GYK327703:GYK327706 HIG327703:HIG327706 HSC327703:HSC327706 IBY327703:IBY327706 ILU327703:ILU327706 IVQ327703:IVQ327706 JFM327703:JFM327706 JPI327703:JPI327706 JZE327703:JZE327706 KJA327703:KJA327706 KSW327703:KSW327706 LCS327703:LCS327706 LMO327703:LMO327706 LWK327703:LWK327706 MGG327703:MGG327706 MQC327703:MQC327706 MZY327703:MZY327706 NJU327703:NJU327706 NTQ327703:NTQ327706 ODM327703:ODM327706 ONI327703:ONI327706 OXE327703:OXE327706 PHA327703:PHA327706 PQW327703:PQW327706 QAS327703:QAS327706 QKO327703:QKO327706 QUK327703:QUK327706 REG327703:REG327706 ROC327703:ROC327706 RXY327703:RXY327706 SHU327703:SHU327706 SRQ327703:SRQ327706 TBM327703:TBM327706 TLI327703:TLI327706 TVE327703:TVE327706 UFA327703:UFA327706 UOW327703:UOW327706 UYS327703:UYS327706 VIO327703:VIO327706 VSK327703:VSK327706 WCG327703:WCG327706 WMC327703:WMC327706 WVY327703:WVY327706 Q393238:Q393241 JM393239:JM393242 TI393239:TI393242 ADE393239:ADE393242 ANA393239:ANA393242 AWW393239:AWW393242 BGS393239:BGS393242 BQO393239:BQO393242 CAK393239:CAK393242 CKG393239:CKG393242 CUC393239:CUC393242 DDY393239:DDY393242 DNU393239:DNU393242 DXQ393239:DXQ393242 EHM393239:EHM393242 ERI393239:ERI393242 FBE393239:FBE393242 FLA393239:FLA393242 FUW393239:FUW393242 GES393239:GES393242 GOO393239:GOO393242 GYK393239:GYK393242 HIG393239:HIG393242 HSC393239:HSC393242 IBY393239:IBY393242 ILU393239:ILU393242 IVQ393239:IVQ393242 JFM393239:JFM393242 JPI393239:JPI393242 JZE393239:JZE393242 KJA393239:KJA393242 KSW393239:KSW393242 LCS393239:LCS393242 LMO393239:LMO393242 LWK393239:LWK393242 MGG393239:MGG393242 MQC393239:MQC393242 MZY393239:MZY393242 NJU393239:NJU393242 NTQ393239:NTQ393242 ODM393239:ODM393242 ONI393239:ONI393242 OXE393239:OXE393242 PHA393239:PHA393242 PQW393239:PQW393242 QAS393239:QAS393242 QKO393239:QKO393242 QUK393239:QUK393242 REG393239:REG393242 ROC393239:ROC393242 RXY393239:RXY393242 SHU393239:SHU393242 SRQ393239:SRQ393242 TBM393239:TBM393242 TLI393239:TLI393242 TVE393239:TVE393242 UFA393239:UFA393242 UOW393239:UOW393242 UYS393239:UYS393242 VIO393239:VIO393242 VSK393239:VSK393242 WCG393239:WCG393242 WMC393239:WMC393242 WVY393239:WVY393242 Q458774:Q458777 JM458775:JM458778 TI458775:TI458778 ADE458775:ADE458778 ANA458775:ANA458778 AWW458775:AWW458778 BGS458775:BGS458778 BQO458775:BQO458778 CAK458775:CAK458778 CKG458775:CKG458778 CUC458775:CUC458778 DDY458775:DDY458778 DNU458775:DNU458778 DXQ458775:DXQ458778 EHM458775:EHM458778 ERI458775:ERI458778 FBE458775:FBE458778 FLA458775:FLA458778 FUW458775:FUW458778 GES458775:GES458778 GOO458775:GOO458778 GYK458775:GYK458778 HIG458775:HIG458778 HSC458775:HSC458778 IBY458775:IBY458778 ILU458775:ILU458778 IVQ458775:IVQ458778 JFM458775:JFM458778 JPI458775:JPI458778 JZE458775:JZE458778 KJA458775:KJA458778 KSW458775:KSW458778 LCS458775:LCS458778 LMO458775:LMO458778 LWK458775:LWK458778 MGG458775:MGG458778 MQC458775:MQC458778 MZY458775:MZY458778 NJU458775:NJU458778 NTQ458775:NTQ458778 ODM458775:ODM458778 ONI458775:ONI458778 OXE458775:OXE458778 PHA458775:PHA458778 PQW458775:PQW458778 QAS458775:QAS458778 QKO458775:QKO458778 QUK458775:QUK458778 REG458775:REG458778 ROC458775:ROC458778 RXY458775:RXY458778 SHU458775:SHU458778 SRQ458775:SRQ458778 TBM458775:TBM458778 TLI458775:TLI458778 TVE458775:TVE458778 UFA458775:UFA458778 UOW458775:UOW458778 UYS458775:UYS458778 VIO458775:VIO458778 VSK458775:VSK458778 WCG458775:WCG458778 WMC458775:WMC458778 WVY458775:WVY458778 Q524310:Q524313 JM524311:JM524314 TI524311:TI524314 ADE524311:ADE524314 ANA524311:ANA524314 AWW524311:AWW524314 BGS524311:BGS524314 BQO524311:BQO524314 CAK524311:CAK524314 CKG524311:CKG524314 CUC524311:CUC524314 DDY524311:DDY524314 DNU524311:DNU524314 DXQ524311:DXQ524314 EHM524311:EHM524314 ERI524311:ERI524314 FBE524311:FBE524314 FLA524311:FLA524314 FUW524311:FUW524314 GES524311:GES524314 GOO524311:GOO524314 GYK524311:GYK524314 HIG524311:HIG524314 HSC524311:HSC524314 IBY524311:IBY524314 ILU524311:ILU524314 IVQ524311:IVQ524314 JFM524311:JFM524314 JPI524311:JPI524314 JZE524311:JZE524314 KJA524311:KJA524314 KSW524311:KSW524314 LCS524311:LCS524314 LMO524311:LMO524314 LWK524311:LWK524314 MGG524311:MGG524314 MQC524311:MQC524314 MZY524311:MZY524314 NJU524311:NJU524314 NTQ524311:NTQ524314 ODM524311:ODM524314 ONI524311:ONI524314 OXE524311:OXE524314 PHA524311:PHA524314 PQW524311:PQW524314 QAS524311:QAS524314 QKO524311:QKO524314 QUK524311:QUK524314 REG524311:REG524314 ROC524311:ROC524314 RXY524311:RXY524314 SHU524311:SHU524314 SRQ524311:SRQ524314 TBM524311:TBM524314 TLI524311:TLI524314 TVE524311:TVE524314 UFA524311:UFA524314 UOW524311:UOW524314 UYS524311:UYS524314 VIO524311:VIO524314 VSK524311:VSK524314 WCG524311:WCG524314 WMC524311:WMC524314 WVY524311:WVY524314 Q589846:Q589849 JM589847:JM589850 TI589847:TI589850 ADE589847:ADE589850 ANA589847:ANA589850 AWW589847:AWW589850 BGS589847:BGS589850 BQO589847:BQO589850 CAK589847:CAK589850 CKG589847:CKG589850 CUC589847:CUC589850 DDY589847:DDY589850 DNU589847:DNU589850 DXQ589847:DXQ589850 EHM589847:EHM589850 ERI589847:ERI589850 FBE589847:FBE589850 FLA589847:FLA589850 FUW589847:FUW589850 GES589847:GES589850 GOO589847:GOO589850 GYK589847:GYK589850 HIG589847:HIG589850 HSC589847:HSC589850 IBY589847:IBY589850 ILU589847:ILU589850 IVQ589847:IVQ589850 JFM589847:JFM589850 JPI589847:JPI589850 JZE589847:JZE589850 KJA589847:KJA589850 KSW589847:KSW589850 LCS589847:LCS589850 LMO589847:LMO589850 LWK589847:LWK589850 MGG589847:MGG589850 MQC589847:MQC589850 MZY589847:MZY589850 NJU589847:NJU589850 NTQ589847:NTQ589850 ODM589847:ODM589850 ONI589847:ONI589850 OXE589847:OXE589850 PHA589847:PHA589850 PQW589847:PQW589850 QAS589847:QAS589850 QKO589847:QKO589850 QUK589847:QUK589850 REG589847:REG589850 ROC589847:ROC589850 RXY589847:RXY589850 SHU589847:SHU589850 SRQ589847:SRQ589850 TBM589847:TBM589850 TLI589847:TLI589850 TVE589847:TVE589850 UFA589847:UFA589850 UOW589847:UOW589850 UYS589847:UYS589850 VIO589847:VIO589850 VSK589847:VSK589850 WCG589847:WCG589850 WMC589847:WMC589850 WVY589847:WVY589850 Q655382:Q655385 JM655383:JM655386 TI655383:TI655386 ADE655383:ADE655386 ANA655383:ANA655386 AWW655383:AWW655386 BGS655383:BGS655386 BQO655383:BQO655386 CAK655383:CAK655386 CKG655383:CKG655386 CUC655383:CUC655386 DDY655383:DDY655386 DNU655383:DNU655386 DXQ655383:DXQ655386 EHM655383:EHM655386 ERI655383:ERI655386 FBE655383:FBE655386 FLA655383:FLA655386 FUW655383:FUW655386 GES655383:GES655386 GOO655383:GOO655386 GYK655383:GYK655386 HIG655383:HIG655386 HSC655383:HSC655386 IBY655383:IBY655386 ILU655383:ILU655386 IVQ655383:IVQ655386 JFM655383:JFM655386 JPI655383:JPI655386 JZE655383:JZE655386 KJA655383:KJA655386 KSW655383:KSW655386 LCS655383:LCS655386 LMO655383:LMO655386 LWK655383:LWK655386 MGG655383:MGG655386 MQC655383:MQC655386 MZY655383:MZY655386 NJU655383:NJU655386 NTQ655383:NTQ655386 ODM655383:ODM655386 ONI655383:ONI655386 OXE655383:OXE655386 PHA655383:PHA655386 PQW655383:PQW655386 QAS655383:QAS655386 QKO655383:QKO655386 QUK655383:QUK655386 REG655383:REG655386 ROC655383:ROC655386 RXY655383:RXY655386 SHU655383:SHU655386 SRQ655383:SRQ655386 TBM655383:TBM655386 TLI655383:TLI655386 TVE655383:TVE655386 UFA655383:UFA655386 UOW655383:UOW655386 UYS655383:UYS655386 VIO655383:VIO655386 VSK655383:VSK655386 WCG655383:WCG655386 WMC655383:WMC655386 WVY655383:WVY655386 Q720918:Q720921 JM720919:JM720922 TI720919:TI720922 ADE720919:ADE720922 ANA720919:ANA720922 AWW720919:AWW720922 BGS720919:BGS720922 BQO720919:BQO720922 CAK720919:CAK720922 CKG720919:CKG720922 CUC720919:CUC720922 DDY720919:DDY720922 DNU720919:DNU720922 DXQ720919:DXQ720922 EHM720919:EHM720922 ERI720919:ERI720922 FBE720919:FBE720922 FLA720919:FLA720922 FUW720919:FUW720922 GES720919:GES720922 GOO720919:GOO720922 GYK720919:GYK720922 HIG720919:HIG720922 HSC720919:HSC720922 IBY720919:IBY720922 ILU720919:ILU720922 IVQ720919:IVQ720922 JFM720919:JFM720922 JPI720919:JPI720922 JZE720919:JZE720922 KJA720919:KJA720922 KSW720919:KSW720922 LCS720919:LCS720922 LMO720919:LMO720922 LWK720919:LWK720922 MGG720919:MGG720922 MQC720919:MQC720922 MZY720919:MZY720922 NJU720919:NJU720922 NTQ720919:NTQ720922 ODM720919:ODM720922 ONI720919:ONI720922 OXE720919:OXE720922 PHA720919:PHA720922 PQW720919:PQW720922 QAS720919:QAS720922 QKO720919:QKO720922 QUK720919:QUK720922 REG720919:REG720922 ROC720919:ROC720922 RXY720919:RXY720922 SHU720919:SHU720922 SRQ720919:SRQ720922 TBM720919:TBM720922 TLI720919:TLI720922 TVE720919:TVE720922 UFA720919:UFA720922 UOW720919:UOW720922 UYS720919:UYS720922 VIO720919:VIO720922 VSK720919:VSK720922 WCG720919:WCG720922 WMC720919:WMC720922 WVY720919:WVY720922 Q786454:Q786457 JM786455:JM786458 TI786455:TI786458 ADE786455:ADE786458 ANA786455:ANA786458 AWW786455:AWW786458 BGS786455:BGS786458 BQO786455:BQO786458 CAK786455:CAK786458 CKG786455:CKG786458 CUC786455:CUC786458 DDY786455:DDY786458 DNU786455:DNU786458 DXQ786455:DXQ786458 EHM786455:EHM786458 ERI786455:ERI786458 FBE786455:FBE786458 FLA786455:FLA786458 FUW786455:FUW786458 GES786455:GES786458 GOO786455:GOO786458 GYK786455:GYK786458 HIG786455:HIG786458 HSC786455:HSC786458 IBY786455:IBY786458 ILU786455:ILU786458 IVQ786455:IVQ786458 JFM786455:JFM786458 JPI786455:JPI786458 JZE786455:JZE786458 KJA786455:KJA786458 KSW786455:KSW786458 LCS786455:LCS786458 LMO786455:LMO786458 LWK786455:LWK786458 MGG786455:MGG786458 MQC786455:MQC786458 MZY786455:MZY786458 NJU786455:NJU786458 NTQ786455:NTQ786458 ODM786455:ODM786458 ONI786455:ONI786458 OXE786455:OXE786458 PHA786455:PHA786458 PQW786455:PQW786458 QAS786455:QAS786458 QKO786455:QKO786458 QUK786455:QUK786458 REG786455:REG786458 ROC786455:ROC786458 RXY786455:RXY786458 SHU786455:SHU786458 SRQ786455:SRQ786458 TBM786455:TBM786458 TLI786455:TLI786458 TVE786455:TVE786458 UFA786455:UFA786458 UOW786455:UOW786458 UYS786455:UYS786458 VIO786455:VIO786458 VSK786455:VSK786458 WCG786455:WCG786458 WMC786455:WMC786458 WVY786455:WVY786458 Q851990:Q851993 JM851991:JM851994 TI851991:TI851994 ADE851991:ADE851994 ANA851991:ANA851994 AWW851991:AWW851994 BGS851991:BGS851994 BQO851991:BQO851994 CAK851991:CAK851994 CKG851991:CKG851994 CUC851991:CUC851994 DDY851991:DDY851994 DNU851991:DNU851994 DXQ851991:DXQ851994 EHM851991:EHM851994 ERI851991:ERI851994 FBE851991:FBE851994 FLA851991:FLA851994 FUW851991:FUW851994 GES851991:GES851994 GOO851991:GOO851994 GYK851991:GYK851994 HIG851991:HIG851994 HSC851991:HSC851994 IBY851991:IBY851994 ILU851991:ILU851994 IVQ851991:IVQ851994 JFM851991:JFM851994 JPI851991:JPI851994 JZE851991:JZE851994 KJA851991:KJA851994 KSW851991:KSW851994 LCS851991:LCS851994 LMO851991:LMO851994 LWK851991:LWK851994 MGG851991:MGG851994 MQC851991:MQC851994 MZY851991:MZY851994 NJU851991:NJU851994 NTQ851991:NTQ851994 ODM851991:ODM851994 ONI851991:ONI851994 OXE851991:OXE851994 PHA851991:PHA851994 PQW851991:PQW851994 QAS851991:QAS851994 QKO851991:QKO851994 QUK851991:QUK851994 REG851991:REG851994 ROC851991:ROC851994 RXY851991:RXY851994 SHU851991:SHU851994 SRQ851991:SRQ851994 TBM851991:TBM851994 TLI851991:TLI851994 TVE851991:TVE851994 UFA851991:UFA851994 UOW851991:UOW851994 UYS851991:UYS851994 VIO851991:VIO851994 VSK851991:VSK851994 WCG851991:WCG851994 WMC851991:WMC851994 WVY851991:WVY851994 Q917526:Q917529 JM917527:JM917530 TI917527:TI917530 ADE917527:ADE917530 ANA917527:ANA917530 AWW917527:AWW917530 BGS917527:BGS917530 BQO917527:BQO917530 CAK917527:CAK917530 CKG917527:CKG917530 CUC917527:CUC917530 DDY917527:DDY917530 DNU917527:DNU917530 DXQ917527:DXQ917530 EHM917527:EHM917530 ERI917527:ERI917530 FBE917527:FBE917530 FLA917527:FLA917530 FUW917527:FUW917530 GES917527:GES917530 GOO917527:GOO917530 GYK917527:GYK917530 HIG917527:HIG917530 HSC917527:HSC917530 IBY917527:IBY917530 ILU917527:ILU917530 IVQ917527:IVQ917530 JFM917527:JFM917530 JPI917527:JPI917530 JZE917527:JZE917530 KJA917527:KJA917530 KSW917527:KSW917530 LCS917527:LCS917530 LMO917527:LMO917530 LWK917527:LWK917530 MGG917527:MGG917530 MQC917527:MQC917530 MZY917527:MZY917530 NJU917527:NJU917530 NTQ917527:NTQ917530 ODM917527:ODM917530 ONI917527:ONI917530 OXE917527:OXE917530 PHA917527:PHA917530 PQW917527:PQW917530 QAS917527:QAS917530 QKO917527:QKO917530 QUK917527:QUK917530 REG917527:REG917530 ROC917527:ROC917530 RXY917527:RXY917530 SHU917527:SHU917530 SRQ917527:SRQ917530 TBM917527:TBM917530 TLI917527:TLI917530 TVE917527:TVE917530 UFA917527:UFA917530 UOW917527:UOW917530 UYS917527:UYS917530 VIO917527:VIO917530 VSK917527:VSK917530 WCG917527:WCG917530 WMC917527:WMC917530 WVY917527:WVY917530 Q983062:Q983065 JM983063:JM983066 TI983063:TI983066 ADE983063:ADE983066 ANA983063:ANA983066 AWW983063:AWW983066 BGS983063:BGS983066 BQO983063:BQO983066 CAK983063:CAK983066 CKG983063:CKG983066 CUC983063:CUC983066 DDY983063:DDY983066 DNU983063:DNU983066 DXQ983063:DXQ983066 EHM983063:EHM983066 ERI983063:ERI983066 FBE983063:FBE983066 FLA983063:FLA983066 FUW983063:FUW983066 GES983063:GES983066 GOO983063:GOO983066 GYK983063:GYK983066 HIG983063:HIG983066 HSC983063:HSC983066 IBY983063:IBY983066 ILU983063:ILU983066 IVQ983063:IVQ983066 JFM983063:JFM983066 JPI983063:JPI983066 JZE983063:JZE983066 KJA983063:KJA983066 KSW983063:KSW983066 LCS983063:LCS983066 LMO983063:LMO983066 LWK983063:LWK983066 MGG983063:MGG983066 MQC983063:MQC983066 MZY983063:MZY983066 NJU983063:NJU983066 NTQ983063:NTQ983066 ODM983063:ODM983066 ONI983063:ONI983066 OXE983063:OXE983066 PHA983063:PHA983066 PQW983063:PQW983066 QAS983063:QAS983066 QKO983063:QKO983066 QUK983063:QUK983066 REG983063:REG983066 ROC983063:ROC983066 RXY983063:RXY983066 SHU983063:SHU983066 SRQ983063:SRQ983066 TBM983063:TBM983066 TLI983063:TLI983066 TVE983063:TVE983066 UFA983063:UFA983066 UOW983063:UOW983066 UYS983063:UYS983066 VIO983063:VIO983066 VSK983063:VSK983066 WCG983063:WCG983066 WMC983063:WMC983066 WVY983063:WVY983066">
      <formula1>"　,〇"</formula1>
    </dataValidation>
    <dataValidation type="list" allowBlank="1" showInputMessage="1" showErrorMessage="1" sqref="WWB983113:WWC983113 JP74:JQ74 TL74:TM74 ADH74:ADI74 AND74:ANE74 AWZ74:AXA74 BGV74:BGW74 BQR74:BQS74 CAN74:CAO74 CKJ74:CKK74 CUF74:CUG74 DEB74:DEC74 DNX74:DNY74 DXT74:DXU74 EHP74:EHQ74 ERL74:ERM74 FBH74:FBI74 FLD74:FLE74 FUZ74:FVA74 GEV74:GEW74 GOR74:GOS74 GYN74:GYO74 HIJ74:HIK74 HSF74:HSG74 ICB74:ICC74 ILX74:ILY74 IVT74:IVU74 JFP74:JFQ74 JPL74:JPM74 JZH74:JZI74 KJD74:KJE74 KSZ74:KTA74 LCV74:LCW74 LMR74:LMS74 LWN74:LWO74 MGJ74:MGK74 MQF74:MQG74 NAB74:NAC74 NJX74:NJY74 NTT74:NTU74 ODP74:ODQ74 ONL74:ONM74 OXH74:OXI74 PHD74:PHE74 PQZ74:PRA74 QAV74:QAW74 QKR74:QKS74 QUN74:QUO74 REJ74:REK74 ROF74:ROG74 RYB74:RYC74 SHX74:SHY74 SRT74:SRU74 TBP74:TBQ74 TLL74:TLM74 TVH74:TVI74 UFD74:UFE74 UOZ74:UPA74 UYV74:UYW74 VIR74:VIS74 VSN74:VSO74 WCJ74:WCK74 WMF74:WMG74 WWB74:WWC74 T65608:U65608 JP65609:JQ65609 TL65609:TM65609 ADH65609:ADI65609 AND65609:ANE65609 AWZ65609:AXA65609 BGV65609:BGW65609 BQR65609:BQS65609 CAN65609:CAO65609 CKJ65609:CKK65609 CUF65609:CUG65609 DEB65609:DEC65609 DNX65609:DNY65609 DXT65609:DXU65609 EHP65609:EHQ65609 ERL65609:ERM65609 FBH65609:FBI65609 FLD65609:FLE65609 FUZ65609:FVA65609 GEV65609:GEW65609 GOR65609:GOS65609 GYN65609:GYO65609 HIJ65609:HIK65609 HSF65609:HSG65609 ICB65609:ICC65609 ILX65609:ILY65609 IVT65609:IVU65609 JFP65609:JFQ65609 JPL65609:JPM65609 JZH65609:JZI65609 KJD65609:KJE65609 KSZ65609:KTA65609 LCV65609:LCW65609 LMR65609:LMS65609 LWN65609:LWO65609 MGJ65609:MGK65609 MQF65609:MQG65609 NAB65609:NAC65609 NJX65609:NJY65609 NTT65609:NTU65609 ODP65609:ODQ65609 ONL65609:ONM65609 OXH65609:OXI65609 PHD65609:PHE65609 PQZ65609:PRA65609 QAV65609:QAW65609 QKR65609:QKS65609 QUN65609:QUO65609 REJ65609:REK65609 ROF65609:ROG65609 RYB65609:RYC65609 SHX65609:SHY65609 SRT65609:SRU65609 TBP65609:TBQ65609 TLL65609:TLM65609 TVH65609:TVI65609 UFD65609:UFE65609 UOZ65609:UPA65609 UYV65609:UYW65609 VIR65609:VIS65609 VSN65609:VSO65609 WCJ65609:WCK65609 WMF65609:WMG65609 WWB65609:WWC65609 T131144:U131144 JP131145:JQ131145 TL131145:TM131145 ADH131145:ADI131145 AND131145:ANE131145 AWZ131145:AXA131145 BGV131145:BGW131145 BQR131145:BQS131145 CAN131145:CAO131145 CKJ131145:CKK131145 CUF131145:CUG131145 DEB131145:DEC131145 DNX131145:DNY131145 DXT131145:DXU131145 EHP131145:EHQ131145 ERL131145:ERM131145 FBH131145:FBI131145 FLD131145:FLE131145 FUZ131145:FVA131145 GEV131145:GEW131145 GOR131145:GOS131145 GYN131145:GYO131145 HIJ131145:HIK131145 HSF131145:HSG131145 ICB131145:ICC131145 ILX131145:ILY131145 IVT131145:IVU131145 JFP131145:JFQ131145 JPL131145:JPM131145 JZH131145:JZI131145 KJD131145:KJE131145 KSZ131145:KTA131145 LCV131145:LCW131145 LMR131145:LMS131145 LWN131145:LWO131145 MGJ131145:MGK131145 MQF131145:MQG131145 NAB131145:NAC131145 NJX131145:NJY131145 NTT131145:NTU131145 ODP131145:ODQ131145 ONL131145:ONM131145 OXH131145:OXI131145 PHD131145:PHE131145 PQZ131145:PRA131145 QAV131145:QAW131145 QKR131145:QKS131145 QUN131145:QUO131145 REJ131145:REK131145 ROF131145:ROG131145 RYB131145:RYC131145 SHX131145:SHY131145 SRT131145:SRU131145 TBP131145:TBQ131145 TLL131145:TLM131145 TVH131145:TVI131145 UFD131145:UFE131145 UOZ131145:UPA131145 UYV131145:UYW131145 VIR131145:VIS131145 VSN131145:VSO131145 WCJ131145:WCK131145 WMF131145:WMG131145 WWB131145:WWC131145 T196680:U196680 JP196681:JQ196681 TL196681:TM196681 ADH196681:ADI196681 AND196681:ANE196681 AWZ196681:AXA196681 BGV196681:BGW196681 BQR196681:BQS196681 CAN196681:CAO196681 CKJ196681:CKK196681 CUF196681:CUG196681 DEB196681:DEC196681 DNX196681:DNY196681 DXT196681:DXU196681 EHP196681:EHQ196681 ERL196681:ERM196681 FBH196681:FBI196681 FLD196681:FLE196681 FUZ196681:FVA196681 GEV196681:GEW196681 GOR196681:GOS196681 GYN196681:GYO196681 HIJ196681:HIK196681 HSF196681:HSG196681 ICB196681:ICC196681 ILX196681:ILY196681 IVT196681:IVU196681 JFP196681:JFQ196681 JPL196681:JPM196681 JZH196681:JZI196681 KJD196681:KJE196681 KSZ196681:KTA196681 LCV196681:LCW196681 LMR196681:LMS196681 LWN196681:LWO196681 MGJ196681:MGK196681 MQF196681:MQG196681 NAB196681:NAC196681 NJX196681:NJY196681 NTT196681:NTU196681 ODP196681:ODQ196681 ONL196681:ONM196681 OXH196681:OXI196681 PHD196681:PHE196681 PQZ196681:PRA196681 QAV196681:QAW196681 QKR196681:QKS196681 QUN196681:QUO196681 REJ196681:REK196681 ROF196681:ROG196681 RYB196681:RYC196681 SHX196681:SHY196681 SRT196681:SRU196681 TBP196681:TBQ196681 TLL196681:TLM196681 TVH196681:TVI196681 UFD196681:UFE196681 UOZ196681:UPA196681 UYV196681:UYW196681 VIR196681:VIS196681 VSN196681:VSO196681 WCJ196681:WCK196681 WMF196681:WMG196681 WWB196681:WWC196681 T262216:U262216 JP262217:JQ262217 TL262217:TM262217 ADH262217:ADI262217 AND262217:ANE262217 AWZ262217:AXA262217 BGV262217:BGW262217 BQR262217:BQS262217 CAN262217:CAO262217 CKJ262217:CKK262217 CUF262217:CUG262217 DEB262217:DEC262217 DNX262217:DNY262217 DXT262217:DXU262217 EHP262217:EHQ262217 ERL262217:ERM262217 FBH262217:FBI262217 FLD262217:FLE262217 FUZ262217:FVA262217 GEV262217:GEW262217 GOR262217:GOS262217 GYN262217:GYO262217 HIJ262217:HIK262217 HSF262217:HSG262217 ICB262217:ICC262217 ILX262217:ILY262217 IVT262217:IVU262217 JFP262217:JFQ262217 JPL262217:JPM262217 JZH262217:JZI262217 KJD262217:KJE262217 KSZ262217:KTA262217 LCV262217:LCW262217 LMR262217:LMS262217 LWN262217:LWO262217 MGJ262217:MGK262217 MQF262217:MQG262217 NAB262217:NAC262217 NJX262217:NJY262217 NTT262217:NTU262217 ODP262217:ODQ262217 ONL262217:ONM262217 OXH262217:OXI262217 PHD262217:PHE262217 PQZ262217:PRA262217 QAV262217:QAW262217 QKR262217:QKS262217 QUN262217:QUO262217 REJ262217:REK262217 ROF262217:ROG262217 RYB262217:RYC262217 SHX262217:SHY262217 SRT262217:SRU262217 TBP262217:TBQ262217 TLL262217:TLM262217 TVH262217:TVI262217 UFD262217:UFE262217 UOZ262217:UPA262217 UYV262217:UYW262217 VIR262217:VIS262217 VSN262217:VSO262217 WCJ262217:WCK262217 WMF262217:WMG262217 WWB262217:WWC262217 T327752:U327752 JP327753:JQ327753 TL327753:TM327753 ADH327753:ADI327753 AND327753:ANE327753 AWZ327753:AXA327753 BGV327753:BGW327753 BQR327753:BQS327753 CAN327753:CAO327753 CKJ327753:CKK327753 CUF327753:CUG327753 DEB327753:DEC327753 DNX327753:DNY327753 DXT327753:DXU327753 EHP327753:EHQ327753 ERL327753:ERM327753 FBH327753:FBI327753 FLD327753:FLE327753 FUZ327753:FVA327753 GEV327753:GEW327753 GOR327753:GOS327753 GYN327753:GYO327753 HIJ327753:HIK327753 HSF327753:HSG327753 ICB327753:ICC327753 ILX327753:ILY327753 IVT327753:IVU327753 JFP327753:JFQ327753 JPL327753:JPM327753 JZH327753:JZI327753 KJD327753:KJE327753 KSZ327753:KTA327753 LCV327753:LCW327753 LMR327753:LMS327753 LWN327753:LWO327753 MGJ327753:MGK327753 MQF327753:MQG327753 NAB327753:NAC327753 NJX327753:NJY327753 NTT327753:NTU327753 ODP327753:ODQ327753 ONL327753:ONM327753 OXH327753:OXI327753 PHD327753:PHE327753 PQZ327753:PRA327753 QAV327753:QAW327753 QKR327753:QKS327753 QUN327753:QUO327753 REJ327753:REK327753 ROF327753:ROG327753 RYB327753:RYC327753 SHX327753:SHY327753 SRT327753:SRU327753 TBP327753:TBQ327753 TLL327753:TLM327753 TVH327753:TVI327753 UFD327753:UFE327753 UOZ327753:UPA327753 UYV327753:UYW327753 VIR327753:VIS327753 VSN327753:VSO327753 WCJ327753:WCK327753 WMF327753:WMG327753 WWB327753:WWC327753 T393288:U393288 JP393289:JQ393289 TL393289:TM393289 ADH393289:ADI393289 AND393289:ANE393289 AWZ393289:AXA393289 BGV393289:BGW393289 BQR393289:BQS393289 CAN393289:CAO393289 CKJ393289:CKK393289 CUF393289:CUG393289 DEB393289:DEC393289 DNX393289:DNY393289 DXT393289:DXU393289 EHP393289:EHQ393289 ERL393289:ERM393289 FBH393289:FBI393289 FLD393289:FLE393289 FUZ393289:FVA393289 GEV393289:GEW393289 GOR393289:GOS393289 GYN393289:GYO393289 HIJ393289:HIK393289 HSF393289:HSG393289 ICB393289:ICC393289 ILX393289:ILY393289 IVT393289:IVU393289 JFP393289:JFQ393289 JPL393289:JPM393289 JZH393289:JZI393289 KJD393289:KJE393289 KSZ393289:KTA393289 LCV393289:LCW393289 LMR393289:LMS393289 LWN393289:LWO393289 MGJ393289:MGK393289 MQF393289:MQG393289 NAB393289:NAC393289 NJX393289:NJY393289 NTT393289:NTU393289 ODP393289:ODQ393289 ONL393289:ONM393289 OXH393289:OXI393289 PHD393289:PHE393289 PQZ393289:PRA393289 QAV393289:QAW393289 QKR393289:QKS393289 QUN393289:QUO393289 REJ393289:REK393289 ROF393289:ROG393289 RYB393289:RYC393289 SHX393289:SHY393289 SRT393289:SRU393289 TBP393289:TBQ393289 TLL393289:TLM393289 TVH393289:TVI393289 UFD393289:UFE393289 UOZ393289:UPA393289 UYV393289:UYW393289 VIR393289:VIS393289 VSN393289:VSO393289 WCJ393289:WCK393289 WMF393289:WMG393289 WWB393289:WWC393289 T458824:U458824 JP458825:JQ458825 TL458825:TM458825 ADH458825:ADI458825 AND458825:ANE458825 AWZ458825:AXA458825 BGV458825:BGW458825 BQR458825:BQS458825 CAN458825:CAO458825 CKJ458825:CKK458825 CUF458825:CUG458825 DEB458825:DEC458825 DNX458825:DNY458825 DXT458825:DXU458825 EHP458825:EHQ458825 ERL458825:ERM458825 FBH458825:FBI458825 FLD458825:FLE458825 FUZ458825:FVA458825 GEV458825:GEW458825 GOR458825:GOS458825 GYN458825:GYO458825 HIJ458825:HIK458825 HSF458825:HSG458825 ICB458825:ICC458825 ILX458825:ILY458825 IVT458825:IVU458825 JFP458825:JFQ458825 JPL458825:JPM458825 JZH458825:JZI458825 KJD458825:KJE458825 KSZ458825:KTA458825 LCV458825:LCW458825 LMR458825:LMS458825 LWN458825:LWO458825 MGJ458825:MGK458825 MQF458825:MQG458825 NAB458825:NAC458825 NJX458825:NJY458825 NTT458825:NTU458825 ODP458825:ODQ458825 ONL458825:ONM458825 OXH458825:OXI458825 PHD458825:PHE458825 PQZ458825:PRA458825 QAV458825:QAW458825 QKR458825:QKS458825 QUN458825:QUO458825 REJ458825:REK458825 ROF458825:ROG458825 RYB458825:RYC458825 SHX458825:SHY458825 SRT458825:SRU458825 TBP458825:TBQ458825 TLL458825:TLM458825 TVH458825:TVI458825 UFD458825:UFE458825 UOZ458825:UPA458825 UYV458825:UYW458825 VIR458825:VIS458825 VSN458825:VSO458825 WCJ458825:WCK458825 WMF458825:WMG458825 WWB458825:WWC458825 T524360:U524360 JP524361:JQ524361 TL524361:TM524361 ADH524361:ADI524361 AND524361:ANE524361 AWZ524361:AXA524361 BGV524361:BGW524361 BQR524361:BQS524361 CAN524361:CAO524361 CKJ524361:CKK524361 CUF524361:CUG524361 DEB524361:DEC524361 DNX524361:DNY524361 DXT524361:DXU524361 EHP524361:EHQ524361 ERL524361:ERM524361 FBH524361:FBI524361 FLD524361:FLE524361 FUZ524361:FVA524361 GEV524361:GEW524361 GOR524361:GOS524361 GYN524361:GYO524361 HIJ524361:HIK524361 HSF524361:HSG524361 ICB524361:ICC524361 ILX524361:ILY524361 IVT524361:IVU524361 JFP524361:JFQ524361 JPL524361:JPM524361 JZH524361:JZI524361 KJD524361:KJE524361 KSZ524361:KTA524361 LCV524361:LCW524361 LMR524361:LMS524361 LWN524361:LWO524361 MGJ524361:MGK524361 MQF524361:MQG524361 NAB524361:NAC524361 NJX524361:NJY524361 NTT524361:NTU524361 ODP524361:ODQ524361 ONL524361:ONM524361 OXH524361:OXI524361 PHD524361:PHE524361 PQZ524361:PRA524361 QAV524361:QAW524361 QKR524361:QKS524361 QUN524361:QUO524361 REJ524361:REK524361 ROF524361:ROG524361 RYB524361:RYC524361 SHX524361:SHY524361 SRT524361:SRU524361 TBP524361:TBQ524361 TLL524361:TLM524361 TVH524361:TVI524361 UFD524361:UFE524361 UOZ524361:UPA524361 UYV524361:UYW524361 VIR524361:VIS524361 VSN524361:VSO524361 WCJ524361:WCK524361 WMF524361:WMG524361 WWB524361:WWC524361 T589896:U589896 JP589897:JQ589897 TL589897:TM589897 ADH589897:ADI589897 AND589897:ANE589897 AWZ589897:AXA589897 BGV589897:BGW589897 BQR589897:BQS589897 CAN589897:CAO589897 CKJ589897:CKK589897 CUF589897:CUG589897 DEB589897:DEC589897 DNX589897:DNY589897 DXT589897:DXU589897 EHP589897:EHQ589897 ERL589897:ERM589897 FBH589897:FBI589897 FLD589897:FLE589897 FUZ589897:FVA589897 GEV589897:GEW589897 GOR589897:GOS589897 GYN589897:GYO589897 HIJ589897:HIK589897 HSF589897:HSG589897 ICB589897:ICC589897 ILX589897:ILY589897 IVT589897:IVU589897 JFP589897:JFQ589897 JPL589897:JPM589897 JZH589897:JZI589897 KJD589897:KJE589897 KSZ589897:KTA589897 LCV589897:LCW589897 LMR589897:LMS589897 LWN589897:LWO589897 MGJ589897:MGK589897 MQF589897:MQG589897 NAB589897:NAC589897 NJX589897:NJY589897 NTT589897:NTU589897 ODP589897:ODQ589897 ONL589897:ONM589897 OXH589897:OXI589897 PHD589897:PHE589897 PQZ589897:PRA589897 QAV589897:QAW589897 QKR589897:QKS589897 QUN589897:QUO589897 REJ589897:REK589897 ROF589897:ROG589897 RYB589897:RYC589897 SHX589897:SHY589897 SRT589897:SRU589897 TBP589897:TBQ589897 TLL589897:TLM589897 TVH589897:TVI589897 UFD589897:UFE589897 UOZ589897:UPA589897 UYV589897:UYW589897 VIR589897:VIS589897 VSN589897:VSO589897 WCJ589897:WCK589897 WMF589897:WMG589897 WWB589897:WWC589897 T655432:U655432 JP655433:JQ655433 TL655433:TM655433 ADH655433:ADI655433 AND655433:ANE655433 AWZ655433:AXA655433 BGV655433:BGW655433 BQR655433:BQS655433 CAN655433:CAO655433 CKJ655433:CKK655433 CUF655433:CUG655433 DEB655433:DEC655433 DNX655433:DNY655433 DXT655433:DXU655433 EHP655433:EHQ655433 ERL655433:ERM655433 FBH655433:FBI655433 FLD655433:FLE655433 FUZ655433:FVA655433 GEV655433:GEW655433 GOR655433:GOS655433 GYN655433:GYO655433 HIJ655433:HIK655433 HSF655433:HSG655433 ICB655433:ICC655433 ILX655433:ILY655433 IVT655433:IVU655433 JFP655433:JFQ655433 JPL655433:JPM655433 JZH655433:JZI655433 KJD655433:KJE655433 KSZ655433:KTA655433 LCV655433:LCW655433 LMR655433:LMS655433 LWN655433:LWO655433 MGJ655433:MGK655433 MQF655433:MQG655433 NAB655433:NAC655433 NJX655433:NJY655433 NTT655433:NTU655433 ODP655433:ODQ655433 ONL655433:ONM655433 OXH655433:OXI655433 PHD655433:PHE655433 PQZ655433:PRA655433 QAV655433:QAW655433 QKR655433:QKS655433 QUN655433:QUO655433 REJ655433:REK655433 ROF655433:ROG655433 RYB655433:RYC655433 SHX655433:SHY655433 SRT655433:SRU655433 TBP655433:TBQ655433 TLL655433:TLM655433 TVH655433:TVI655433 UFD655433:UFE655433 UOZ655433:UPA655433 UYV655433:UYW655433 VIR655433:VIS655433 VSN655433:VSO655433 WCJ655433:WCK655433 WMF655433:WMG655433 WWB655433:WWC655433 T720968:U720968 JP720969:JQ720969 TL720969:TM720969 ADH720969:ADI720969 AND720969:ANE720969 AWZ720969:AXA720969 BGV720969:BGW720969 BQR720969:BQS720969 CAN720969:CAO720969 CKJ720969:CKK720969 CUF720969:CUG720969 DEB720969:DEC720969 DNX720969:DNY720969 DXT720969:DXU720969 EHP720969:EHQ720969 ERL720969:ERM720969 FBH720969:FBI720969 FLD720969:FLE720969 FUZ720969:FVA720969 GEV720969:GEW720969 GOR720969:GOS720969 GYN720969:GYO720969 HIJ720969:HIK720969 HSF720969:HSG720969 ICB720969:ICC720969 ILX720969:ILY720969 IVT720969:IVU720969 JFP720969:JFQ720969 JPL720969:JPM720969 JZH720969:JZI720969 KJD720969:KJE720969 KSZ720969:KTA720969 LCV720969:LCW720969 LMR720969:LMS720969 LWN720969:LWO720969 MGJ720969:MGK720969 MQF720969:MQG720969 NAB720969:NAC720969 NJX720969:NJY720969 NTT720969:NTU720969 ODP720969:ODQ720969 ONL720969:ONM720969 OXH720969:OXI720969 PHD720969:PHE720969 PQZ720969:PRA720969 QAV720969:QAW720969 QKR720969:QKS720969 QUN720969:QUO720969 REJ720969:REK720969 ROF720969:ROG720969 RYB720969:RYC720969 SHX720969:SHY720969 SRT720969:SRU720969 TBP720969:TBQ720969 TLL720969:TLM720969 TVH720969:TVI720969 UFD720969:UFE720969 UOZ720969:UPA720969 UYV720969:UYW720969 VIR720969:VIS720969 VSN720969:VSO720969 WCJ720969:WCK720969 WMF720969:WMG720969 WWB720969:WWC720969 T786504:U786504 JP786505:JQ786505 TL786505:TM786505 ADH786505:ADI786505 AND786505:ANE786505 AWZ786505:AXA786505 BGV786505:BGW786505 BQR786505:BQS786505 CAN786505:CAO786505 CKJ786505:CKK786505 CUF786505:CUG786505 DEB786505:DEC786505 DNX786505:DNY786505 DXT786505:DXU786505 EHP786505:EHQ786505 ERL786505:ERM786505 FBH786505:FBI786505 FLD786505:FLE786505 FUZ786505:FVA786505 GEV786505:GEW786505 GOR786505:GOS786505 GYN786505:GYO786505 HIJ786505:HIK786505 HSF786505:HSG786505 ICB786505:ICC786505 ILX786505:ILY786505 IVT786505:IVU786505 JFP786505:JFQ786505 JPL786505:JPM786505 JZH786505:JZI786505 KJD786505:KJE786505 KSZ786505:KTA786505 LCV786505:LCW786505 LMR786505:LMS786505 LWN786505:LWO786505 MGJ786505:MGK786505 MQF786505:MQG786505 NAB786505:NAC786505 NJX786505:NJY786505 NTT786505:NTU786505 ODP786505:ODQ786505 ONL786505:ONM786505 OXH786505:OXI786505 PHD786505:PHE786505 PQZ786505:PRA786505 QAV786505:QAW786505 QKR786505:QKS786505 QUN786505:QUO786505 REJ786505:REK786505 ROF786505:ROG786505 RYB786505:RYC786505 SHX786505:SHY786505 SRT786505:SRU786505 TBP786505:TBQ786505 TLL786505:TLM786505 TVH786505:TVI786505 UFD786505:UFE786505 UOZ786505:UPA786505 UYV786505:UYW786505 VIR786505:VIS786505 VSN786505:VSO786505 WCJ786505:WCK786505 WMF786505:WMG786505 WWB786505:WWC786505 T852040:U852040 JP852041:JQ852041 TL852041:TM852041 ADH852041:ADI852041 AND852041:ANE852041 AWZ852041:AXA852041 BGV852041:BGW852041 BQR852041:BQS852041 CAN852041:CAO852041 CKJ852041:CKK852041 CUF852041:CUG852041 DEB852041:DEC852041 DNX852041:DNY852041 DXT852041:DXU852041 EHP852041:EHQ852041 ERL852041:ERM852041 FBH852041:FBI852041 FLD852041:FLE852041 FUZ852041:FVA852041 GEV852041:GEW852041 GOR852041:GOS852041 GYN852041:GYO852041 HIJ852041:HIK852041 HSF852041:HSG852041 ICB852041:ICC852041 ILX852041:ILY852041 IVT852041:IVU852041 JFP852041:JFQ852041 JPL852041:JPM852041 JZH852041:JZI852041 KJD852041:KJE852041 KSZ852041:KTA852041 LCV852041:LCW852041 LMR852041:LMS852041 LWN852041:LWO852041 MGJ852041:MGK852041 MQF852041:MQG852041 NAB852041:NAC852041 NJX852041:NJY852041 NTT852041:NTU852041 ODP852041:ODQ852041 ONL852041:ONM852041 OXH852041:OXI852041 PHD852041:PHE852041 PQZ852041:PRA852041 QAV852041:QAW852041 QKR852041:QKS852041 QUN852041:QUO852041 REJ852041:REK852041 ROF852041:ROG852041 RYB852041:RYC852041 SHX852041:SHY852041 SRT852041:SRU852041 TBP852041:TBQ852041 TLL852041:TLM852041 TVH852041:TVI852041 UFD852041:UFE852041 UOZ852041:UPA852041 UYV852041:UYW852041 VIR852041:VIS852041 VSN852041:VSO852041 WCJ852041:WCK852041 WMF852041:WMG852041 WWB852041:WWC852041 T917576:U917576 JP917577:JQ917577 TL917577:TM917577 ADH917577:ADI917577 AND917577:ANE917577 AWZ917577:AXA917577 BGV917577:BGW917577 BQR917577:BQS917577 CAN917577:CAO917577 CKJ917577:CKK917577 CUF917577:CUG917577 DEB917577:DEC917577 DNX917577:DNY917577 DXT917577:DXU917577 EHP917577:EHQ917577 ERL917577:ERM917577 FBH917577:FBI917577 FLD917577:FLE917577 FUZ917577:FVA917577 GEV917577:GEW917577 GOR917577:GOS917577 GYN917577:GYO917577 HIJ917577:HIK917577 HSF917577:HSG917577 ICB917577:ICC917577 ILX917577:ILY917577 IVT917577:IVU917577 JFP917577:JFQ917577 JPL917577:JPM917577 JZH917577:JZI917577 KJD917577:KJE917577 KSZ917577:KTA917577 LCV917577:LCW917577 LMR917577:LMS917577 LWN917577:LWO917577 MGJ917577:MGK917577 MQF917577:MQG917577 NAB917577:NAC917577 NJX917577:NJY917577 NTT917577:NTU917577 ODP917577:ODQ917577 ONL917577:ONM917577 OXH917577:OXI917577 PHD917577:PHE917577 PQZ917577:PRA917577 QAV917577:QAW917577 QKR917577:QKS917577 QUN917577:QUO917577 REJ917577:REK917577 ROF917577:ROG917577 RYB917577:RYC917577 SHX917577:SHY917577 SRT917577:SRU917577 TBP917577:TBQ917577 TLL917577:TLM917577 TVH917577:TVI917577 UFD917577:UFE917577 UOZ917577:UPA917577 UYV917577:UYW917577 VIR917577:VIS917577 VSN917577:VSO917577 WCJ917577:WCK917577 WMF917577:WMG917577 WWB917577:WWC917577 T983112:U983112 JP983113:JQ983113 TL983113:TM983113 ADH983113:ADI983113 AND983113:ANE983113 AWZ983113:AXA983113 BGV983113:BGW983113 BQR983113:BQS983113 CAN983113:CAO983113 CKJ983113:CKK983113 CUF983113:CUG983113 DEB983113:DEC983113 DNX983113:DNY983113 DXT983113:DXU983113 EHP983113:EHQ983113 ERL983113:ERM983113 FBH983113:FBI983113 FLD983113:FLE983113 FUZ983113:FVA983113 GEV983113:GEW983113 GOR983113:GOS983113 GYN983113:GYO983113 HIJ983113:HIK983113 HSF983113:HSG983113 ICB983113:ICC983113 ILX983113:ILY983113 IVT983113:IVU983113 JFP983113:JFQ983113 JPL983113:JPM983113 JZH983113:JZI983113 KJD983113:KJE983113 KSZ983113:KTA983113 LCV983113:LCW983113 LMR983113:LMS983113 LWN983113:LWO983113 MGJ983113:MGK983113 MQF983113:MQG983113 NAB983113:NAC983113 NJX983113:NJY983113 NTT983113:NTU983113 ODP983113:ODQ983113 ONL983113:ONM983113 OXH983113:OXI983113 PHD983113:PHE983113 PQZ983113:PRA983113 QAV983113:QAW983113 QKR983113:QKS983113 QUN983113:QUO983113 REJ983113:REK983113 ROF983113:ROG983113 RYB983113:RYC983113 SHX983113:SHY983113 SRT983113:SRU983113 TBP983113:TBQ983113 TLL983113:TLM983113 TVH983113:TVI983113 UFD983113:UFE983113 UOZ983113:UPA983113 UYV983113:UYW983113 VIR983113:VIS983113 VSN983113:VSO983113 WCJ983113:WCK983113 WMF983113:WMG983113">
      <formula1>"2"</formula1>
    </dataValidation>
    <dataValidation type="list" allowBlank="1" showInputMessage="1" showErrorMessage="1" sqref="WWH983113:WWI983113 JV74:JW74 TR74:TS74 ADN74:ADO74 ANJ74:ANK74 AXF74:AXG74 BHB74:BHC74 BQX74:BQY74 CAT74:CAU74 CKP74:CKQ74 CUL74:CUM74 DEH74:DEI74 DOD74:DOE74 DXZ74:DYA74 EHV74:EHW74 ERR74:ERS74 FBN74:FBO74 FLJ74:FLK74 FVF74:FVG74 GFB74:GFC74 GOX74:GOY74 GYT74:GYU74 HIP74:HIQ74 HSL74:HSM74 ICH74:ICI74 IMD74:IME74 IVZ74:IWA74 JFV74:JFW74 JPR74:JPS74 JZN74:JZO74 KJJ74:KJK74 KTF74:KTG74 LDB74:LDC74 LMX74:LMY74 LWT74:LWU74 MGP74:MGQ74 MQL74:MQM74 NAH74:NAI74 NKD74:NKE74 NTZ74:NUA74 ODV74:ODW74 ONR74:ONS74 OXN74:OXO74 PHJ74:PHK74 PRF74:PRG74 QBB74:QBC74 QKX74:QKY74 QUT74:QUU74 REP74:REQ74 ROL74:ROM74 RYH74:RYI74 SID74:SIE74 SRZ74:SSA74 TBV74:TBW74 TLR74:TLS74 TVN74:TVO74 UFJ74:UFK74 UPF74:UPG74 UZB74:UZC74 VIX74:VIY74 VST74:VSU74 WCP74:WCQ74 WML74:WMM74 WWH74:WWI74 Z65608:AA65608 JV65609:JW65609 TR65609:TS65609 ADN65609:ADO65609 ANJ65609:ANK65609 AXF65609:AXG65609 BHB65609:BHC65609 BQX65609:BQY65609 CAT65609:CAU65609 CKP65609:CKQ65609 CUL65609:CUM65609 DEH65609:DEI65609 DOD65609:DOE65609 DXZ65609:DYA65609 EHV65609:EHW65609 ERR65609:ERS65609 FBN65609:FBO65609 FLJ65609:FLK65609 FVF65609:FVG65609 GFB65609:GFC65609 GOX65609:GOY65609 GYT65609:GYU65609 HIP65609:HIQ65609 HSL65609:HSM65609 ICH65609:ICI65609 IMD65609:IME65609 IVZ65609:IWA65609 JFV65609:JFW65609 JPR65609:JPS65609 JZN65609:JZO65609 KJJ65609:KJK65609 KTF65609:KTG65609 LDB65609:LDC65609 LMX65609:LMY65609 LWT65609:LWU65609 MGP65609:MGQ65609 MQL65609:MQM65609 NAH65609:NAI65609 NKD65609:NKE65609 NTZ65609:NUA65609 ODV65609:ODW65609 ONR65609:ONS65609 OXN65609:OXO65609 PHJ65609:PHK65609 PRF65609:PRG65609 QBB65609:QBC65609 QKX65609:QKY65609 QUT65609:QUU65609 REP65609:REQ65609 ROL65609:ROM65609 RYH65609:RYI65609 SID65609:SIE65609 SRZ65609:SSA65609 TBV65609:TBW65609 TLR65609:TLS65609 TVN65609:TVO65609 UFJ65609:UFK65609 UPF65609:UPG65609 UZB65609:UZC65609 VIX65609:VIY65609 VST65609:VSU65609 WCP65609:WCQ65609 WML65609:WMM65609 WWH65609:WWI65609 Z131144:AA131144 JV131145:JW131145 TR131145:TS131145 ADN131145:ADO131145 ANJ131145:ANK131145 AXF131145:AXG131145 BHB131145:BHC131145 BQX131145:BQY131145 CAT131145:CAU131145 CKP131145:CKQ131145 CUL131145:CUM131145 DEH131145:DEI131145 DOD131145:DOE131145 DXZ131145:DYA131145 EHV131145:EHW131145 ERR131145:ERS131145 FBN131145:FBO131145 FLJ131145:FLK131145 FVF131145:FVG131145 GFB131145:GFC131145 GOX131145:GOY131145 GYT131145:GYU131145 HIP131145:HIQ131145 HSL131145:HSM131145 ICH131145:ICI131145 IMD131145:IME131145 IVZ131145:IWA131145 JFV131145:JFW131145 JPR131145:JPS131145 JZN131145:JZO131145 KJJ131145:KJK131145 KTF131145:KTG131145 LDB131145:LDC131145 LMX131145:LMY131145 LWT131145:LWU131145 MGP131145:MGQ131145 MQL131145:MQM131145 NAH131145:NAI131145 NKD131145:NKE131145 NTZ131145:NUA131145 ODV131145:ODW131145 ONR131145:ONS131145 OXN131145:OXO131145 PHJ131145:PHK131145 PRF131145:PRG131145 QBB131145:QBC131145 QKX131145:QKY131145 QUT131145:QUU131145 REP131145:REQ131145 ROL131145:ROM131145 RYH131145:RYI131145 SID131145:SIE131145 SRZ131145:SSA131145 TBV131145:TBW131145 TLR131145:TLS131145 TVN131145:TVO131145 UFJ131145:UFK131145 UPF131145:UPG131145 UZB131145:UZC131145 VIX131145:VIY131145 VST131145:VSU131145 WCP131145:WCQ131145 WML131145:WMM131145 WWH131145:WWI131145 Z196680:AA196680 JV196681:JW196681 TR196681:TS196681 ADN196681:ADO196681 ANJ196681:ANK196681 AXF196681:AXG196681 BHB196681:BHC196681 BQX196681:BQY196681 CAT196681:CAU196681 CKP196681:CKQ196681 CUL196681:CUM196681 DEH196681:DEI196681 DOD196681:DOE196681 DXZ196681:DYA196681 EHV196681:EHW196681 ERR196681:ERS196681 FBN196681:FBO196681 FLJ196681:FLK196681 FVF196681:FVG196681 GFB196681:GFC196681 GOX196681:GOY196681 GYT196681:GYU196681 HIP196681:HIQ196681 HSL196681:HSM196681 ICH196681:ICI196681 IMD196681:IME196681 IVZ196681:IWA196681 JFV196681:JFW196681 JPR196681:JPS196681 JZN196681:JZO196681 KJJ196681:KJK196681 KTF196681:KTG196681 LDB196681:LDC196681 LMX196681:LMY196681 LWT196681:LWU196681 MGP196681:MGQ196681 MQL196681:MQM196681 NAH196681:NAI196681 NKD196681:NKE196681 NTZ196681:NUA196681 ODV196681:ODW196681 ONR196681:ONS196681 OXN196681:OXO196681 PHJ196681:PHK196681 PRF196681:PRG196681 QBB196681:QBC196681 QKX196681:QKY196681 QUT196681:QUU196681 REP196681:REQ196681 ROL196681:ROM196681 RYH196681:RYI196681 SID196681:SIE196681 SRZ196681:SSA196681 TBV196681:TBW196681 TLR196681:TLS196681 TVN196681:TVO196681 UFJ196681:UFK196681 UPF196681:UPG196681 UZB196681:UZC196681 VIX196681:VIY196681 VST196681:VSU196681 WCP196681:WCQ196681 WML196681:WMM196681 WWH196681:WWI196681 Z262216:AA262216 JV262217:JW262217 TR262217:TS262217 ADN262217:ADO262217 ANJ262217:ANK262217 AXF262217:AXG262217 BHB262217:BHC262217 BQX262217:BQY262217 CAT262217:CAU262217 CKP262217:CKQ262217 CUL262217:CUM262217 DEH262217:DEI262217 DOD262217:DOE262217 DXZ262217:DYA262217 EHV262217:EHW262217 ERR262217:ERS262217 FBN262217:FBO262217 FLJ262217:FLK262217 FVF262217:FVG262217 GFB262217:GFC262217 GOX262217:GOY262217 GYT262217:GYU262217 HIP262217:HIQ262217 HSL262217:HSM262217 ICH262217:ICI262217 IMD262217:IME262217 IVZ262217:IWA262217 JFV262217:JFW262217 JPR262217:JPS262217 JZN262217:JZO262217 KJJ262217:KJK262217 KTF262217:KTG262217 LDB262217:LDC262217 LMX262217:LMY262217 LWT262217:LWU262217 MGP262217:MGQ262217 MQL262217:MQM262217 NAH262217:NAI262217 NKD262217:NKE262217 NTZ262217:NUA262217 ODV262217:ODW262217 ONR262217:ONS262217 OXN262217:OXO262217 PHJ262217:PHK262217 PRF262217:PRG262217 QBB262217:QBC262217 QKX262217:QKY262217 QUT262217:QUU262217 REP262217:REQ262217 ROL262217:ROM262217 RYH262217:RYI262217 SID262217:SIE262217 SRZ262217:SSA262217 TBV262217:TBW262217 TLR262217:TLS262217 TVN262217:TVO262217 UFJ262217:UFK262217 UPF262217:UPG262217 UZB262217:UZC262217 VIX262217:VIY262217 VST262217:VSU262217 WCP262217:WCQ262217 WML262217:WMM262217 WWH262217:WWI262217 Z327752:AA327752 JV327753:JW327753 TR327753:TS327753 ADN327753:ADO327753 ANJ327753:ANK327753 AXF327753:AXG327753 BHB327753:BHC327753 BQX327753:BQY327753 CAT327753:CAU327753 CKP327753:CKQ327753 CUL327753:CUM327753 DEH327753:DEI327753 DOD327753:DOE327753 DXZ327753:DYA327753 EHV327753:EHW327753 ERR327753:ERS327753 FBN327753:FBO327753 FLJ327753:FLK327753 FVF327753:FVG327753 GFB327753:GFC327753 GOX327753:GOY327753 GYT327753:GYU327753 HIP327753:HIQ327753 HSL327753:HSM327753 ICH327753:ICI327753 IMD327753:IME327753 IVZ327753:IWA327753 JFV327753:JFW327753 JPR327753:JPS327753 JZN327753:JZO327753 KJJ327753:KJK327753 KTF327753:KTG327753 LDB327753:LDC327753 LMX327753:LMY327753 LWT327753:LWU327753 MGP327753:MGQ327753 MQL327753:MQM327753 NAH327753:NAI327753 NKD327753:NKE327753 NTZ327753:NUA327753 ODV327753:ODW327753 ONR327753:ONS327753 OXN327753:OXO327753 PHJ327753:PHK327753 PRF327753:PRG327753 QBB327753:QBC327753 QKX327753:QKY327753 QUT327753:QUU327753 REP327753:REQ327753 ROL327753:ROM327753 RYH327753:RYI327753 SID327753:SIE327753 SRZ327753:SSA327753 TBV327753:TBW327753 TLR327753:TLS327753 TVN327753:TVO327753 UFJ327753:UFK327753 UPF327753:UPG327753 UZB327753:UZC327753 VIX327753:VIY327753 VST327753:VSU327753 WCP327753:WCQ327753 WML327753:WMM327753 WWH327753:WWI327753 Z393288:AA393288 JV393289:JW393289 TR393289:TS393289 ADN393289:ADO393289 ANJ393289:ANK393289 AXF393289:AXG393289 BHB393289:BHC393289 BQX393289:BQY393289 CAT393289:CAU393289 CKP393289:CKQ393289 CUL393289:CUM393289 DEH393289:DEI393289 DOD393289:DOE393289 DXZ393289:DYA393289 EHV393289:EHW393289 ERR393289:ERS393289 FBN393289:FBO393289 FLJ393289:FLK393289 FVF393289:FVG393289 GFB393289:GFC393289 GOX393289:GOY393289 GYT393289:GYU393289 HIP393289:HIQ393289 HSL393289:HSM393289 ICH393289:ICI393289 IMD393289:IME393289 IVZ393289:IWA393289 JFV393289:JFW393289 JPR393289:JPS393289 JZN393289:JZO393289 KJJ393289:KJK393289 KTF393289:KTG393289 LDB393289:LDC393289 LMX393289:LMY393289 LWT393289:LWU393289 MGP393289:MGQ393289 MQL393289:MQM393289 NAH393289:NAI393289 NKD393289:NKE393289 NTZ393289:NUA393289 ODV393289:ODW393289 ONR393289:ONS393289 OXN393289:OXO393289 PHJ393289:PHK393289 PRF393289:PRG393289 QBB393289:QBC393289 QKX393289:QKY393289 QUT393289:QUU393289 REP393289:REQ393289 ROL393289:ROM393289 RYH393289:RYI393289 SID393289:SIE393289 SRZ393289:SSA393289 TBV393289:TBW393289 TLR393289:TLS393289 TVN393289:TVO393289 UFJ393289:UFK393289 UPF393289:UPG393289 UZB393289:UZC393289 VIX393289:VIY393289 VST393289:VSU393289 WCP393289:WCQ393289 WML393289:WMM393289 WWH393289:WWI393289 Z458824:AA458824 JV458825:JW458825 TR458825:TS458825 ADN458825:ADO458825 ANJ458825:ANK458825 AXF458825:AXG458825 BHB458825:BHC458825 BQX458825:BQY458825 CAT458825:CAU458825 CKP458825:CKQ458825 CUL458825:CUM458825 DEH458825:DEI458825 DOD458825:DOE458825 DXZ458825:DYA458825 EHV458825:EHW458825 ERR458825:ERS458825 FBN458825:FBO458825 FLJ458825:FLK458825 FVF458825:FVG458825 GFB458825:GFC458825 GOX458825:GOY458825 GYT458825:GYU458825 HIP458825:HIQ458825 HSL458825:HSM458825 ICH458825:ICI458825 IMD458825:IME458825 IVZ458825:IWA458825 JFV458825:JFW458825 JPR458825:JPS458825 JZN458825:JZO458825 KJJ458825:KJK458825 KTF458825:KTG458825 LDB458825:LDC458825 LMX458825:LMY458825 LWT458825:LWU458825 MGP458825:MGQ458825 MQL458825:MQM458825 NAH458825:NAI458825 NKD458825:NKE458825 NTZ458825:NUA458825 ODV458825:ODW458825 ONR458825:ONS458825 OXN458825:OXO458825 PHJ458825:PHK458825 PRF458825:PRG458825 QBB458825:QBC458825 QKX458825:QKY458825 QUT458825:QUU458825 REP458825:REQ458825 ROL458825:ROM458825 RYH458825:RYI458825 SID458825:SIE458825 SRZ458825:SSA458825 TBV458825:TBW458825 TLR458825:TLS458825 TVN458825:TVO458825 UFJ458825:UFK458825 UPF458825:UPG458825 UZB458825:UZC458825 VIX458825:VIY458825 VST458825:VSU458825 WCP458825:WCQ458825 WML458825:WMM458825 WWH458825:WWI458825 Z524360:AA524360 JV524361:JW524361 TR524361:TS524361 ADN524361:ADO524361 ANJ524361:ANK524361 AXF524361:AXG524361 BHB524361:BHC524361 BQX524361:BQY524361 CAT524361:CAU524361 CKP524361:CKQ524361 CUL524361:CUM524361 DEH524361:DEI524361 DOD524361:DOE524361 DXZ524361:DYA524361 EHV524361:EHW524361 ERR524361:ERS524361 FBN524361:FBO524361 FLJ524361:FLK524361 FVF524361:FVG524361 GFB524361:GFC524361 GOX524361:GOY524361 GYT524361:GYU524361 HIP524361:HIQ524361 HSL524361:HSM524361 ICH524361:ICI524361 IMD524361:IME524361 IVZ524361:IWA524361 JFV524361:JFW524361 JPR524361:JPS524361 JZN524361:JZO524361 KJJ524361:KJK524361 KTF524361:KTG524361 LDB524361:LDC524361 LMX524361:LMY524361 LWT524361:LWU524361 MGP524361:MGQ524361 MQL524361:MQM524361 NAH524361:NAI524361 NKD524361:NKE524361 NTZ524361:NUA524361 ODV524361:ODW524361 ONR524361:ONS524361 OXN524361:OXO524361 PHJ524361:PHK524361 PRF524361:PRG524361 QBB524361:QBC524361 QKX524361:QKY524361 QUT524361:QUU524361 REP524361:REQ524361 ROL524361:ROM524361 RYH524361:RYI524361 SID524361:SIE524361 SRZ524361:SSA524361 TBV524361:TBW524361 TLR524361:TLS524361 TVN524361:TVO524361 UFJ524361:UFK524361 UPF524361:UPG524361 UZB524361:UZC524361 VIX524361:VIY524361 VST524361:VSU524361 WCP524361:WCQ524361 WML524361:WMM524361 WWH524361:WWI524361 Z589896:AA589896 JV589897:JW589897 TR589897:TS589897 ADN589897:ADO589897 ANJ589897:ANK589897 AXF589897:AXG589897 BHB589897:BHC589897 BQX589897:BQY589897 CAT589897:CAU589897 CKP589897:CKQ589897 CUL589897:CUM589897 DEH589897:DEI589897 DOD589897:DOE589897 DXZ589897:DYA589897 EHV589897:EHW589897 ERR589897:ERS589897 FBN589897:FBO589897 FLJ589897:FLK589897 FVF589897:FVG589897 GFB589897:GFC589897 GOX589897:GOY589897 GYT589897:GYU589897 HIP589897:HIQ589897 HSL589897:HSM589897 ICH589897:ICI589897 IMD589897:IME589897 IVZ589897:IWA589897 JFV589897:JFW589897 JPR589897:JPS589897 JZN589897:JZO589897 KJJ589897:KJK589897 KTF589897:KTG589897 LDB589897:LDC589897 LMX589897:LMY589897 LWT589897:LWU589897 MGP589897:MGQ589897 MQL589897:MQM589897 NAH589897:NAI589897 NKD589897:NKE589897 NTZ589897:NUA589897 ODV589897:ODW589897 ONR589897:ONS589897 OXN589897:OXO589897 PHJ589897:PHK589897 PRF589897:PRG589897 QBB589897:QBC589897 QKX589897:QKY589897 QUT589897:QUU589897 REP589897:REQ589897 ROL589897:ROM589897 RYH589897:RYI589897 SID589897:SIE589897 SRZ589897:SSA589897 TBV589897:TBW589897 TLR589897:TLS589897 TVN589897:TVO589897 UFJ589897:UFK589897 UPF589897:UPG589897 UZB589897:UZC589897 VIX589897:VIY589897 VST589897:VSU589897 WCP589897:WCQ589897 WML589897:WMM589897 WWH589897:WWI589897 Z655432:AA655432 JV655433:JW655433 TR655433:TS655433 ADN655433:ADO655433 ANJ655433:ANK655433 AXF655433:AXG655433 BHB655433:BHC655433 BQX655433:BQY655433 CAT655433:CAU655433 CKP655433:CKQ655433 CUL655433:CUM655433 DEH655433:DEI655433 DOD655433:DOE655433 DXZ655433:DYA655433 EHV655433:EHW655433 ERR655433:ERS655433 FBN655433:FBO655433 FLJ655433:FLK655433 FVF655433:FVG655433 GFB655433:GFC655433 GOX655433:GOY655433 GYT655433:GYU655433 HIP655433:HIQ655433 HSL655433:HSM655433 ICH655433:ICI655433 IMD655433:IME655433 IVZ655433:IWA655433 JFV655433:JFW655433 JPR655433:JPS655433 JZN655433:JZO655433 KJJ655433:KJK655433 KTF655433:KTG655433 LDB655433:LDC655433 LMX655433:LMY655433 LWT655433:LWU655433 MGP655433:MGQ655433 MQL655433:MQM655433 NAH655433:NAI655433 NKD655433:NKE655433 NTZ655433:NUA655433 ODV655433:ODW655433 ONR655433:ONS655433 OXN655433:OXO655433 PHJ655433:PHK655433 PRF655433:PRG655433 QBB655433:QBC655433 QKX655433:QKY655433 QUT655433:QUU655433 REP655433:REQ655433 ROL655433:ROM655433 RYH655433:RYI655433 SID655433:SIE655433 SRZ655433:SSA655433 TBV655433:TBW655433 TLR655433:TLS655433 TVN655433:TVO655433 UFJ655433:UFK655433 UPF655433:UPG655433 UZB655433:UZC655433 VIX655433:VIY655433 VST655433:VSU655433 WCP655433:WCQ655433 WML655433:WMM655433 WWH655433:WWI655433 Z720968:AA720968 JV720969:JW720969 TR720969:TS720969 ADN720969:ADO720969 ANJ720969:ANK720969 AXF720969:AXG720969 BHB720969:BHC720969 BQX720969:BQY720969 CAT720969:CAU720969 CKP720969:CKQ720969 CUL720969:CUM720969 DEH720969:DEI720969 DOD720969:DOE720969 DXZ720969:DYA720969 EHV720969:EHW720969 ERR720969:ERS720969 FBN720969:FBO720969 FLJ720969:FLK720969 FVF720969:FVG720969 GFB720969:GFC720969 GOX720969:GOY720969 GYT720969:GYU720969 HIP720969:HIQ720969 HSL720969:HSM720969 ICH720969:ICI720969 IMD720969:IME720969 IVZ720969:IWA720969 JFV720969:JFW720969 JPR720969:JPS720969 JZN720969:JZO720969 KJJ720969:KJK720969 KTF720969:KTG720969 LDB720969:LDC720969 LMX720969:LMY720969 LWT720969:LWU720969 MGP720969:MGQ720969 MQL720969:MQM720969 NAH720969:NAI720969 NKD720969:NKE720969 NTZ720969:NUA720969 ODV720969:ODW720969 ONR720969:ONS720969 OXN720969:OXO720969 PHJ720969:PHK720969 PRF720969:PRG720969 QBB720969:QBC720969 QKX720969:QKY720969 QUT720969:QUU720969 REP720969:REQ720969 ROL720969:ROM720969 RYH720969:RYI720969 SID720969:SIE720969 SRZ720969:SSA720969 TBV720969:TBW720969 TLR720969:TLS720969 TVN720969:TVO720969 UFJ720969:UFK720969 UPF720969:UPG720969 UZB720969:UZC720969 VIX720969:VIY720969 VST720969:VSU720969 WCP720969:WCQ720969 WML720969:WMM720969 WWH720969:WWI720969 Z786504:AA786504 JV786505:JW786505 TR786505:TS786505 ADN786505:ADO786505 ANJ786505:ANK786505 AXF786505:AXG786505 BHB786505:BHC786505 BQX786505:BQY786505 CAT786505:CAU786505 CKP786505:CKQ786505 CUL786505:CUM786505 DEH786505:DEI786505 DOD786505:DOE786505 DXZ786505:DYA786505 EHV786505:EHW786505 ERR786505:ERS786505 FBN786505:FBO786505 FLJ786505:FLK786505 FVF786505:FVG786505 GFB786505:GFC786505 GOX786505:GOY786505 GYT786505:GYU786505 HIP786505:HIQ786505 HSL786505:HSM786505 ICH786505:ICI786505 IMD786505:IME786505 IVZ786505:IWA786505 JFV786505:JFW786505 JPR786505:JPS786505 JZN786505:JZO786505 KJJ786505:KJK786505 KTF786505:KTG786505 LDB786505:LDC786505 LMX786505:LMY786505 LWT786505:LWU786505 MGP786505:MGQ786505 MQL786505:MQM786505 NAH786505:NAI786505 NKD786505:NKE786505 NTZ786505:NUA786505 ODV786505:ODW786505 ONR786505:ONS786505 OXN786505:OXO786505 PHJ786505:PHK786505 PRF786505:PRG786505 QBB786505:QBC786505 QKX786505:QKY786505 QUT786505:QUU786505 REP786505:REQ786505 ROL786505:ROM786505 RYH786505:RYI786505 SID786505:SIE786505 SRZ786505:SSA786505 TBV786505:TBW786505 TLR786505:TLS786505 TVN786505:TVO786505 UFJ786505:UFK786505 UPF786505:UPG786505 UZB786505:UZC786505 VIX786505:VIY786505 VST786505:VSU786505 WCP786505:WCQ786505 WML786505:WMM786505 WWH786505:WWI786505 Z852040:AA852040 JV852041:JW852041 TR852041:TS852041 ADN852041:ADO852041 ANJ852041:ANK852041 AXF852041:AXG852041 BHB852041:BHC852041 BQX852041:BQY852041 CAT852041:CAU852041 CKP852041:CKQ852041 CUL852041:CUM852041 DEH852041:DEI852041 DOD852041:DOE852041 DXZ852041:DYA852041 EHV852041:EHW852041 ERR852041:ERS852041 FBN852041:FBO852041 FLJ852041:FLK852041 FVF852041:FVG852041 GFB852041:GFC852041 GOX852041:GOY852041 GYT852041:GYU852041 HIP852041:HIQ852041 HSL852041:HSM852041 ICH852041:ICI852041 IMD852041:IME852041 IVZ852041:IWA852041 JFV852041:JFW852041 JPR852041:JPS852041 JZN852041:JZO852041 KJJ852041:KJK852041 KTF852041:KTG852041 LDB852041:LDC852041 LMX852041:LMY852041 LWT852041:LWU852041 MGP852041:MGQ852041 MQL852041:MQM852041 NAH852041:NAI852041 NKD852041:NKE852041 NTZ852041:NUA852041 ODV852041:ODW852041 ONR852041:ONS852041 OXN852041:OXO852041 PHJ852041:PHK852041 PRF852041:PRG852041 QBB852041:QBC852041 QKX852041:QKY852041 QUT852041:QUU852041 REP852041:REQ852041 ROL852041:ROM852041 RYH852041:RYI852041 SID852041:SIE852041 SRZ852041:SSA852041 TBV852041:TBW852041 TLR852041:TLS852041 TVN852041:TVO852041 UFJ852041:UFK852041 UPF852041:UPG852041 UZB852041:UZC852041 VIX852041:VIY852041 VST852041:VSU852041 WCP852041:WCQ852041 WML852041:WMM852041 WWH852041:WWI852041 Z917576:AA917576 JV917577:JW917577 TR917577:TS917577 ADN917577:ADO917577 ANJ917577:ANK917577 AXF917577:AXG917577 BHB917577:BHC917577 BQX917577:BQY917577 CAT917577:CAU917577 CKP917577:CKQ917577 CUL917577:CUM917577 DEH917577:DEI917577 DOD917577:DOE917577 DXZ917577:DYA917577 EHV917577:EHW917577 ERR917577:ERS917577 FBN917577:FBO917577 FLJ917577:FLK917577 FVF917577:FVG917577 GFB917577:GFC917577 GOX917577:GOY917577 GYT917577:GYU917577 HIP917577:HIQ917577 HSL917577:HSM917577 ICH917577:ICI917577 IMD917577:IME917577 IVZ917577:IWA917577 JFV917577:JFW917577 JPR917577:JPS917577 JZN917577:JZO917577 KJJ917577:KJK917577 KTF917577:KTG917577 LDB917577:LDC917577 LMX917577:LMY917577 LWT917577:LWU917577 MGP917577:MGQ917577 MQL917577:MQM917577 NAH917577:NAI917577 NKD917577:NKE917577 NTZ917577:NUA917577 ODV917577:ODW917577 ONR917577:ONS917577 OXN917577:OXO917577 PHJ917577:PHK917577 PRF917577:PRG917577 QBB917577:QBC917577 QKX917577:QKY917577 QUT917577:QUU917577 REP917577:REQ917577 ROL917577:ROM917577 RYH917577:RYI917577 SID917577:SIE917577 SRZ917577:SSA917577 TBV917577:TBW917577 TLR917577:TLS917577 TVN917577:TVO917577 UFJ917577:UFK917577 UPF917577:UPG917577 UZB917577:UZC917577 VIX917577:VIY917577 VST917577:VSU917577 WCP917577:WCQ917577 WML917577:WMM917577 WWH917577:WWI917577 Z983112:AA983112 JV983113:JW983113 TR983113:TS983113 ADN983113:ADO983113 ANJ983113:ANK983113 AXF983113:AXG983113 BHB983113:BHC983113 BQX983113:BQY983113 CAT983113:CAU983113 CKP983113:CKQ983113 CUL983113:CUM983113 DEH983113:DEI983113 DOD983113:DOE983113 DXZ983113:DYA983113 EHV983113:EHW983113 ERR983113:ERS983113 FBN983113:FBO983113 FLJ983113:FLK983113 FVF983113:FVG983113 GFB983113:GFC983113 GOX983113:GOY983113 GYT983113:GYU983113 HIP983113:HIQ983113 HSL983113:HSM983113 ICH983113:ICI983113 IMD983113:IME983113 IVZ983113:IWA983113 JFV983113:JFW983113 JPR983113:JPS983113 JZN983113:JZO983113 KJJ983113:KJK983113 KTF983113:KTG983113 LDB983113:LDC983113 LMX983113:LMY983113 LWT983113:LWU983113 MGP983113:MGQ983113 MQL983113:MQM983113 NAH983113:NAI983113 NKD983113:NKE983113 NTZ983113:NUA983113 ODV983113:ODW983113 ONR983113:ONS983113 OXN983113:OXO983113 PHJ983113:PHK983113 PRF983113:PRG983113 QBB983113:QBC983113 QKX983113:QKY983113 QUT983113:QUU983113 REP983113:REQ983113 ROL983113:ROM983113 RYH983113:RYI983113 SID983113:SIE983113 SRZ983113:SSA983113 TBV983113:TBW983113 TLR983113:TLS983113 TVN983113:TVO983113 UFJ983113:UFK983113 UPF983113:UPG983113 UZB983113:UZC983113 VIX983113:VIY983113 VST983113:VSU983113 WCP983113:WCQ983113 WML983113:WMM983113">
      <formula1>"31"</formula1>
    </dataValidation>
    <dataValidation type="list" allowBlank="1" showInputMessage="1" showErrorMessage="1" sqref="WWE983113:WWF983113 JS74:JT74 TO74:TP74 ADK74:ADL74 ANG74:ANH74 AXC74:AXD74 BGY74:BGZ74 BQU74:BQV74 CAQ74:CAR74 CKM74:CKN74 CUI74:CUJ74 DEE74:DEF74 DOA74:DOB74 DXW74:DXX74 EHS74:EHT74 ERO74:ERP74 FBK74:FBL74 FLG74:FLH74 FVC74:FVD74 GEY74:GEZ74 GOU74:GOV74 GYQ74:GYR74 HIM74:HIN74 HSI74:HSJ74 ICE74:ICF74 IMA74:IMB74 IVW74:IVX74 JFS74:JFT74 JPO74:JPP74 JZK74:JZL74 KJG74:KJH74 KTC74:KTD74 LCY74:LCZ74 LMU74:LMV74 LWQ74:LWR74 MGM74:MGN74 MQI74:MQJ74 NAE74:NAF74 NKA74:NKB74 NTW74:NTX74 ODS74:ODT74 ONO74:ONP74 OXK74:OXL74 PHG74:PHH74 PRC74:PRD74 QAY74:QAZ74 QKU74:QKV74 QUQ74:QUR74 REM74:REN74 ROI74:ROJ74 RYE74:RYF74 SIA74:SIB74 SRW74:SRX74 TBS74:TBT74 TLO74:TLP74 TVK74:TVL74 UFG74:UFH74 UPC74:UPD74 UYY74:UYZ74 VIU74:VIV74 VSQ74:VSR74 WCM74:WCN74 WMI74:WMJ74 WWE74:WWF74 W65608:X65608 JS65609:JT65609 TO65609:TP65609 ADK65609:ADL65609 ANG65609:ANH65609 AXC65609:AXD65609 BGY65609:BGZ65609 BQU65609:BQV65609 CAQ65609:CAR65609 CKM65609:CKN65609 CUI65609:CUJ65609 DEE65609:DEF65609 DOA65609:DOB65609 DXW65609:DXX65609 EHS65609:EHT65609 ERO65609:ERP65609 FBK65609:FBL65609 FLG65609:FLH65609 FVC65609:FVD65609 GEY65609:GEZ65609 GOU65609:GOV65609 GYQ65609:GYR65609 HIM65609:HIN65609 HSI65609:HSJ65609 ICE65609:ICF65609 IMA65609:IMB65609 IVW65609:IVX65609 JFS65609:JFT65609 JPO65609:JPP65609 JZK65609:JZL65609 KJG65609:KJH65609 KTC65609:KTD65609 LCY65609:LCZ65609 LMU65609:LMV65609 LWQ65609:LWR65609 MGM65609:MGN65609 MQI65609:MQJ65609 NAE65609:NAF65609 NKA65609:NKB65609 NTW65609:NTX65609 ODS65609:ODT65609 ONO65609:ONP65609 OXK65609:OXL65609 PHG65609:PHH65609 PRC65609:PRD65609 QAY65609:QAZ65609 QKU65609:QKV65609 QUQ65609:QUR65609 REM65609:REN65609 ROI65609:ROJ65609 RYE65609:RYF65609 SIA65609:SIB65609 SRW65609:SRX65609 TBS65609:TBT65609 TLO65609:TLP65609 TVK65609:TVL65609 UFG65609:UFH65609 UPC65609:UPD65609 UYY65609:UYZ65609 VIU65609:VIV65609 VSQ65609:VSR65609 WCM65609:WCN65609 WMI65609:WMJ65609 WWE65609:WWF65609 W131144:X131144 JS131145:JT131145 TO131145:TP131145 ADK131145:ADL131145 ANG131145:ANH131145 AXC131145:AXD131145 BGY131145:BGZ131145 BQU131145:BQV131145 CAQ131145:CAR131145 CKM131145:CKN131145 CUI131145:CUJ131145 DEE131145:DEF131145 DOA131145:DOB131145 DXW131145:DXX131145 EHS131145:EHT131145 ERO131145:ERP131145 FBK131145:FBL131145 FLG131145:FLH131145 FVC131145:FVD131145 GEY131145:GEZ131145 GOU131145:GOV131145 GYQ131145:GYR131145 HIM131145:HIN131145 HSI131145:HSJ131145 ICE131145:ICF131145 IMA131145:IMB131145 IVW131145:IVX131145 JFS131145:JFT131145 JPO131145:JPP131145 JZK131145:JZL131145 KJG131145:KJH131145 KTC131145:KTD131145 LCY131145:LCZ131145 LMU131145:LMV131145 LWQ131145:LWR131145 MGM131145:MGN131145 MQI131145:MQJ131145 NAE131145:NAF131145 NKA131145:NKB131145 NTW131145:NTX131145 ODS131145:ODT131145 ONO131145:ONP131145 OXK131145:OXL131145 PHG131145:PHH131145 PRC131145:PRD131145 QAY131145:QAZ131145 QKU131145:QKV131145 QUQ131145:QUR131145 REM131145:REN131145 ROI131145:ROJ131145 RYE131145:RYF131145 SIA131145:SIB131145 SRW131145:SRX131145 TBS131145:TBT131145 TLO131145:TLP131145 TVK131145:TVL131145 UFG131145:UFH131145 UPC131145:UPD131145 UYY131145:UYZ131145 VIU131145:VIV131145 VSQ131145:VSR131145 WCM131145:WCN131145 WMI131145:WMJ131145 WWE131145:WWF131145 W196680:X196680 JS196681:JT196681 TO196681:TP196681 ADK196681:ADL196681 ANG196681:ANH196681 AXC196681:AXD196681 BGY196681:BGZ196681 BQU196681:BQV196681 CAQ196681:CAR196681 CKM196681:CKN196681 CUI196681:CUJ196681 DEE196681:DEF196681 DOA196681:DOB196681 DXW196681:DXX196681 EHS196681:EHT196681 ERO196681:ERP196681 FBK196681:FBL196681 FLG196681:FLH196681 FVC196681:FVD196681 GEY196681:GEZ196681 GOU196681:GOV196681 GYQ196681:GYR196681 HIM196681:HIN196681 HSI196681:HSJ196681 ICE196681:ICF196681 IMA196681:IMB196681 IVW196681:IVX196681 JFS196681:JFT196681 JPO196681:JPP196681 JZK196681:JZL196681 KJG196681:KJH196681 KTC196681:KTD196681 LCY196681:LCZ196681 LMU196681:LMV196681 LWQ196681:LWR196681 MGM196681:MGN196681 MQI196681:MQJ196681 NAE196681:NAF196681 NKA196681:NKB196681 NTW196681:NTX196681 ODS196681:ODT196681 ONO196681:ONP196681 OXK196681:OXL196681 PHG196681:PHH196681 PRC196681:PRD196681 QAY196681:QAZ196681 QKU196681:QKV196681 QUQ196681:QUR196681 REM196681:REN196681 ROI196681:ROJ196681 RYE196681:RYF196681 SIA196681:SIB196681 SRW196681:SRX196681 TBS196681:TBT196681 TLO196681:TLP196681 TVK196681:TVL196681 UFG196681:UFH196681 UPC196681:UPD196681 UYY196681:UYZ196681 VIU196681:VIV196681 VSQ196681:VSR196681 WCM196681:WCN196681 WMI196681:WMJ196681 WWE196681:WWF196681 W262216:X262216 JS262217:JT262217 TO262217:TP262217 ADK262217:ADL262217 ANG262217:ANH262217 AXC262217:AXD262217 BGY262217:BGZ262217 BQU262217:BQV262217 CAQ262217:CAR262217 CKM262217:CKN262217 CUI262217:CUJ262217 DEE262217:DEF262217 DOA262217:DOB262217 DXW262217:DXX262217 EHS262217:EHT262217 ERO262217:ERP262217 FBK262217:FBL262217 FLG262217:FLH262217 FVC262217:FVD262217 GEY262217:GEZ262217 GOU262217:GOV262217 GYQ262217:GYR262217 HIM262217:HIN262217 HSI262217:HSJ262217 ICE262217:ICF262217 IMA262217:IMB262217 IVW262217:IVX262217 JFS262217:JFT262217 JPO262217:JPP262217 JZK262217:JZL262217 KJG262217:KJH262217 KTC262217:KTD262217 LCY262217:LCZ262217 LMU262217:LMV262217 LWQ262217:LWR262217 MGM262217:MGN262217 MQI262217:MQJ262217 NAE262217:NAF262217 NKA262217:NKB262217 NTW262217:NTX262217 ODS262217:ODT262217 ONO262217:ONP262217 OXK262217:OXL262217 PHG262217:PHH262217 PRC262217:PRD262217 QAY262217:QAZ262217 QKU262217:QKV262217 QUQ262217:QUR262217 REM262217:REN262217 ROI262217:ROJ262217 RYE262217:RYF262217 SIA262217:SIB262217 SRW262217:SRX262217 TBS262217:TBT262217 TLO262217:TLP262217 TVK262217:TVL262217 UFG262217:UFH262217 UPC262217:UPD262217 UYY262217:UYZ262217 VIU262217:VIV262217 VSQ262217:VSR262217 WCM262217:WCN262217 WMI262217:WMJ262217 WWE262217:WWF262217 W327752:X327752 JS327753:JT327753 TO327753:TP327753 ADK327753:ADL327753 ANG327753:ANH327753 AXC327753:AXD327753 BGY327753:BGZ327753 BQU327753:BQV327753 CAQ327753:CAR327753 CKM327753:CKN327753 CUI327753:CUJ327753 DEE327753:DEF327753 DOA327753:DOB327753 DXW327753:DXX327753 EHS327753:EHT327753 ERO327753:ERP327753 FBK327753:FBL327753 FLG327753:FLH327753 FVC327753:FVD327753 GEY327753:GEZ327753 GOU327753:GOV327753 GYQ327753:GYR327753 HIM327753:HIN327753 HSI327753:HSJ327753 ICE327753:ICF327753 IMA327753:IMB327753 IVW327753:IVX327753 JFS327753:JFT327753 JPO327753:JPP327753 JZK327753:JZL327753 KJG327753:KJH327753 KTC327753:KTD327753 LCY327753:LCZ327753 LMU327753:LMV327753 LWQ327753:LWR327753 MGM327753:MGN327753 MQI327753:MQJ327753 NAE327753:NAF327753 NKA327753:NKB327753 NTW327753:NTX327753 ODS327753:ODT327753 ONO327753:ONP327753 OXK327753:OXL327753 PHG327753:PHH327753 PRC327753:PRD327753 QAY327753:QAZ327753 QKU327753:QKV327753 QUQ327753:QUR327753 REM327753:REN327753 ROI327753:ROJ327753 RYE327753:RYF327753 SIA327753:SIB327753 SRW327753:SRX327753 TBS327753:TBT327753 TLO327753:TLP327753 TVK327753:TVL327753 UFG327753:UFH327753 UPC327753:UPD327753 UYY327753:UYZ327753 VIU327753:VIV327753 VSQ327753:VSR327753 WCM327753:WCN327753 WMI327753:WMJ327753 WWE327753:WWF327753 W393288:X393288 JS393289:JT393289 TO393289:TP393289 ADK393289:ADL393289 ANG393289:ANH393289 AXC393289:AXD393289 BGY393289:BGZ393289 BQU393289:BQV393289 CAQ393289:CAR393289 CKM393289:CKN393289 CUI393289:CUJ393289 DEE393289:DEF393289 DOA393289:DOB393289 DXW393289:DXX393289 EHS393289:EHT393289 ERO393289:ERP393289 FBK393289:FBL393289 FLG393289:FLH393289 FVC393289:FVD393289 GEY393289:GEZ393289 GOU393289:GOV393289 GYQ393289:GYR393289 HIM393289:HIN393289 HSI393289:HSJ393289 ICE393289:ICF393289 IMA393289:IMB393289 IVW393289:IVX393289 JFS393289:JFT393289 JPO393289:JPP393289 JZK393289:JZL393289 KJG393289:KJH393289 KTC393289:KTD393289 LCY393289:LCZ393289 LMU393289:LMV393289 LWQ393289:LWR393289 MGM393289:MGN393289 MQI393289:MQJ393289 NAE393289:NAF393289 NKA393289:NKB393289 NTW393289:NTX393289 ODS393289:ODT393289 ONO393289:ONP393289 OXK393289:OXL393289 PHG393289:PHH393289 PRC393289:PRD393289 QAY393289:QAZ393289 QKU393289:QKV393289 QUQ393289:QUR393289 REM393289:REN393289 ROI393289:ROJ393289 RYE393289:RYF393289 SIA393289:SIB393289 SRW393289:SRX393289 TBS393289:TBT393289 TLO393289:TLP393289 TVK393289:TVL393289 UFG393289:UFH393289 UPC393289:UPD393289 UYY393289:UYZ393289 VIU393289:VIV393289 VSQ393289:VSR393289 WCM393289:WCN393289 WMI393289:WMJ393289 WWE393289:WWF393289 W458824:X458824 JS458825:JT458825 TO458825:TP458825 ADK458825:ADL458825 ANG458825:ANH458825 AXC458825:AXD458825 BGY458825:BGZ458825 BQU458825:BQV458825 CAQ458825:CAR458825 CKM458825:CKN458825 CUI458825:CUJ458825 DEE458825:DEF458825 DOA458825:DOB458825 DXW458825:DXX458825 EHS458825:EHT458825 ERO458825:ERP458825 FBK458825:FBL458825 FLG458825:FLH458825 FVC458825:FVD458825 GEY458825:GEZ458825 GOU458825:GOV458825 GYQ458825:GYR458825 HIM458825:HIN458825 HSI458825:HSJ458825 ICE458825:ICF458825 IMA458825:IMB458825 IVW458825:IVX458825 JFS458825:JFT458825 JPO458825:JPP458825 JZK458825:JZL458825 KJG458825:KJH458825 KTC458825:KTD458825 LCY458825:LCZ458825 LMU458825:LMV458825 LWQ458825:LWR458825 MGM458825:MGN458825 MQI458825:MQJ458825 NAE458825:NAF458825 NKA458825:NKB458825 NTW458825:NTX458825 ODS458825:ODT458825 ONO458825:ONP458825 OXK458825:OXL458825 PHG458825:PHH458825 PRC458825:PRD458825 QAY458825:QAZ458825 QKU458825:QKV458825 QUQ458825:QUR458825 REM458825:REN458825 ROI458825:ROJ458825 RYE458825:RYF458825 SIA458825:SIB458825 SRW458825:SRX458825 TBS458825:TBT458825 TLO458825:TLP458825 TVK458825:TVL458825 UFG458825:UFH458825 UPC458825:UPD458825 UYY458825:UYZ458825 VIU458825:VIV458825 VSQ458825:VSR458825 WCM458825:WCN458825 WMI458825:WMJ458825 WWE458825:WWF458825 W524360:X524360 JS524361:JT524361 TO524361:TP524361 ADK524361:ADL524361 ANG524361:ANH524361 AXC524361:AXD524361 BGY524361:BGZ524361 BQU524361:BQV524361 CAQ524361:CAR524361 CKM524361:CKN524361 CUI524361:CUJ524361 DEE524361:DEF524361 DOA524361:DOB524361 DXW524361:DXX524361 EHS524361:EHT524361 ERO524361:ERP524361 FBK524361:FBL524361 FLG524361:FLH524361 FVC524361:FVD524361 GEY524361:GEZ524361 GOU524361:GOV524361 GYQ524361:GYR524361 HIM524361:HIN524361 HSI524361:HSJ524361 ICE524361:ICF524361 IMA524361:IMB524361 IVW524361:IVX524361 JFS524361:JFT524361 JPO524361:JPP524361 JZK524361:JZL524361 KJG524361:KJH524361 KTC524361:KTD524361 LCY524361:LCZ524361 LMU524361:LMV524361 LWQ524361:LWR524361 MGM524361:MGN524361 MQI524361:MQJ524361 NAE524361:NAF524361 NKA524361:NKB524361 NTW524361:NTX524361 ODS524361:ODT524361 ONO524361:ONP524361 OXK524361:OXL524361 PHG524361:PHH524361 PRC524361:PRD524361 QAY524361:QAZ524361 QKU524361:QKV524361 QUQ524361:QUR524361 REM524361:REN524361 ROI524361:ROJ524361 RYE524361:RYF524361 SIA524361:SIB524361 SRW524361:SRX524361 TBS524361:TBT524361 TLO524361:TLP524361 TVK524361:TVL524361 UFG524361:UFH524361 UPC524361:UPD524361 UYY524361:UYZ524361 VIU524361:VIV524361 VSQ524361:VSR524361 WCM524361:WCN524361 WMI524361:WMJ524361 WWE524361:WWF524361 W589896:X589896 JS589897:JT589897 TO589897:TP589897 ADK589897:ADL589897 ANG589897:ANH589897 AXC589897:AXD589897 BGY589897:BGZ589897 BQU589897:BQV589897 CAQ589897:CAR589897 CKM589897:CKN589897 CUI589897:CUJ589897 DEE589897:DEF589897 DOA589897:DOB589897 DXW589897:DXX589897 EHS589897:EHT589897 ERO589897:ERP589897 FBK589897:FBL589897 FLG589897:FLH589897 FVC589897:FVD589897 GEY589897:GEZ589897 GOU589897:GOV589897 GYQ589897:GYR589897 HIM589897:HIN589897 HSI589897:HSJ589897 ICE589897:ICF589897 IMA589897:IMB589897 IVW589897:IVX589897 JFS589897:JFT589897 JPO589897:JPP589897 JZK589897:JZL589897 KJG589897:KJH589897 KTC589897:KTD589897 LCY589897:LCZ589897 LMU589897:LMV589897 LWQ589897:LWR589897 MGM589897:MGN589897 MQI589897:MQJ589897 NAE589897:NAF589897 NKA589897:NKB589897 NTW589897:NTX589897 ODS589897:ODT589897 ONO589897:ONP589897 OXK589897:OXL589897 PHG589897:PHH589897 PRC589897:PRD589897 QAY589897:QAZ589897 QKU589897:QKV589897 QUQ589897:QUR589897 REM589897:REN589897 ROI589897:ROJ589897 RYE589897:RYF589897 SIA589897:SIB589897 SRW589897:SRX589897 TBS589897:TBT589897 TLO589897:TLP589897 TVK589897:TVL589897 UFG589897:UFH589897 UPC589897:UPD589897 UYY589897:UYZ589897 VIU589897:VIV589897 VSQ589897:VSR589897 WCM589897:WCN589897 WMI589897:WMJ589897 WWE589897:WWF589897 W655432:X655432 JS655433:JT655433 TO655433:TP655433 ADK655433:ADL655433 ANG655433:ANH655433 AXC655433:AXD655433 BGY655433:BGZ655433 BQU655433:BQV655433 CAQ655433:CAR655433 CKM655433:CKN655433 CUI655433:CUJ655433 DEE655433:DEF655433 DOA655433:DOB655433 DXW655433:DXX655433 EHS655433:EHT655433 ERO655433:ERP655433 FBK655433:FBL655433 FLG655433:FLH655433 FVC655433:FVD655433 GEY655433:GEZ655433 GOU655433:GOV655433 GYQ655433:GYR655433 HIM655433:HIN655433 HSI655433:HSJ655433 ICE655433:ICF655433 IMA655433:IMB655433 IVW655433:IVX655433 JFS655433:JFT655433 JPO655433:JPP655433 JZK655433:JZL655433 KJG655433:KJH655433 KTC655433:KTD655433 LCY655433:LCZ655433 LMU655433:LMV655433 LWQ655433:LWR655433 MGM655433:MGN655433 MQI655433:MQJ655433 NAE655433:NAF655433 NKA655433:NKB655433 NTW655433:NTX655433 ODS655433:ODT655433 ONO655433:ONP655433 OXK655433:OXL655433 PHG655433:PHH655433 PRC655433:PRD655433 QAY655433:QAZ655433 QKU655433:QKV655433 QUQ655433:QUR655433 REM655433:REN655433 ROI655433:ROJ655433 RYE655433:RYF655433 SIA655433:SIB655433 SRW655433:SRX655433 TBS655433:TBT655433 TLO655433:TLP655433 TVK655433:TVL655433 UFG655433:UFH655433 UPC655433:UPD655433 UYY655433:UYZ655433 VIU655433:VIV655433 VSQ655433:VSR655433 WCM655433:WCN655433 WMI655433:WMJ655433 WWE655433:WWF655433 W720968:X720968 JS720969:JT720969 TO720969:TP720969 ADK720969:ADL720969 ANG720969:ANH720969 AXC720969:AXD720969 BGY720969:BGZ720969 BQU720969:BQV720969 CAQ720969:CAR720969 CKM720969:CKN720969 CUI720969:CUJ720969 DEE720969:DEF720969 DOA720969:DOB720969 DXW720969:DXX720969 EHS720969:EHT720969 ERO720969:ERP720969 FBK720969:FBL720969 FLG720969:FLH720969 FVC720969:FVD720969 GEY720969:GEZ720969 GOU720969:GOV720969 GYQ720969:GYR720969 HIM720969:HIN720969 HSI720969:HSJ720969 ICE720969:ICF720969 IMA720969:IMB720969 IVW720969:IVX720969 JFS720969:JFT720969 JPO720969:JPP720969 JZK720969:JZL720969 KJG720969:KJH720969 KTC720969:KTD720969 LCY720969:LCZ720969 LMU720969:LMV720969 LWQ720969:LWR720969 MGM720969:MGN720969 MQI720969:MQJ720969 NAE720969:NAF720969 NKA720969:NKB720969 NTW720969:NTX720969 ODS720969:ODT720969 ONO720969:ONP720969 OXK720969:OXL720969 PHG720969:PHH720969 PRC720969:PRD720969 QAY720969:QAZ720969 QKU720969:QKV720969 QUQ720969:QUR720969 REM720969:REN720969 ROI720969:ROJ720969 RYE720969:RYF720969 SIA720969:SIB720969 SRW720969:SRX720969 TBS720969:TBT720969 TLO720969:TLP720969 TVK720969:TVL720969 UFG720969:UFH720969 UPC720969:UPD720969 UYY720969:UYZ720969 VIU720969:VIV720969 VSQ720969:VSR720969 WCM720969:WCN720969 WMI720969:WMJ720969 WWE720969:WWF720969 W786504:X786504 JS786505:JT786505 TO786505:TP786505 ADK786505:ADL786505 ANG786505:ANH786505 AXC786505:AXD786505 BGY786505:BGZ786505 BQU786505:BQV786505 CAQ786505:CAR786505 CKM786505:CKN786505 CUI786505:CUJ786505 DEE786505:DEF786505 DOA786505:DOB786505 DXW786505:DXX786505 EHS786505:EHT786505 ERO786505:ERP786505 FBK786505:FBL786505 FLG786505:FLH786505 FVC786505:FVD786505 GEY786505:GEZ786505 GOU786505:GOV786505 GYQ786505:GYR786505 HIM786505:HIN786505 HSI786505:HSJ786505 ICE786505:ICF786505 IMA786505:IMB786505 IVW786505:IVX786505 JFS786505:JFT786505 JPO786505:JPP786505 JZK786505:JZL786505 KJG786505:KJH786505 KTC786505:KTD786505 LCY786505:LCZ786505 LMU786505:LMV786505 LWQ786505:LWR786505 MGM786505:MGN786505 MQI786505:MQJ786505 NAE786505:NAF786505 NKA786505:NKB786505 NTW786505:NTX786505 ODS786505:ODT786505 ONO786505:ONP786505 OXK786505:OXL786505 PHG786505:PHH786505 PRC786505:PRD786505 QAY786505:QAZ786505 QKU786505:QKV786505 QUQ786505:QUR786505 REM786505:REN786505 ROI786505:ROJ786505 RYE786505:RYF786505 SIA786505:SIB786505 SRW786505:SRX786505 TBS786505:TBT786505 TLO786505:TLP786505 TVK786505:TVL786505 UFG786505:UFH786505 UPC786505:UPD786505 UYY786505:UYZ786505 VIU786505:VIV786505 VSQ786505:VSR786505 WCM786505:WCN786505 WMI786505:WMJ786505 WWE786505:WWF786505 W852040:X852040 JS852041:JT852041 TO852041:TP852041 ADK852041:ADL852041 ANG852041:ANH852041 AXC852041:AXD852041 BGY852041:BGZ852041 BQU852041:BQV852041 CAQ852041:CAR852041 CKM852041:CKN852041 CUI852041:CUJ852041 DEE852041:DEF852041 DOA852041:DOB852041 DXW852041:DXX852041 EHS852041:EHT852041 ERO852041:ERP852041 FBK852041:FBL852041 FLG852041:FLH852041 FVC852041:FVD852041 GEY852041:GEZ852041 GOU852041:GOV852041 GYQ852041:GYR852041 HIM852041:HIN852041 HSI852041:HSJ852041 ICE852041:ICF852041 IMA852041:IMB852041 IVW852041:IVX852041 JFS852041:JFT852041 JPO852041:JPP852041 JZK852041:JZL852041 KJG852041:KJH852041 KTC852041:KTD852041 LCY852041:LCZ852041 LMU852041:LMV852041 LWQ852041:LWR852041 MGM852041:MGN852041 MQI852041:MQJ852041 NAE852041:NAF852041 NKA852041:NKB852041 NTW852041:NTX852041 ODS852041:ODT852041 ONO852041:ONP852041 OXK852041:OXL852041 PHG852041:PHH852041 PRC852041:PRD852041 QAY852041:QAZ852041 QKU852041:QKV852041 QUQ852041:QUR852041 REM852041:REN852041 ROI852041:ROJ852041 RYE852041:RYF852041 SIA852041:SIB852041 SRW852041:SRX852041 TBS852041:TBT852041 TLO852041:TLP852041 TVK852041:TVL852041 UFG852041:UFH852041 UPC852041:UPD852041 UYY852041:UYZ852041 VIU852041:VIV852041 VSQ852041:VSR852041 WCM852041:WCN852041 WMI852041:WMJ852041 WWE852041:WWF852041 W917576:X917576 JS917577:JT917577 TO917577:TP917577 ADK917577:ADL917577 ANG917577:ANH917577 AXC917577:AXD917577 BGY917577:BGZ917577 BQU917577:BQV917577 CAQ917577:CAR917577 CKM917577:CKN917577 CUI917577:CUJ917577 DEE917577:DEF917577 DOA917577:DOB917577 DXW917577:DXX917577 EHS917577:EHT917577 ERO917577:ERP917577 FBK917577:FBL917577 FLG917577:FLH917577 FVC917577:FVD917577 GEY917577:GEZ917577 GOU917577:GOV917577 GYQ917577:GYR917577 HIM917577:HIN917577 HSI917577:HSJ917577 ICE917577:ICF917577 IMA917577:IMB917577 IVW917577:IVX917577 JFS917577:JFT917577 JPO917577:JPP917577 JZK917577:JZL917577 KJG917577:KJH917577 KTC917577:KTD917577 LCY917577:LCZ917577 LMU917577:LMV917577 LWQ917577:LWR917577 MGM917577:MGN917577 MQI917577:MQJ917577 NAE917577:NAF917577 NKA917577:NKB917577 NTW917577:NTX917577 ODS917577:ODT917577 ONO917577:ONP917577 OXK917577:OXL917577 PHG917577:PHH917577 PRC917577:PRD917577 QAY917577:QAZ917577 QKU917577:QKV917577 QUQ917577:QUR917577 REM917577:REN917577 ROI917577:ROJ917577 RYE917577:RYF917577 SIA917577:SIB917577 SRW917577:SRX917577 TBS917577:TBT917577 TLO917577:TLP917577 TVK917577:TVL917577 UFG917577:UFH917577 UPC917577:UPD917577 UYY917577:UYZ917577 VIU917577:VIV917577 VSQ917577:VSR917577 WCM917577:WCN917577 WMI917577:WMJ917577 WWE917577:WWF917577 W983112:X983112 JS983113:JT983113 TO983113:TP983113 ADK983113:ADL983113 ANG983113:ANH983113 AXC983113:AXD983113 BGY983113:BGZ983113 BQU983113:BQV983113 CAQ983113:CAR983113 CKM983113:CKN983113 CUI983113:CUJ983113 DEE983113:DEF983113 DOA983113:DOB983113 DXW983113:DXX983113 EHS983113:EHT983113 ERO983113:ERP983113 FBK983113:FBL983113 FLG983113:FLH983113 FVC983113:FVD983113 GEY983113:GEZ983113 GOU983113:GOV983113 GYQ983113:GYR983113 HIM983113:HIN983113 HSI983113:HSJ983113 ICE983113:ICF983113 IMA983113:IMB983113 IVW983113:IVX983113 JFS983113:JFT983113 JPO983113:JPP983113 JZK983113:JZL983113 KJG983113:KJH983113 KTC983113:KTD983113 LCY983113:LCZ983113 LMU983113:LMV983113 LWQ983113:LWR983113 MGM983113:MGN983113 MQI983113:MQJ983113 NAE983113:NAF983113 NKA983113:NKB983113 NTW983113:NTX983113 ODS983113:ODT983113 ONO983113:ONP983113 OXK983113:OXL983113 PHG983113:PHH983113 PRC983113:PRD983113 QAY983113:QAZ983113 QKU983113:QKV983113 QUQ983113:QUR983113 REM983113:REN983113 ROI983113:ROJ983113 RYE983113:RYF983113 SIA983113:SIB983113 SRW983113:SRX983113 TBS983113:TBT983113 TLO983113:TLP983113 TVK983113:TVL983113 UFG983113:UFH983113 UPC983113:UPD983113 UYY983113:UYZ983113 VIU983113:VIV983113 VSQ983113:VSR983113 WCM983113:WCN983113 WMI983113:WMJ983113">
      <formula1>"3"</formula1>
    </dataValidation>
    <dataValidation type="list" allowBlank="1" showInputMessage="1" showErrorMessage="1" sqref="WWC983054 JQ5 TM5 ADI5 ANE5 AXA5 BGW5 BQS5 CAO5 CKK5 CUG5 DEC5 DNY5 DXU5 EHQ5 ERM5 FBI5 FLE5 FVA5 GEW5 GOS5 GYO5 HIK5 HSG5 ICC5 ILY5 IVU5 JFQ5 JPM5 JZI5 KJE5 KTA5 LCW5 LMS5 LWO5 MGK5 MQG5 NAC5 NJY5 NTU5 ODQ5 ONM5 OXI5 PHE5 PRA5 QAW5 QKS5 QUO5 REK5 ROG5 RYC5 SHY5 SRU5 TBQ5 TLM5 TVI5 UFE5 UPA5 UYW5 VIS5 VSO5 WCK5 WMG5 WWC5 U65549 JQ65550 TM65550 ADI65550 ANE65550 AXA65550 BGW65550 BQS65550 CAO65550 CKK65550 CUG65550 DEC65550 DNY65550 DXU65550 EHQ65550 ERM65550 FBI65550 FLE65550 FVA65550 GEW65550 GOS65550 GYO65550 HIK65550 HSG65550 ICC65550 ILY65550 IVU65550 JFQ65550 JPM65550 JZI65550 KJE65550 KTA65550 LCW65550 LMS65550 LWO65550 MGK65550 MQG65550 NAC65550 NJY65550 NTU65550 ODQ65550 ONM65550 OXI65550 PHE65550 PRA65550 QAW65550 QKS65550 QUO65550 REK65550 ROG65550 RYC65550 SHY65550 SRU65550 TBQ65550 TLM65550 TVI65550 UFE65550 UPA65550 UYW65550 VIS65550 VSO65550 WCK65550 WMG65550 WWC65550 U131085 JQ131086 TM131086 ADI131086 ANE131086 AXA131086 BGW131086 BQS131086 CAO131086 CKK131086 CUG131086 DEC131086 DNY131086 DXU131086 EHQ131086 ERM131086 FBI131086 FLE131086 FVA131086 GEW131086 GOS131086 GYO131086 HIK131086 HSG131086 ICC131086 ILY131086 IVU131086 JFQ131086 JPM131086 JZI131086 KJE131086 KTA131086 LCW131086 LMS131086 LWO131086 MGK131086 MQG131086 NAC131086 NJY131086 NTU131086 ODQ131086 ONM131086 OXI131086 PHE131086 PRA131086 QAW131086 QKS131086 QUO131086 REK131086 ROG131086 RYC131086 SHY131086 SRU131086 TBQ131086 TLM131086 TVI131086 UFE131086 UPA131086 UYW131086 VIS131086 VSO131086 WCK131086 WMG131086 WWC131086 U196621 JQ196622 TM196622 ADI196622 ANE196622 AXA196622 BGW196622 BQS196622 CAO196622 CKK196622 CUG196622 DEC196622 DNY196622 DXU196622 EHQ196622 ERM196622 FBI196622 FLE196622 FVA196622 GEW196622 GOS196622 GYO196622 HIK196622 HSG196622 ICC196622 ILY196622 IVU196622 JFQ196622 JPM196622 JZI196622 KJE196622 KTA196622 LCW196622 LMS196622 LWO196622 MGK196622 MQG196622 NAC196622 NJY196622 NTU196622 ODQ196622 ONM196622 OXI196622 PHE196622 PRA196622 QAW196622 QKS196622 QUO196622 REK196622 ROG196622 RYC196622 SHY196622 SRU196622 TBQ196622 TLM196622 TVI196622 UFE196622 UPA196622 UYW196622 VIS196622 VSO196622 WCK196622 WMG196622 WWC196622 U262157 JQ262158 TM262158 ADI262158 ANE262158 AXA262158 BGW262158 BQS262158 CAO262158 CKK262158 CUG262158 DEC262158 DNY262158 DXU262158 EHQ262158 ERM262158 FBI262158 FLE262158 FVA262158 GEW262158 GOS262158 GYO262158 HIK262158 HSG262158 ICC262158 ILY262158 IVU262158 JFQ262158 JPM262158 JZI262158 KJE262158 KTA262158 LCW262158 LMS262158 LWO262158 MGK262158 MQG262158 NAC262158 NJY262158 NTU262158 ODQ262158 ONM262158 OXI262158 PHE262158 PRA262158 QAW262158 QKS262158 QUO262158 REK262158 ROG262158 RYC262158 SHY262158 SRU262158 TBQ262158 TLM262158 TVI262158 UFE262158 UPA262158 UYW262158 VIS262158 VSO262158 WCK262158 WMG262158 WWC262158 U327693 JQ327694 TM327694 ADI327694 ANE327694 AXA327694 BGW327694 BQS327694 CAO327694 CKK327694 CUG327694 DEC327694 DNY327694 DXU327694 EHQ327694 ERM327694 FBI327694 FLE327694 FVA327694 GEW327694 GOS327694 GYO327694 HIK327694 HSG327694 ICC327694 ILY327694 IVU327694 JFQ327694 JPM327694 JZI327694 KJE327694 KTA327694 LCW327694 LMS327694 LWO327694 MGK327694 MQG327694 NAC327694 NJY327694 NTU327694 ODQ327694 ONM327694 OXI327694 PHE327694 PRA327694 QAW327694 QKS327694 QUO327694 REK327694 ROG327694 RYC327694 SHY327694 SRU327694 TBQ327694 TLM327694 TVI327694 UFE327694 UPA327694 UYW327694 VIS327694 VSO327694 WCK327694 WMG327694 WWC327694 U393229 JQ393230 TM393230 ADI393230 ANE393230 AXA393230 BGW393230 BQS393230 CAO393230 CKK393230 CUG393230 DEC393230 DNY393230 DXU393230 EHQ393230 ERM393230 FBI393230 FLE393230 FVA393230 GEW393230 GOS393230 GYO393230 HIK393230 HSG393230 ICC393230 ILY393230 IVU393230 JFQ393230 JPM393230 JZI393230 KJE393230 KTA393230 LCW393230 LMS393230 LWO393230 MGK393230 MQG393230 NAC393230 NJY393230 NTU393230 ODQ393230 ONM393230 OXI393230 PHE393230 PRA393230 QAW393230 QKS393230 QUO393230 REK393230 ROG393230 RYC393230 SHY393230 SRU393230 TBQ393230 TLM393230 TVI393230 UFE393230 UPA393230 UYW393230 VIS393230 VSO393230 WCK393230 WMG393230 WWC393230 U458765 JQ458766 TM458766 ADI458766 ANE458766 AXA458766 BGW458766 BQS458766 CAO458766 CKK458766 CUG458766 DEC458766 DNY458766 DXU458766 EHQ458766 ERM458766 FBI458766 FLE458766 FVA458766 GEW458766 GOS458766 GYO458766 HIK458766 HSG458766 ICC458766 ILY458766 IVU458766 JFQ458766 JPM458766 JZI458766 KJE458766 KTA458766 LCW458766 LMS458766 LWO458766 MGK458766 MQG458766 NAC458766 NJY458766 NTU458766 ODQ458766 ONM458766 OXI458766 PHE458766 PRA458766 QAW458766 QKS458766 QUO458766 REK458766 ROG458766 RYC458766 SHY458766 SRU458766 TBQ458766 TLM458766 TVI458766 UFE458766 UPA458766 UYW458766 VIS458766 VSO458766 WCK458766 WMG458766 WWC458766 U524301 JQ524302 TM524302 ADI524302 ANE524302 AXA524302 BGW524302 BQS524302 CAO524302 CKK524302 CUG524302 DEC524302 DNY524302 DXU524302 EHQ524302 ERM524302 FBI524302 FLE524302 FVA524302 GEW524302 GOS524302 GYO524302 HIK524302 HSG524302 ICC524302 ILY524302 IVU524302 JFQ524302 JPM524302 JZI524302 KJE524302 KTA524302 LCW524302 LMS524302 LWO524302 MGK524302 MQG524302 NAC524302 NJY524302 NTU524302 ODQ524302 ONM524302 OXI524302 PHE524302 PRA524302 QAW524302 QKS524302 QUO524302 REK524302 ROG524302 RYC524302 SHY524302 SRU524302 TBQ524302 TLM524302 TVI524302 UFE524302 UPA524302 UYW524302 VIS524302 VSO524302 WCK524302 WMG524302 WWC524302 U589837 JQ589838 TM589838 ADI589838 ANE589838 AXA589838 BGW589838 BQS589838 CAO589838 CKK589838 CUG589838 DEC589838 DNY589838 DXU589838 EHQ589838 ERM589838 FBI589838 FLE589838 FVA589838 GEW589838 GOS589838 GYO589838 HIK589838 HSG589838 ICC589838 ILY589838 IVU589838 JFQ589838 JPM589838 JZI589838 KJE589838 KTA589838 LCW589838 LMS589838 LWO589838 MGK589838 MQG589838 NAC589838 NJY589838 NTU589838 ODQ589838 ONM589838 OXI589838 PHE589838 PRA589838 QAW589838 QKS589838 QUO589838 REK589838 ROG589838 RYC589838 SHY589838 SRU589838 TBQ589838 TLM589838 TVI589838 UFE589838 UPA589838 UYW589838 VIS589838 VSO589838 WCK589838 WMG589838 WWC589838 U655373 JQ655374 TM655374 ADI655374 ANE655374 AXA655374 BGW655374 BQS655374 CAO655374 CKK655374 CUG655374 DEC655374 DNY655374 DXU655374 EHQ655374 ERM655374 FBI655374 FLE655374 FVA655374 GEW655374 GOS655374 GYO655374 HIK655374 HSG655374 ICC655374 ILY655374 IVU655374 JFQ655374 JPM655374 JZI655374 KJE655374 KTA655374 LCW655374 LMS655374 LWO655374 MGK655374 MQG655374 NAC655374 NJY655374 NTU655374 ODQ655374 ONM655374 OXI655374 PHE655374 PRA655374 QAW655374 QKS655374 QUO655374 REK655374 ROG655374 RYC655374 SHY655374 SRU655374 TBQ655374 TLM655374 TVI655374 UFE655374 UPA655374 UYW655374 VIS655374 VSO655374 WCK655374 WMG655374 WWC655374 U720909 JQ720910 TM720910 ADI720910 ANE720910 AXA720910 BGW720910 BQS720910 CAO720910 CKK720910 CUG720910 DEC720910 DNY720910 DXU720910 EHQ720910 ERM720910 FBI720910 FLE720910 FVA720910 GEW720910 GOS720910 GYO720910 HIK720910 HSG720910 ICC720910 ILY720910 IVU720910 JFQ720910 JPM720910 JZI720910 KJE720910 KTA720910 LCW720910 LMS720910 LWO720910 MGK720910 MQG720910 NAC720910 NJY720910 NTU720910 ODQ720910 ONM720910 OXI720910 PHE720910 PRA720910 QAW720910 QKS720910 QUO720910 REK720910 ROG720910 RYC720910 SHY720910 SRU720910 TBQ720910 TLM720910 TVI720910 UFE720910 UPA720910 UYW720910 VIS720910 VSO720910 WCK720910 WMG720910 WWC720910 U786445 JQ786446 TM786446 ADI786446 ANE786446 AXA786446 BGW786446 BQS786446 CAO786446 CKK786446 CUG786446 DEC786446 DNY786446 DXU786446 EHQ786446 ERM786446 FBI786446 FLE786446 FVA786446 GEW786446 GOS786446 GYO786446 HIK786446 HSG786446 ICC786446 ILY786446 IVU786446 JFQ786446 JPM786446 JZI786446 KJE786446 KTA786446 LCW786446 LMS786446 LWO786446 MGK786446 MQG786446 NAC786446 NJY786446 NTU786446 ODQ786446 ONM786446 OXI786446 PHE786446 PRA786446 QAW786446 QKS786446 QUO786446 REK786446 ROG786446 RYC786446 SHY786446 SRU786446 TBQ786446 TLM786446 TVI786446 UFE786446 UPA786446 UYW786446 VIS786446 VSO786446 WCK786446 WMG786446 WWC786446 U851981 JQ851982 TM851982 ADI851982 ANE851982 AXA851982 BGW851982 BQS851982 CAO851982 CKK851982 CUG851982 DEC851982 DNY851982 DXU851982 EHQ851982 ERM851982 FBI851982 FLE851982 FVA851982 GEW851982 GOS851982 GYO851982 HIK851982 HSG851982 ICC851982 ILY851982 IVU851982 JFQ851982 JPM851982 JZI851982 KJE851982 KTA851982 LCW851982 LMS851982 LWO851982 MGK851982 MQG851982 NAC851982 NJY851982 NTU851982 ODQ851982 ONM851982 OXI851982 PHE851982 PRA851982 QAW851982 QKS851982 QUO851982 REK851982 ROG851982 RYC851982 SHY851982 SRU851982 TBQ851982 TLM851982 TVI851982 UFE851982 UPA851982 UYW851982 VIS851982 VSO851982 WCK851982 WMG851982 WWC851982 U917517 JQ917518 TM917518 ADI917518 ANE917518 AXA917518 BGW917518 BQS917518 CAO917518 CKK917518 CUG917518 DEC917518 DNY917518 DXU917518 EHQ917518 ERM917518 FBI917518 FLE917518 FVA917518 GEW917518 GOS917518 GYO917518 HIK917518 HSG917518 ICC917518 ILY917518 IVU917518 JFQ917518 JPM917518 JZI917518 KJE917518 KTA917518 LCW917518 LMS917518 LWO917518 MGK917518 MQG917518 NAC917518 NJY917518 NTU917518 ODQ917518 ONM917518 OXI917518 PHE917518 PRA917518 QAW917518 QKS917518 QUO917518 REK917518 ROG917518 RYC917518 SHY917518 SRU917518 TBQ917518 TLM917518 TVI917518 UFE917518 UPA917518 UYW917518 VIS917518 VSO917518 WCK917518 WMG917518 WWC917518 U983053 JQ983054 TM983054 ADI983054 ANE983054 AXA983054 BGW983054 BQS983054 CAO983054 CKK983054 CUG983054 DEC983054 DNY983054 DXU983054 EHQ983054 ERM983054 FBI983054 FLE983054 FVA983054 GEW983054 GOS983054 GYO983054 HIK983054 HSG983054 ICC983054 ILY983054 IVU983054 JFQ983054 JPM983054 JZI983054 KJE983054 KTA983054 LCW983054 LMS983054 LWO983054 MGK983054 MQG983054 NAC983054 NJY983054 NTU983054 ODQ983054 ONM983054 OXI983054 PHE983054 PRA983054 QAW983054 QKS983054 QUO983054 REK983054 ROG983054 RYC983054 SHY983054 SRU983054 TBQ983054 TLM983054 TVI983054 UFE983054 UPA983054 UYW983054 VIS983054 VSO983054 WCK983054 WMG983054">
      <formula1>"幼稚園,保育所,認定こども園（幼保連携型）,認定こども園（幼稚園型）,家庭的保育事業,小規模保育事業（Ａ型）,小規模保育事業（Ｂ型）,小規模保育事業（Ｃ型）,事業所内保育事業（小規模保育事業-Ａ型）,事業所内保育事業（小規模保育事業-Ｂ型）,事業所内保育事業（保育所型）"</formula1>
    </dataValidation>
    <dataValidation type="list" allowBlank="1" showInputMessage="1" showErrorMessage="1" sqref="Q63:Q66 JM64:JM67 TI64:TI67 ADE64:ADE67 ANA64:ANA67 AWW64:AWW67 BGS64:BGS67 BQO64:BQO67 CAK64:CAK67 CKG64:CKG67 CUC64:CUC67 DDY64:DDY67 DNU64:DNU67 DXQ64:DXQ67 EHM64:EHM67 ERI64:ERI67 FBE64:FBE67 FLA64:FLA67 FUW64:FUW67 GES64:GES67 GOO64:GOO67 GYK64:GYK67 HIG64:HIG67 HSC64:HSC67 IBY64:IBY67 ILU64:ILU67 IVQ64:IVQ67 JFM64:JFM67 JPI64:JPI67 JZE64:JZE67 KJA64:KJA67 KSW64:KSW67 LCS64:LCS67 LMO64:LMO67 LWK64:LWK67 MGG64:MGG67 MQC64:MQC67 MZY64:MZY67 NJU64:NJU67 NTQ64:NTQ67 ODM64:ODM67 ONI64:ONI67 OXE64:OXE67 PHA64:PHA67 PQW64:PQW67 QAS64:QAS67 QKO64:QKO67 QUK64:QUK67 REG64:REG67 ROC64:ROC67 RXY64:RXY67 SHU64:SHU67 SRQ64:SRQ67 TBM64:TBM67 TLI64:TLI67 TVE64:TVE67 UFA64:UFA67 UOW64:UOW67 UYS64:UYS67 VIO64:VIO67 VSK64:VSK67 WCG64:WCG67 WMC64:WMC67 WVY64:WVY67 Q65599:Q65602 JM65600:JM65603 TI65600:TI65603 ADE65600:ADE65603 ANA65600:ANA65603 AWW65600:AWW65603 BGS65600:BGS65603 BQO65600:BQO65603 CAK65600:CAK65603 CKG65600:CKG65603 CUC65600:CUC65603 DDY65600:DDY65603 DNU65600:DNU65603 DXQ65600:DXQ65603 EHM65600:EHM65603 ERI65600:ERI65603 FBE65600:FBE65603 FLA65600:FLA65603 FUW65600:FUW65603 GES65600:GES65603 GOO65600:GOO65603 GYK65600:GYK65603 HIG65600:HIG65603 HSC65600:HSC65603 IBY65600:IBY65603 ILU65600:ILU65603 IVQ65600:IVQ65603 JFM65600:JFM65603 JPI65600:JPI65603 JZE65600:JZE65603 KJA65600:KJA65603 KSW65600:KSW65603 LCS65600:LCS65603 LMO65600:LMO65603 LWK65600:LWK65603 MGG65600:MGG65603 MQC65600:MQC65603 MZY65600:MZY65603 NJU65600:NJU65603 NTQ65600:NTQ65603 ODM65600:ODM65603 ONI65600:ONI65603 OXE65600:OXE65603 PHA65600:PHA65603 PQW65600:PQW65603 QAS65600:QAS65603 QKO65600:QKO65603 QUK65600:QUK65603 REG65600:REG65603 ROC65600:ROC65603 RXY65600:RXY65603 SHU65600:SHU65603 SRQ65600:SRQ65603 TBM65600:TBM65603 TLI65600:TLI65603 TVE65600:TVE65603 UFA65600:UFA65603 UOW65600:UOW65603 UYS65600:UYS65603 VIO65600:VIO65603 VSK65600:VSK65603 WCG65600:WCG65603 WMC65600:WMC65603 WVY65600:WVY65603 Q131135:Q131138 JM131136:JM131139 TI131136:TI131139 ADE131136:ADE131139 ANA131136:ANA131139 AWW131136:AWW131139 BGS131136:BGS131139 BQO131136:BQO131139 CAK131136:CAK131139 CKG131136:CKG131139 CUC131136:CUC131139 DDY131136:DDY131139 DNU131136:DNU131139 DXQ131136:DXQ131139 EHM131136:EHM131139 ERI131136:ERI131139 FBE131136:FBE131139 FLA131136:FLA131139 FUW131136:FUW131139 GES131136:GES131139 GOO131136:GOO131139 GYK131136:GYK131139 HIG131136:HIG131139 HSC131136:HSC131139 IBY131136:IBY131139 ILU131136:ILU131139 IVQ131136:IVQ131139 JFM131136:JFM131139 JPI131136:JPI131139 JZE131136:JZE131139 KJA131136:KJA131139 KSW131136:KSW131139 LCS131136:LCS131139 LMO131136:LMO131139 LWK131136:LWK131139 MGG131136:MGG131139 MQC131136:MQC131139 MZY131136:MZY131139 NJU131136:NJU131139 NTQ131136:NTQ131139 ODM131136:ODM131139 ONI131136:ONI131139 OXE131136:OXE131139 PHA131136:PHA131139 PQW131136:PQW131139 QAS131136:QAS131139 QKO131136:QKO131139 QUK131136:QUK131139 REG131136:REG131139 ROC131136:ROC131139 RXY131136:RXY131139 SHU131136:SHU131139 SRQ131136:SRQ131139 TBM131136:TBM131139 TLI131136:TLI131139 TVE131136:TVE131139 UFA131136:UFA131139 UOW131136:UOW131139 UYS131136:UYS131139 VIO131136:VIO131139 VSK131136:VSK131139 WCG131136:WCG131139 WMC131136:WMC131139 WVY131136:WVY131139 Q196671:Q196674 JM196672:JM196675 TI196672:TI196675 ADE196672:ADE196675 ANA196672:ANA196675 AWW196672:AWW196675 BGS196672:BGS196675 BQO196672:BQO196675 CAK196672:CAK196675 CKG196672:CKG196675 CUC196672:CUC196675 DDY196672:DDY196675 DNU196672:DNU196675 DXQ196672:DXQ196675 EHM196672:EHM196675 ERI196672:ERI196675 FBE196672:FBE196675 FLA196672:FLA196675 FUW196672:FUW196675 GES196672:GES196675 GOO196672:GOO196675 GYK196672:GYK196675 HIG196672:HIG196675 HSC196672:HSC196675 IBY196672:IBY196675 ILU196672:ILU196675 IVQ196672:IVQ196675 JFM196672:JFM196675 JPI196672:JPI196675 JZE196672:JZE196675 KJA196672:KJA196675 KSW196672:KSW196675 LCS196672:LCS196675 LMO196672:LMO196675 LWK196672:LWK196675 MGG196672:MGG196675 MQC196672:MQC196675 MZY196672:MZY196675 NJU196672:NJU196675 NTQ196672:NTQ196675 ODM196672:ODM196675 ONI196672:ONI196675 OXE196672:OXE196675 PHA196672:PHA196675 PQW196672:PQW196675 QAS196672:QAS196675 QKO196672:QKO196675 QUK196672:QUK196675 REG196672:REG196675 ROC196672:ROC196675 RXY196672:RXY196675 SHU196672:SHU196675 SRQ196672:SRQ196675 TBM196672:TBM196675 TLI196672:TLI196675 TVE196672:TVE196675 UFA196672:UFA196675 UOW196672:UOW196675 UYS196672:UYS196675 VIO196672:VIO196675 VSK196672:VSK196675 WCG196672:WCG196675 WMC196672:WMC196675 WVY196672:WVY196675 Q262207:Q262210 JM262208:JM262211 TI262208:TI262211 ADE262208:ADE262211 ANA262208:ANA262211 AWW262208:AWW262211 BGS262208:BGS262211 BQO262208:BQO262211 CAK262208:CAK262211 CKG262208:CKG262211 CUC262208:CUC262211 DDY262208:DDY262211 DNU262208:DNU262211 DXQ262208:DXQ262211 EHM262208:EHM262211 ERI262208:ERI262211 FBE262208:FBE262211 FLA262208:FLA262211 FUW262208:FUW262211 GES262208:GES262211 GOO262208:GOO262211 GYK262208:GYK262211 HIG262208:HIG262211 HSC262208:HSC262211 IBY262208:IBY262211 ILU262208:ILU262211 IVQ262208:IVQ262211 JFM262208:JFM262211 JPI262208:JPI262211 JZE262208:JZE262211 KJA262208:KJA262211 KSW262208:KSW262211 LCS262208:LCS262211 LMO262208:LMO262211 LWK262208:LWK262211 MGG262208:MGG262211 MQC262208:MQC262211 MZY262208:MZY262211 NJU262208:NJU262211 NTQ262208:NTQ262211 ODM262208:ODM262211 ONI262208:ONI262211 OXE262208:OXE262211 PHA262208:PHA262211 PQW262208:PQW262211 QAS262208:QAS262211 QKO262208:QKO262211 QUK262208:QUK262211 REG262208:REG262211 ROC262208:ROC262211 RXY262208:RXY262211 SHU262208:SHU262211 SRQ262208:SRQ262211 TBM262208:TBM262211 TLI262208:TLI262211 TVE262208:TVE262211 UFA262208:UFA262211 UOW262208:UOW262211 UYS262208:UYS262211 VIO262208:VIO262211 VSK262208:VSK262211 WCG262208:WCG262211 WMC262208:WMC262211 WVY262208:WVY262211 Q327743:Q327746 JM327744:JM327747 TI327744:TI327747 ADE327744:ADE327747 ANA327744:ANA327747 AWW327744:AWW327747 BGS327744:BGS327747 BQO327744:BQO327747 CAK327744:CAK327747 CKG327744:CKG327747 CUC327744:CUC327747 DDY327744:DDY327747 DNU327744:DNU327747 DXQ327744:DXQ327747 EHM327744:EHM327747 ERI327744:ERI327747 FBE327744:FBE327747 FLA327744:FLA327747 FUW327744:FUW327747 GES327744:GES327747 GOO327744:GOO327747 GYK327744:GYK327747 HIG327744:HIG327747 HSC327744:HSC327747 IBY327744:IBY327747 ILU327744:ILU327747 IVQ327744:IVQ327747 JFM327744:JFM327747 JPI327744:JPI327747 JZE327744:JZE327747 KJA327744:KJA327747 KSW327744:KSW327747 LCS327744:LCS327747 LMO327744:LMO327747 LWK327744:LWK327747 MGG327744:MGG327747 MQC327744:MQC327747 MZY327744:MZY327747 NJU327744:NJU327747 NTQ327744:NTQ327747 ODM327744:ODM327747 ONI327744:ONI327747 OXE327744:OXE327747 PHA327744:PHA327747 PQW327744:PQW327747 QAS327744:QAS327747 QKO327744:QKO327747 QUK327744:QUK327747 REG327744:REG327747 ROC327744:ROC327747 RXY327744:RXY327747 SHU327744:SHU327747 SRQ327744:SRQ327747 TBM327744:TBM327747 TLI327744:TLI327747 TVE327744:TVE327747 UFA327744:UFA327747 UOW327744:UOW327747 UYS327744:UYS327747 VIO327744:VIO327747 VSK327744:VSK327747 WCG327744:WCG327747 WMC327744:WMC327747 WVY327744:WVY327747 Q393279:Q393282 JM393280:JM393283 TI393280:TI393283 ADE393280:ADE393283 ANA393280:ANA393283 AWW393280:AWW393283 BGS393280:BGS393283 BQO393280:BQO393283 CAK393280:CAK393283 CKG393280:CKG393283 CUC393280:CUC393283 DDY393280:DDY393283 DNU393280:DNU393283 DXQ393280:DXQ393283 EHM393280:EHM393283 ERI393280:ERI393283 FBE393280:FBE393283 FLA393280:FLA393283 FUW393280:FUW393283 GES393280:GES393283 GOO393280:GOO393283 GYK393280:GYK393283 HIG393280:HIG393283 HSC393280:HSC393283 IBY393280:IBY393283 ILU393280:ILU393283 IVQ393280:IVQ393283 JFM393280:JFM393283 JPI393280:JPI393283 JZE393280:JZE393283 KJA393280:KJA393283 KSW393280:KSW393283 LCS393280:LCS393283 LMO393280:LMO393283 LWK393280:LWK393283 MGG393280:MGG393283 MQC393280:MQC393283 MZY393280:MZY393283 NJU393280:NJU393283 NTQ393280:NTQ393283 ODM393280:ODM393283 ONI393280:ONI393283 OXE393280:OXE393283 PHA393280:PHA393283 PQW393280:PQW393283 QAS393280:QAS393283 QKO393280:QKO393283 QUK393280:QUK393283 REG393280:REG393283 ROC393280:ROC393283 RXY393280:RXY393283 SHU393280:SHU393283 SRQ393280:SRQ393283 TBM393280:TBM393283 TLI393280:TLI393283 TVE393280:TVE393283 UFA393280:UFA393283 UOW393280:UOW393283 UYS393280:UYS393283 VIO393280:VIO393283 VSK393280:VSK393283 WCG393280:WCG393283 WMC393280:WMC393283 WVY393280:WVY393283 Q458815:Q458818 JM458816:JM458819 TI458816:TI458819 ADE458816:ADE458819 ANA458816:ANA458819 AWW458816:AWW458819 BGS458816:BGS458819 BQO458816:BQO458819 CAK458816:CAK458819 CKG458816:CKG458819 CUC458816:CUC458819 DDY458816:DDY458819 DNU458816:DNU458819 DXQ458816:DXQ458819 EHM458816:EHM458819 ERI458816:ERI458819 FBE458816:FBE458819 FLA458816:FLA458819 FUW458816:FUW458819 GES458816:GES458819 GOO458816:GOO458819 GYK458816:GYK458819 HIG458816:HIG458819 HSC458816:HSC458819 IBY458816:IBY458819 ILU458816:ILU458819 IVQ458816:IVQ458819 JFM458816:JFM458819 JPI458816:JPI458819 JZE458816:JZE458819 KJA458816:KJA458819 KSW458816:KSW458819 LCS458816:LCS458819 LMO458816:LMO458819 LWK458816:LWK458819 MGG458816:MGG458819 MQC458816:MQC458819 MZY458816:MZY458819 NJU458816:NJU458819 NTQ458816:NTQ458819 ODM458816:ODM458819 ONI458816:ONI458819 OXE458816:OXE458819 PHA458816:PHA458819 PQW458816:PQW458819 QAS458816:QAS458819 QKO458816:QKO458819 QUK458816:QUK458819 REG458816:REG458819 ROC458816:ROC458819 RXY458816:RXY458819 SHU458816:SHU458819 SRQ458816:SRQ458819 TBM458816:TBM458819 TLI458816:TLI458819 TVE458816:TVE458819 UFA458816:UFA458819 UOW458816:UOW458819 UYS458816:UYS458819 VIO458816:VIO458819 VSK458816:VSK458819 WCG458816:WCG458819 WMC458816:WMC458819 WVY458816:WVY458819 Q524351:Q524354 JM524352:JM524355 TI524352:TI524355 ADE524352:ADE524355 ANA524352:ANA524355 AWW524352:AWW524355 BGS524352:BGS524355 BQO524352:BQO524355 CAK524352:CAK524355 CKG524352:CKG524355 CUC524352:CUC524355 DDY524352:DDY524355 DNU524352:DNU524355 DXQ524352:DXQ524355 EHM524352:EHM524355 ERI524352:ERI524355 FBE524352:FBE524355 FLA524352:FLA524355 FUW524352:FUW524355 GES524352:GES524355 GOO524352:GOO524355 GYK524352:GYK524355 HIG524352:HIG524355 HSC524352:HSC524355 IBY524352:IBY524355 ILU524352:ILU524355 IVQ524352:IVQ524355 JFM524352:JFM524355 JPI524352:JPI524355 JZE524352:JZE524355 KJA524352:KJA524355 KSW524352:KSW524355 LCS524352:LCS524355 LMO524352:LMO524355 LWK524352:LWK524355 MGG524352:MGG524355 MQC524352:MQC524355 MZY524352:MZY524355 NJU524352:NJU524355 NTQ524352:NTQ524355 ODM524352:ODM524355 ONI524352:ONI524355 OXE524352:OXE524355 PHA524352:PHA524355 PQW524352:PQW524355 QAS524352:QAS524355 QKO524352:QKO524355 QUK524352:QUK524355 REG524352:REG524355 ROC524352:ROC524355 RXY524352:RXY524355 SHU524352:SHU524355 SRQ524352:SRQ524355 TBM524352:TBM524355 TLI524352:TLI524355 TVE524352:TVE524355 UFA524352:UFA524355 UOW524352:UOW524355 UYS524352:UYS524355 VIO524352:VIO524355 VSK524352:VSK524355 WCG524352:WCG524355 WMC524352:WMC524355 WVY524352:WVY524355 Q589887:Q589890 JM589888:JM589891 TI589888:TI589891 ADE589888:ADE589891 ANA589888:ANA589891 AWW589888:AWW589891 BGS589888:BGS589891 BQO589888:BQO589891 CAK589888:CAK589891 CKG589888:CKG589891 CUC589888:CUC589891 DDY589888:DDY589891 DNU589888:DNU589891 DXQ589888:DXQ589891 EHM589888:EHM589891 ERI589888:ERI589891 FBE589888:FBE589891 FLA589888:FLA589891 FUW589888:FUW589891 GES589888:GES589891 GOO589888:GOO589891 GYK589888:GYK589891 HIG589888:HIG589891 HSC589888:HSC589891 IBY589888:IBY589891 ILU589888:ILU589891 IVQ589888:IVQ589891 JFM589888:JFM589891 JPI589888:JPI589891 JZE589888:JZE589891 KJA589888:KJA589891 KSW589888:KSW589891 LCS589888:LCS589891 LMO589888:LMO589891 LWK589888:LWK589891 MGG589888:MGG589891 MQC589888:MQC589891 MZY589888:MZY589891 NJU589888:NJU589891 NTQ589888:NTQ589891 ODM589888:ODM589891 ONI589888:ONI589891 OXE589888:OXE589891 PHA589888:PHA589891 PQW589888:PQW589891 QAS589888:QAS589891 QKO589888:QKO589891 QUK589888:QUK589891 REG589888:REG589891 ROC589888:ROC589891 RXY589888:RXY589891 SHU589888:SHU589891 SRQ589888:SRQ589891 TBM589888:TBM589891 TLI589888:TLI589891 TVE589888:TVE589891 UFA589888:UFA589891 UOW589888:UOW589891 UYS589888:UYS589891 VIO589888:VIO589891 VSK589888:VSK589891 WCG589888:WCG589891 WMC589888:WMC589891 WVY589888:WVY589891 Q655423:Q655426 JM655424:JM655427 TI655424:TI655427 ADE655424:ADE655427 ANA655424:ANA655427 AWW655424:AWW655427 BGS655424:BGS655427 BQO655424:BQO655427 CAK655424:CAK655427 CKG655424:CKG655427 CUC655424:CUC655427 DDY655424:DDY655427 DNU655424:DNU655427 DXQ655424:DXQ655427 EHM655424:EHM655427 ERI655424:ERI655427 FBE655424:FBE655427 FLA655424:FLA655427 FUW655424:FUW655427 GES655424:GES655427 GOO655424:GOO655427 GYK655424:GYK655427 HIG655424:HIG655427 HSC655424:HSC655427 IBY655424:IBY655427 ILU655424:ILU655427 IVQ655424:IVQ655427 JFM655424:JFM655427 JPI655424:JPI655427 JZE655424:JZE655427 KJA655424:KJA655427 KSW655424:KSW655427 LCS655424:LCS655427 LMO655424:LMO655427 LWK655424:LWK655427 MGG655424:MGG655427 MQC655424:MQC655427 MZY655424:MZY655427 NJU655424:NJU655427 NTQ655424:NTQ655427 ODM655424:ODM655427 ONI655424:ONI655427 OXE655424:OXE655427 PHA655424:PHA655427 PQW655424:PQW655427 QAS655424:QAS655427 QKO655424:QKO655427 QUK655424:QUK655427 REG655424:REG655427 ROC655424:ROC655427 RXY655424:RXY655427 SHU655424:SHU655427 SRQ655424:SRQ655427 TBM655424:TBM655427 TLI655424:TLI655427 TVE655424:TVE655427 UFA655424:UFA655427 UOW655424:UOW655427 UYS655424:UYS655427 VIO655424:VIO655427 VSK655424:VSK655427 WCG655424:WCG655427 WMC655424:WMC655427 WVY655424:WVY655427 Q720959:Q720962 JM720960:JM720963 TI720960:TI720963 ADE720960:ADE720963 ANA720960:ANA720963 AWW720960:AWW720963 BGS720960:BGS720963 BQO720960:BQO720963 CAK720960:CAK720963 CKG720960:CKG720963 CUC720960:CUC720963 DDY720960:DDY720963 DNU720960:DNU720963 DXQ720960:DXQ720963 EHM720960:EHM720963 ERI720960:ERI720963 FBE720960:FBE720963 FLA720960:FLA720963 FUW720960:FUW720963 GES720960:GES720963 GOO720960:GOO720963 GYK720960:GYK720963 HIG720960:HIG720963 HSC720960:HSC720963 IBY720960:IBY720963 ILU720960:ILU720963 IVQ720960:IVQ720963 JFM720960:JFM720963 JPI720960:JPI720963 JZE720960:JZE720963 KJA720960:KJA720963 KSW720960:KSW720963 LCS720960:LCS720963 LMO720960:LMO720963 LWK720960:LWK720963 MGG720960:MGG720963 MQC720960:MQC720963 MZY720960:MZY720963 NJU720960:NJU720963 NTQ720960:NTQ720963 ODM720960:ODM720963 ONI720960:ONI720963 OXE720960:OXE720963 PHA720960:PHA720963 PQW720960:PQW720963 QAS720960:QAS720963 QKO720960:QKO720963 QUK720960:QUK720963 REG720960:REG720963 ROC720960:ROC720963 RXY720960:RXY720963 SHU720960:SHU720963 SRQ720960:SRQ720963 TBM720960:TBM720963 TLI720960:TLI720963 TVE720960:TVE720963 UFA720960:UFA720963 UOW720960:UOW720963 UYS720960:UYS720963 VIO720960:VIO720963 VSK720960:VSK720963 WCG720960:WCG720963 WMC720960:WMC720963 WVY720960:WVY720963 Q786495:Q786498 JM786496:JM786499 TI786496:TI786499 ADE786496:ADE786499 ANA786496:ANA786499 AWW786496:AWW786499 BGS786496:BGS786499 BQO786496:BQO786499 CAK786496:CAK786499 CKG786496:CKG786499 CUC786496:CUC786499 DDY786496:DDY786499 DNU786496:DNU786499 DXQ786496:DXQ786499 EHM786496:EHM786499 ERI786496:ERI786499 FBE786496:FBE786499 FLA786496:FLA786499 FUW786496:FUW786499 GES786496:GES786499 GOO786496:GOO786499 GYK786496:GYK786499 HIG786496:HIG786499 HSC786496:HSC786499 IBY786496:IBY786499 ILU786496:ILU786499 IVQ786496:IVQ786499 JFM786496:JFM786499 JPI786496:JPI786499 JZE786496:JZE786499 KJA786496:KJA786499 KSW786496:KSW786499 LCS786496:LCS786499 LMO786496:LMO786499 LWK786496:LWK786499 MGG786496:MGG786499 MQC786496:MQC786499 MZY786496:MZY786499 NJU786496:NJU786499 NTQ786496:NTQ786499 ODM786496:ODM786499 ONI786496:ONI786499 OXE786496:OXE786499 PHA786496:PHA786499 PQW786496:PQW786499 QAS786496:QAS786499 QKO786496:QKO786499 QUK786496:QUK786499 REG786496:REG786499 ROC786496:ROC786499 RXY786496:RXY786499 SHU786496:SHU786499 SRQ786496:SRQ786499 TBM786496:TBM786499 TLI786496:TLI786499 TVE786496:TVE786499 UFA786496:UFA786499 UOW786496:UOW786499 UYS786496:UYS786499 VIO786496:VIO786499 VSK786496:VSK786499 WCG786496:WCG786499 WMC786496:WMC786499 WVY786496:WVY786499 Q852031:Q852034 JM852032:JM852035 TI852032:TI852035 ADE852032:ADE852035 ANA852032:ANA852035 AWW852032:AWW852035 BGS852032:BGS852035 BQO852032:BQO852035 CAK852032:CAK852035 CKG852032:CKG852035 CUC852032:CUC852035 DDY852032:DDY852035 DNU852032:DNU852035 DXQ852032:DXQ852035 EHM852032:EHM852035 ERI852032:ERI852035 FBE852032:FBE852035 FLA852032:FLA852035 FUW852032:FUW852035 GES852032:GES852035 GOO852032:GOO852035 GYK852032:GYK852035 HIG852032:HIG852035 HSC852032:HSC852035 IBY852032:IBY852035 ILU852032:ILU852035 IVQ852032:IVQ852035 JFM852032:JFM852035 JPI852032:JPI852035 JZE852032:JZE852035 KJA852032:KJA852035 KSW852032:KSW852035 LCS852032:LCS852035 LMO852032:LMO852035 LWK852032:LWK852035 MGG852032:MGG852035 MQC852032:MQC852035 MZY852032:MZY852035 NJU852032:NJU852035 NTQ852032:NTQ852035 ODM852032:ODM852035 ONI852032:ONI852035 OXE852032:OXE852035 PHA852032:PHA852035 PQW852032:PQW852035 QAS852032:QAS852035 QKO852032:QKO852035 QUK852032:QUK852035 REG852032:REG852035 ROC852032:ROC852035 RXY852032:RXY852035 SHU852032:SHU852035 SRQ852032:SRQ852035 TBM852032:TBM852035 TLI852032:TLI852035 TVE852032:TVE852035 UFA852032:UFA852035 UOW852032:UOW852035 UYS852032:UYS852035 VIO852032:VIO852035 VSK852032:VSK852035 WCG852032:WCG852035 WMC852032:WMC852035 WVY852032:WVY852035 Q917567:Q917570 JM917568:JM917571 TI917568:TI917571 ADE917568:ADE917571 ANA917568:ANA917571 AWW917568:AWW917571 BGS917568:BGS917571 BQO917568:BQO917571 CAK917568:CAK917571 CKG917568:CKG917571 CUC917568:CUC917571 DDY917568:DDY917571 DNU917568:DNU917571 DXQ917568:DXQ917571 EHM917568:EHM917571 ERI917568:ERI917571 FBE917568:FBE917571 FLA917568:FLA917571 FUW917568:FUW917571 GES917568:GES917571 GOO917568:GOO917571 GYK917568:GYK917571 HIG917568:HIG917571 HSC917568:HSC917571 IBY917568:IBY917571 ILU917568:ILU917571 IVQ917568:IVQ917571 JFM917568:JFM917571 JPI917568:JPI917571 JZE917568:JZE917571 KJA917568:KJA917571 KSW917568:KSW917571 LCS917568:LCS917571 LMO917568:LMO917571 LWK917568:LWK917571 MGG917568:MGG917571 MQC917568:MQC917571 MZY917568:MZY917571 NJU917568:NJU917571 NTQ917568:NTQ917571 ODM917568:ODM917571 ONI917568:ONI917571 OXE917568:OXE917571 PHA917568:PHA917571 PQW917568:PQW917571 QAS917568:QAS917571 QKO917568:QKO917571 QUK917568:QUK917571 REG917568:REG917571 ROC917568:ROC917571 RXY917568:RXY917571 SHU917568:SHU917571 SRQ917568:SRQ917571 TBM917568:TBM917571 TLI917568:TLI917571 TVE917568:TVE917571 UFA917568:UFA917571 UOW917568:UOW917571 UYS917568:UYS917571 VIO917568:VIO917571 VSK917568:VSK917571 WCG917568:WCG917571 WMC917568:WMC917571 WVY917568:WVY917571 Q983103:Q983106 JM983104:JM983107 TI983104:TI983107 ADE983104:ADE983107 ANA983104:ANA983107 AWW983104:AWW983107 BGS983104:BGS983107 BQO983104:BQO983107 CAK983104:CAK983107 CKG983104:CKG983107 CUC983104:CUC983107 DDY983104:DDY983107 DNU983104:DNU983107 DXQ983104:DXQ983107 EHM983104:EHM983107 ERI983104:ERI983107 FBE983104:FBE983107 FLA983104:FLA983107 FUW983104:FUW983107 GES983104:GES983107 GOO983104:GOO983107 GYK983104:GYK983107 HIG983104:HIG983107 HSC983104:HSC983107 IBY983104:IBY983107 ILU983104:ILU983107 IVQ983104:IVQ983107 JFM983104:JFM983107 JPI983104:JPI983107 JZE983104:JZE983107 KJA983104:KJA983107 KSW983104:KSW983107 LCS983104:LCS983107 LMO983104:LMO983107 LWK983104:LWK983107 MGG983104:MGG983107 MQC983104:MQC983107 MZY983104:MZY983107 NJU983104:NJU983107 NTQ983104:NTQ983107 ODM983104:ODM983107 ONI983104:ONI983107 OXE983104:OXE983107 PHA983104:PHA983107 PQW983104:PQW983107 QAS983104:QAS983107 QKO983104:QKO983107 QUK983104:QUK983107 REG983104:REG983107 ROC983104:ROC983107 RXY983104:RXY983107 SHU983104:SHU983107 SRQ983104:SRQ983107 TBM983104:TBM983107 TLI983104:TLI983107 TVE983104:TVE983107 UFA983104:UFA983107 UOW983104:UOW983107 UYS983104:UYS983107 VIO983104:VIO983107 VSK983104:VSK983107 WCG983104:WCG983107 WMC983104:WMC983107 WVY983104:WVY983107">
      <formula1>$AJ$1:$AJ$2</formula1>
    </dataValidation>
  </dataValidations>
  <pageMargins left="0.78740157480314965" right="0.19685039370078741" top="0.43307086614173229" bottom="0.59055118110236227" header="0.19685039370078741" footer="0.19685039370078741"/>
  <pageSetup paperSize="9" scale="80" fitToHeight="0" orientation="portrait" useFirstPageNumber="1" horizontalDpi="300" verticalDpi="300" r:id="rId1"/>
  <headerFooter alignWithMargins="0">
    <oddFooter>&amp;C&amp;P/3</oddFooter>
  </headerFooter>
  <rowBreaks count="2" manualBreakCount="2">
    <brk id="31" max="33" man="1"/>
    <brk id="55" max="33" man="1"/>
  </rowBreaks>
  <drawing r:id="rId2"/>
  <legacyDrawing r:id="rId3"/>
  <extLst>
    <ext xmlns:x14="http://schemas.microsoft.com/office/spreadsheetml/2009/9/main" uri="{78C0D931-6437-407d-A8EE-F0AAD7539E65}">
      <x14:conditionalFormattings>
        <x14:conditionalFormatting xmlns:xm="http://schemas.microsoft.com/office/excel/2006/main">
          <x14:cfRule type="expression" priority="22" id="{66CDE2E0-6FB7-43C6-BC94-1068DFD2245A}">
            <xm:f>一番最初に入力!$H$22=2</xm:f>
            <x14:dxf>
              <fill>
                <patternFill>
                  <bgColor theme="1" tint="0.24994659260841701"/>
                </patternFill>
              </fill>
            </x14:dxf>
          </x14:cfRule>
          <xm:sqref>Q41:AG41</xm:sqref>
        </x14:conditionalFormatting>
      </x14:conditionalFormattings>
    </ext>
  </extLs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tabColor theme="5" tint="0.59999389629810485"/>
    <pageSetUpPr fitToPage="1"/>
  </sheetPr>
  <dimension ref="A2:CA105"/>
  <sheetViews>
    <sheetView showZeros="0" view="pageBreakPreview" topLeftCell="A90" zoomScale="70" zoomScaleNormal="100" zoomScaleSheetLayoutView="70" workbookViewId="0">
      <selection activeCell="AW104" sqref="AW104"/>
    </sheetView>
  </sheetViews>
  <sheetFormatPr defaultRowHeight="13.5" x14ac:dyDescent="0.4"/>
  <cols>
    <col min="1" max="1" width="1.5" style="52" customWidth="1"/>
    <col min="2" max="2" width="3.25" style="52" customWidth="1"/>
    <col min="3" max="7" width="2.25" style="52" customWidth="1"/>
    <col min="8" max="8" width="4.5" style="52" customWidth="1"/>
    <col min="9" max="27" width="2.25" style="52" customWidth="1"/>
    <col min="28" max="28" width="6.375" style="52" customWidth="1"/>
    <col min="29" max="29" width="4.125" style="52" customWidth="1"/>
    <col min="30" max="30" width="3.375" style="52" customWidth="1"/>
    <col min="31" max="31" width="5.25" style="52" customWidth="1"/>
    <col min="32" max="33" width="2.25" style="52" customWidth="1"/>
    <col min="34" max="37" width="2.75" style="52" customWidth="1"/>
    <col min="38" max="39" width="3.25" style="52" customWidth="1"/>
    <col min="40" max="41" width="3" style="52" customWidth="1"/>
    <col min="42" max="43" width="3.625" style="52" customWidth="1"/>
    <col min="44" max="44" width="4.375" style="52" customWidth="1"/>
    <col min="45" max="47" width="4" style="52" customWidth="1"/>
    <col min="48" max="63" width="3.25" style="52" customWidth="1"/>
    <col min="64" max="64" width="7" style="52" customWidth="1"/>
    <col min="65" max="70" width="8.125" style="52" customWidth="1"/>
    <col min="71" max="72" width="6.375" style="56" hidden="1" customWidth="1"/>
    <col min="73" max="73" width="9.875" style="56" hidden="1" customWidth="1"/>
    <col min="74" max="74" width="9" style="57" hidden="1" customWidth="1"/>
    <col min="75" max="79" width="9" style="52" hidden="1" customWidth="1"/>
    <col min="80" max="81" width="0" style="52" hidden="1" customWidth="1"/>
    <col min="82" max="271" width="9" style="52"/>
    <col min="272" max="272" width="1.5" style="52" customWidth="1"/>
    <col min="273" max="273" width="3.25" style="52" customWidth="1"/>
    <col min="274" max="278" width="2.25" style="52" customWidth="1"/>
    <col min="279" max="279" width="4.5" style="52" customWidth="1"/>
    <col min="280" max="298" width="2.25" style="52" customWidth="1"/>
    <col min="299" max="299" width="6.375" style="52" customWidth="1"/>
    <col min="300" max="300" width="4.125" style="52" customWidth="1"/>
    <col min="301" max="301" width="3.375" style="52" customWidth="1"/>
    <col min="302" max="302" width="5.25" style="52" customWidth="1"/>
    <col min="303" max="307" width="2.25" style="52" customWidth="1"/>
    <col min="308" max="308" width="2.75" style="52" customWidth="1"/>
    <col min="309" max="310" width="3.25" style="52" customWidth="1"/>
    <col min="311" max="311" width="3" style="52" customWidth="1"/>
    <col min="312" max="312" width="3.25" style="52" customWidth="1"/>
    <col min="313" max="314" width="3.625" style="52" customWidth="1"/>
    <col min="315" max="315" width="2.25" style="52" customWidth="1"/>
    <col min="316" max="316" width="2.625" style="52" customWidth="1"/>
    <col min="317" max="317" width="3.375" style="52" customWidth="1"/>
    <col min="318" max="318" width="2.875" style="52" customWidth="1"/>
    <col min="319" max="319" width="3.25" style="52" customWidth="1"/>
    <col min="320" max="320" width="7" style="52" customWidth="1"/>
    <col min="321" max="326" width="8.125" style="52" customWidth="1"/>
    <col min="327" max="337" width="0" style="52" hidden="1" customWidth="1"/>
    <col min="338" max="527" width="9" style="52"/>
    <col min="528" max="528" width="1.5" style="52" customWidth="1"/>
    <col min="529" max="529" width="3.25" style="52" customWidth="1"/>
    <col min="530" max="534" width="2.25" style="52" customWidth="1"/>
    <col min="535" max="535" width="4.5" style="52" customWidth="1"/>
    <col min="536" max="554" width="2.25" style="52" customWidth="1"/>
    <col min="555" max="555" width="6.375" style="52" customWidth="1"/>
    <col min="556" max="556" width="4.125" style="52" customWidth="1"/>
    <col min="557" max="557" width="3.375" style="52" customWidth="1"/>
    <col min="558" max="558" width="5.25" style="52" customWidth="1"/>
    <col min="559" max="563" width="2.25" style="52" customWidth="1"/>
    <col min="564" max="564" width="2.75" style="52" customWidth="1"/>
    <col min="565" max="566" width="3.25" style="52" customWidth="1"/>
    <col min="567" max="567" width="3" style="52" customWidth="1"/>
    <col min="568" max="568" width="3.25" style="52" customWidth="1"/>
    <col min="569" max="570" width="3.625" style="52" customWidth="1"/>
    <col min="571" max="571" width="2.25" style="52" customWidth="1"/>
    <col min="572" max="572" width="2.625" style="52" customWidth="1"/>
    <col min="573" max="573" width="3.375" style="52" customWidth="1"/>
    <col min="574" max="574" width="2.875" style="52" customWidth="1"/>
    <col min="575" max="575" width="3.25" style="52" customWidth="1"/>
    <col min="576" max="576" width="7" style="52" customWidth="1"/>
    <col min="577" max="582" width="8.125" style="52" customWidth="1"/>
    <col min="583" max="593" width="0" style="52" hidden="1" customWidth="1"/>
    <col min="594" max="783" width="9" style="52"/>
    <col min="784" max="784" width="1.5" style="52" customWidth="1"/>
    <col min="785" max="785" width="3.25" style="52" customWidth="1"/>
    <col min="786" max="790" width="2.25" style="52" customWidth="1"/>
    <col min="791" max="791" width="4.5" style="52" customWidth="1"/>
    <col min="792" max="810" width="2.25" style="52" customWidth="1"/>
    <col min="811" max="811" width="6.375" style="52" customWidth="1"/>
    <col min="812" max="812" width="4.125" style="52" customWidth="1"/>
    <col min="813" max="813" width="3.375" style="52" customWidth="1"/>
    <col min="814" max="814" width="5.25" style="52" customWidth="1"/>
    <col min="815" max="819" width="2.25" style="52" customWidth="1"/>
    <col min="820" max="820" width="2.75" style="52" customWidth="1"/>
    <col min="821" max="822" width="3.25" style="52" customWidth="1"/>
    <col min="823" max="823" width="3" style="52" customWidth="1"/>
    <col min="824" max="824" width="3.25" style="52" customWidth="1"/>
    <col min="825" max="826" width="3.625" style="52" customWidth="1"/>
    <col min="827" max="827" width="2.25" style="52" customWidth="1"/>
    <col min="828" max="828" width="2.625" style="52" customWidth="1"/>
    <col min="829" max="829" width="3.375" style="52" customWidth="1"/>
    <col min="830" max="830" width="2.875" style="52" customWidth="1"/>
    <col min="831" max="831" width="3.25" style="52" customWidth="1"/>
    <col min="832" max="832" width="7" style="52" customWidth="1"/>
    <col min="833" max="838" width="8.125" style="52" customWidth="1"/>
    <col min="839" max="849" width="0" style="52" hidden="1" customWidth="1"/>
    <col min="850" max="1039" width="9" style="52"/>
    <col min="1040" max="1040" width="1.5" style="52" customWidth="1"/>
    <col min="1041" max="1041" width="3.25" style="52" customWidth="1"/>
    <col min="1042" max="1046" width="2.25" style="52" customWidth="1"/>
    <col min="1047" max="1047" width="4.5" style="52" customWidth="1"/>
    <col min="1048" max="1066" width="2.25" style="52" customWidth="1"/>
    <col min="1067" max="1067" width="6.375" style="52" customWidth="1"/>
    <col min="1068" max="1068" width="4.125" style="52" customWidth="1"/>
    <col min="1069" max="1069" width="3.375" style="52" customWidth="1"/>
    <col min="1070" max="1070" width="5.25" style="52" customWidth="1"/>
    <col min="1071" max="1075" width="2.25" style="52" customWidth="1"/>
    <col min="1076" max="1076" width="2.75" style="52" customWidth="1"/>
    <col min="1077" max="1078" width="3.25" style="52" customWidth="1"/>
    <col min="1079" max="1079" width="3" style="52" customWidth="1"/>
    <col min="1080" max="1080" width="3.25" style="52" customWidth="1"/>
    <col min="1081" max="1082" width="3.625" style="52" customWidth="1"/>
    <col min="1083" max="1083" width="2.25" style="52" customWidth="1"/>
    <col min="1084" max="1084" width="2.625" style="52" customWidth="1"/>
    <col min="1085" max="1085" width="3.375" style="52" customWidth="1"/>
    <col min="1086" max="1086" width="2.875" style="52" customWidth="1"/>
    <col min="1087" max="1087" width="3.25" style="52" customWidth="1"/>
    <col min="1088" max="1088" width="7" style="52" customWidth="1"/>
    <col min="1089" max="1094" width="8.125" style="52" customWidth="1"/>
    <col min="1095" max="1105" width="0" style="52" hidden="1" customWidth="1"/>
    <col min="1106" max="1295" width="9" style="52"/>
    <col min="1296" max="1296" width="1.5" style="52" customWidth="1"/>
    <col min="1297" max="1297" width="3.25" style="52" customWidth="1"/>
    <col min="1298" max="1302" width="2.25" style="52" customWidth="1"/>
    <col min="1303" max="1303" width="4.5" style="52" customWidth="1"/>
    <col min="1304" max="1322" width="2.25" style="52" customWidth="1"/>
    <col min="1323" max="1323" width="6.375" style="52" customWidth="1"/>
    <col min="1324" max="1324" width="4.125" style="52" customWidth="1"/>
    <col min="1325" max="1325" width="3.375" style="52" customWidth="1"/>
    <col min="1326" max="1326" width="5.25" style="52" customWidth="1"/>
    <col min="1327" max="1331" width="2.25" style="52" customWidth="1"/>
    <col min="1332" max="1332" width="2.75" style="52" customWidth="1"/>
    <col min="1333" max="1334" width="3.25" style="52" customWidth="1"/>
    <col min="1335" max="1335" width="3" style="52" customWidth="1"/>
    <col min="1336" max="1336" width="3.25" style="52" customWidth="1"/>
    <col min="1337" max="1338" width="3.625" style="52" customWidth="1"/>
    <col min="1339" max="1339" width="2.25" style="52" customWidth="1"/>
    <col min="1340" max="1340" width="2.625" style="52" customWidth="1"/>
    <col min="1341" max="1341" width="3.375" style="52" customWidth="1"/>
    <col min="1342" max="1342" width="2.875" style="52" customWidth="1"/>
    <col min="1343" max="1343" width="3.25" style="52" customWidth="1"/>
    <col min="1344" max="1344" width="7" style="52" customWidth="1"/>
    <col min="1345" max="1350" width="8.125" style="52" customWidth="1"/>
    <col min="1351" max="1361" width="0" style="52" hidden="1" customWidth="1"/>
    <col min="1362" max="1551" width="9" style="52"/>
    <col min="1552" max="1552" width="1.5" style="52" customWidth="1"/>
    <col min="1553" max="1553" width="3.25" style="52" customWidth="1"/>
    <col min="1554" max="1558" width="2.25" style="52" customWidth="1"/>
    <col min="1559" max="1559" width="4.5" style="52" customWidth="1"/>
    <col min="1560" max="1578" width="2.25" style="52" customWidth="1"/>
    <col min="1579" max="1579" width="6.375" style="52" customWidth="1"/>
    <col min="1580" max="1580" width="4.125" style="52" customWidth="1"/>
    <col min="1581" max="1581" width="3.375" style="52" customWidth="1"/>
    <col min="1582" max="1582" width="5.25" style="52" customWidth="1"/>
    <col min="1583" max="1587" width="2.25" style="52" customWidth="1"/>
    <col min="1588" max="1588" width="2.75" style="52" customWidth="1"/>
    <col min="1589" max="1590" width="3.25" style="52" customWidth="1"/>
    <col min="1591" max="1591" width="3" style="52" customWidth="1"/>
    <col min="1592" max="1592" width="3.25" style="52" customWidth="1"/>
    <col min="1593" max="1594" width="3.625" style="52" customWidth="1"/>
    <col min="1595" max="1595" width="2.25" style="52" customWidth="1"/>
    <col min="1596" max="1596" width="2.625" style="52" customWidth="1"/>
    <col min="1597" max="1597" width="3.375" style="52" customWidth="1"/>
    <col min="1598" max="1598" width="2.875" style="52" customWidth="1"/>
    <col min="1599" max="1599" width="3.25" style="52" customWidth="1"/>
    <col min="1600" max="1600" width="7" style="52" customWidth="1"/>
    <col min="1601" max="1606" width="8.125" style="52" customWidth="1"/>
    <col min="1607" max="1617" width="0" style="52" hidden="1" customWidth="1"/>
    <col min="1618" max="1807" width="9" style="52"/>
    <col min="1808" max="1808" width="1.5" style="52" customWidth="1"/>
    <col min="1809" max="1809" width="3.25" style="52" customWidth="1"/>
    <col min="1810" max="1814" width="2.25" style="52" customWidth="1"/>
    <col min="1815" max="1815" width="4.5" style="52" customWidth="1"/>
    <col min="1816" max="1834" width="2.25" style="52" customWidth="1"/>
    <col min="1835" max="1835" width="6.375" style="52" customWidth="1"/>
    <col min="1836" max="1836" width="4.125" style="52" customWidth="1"/>
    <col min="1837" max="1837" width="3.375" style="52" customWidth="1"/>
    <col min="1838" max="1838" width="5.25" style="52" customWidth="1"/>
    <col min="1839" max="1843" width="2.25" style="52" customWidth="1"/>
    <col min="1844" max="1844" width="2.75" style="52" customWidth="1"/>
    <col min="1845" max="1846" width="3.25" style="52" customWidth="1"/>
    <col min="1847" max="1847" width="3" style="52" customWidth="1"/>
    <col min="1848" max="1848" width="3.25" style="52" customWidth="1"/>
    <col min="1849" max="1850" width="3.625" style="52" customWidth="1"/>
    <col min="1851" max="1851" width="2.25" style="52" customWidth="1"/>
    <col min="1852" max="1852" width="2.625" style="52" customWidth="1"/>
    <col min="1853" max="1853" width="3.375" style="52" customWidth="1"/>
    <col min="1854" max="1854" width="2.875" style="52" customWidth="1"/>
    <col min="1855" max="1855" width="3.25" style="52" customWidth="1"/>
    <col min="1856" max="1856" width="7" style="52" customWidth="1"/>
    <col min="1857" max="1862" width="8.125" style="52" customWidth="1"/>
    <col min="1863" max="1873" width="0" style="52" hidden="1" customWidth="1"/>
    <col min="1874" max="2063" width="9" style="52"/>
    <col min="2064" max="2064" width="1.5" style="52" customWidth="1"/>
    <col min="2065" max="2065" width="3.25" style="52" customWidth="1"/>
    <col min="2066" max="2070" width="2.25" style="52" customWidth="1"/>
    <col min="2071" max="2071" width="4.5" style="52" customWidth="1"/>
    <col min="2072" max="2090" width="2.25" style="52" customWidth="1"/>
    <col min="2091" max="2091" width="6.375" style="52" customWidth="1"/>
    <col min="2092" max="2092" width="4.125" style="52" customWidth="1"/>
    <col min="2093" max="2093" width="3.375" style="52" customWidth="1"/>
    <col min="2094" max="2094" width="5.25" style="52" customWidth="1"/>
    <col min="2095" max="2099" width="2.25" style="52" customWidth="1"/>
    <col min="2100" max="2100" width="2.75" style="52" customWidth="1"/>
    <col min="2101" max="2102" width="3.25" style="52" customWidth="1"/>
    <col min="2103" max="2103" width="3" style="52" customWidth="1"/>
    <col min="2104" max="2104" width="3.25" style="52" customWidth="1"/>
    <col min="2105" max="2106" width="3.625" style="52" customWidth="1"/>
    <col min="2107" max="2107" width="2.25" style="52" customWidth="1"/>
    <col min="2108" max="2108" width="2.625" style="52" customWidth="1"/>
    <col min="2109" max="2109" width="3.375" style="52" customWidth="1"/>
    <col min="2110" max="2110" width="2.875" style="52" customWidth="1"/>
    <col min="2111" max="2111" width="3.25" style="52" customWidth="1"/>
    <col min="2112" max="2112" width="7" style="52" customWidth="1"/>
    <col min="2113" max="2118" width="8.125" style="52" customWidth="1"/>
    <col min="2119" max="2129" width="0" style="52" hidden="1" customWidth="1"/>
    <col min="2130" max="2319" width="9" style="52"/>
    <col min="2320" max="2320" width="1.5" style="52" customWidth="1"/>
    <col min="2321" max="2321" width="3.25" style="52" customWidth="1"/>
    <col min="2322" max="2326" width="2.25" style="52" customWidth="1"/>
    <col min="2327" max="2327" width="4.5" style="52" customWidth="1"/>
    <col min="2328" max="2346" width="2.25" style="52" customWidth="1"/>
    <col min="2347" max="2347" width="6.375" style="52" customWidth="1"/>
    <col min="2348" max="2348" width="4.125" style="52" customWidth="1"/>
    <col min="2349" max="2349" width="3.375" style="52" customWidth="1"/>
    <col min="2350" max="2350" width="5.25" style="52" customWidth="1"/>
    <col min="2351" max="2355" width="2.25" style="52" customWidth="1"/>
    <col min="2356" max="2356" width="2.75" style="52" customWidth="1"/>
    <col min="2357" max="2358" width="3.25" style="52" customWidth="1"/>
    <col min="2359" max="2359" width="3" style="52" customWidth="1"/>
    <col min="2360" max="2360" width="3.25" style="52" customWidth="1"/>
    <col min="2361" max="2362" width="3.625" style="52" customWidth="1"/>
    <col min="2363" max="2363" width="2.25" style="52" customWidth="1"/>
    <col min="2364" max="2364" width="2.625" style="52" customWidth="1"/>
    <col min="2365" max="2365" width="3.375" style="52" customWidth="1"/>
    <col min="2366" max="2366" width="2.875" style="52" customWidth="1"/>
    <col min="2367" max="2367" width="3.25" style="52" customWidth="1"/>
    <col min="2368" max="2368" width="7" style="52" customWidth="1"/>
    <col min="2369" max="2374" width="8.125" style="52" customWidth="1"/>
    <col min="2375" max="2385" width="0" style="52" hidden="1" customWidth="1"/>
    <col min="2386" max="2575" width="9" style="52"/>
    <col min="2576" max="2576" width="1.5" style="52" customWidth="1"/>
    <col min="2577" max="2577" width="3.25" style="52" customWidth="1"/>
    <col min="2578" max="2582" width="2.25" style="52" customWidth="1"/>
    <col min="2583" max="2583" width="4.5" style="52" customWidth="1"/>
    <col min="2584" max="2602" width="2.25" style="52" customWidth="1"/>
    <col min="2603" max="2603" width="6.375" style="52" customWidth="1"/>
    <col min="2604" max="2604" width="4.125" style="52" customWidth="1"/>
    <col min="2605" max="2605" width="3.375" style="52" customWidth="1"/>
    <col min="2606" max="2606" width="5.25" style="52" customWidth="1"/>
    <col min="2607" max="2611" width="2.25" style="52" customWidth="1"/>
    <col min="2612" max="2612" width="2.75" style="52" customWidth="1"/>
    <col min="2613" max="2614" width="3.25" style="52" customWidth="1"/>
    <col min="2615" max="2615" width="3" style="52" customWidth="1"/>
    <col min="2616" max="2616" width="3.25" style="52" customWidth="1"/>
    <col min="2617" max="2618" width="3.625" style="52" customWidth="1"/>
    <col min="2619" max="2619" width="2.25" style="52" customWidth="1"/>
    <col min="2620" max="2620" width="2.625" style="52" customWidth="1"/>
    <col min="2621" max="2621" width="3.375" style="52" customWidth="1"/>
    <col min="2622" max="2622" width="2.875" style="52" customWidth="1"/>
    <col min="2623" max="2623" width="3.25" style="52" customWidth="1"/>
    <col min="2624" max="2624" width="7" style="52" customWidth="1"/>
    <col min="2625" max="2630" width="8.125" style="52" customWidth="1"/>
    <col min="2631" max="2641" width="0" style="52" hidden="1" customWidth="1"/>
    <col min="2642" max="2831" width="9" style="52"/>
    <col min="2832" max="2832" width="1.5" style="52" customWidth="1"/>
    <col min="2833" max="2833" width="3.25" style="52" customWidth="1"/>
    <col min="2834" max="2838" width="2.25" style="52" customWidth="1"/>
    <col min="2839" max="2839" width="4.5" style="52" customWidth="1"/>
    <col min="2840" max="2858" width="2.25" style="52" customWidth="1"/>
    <col min="2859" max="2859" width="6.375" style="52" customWidth="1"/>
    <col min="2860" max="2860" width="4.125" style="52" customWidth="1"/>
    <col min="2861" max="2861" width="3.375" style="52" customWidth="1"/>
    <col min="2862" max="2862" width="5.25" style="52" customWidth="1"/>
    <col min="2863" max="2867" width="2.25" style="52" customWidth="1"/>
    <col min="2868" max="2868" width="2.75" style="52" customWidth="1"/>
    <col min="2869" max="2870" width="3.25" style="52" customWidth="1"/>
    <col min="2871" max="2871" width="3" style="52" customWidth="1"/>
    <col min="2872" max="2872" width="3.25" style="52" customWidth="1"/>
    <col min="2873" max="2874" width="3.625" style="52" customWidth="1"/>
    <col min="2875" max="2875" width="2.25" style="52" customWidth="1"/>
    <col min="2876" max="2876" width="2.625" style="52" customWidth="1"/>
    <col min="2877" max="2877" width="3.375" style="52" customWidth="1"/>
    <col min="2878" max="2878" width="2.875" style="52" customWidth="1"/>
    <col min="2879" max="2879" width="3.25" style="52" customWidth="1"/>
    <col min="2880" max="2880" width="7" style="52" customWidth="1"/>
    <col min="2881" max="2886" width="8.125" style="52" customWidth="1"/>
    <col min="2887" max="2897" width="0" style="52" hidden="1" customWidth="1"/>
    <col min="2898" max="3087" width="9" style="52"/>
    <col min="3088" max="3088" width="1.5" style="52" customWidth="1"/>
    <col min="3089" max="3089" width="3.25" style="52" customWidth="1"/>
    <col min="3090" max="3094" width="2.25" style="52" customWidth="1"/>
    <col min="3095" max="3095" width="4.5" style="52" customWidth="1"/>
    <col min="3096" max="3114" width="2.25" style="52" customWidth="1"/>
    <col min="3115" max="3115" width="6.375" style="52" customWidth="1"/>
    <col min="3116" max="3116" width="4.125" style="52" customWidth="1"/>
    <col min="3117" max="3117" width="3.375" style="52" customWidth="1"/>
    <col min="3118" max="3118" width="5.25" style="52" customWidth="1"/>
    <col min="3119" max="3123" width="2.25" style="52" customWidth="1"/>
    <col min="3124" max="3124" width="2.75" style="52" customWidth="1"/>
    <col min="3125" max="3126" width="3.25" style="52" customWidth="1"/>
    <col min="3127" max="3127" width="3" style="52" customWidth="1"/>
    <col min="3128" max="3128" width="3.25" style="52" customWidth="1"/>
    <col min="3129" max="3130" width="3.625" style="52" customWidth="1"/>
    <col min="3131" max="3131" width="2.25" style="52" customWidth="1"/>
    <col min="3132" max="3132" width="2.625" style="52" customWidth="1"/>
    <col min="3133" max="3133" width="3.375" style="52" customWidth="1"/>
    <col min="3134" max="3134" width="2.875" style="52" customWidth="1"/>
    <col min="3135" max="3135" width="3.25" style="52" customWidth="1"/>
    <col min="3136" max="3136" width="7" style="52" customWidth="1"/>
    <col min="3137" max="3142" width="8.125" style="52" customWidth="1"/>
    <col min="3143" max="3153" width="0" style="52" hidden="1" customWidth="1"/>
    <col min="3154" max="3343" width="9" style="52"/>
    <col min="3344" max="3344" width="1.5" style="52" customWidth="1"/>
    <col min="3345" max="3345" width="3.25" style="52" customWidth="1"/>
    <col min="3346" max="3350" width="2.25" style="52" customWidth="1"/>
    <col min="3351" max="3351" width="4.5" style="52" customWidth="1"/>
    <col min="3352" max="3370" width="2.25" style="52" customWidth="1"/>
    <col min="3371" max="3371" width="6.375" style="52" customWidth="1"/>
    <col min="3372" max="3372" width="4.125" style="52" customWidth="1"/>
    <col min="3373" max="3373" width="3.375" style="52" customWidth="1"/>
    <col min="3374" max="3374" width="5.25" style="52" customWidth="1"/>
    <col min="3375" max="3379" width="2.25" style="52" customWidth="1"/>
    <col min="3380" max="3380" width="2.75" style="52" customWidth="1"/>
    <col min="3381" max="3382" width="3.25" style="52" customWidth="1"/>
    <col min="3383" max="3383" width="3" style="52" customWidth="1"/>
    <col min="3384" max="3384" width="3.25" style="52" customWidth="1"/>
    <col min="3385" max="3386" width="3.625" style="52" customWidth="1"/>
    <col min="3387" max="3387" width="2.25" style="52" customWidth="1"/>
    <col min="3388" max="3388" width="2.625" style="52" customWidth="1"/>
    <col min="3389" max="3389" width="3.375" style="52" customWidth="1"/>
    <col min="3390" max="3390" width="2.875" style="52" customWidth="1"/>
    <col min="3391" max="3391" width="3.25" style="52" customWidth="1"/>
    <col min="3392" max="3392" width="7" style="52" customWidth="1"/>
    <col min="3393" max="3398" width="8.125" style="52" customWidth="1"/>
    <col min="3399" max="3409" width="0" style="52" hidden="1" customWidth="1"/>
    <col min="3410" max="3599" width="9" style="52"/>
    <col min="3600" max="3600" width="1.5" style="52" customWidth="1"/>
    <col min="3601" max="3601" width="3.25" style="52" customWidth="1"/>
    <col min="3602" max="3606" width="2.25" style="52" customWidth="1"/>
    <col min="3607" max="3607" width="4.5" style="52" customWidth="1"/>
    <col min="3608" max="3626" width="2.25" style="52" customWidth="1"/>
    <col min="3627" max="3627" width="6.375" style="52" customWidth="1"/>
    <col min="3628" max="3628" width="4.125" style="52" customWidth="1"/>
    <col min="3629" max="3629" width="3.375" style="52" customWidth="1"/>
    <col min="3630" max="3630" width="5.25" style="52" customWidth="1"/>
    <col min="3631" max="3635" width="2.25" style="52" customWidth="1"/>
    <col min="3636" max="3636" width="2.75" style="52" customWidth="1"/>
    <col min="3637" max="3638" width="3.25" style="52" customWidth="1"/>
    <col min="3639" max="3639" width="3" style="52" customWidth="1"/>
    <col min="3640" max="3640" width="3.25" style="52" customWidth="1"/>
    <col min="3641" max="3642" width="3.625" style="52" customWidth="1"/>
    <col min="3643" max="3643" width="2.25" style="52" customWidth="1"/>
    <col min="3644" max="3644" width="2.625" style="52" customWidth="1"/>
    <col min="3645" max="3645" width="3.375" style="52" customWidth="1"/>
    <col min="3646" max="3646" width="2.875" style="52" customWidth="1"/>
    <col min="3647" max="3647" width="3.25" style="52" customWidth="1"/>
    <col min="3648" max="3648" width="7" style="52" customWidth="1"/>
    <col min="3649" max="3654" width="8.125" style="52" customWidth="1"/>
    <col min="3655" max="3665" width="0" style="52" hidden="1" customWidth="1"/>
    <col min="3666" max="3855" width="9" style="52"/>
    <col min="3856" max="3856" width="1.5" style="52" customWidth="1"/>
    <col min="3857" max="3857" width="3.25" style="52" customWidth="1"/>
    <col min="3858" max="3862" width="2.25" style="52" customWidth="1"/>
    <col min="3863" max="3863" width="4.5" style="52" customWidth="1"/>
    <col min="3864" max="3882" width="2.25" style="52" customWidth="1"/>
    <col min="3883" max="3883" width="6.375" style="52" customWidth="1"/>
    <col min="3884" max="3884" width="4.125" style="52" customWidth="1"/>
    <col min="3885" max="3885" width="3.375" style="52" customWidth="1"/>
    <col min="3886" max="3886" width="5.25" style="52" customWidth="1"/>
    <col min="3887" max="3891" width="2.25" style="52" customWidth="1"/>
    <col min="3892" max="3892" width="2.75" style="52" customWidth="1"/>
    <col min="3893" max="3894" width="3.25" style="52" customWidth="1"/>
    <col min="3895" max="3895" width="3" style="52" customWidth="1"/>
    <col min="3896" max="3896" width="3.25" style="52" customWidth="1"/>
    <col min="3897" max="3898" width="3.625" style="52" customWidth="1"/>
    <col min="3899" max="3899" width="2.25" style="52" customWidth="1"/>
    <col min="3900" max="3900" width="2.625" style="52" customWidth="1"/>
    <col min="3901" max="3901" width="3.375" style="52" customWidth="1"/>
    <col min="3902" max="3902" width="2.875" style="52" customWidth="1"/>
    <col min="3903" max="3903" width="3.25" style="52" customWidth="1"/>
    <col min="3904" max="3904" width="7" style="52" customWidth="1"/>
    <col min="3905" max="3910" width="8.125" style="52" customWidth="1"/>
    <col min="3911" max="3921" width="0" style="52" hidden="1" customWidth="1"/>
    <col min="3922" max="4111" width="9" style="52"/>
    <col min="4112" max="4112" width="1.5" style="52" customWidth="1"/>
    <col min="4113" max="4113" width="3.25" style="52" customWidth="1"/>
    <col min="4114" max="4118" width="2.25" style="52" customWidth="1"/>
    <col min="4119" max="4119" width="4.5" style="52" customWidth="1"/>
    <col min="4120" max="4138" width="2.25" style="52" customWidth="1"/>
    <col min="4139" max="4139" width="6.375" style="52" customWidth="1"/>
    <col min="4140" max="4140" width="4.125" style="52" customWidth="1"/>
    <col min="4141" max="4141" width="3.375" style="52" customWidth="1"/>
    <col min="4142" max="4142" width="5.25" style="52" customWidth="1"/>
    <col min="4143" max="4147" width="2.25" style="52" customWidth="1"/>
    <col min="4148" max="4148" width="2.75" style="52" customWidth="1"/>
    <col min="4149" max="4150" width="3.25" style="52" customWidth="1"/>
    <col min="4151" max="4151" width="3" style="52" customWidth="1"/>
    <col min="4152" max="4152" width="3.25" style="52" customWidth="1"/>
    <col min="4153" max="4154" width="3.625" style="52" customWidth="1"/>
    <col min="4155" max="4155" width="2.25" style="52" customWidth="1"/>
    <col min="4156" max="4156" width="2.625" style="52" customWidth="1"/>
    <col min="4157" max="4157" width="3.375" style="52" customWidth="1"/>
    <col min="4158" max="4158" width="2.875" style="52" customWidth="1"/>
    <col min="4159" max="4159" width="3.25" style="52" customWidth="1"/>
    <col min="4160" max="4160" width="7" style="52" customWidth="1"/>
    <col min="4161" max="4166" width="8.125" style="52" customWidth="1"/>
    <col min="4167" max="4177" width="0" style="52" hidden="1" customWidth="1"/>
    <col min="4178" max="4367" width="9" style="52"/>
    <col min="4368" max="4368" width="1.5" style="52" customWidth="1"/>
    <col min="4369" max="4369" width="3.25" style="52" customWidth="1"/>
    <col min="4370" max="4374" width="2.25" style="52" customWidth="1"/>
    <col min="4375" max="4375" width="4.5" style="52" customWidth="1"/>
    <col min="4376" max="4394" width="2.25" style="52" customWidth="1"/>
    <col min="4395" max="4395" width="6.375" style="52" customWidth="1"/>
    <col min="4396" max="4396" width="4.125" style="52" customWidth="1"/>
    <col min="4397" max="4397" width="3.375" style="52" customWidth="1"/>
    <col min="4398" max="4398" width="5.25" style="52" customWidth="1"/>
    <col min="4399" max="4403" width="2.25" style="52" customWidth="1"/>
    <col min="4404" max="4404" width="2.75" style="52" customWidth="1"/>
    <col min="4405" max="4406" width="3.25" style="52" customWidth="1"/>
    <col min="4407" max="4407" width="3" style="52" customWidth="1"/>
    <col min="4408" max="4408" width="3.25" style="52" customWidth="1"/>
    <col min="4409" max="4410" width="3.625" style="52" customWidth="1"/>
    <col min="4411" max="4411" width="2.25" style="52" customWidth="1"/>
    <col min="4412" max="4412" width="2.625" style="52" customWidth="1"/>
    <col min="4413" max="4413" width="3.375" style="52" customWidth="1"/>
    <col min="4414" max="4414" width="2.875" style="52" customWidth="1"/>
    <col min="4415" max="4415" width="3.25" style="52" customWidth="1"/>
    <col min="4416" max="4416" width="7" style="52" customWidth="1"/>
    <col min="4417" max="4422" width="8.125" style="52" customWidth="1"/>
    <col min="4423" max="4433" width="0" style="52" hidden="1" customWidth="1"/>
    <col min="4434" max="4623" width="9" style="52"/>
    <col min="4624" max="4624" width="1.5" style="52" customWidth="1"/>
    <col min="4625" max="4625" width="3.25" style="52" customWidth="1"/>
    <col min="4626" max="4630" width="2.25" style="52" customWidth="1"/>
    <col min="4631" max="4631" width="4.5" style="52" customWidth="1"/>
    <col min="4632" max="4650" width="2.25" style="52" customWidth="1"/>
    <col min="4651" max="4651" width="6.375" style="52" customWidth="1"/>
    <col min="4652" max="4652" width="4.125" style="52" customWidth="1"/>
    <col min="4653" max="4653" width="3.375" style="52" customWidth="1"/>
    <col min="4654" max="4654" width="5.25" style="52" customWidth="1"/>
    <col min="4655" max="4659" width="2.25" style="52" customWidth="1"/>
    <col min="4660" max="4660" width="2.75" style="52" customWidth="1"/>
    <col min="4661" max="4662" width="3.25" style="52" customWidth="1"/>
    <col min="4663" max="4663" width="3" style="52" customWidth="1"/>
    <col min="4664" max="4664" width="3.25" style="52" customWidth="1"/>
    <col min="4665" max="4666" width="3.625" style="52" customWidth="1"/>
    <col min="4667" max="4667" width="2.25" style="52" customWidth="1"/>
    <col min="4668" max="4668" width="2.625" style="52" customWidth="1"/>
    <col min="4669" max="4669" width="3.375" style="52" customWidth="1"/>
    <col min="4670" max="4670" width="2.875" style="52" customWidth="1"/>
    <col min="4671" max="4671" width="3.25" style="52" customWidth="1"/>
    <col min="4672" max="4672" width="7" style="52" customWidth="1"/>
    <col min="4673" max="4678" width="8.125" style="52" customWidth="1"/>
    <col min="4679" max="4689" width="0" style="52" hidden="1" customWidth="1"/>
    <col min="4690" max="4879" width="9" style="52"/>
    <col min="4880" max="4880" width="1.5" style="52" customWidth="1"/>
    <col min="4881" max="4881" width="3.25" style="52" customWidth="1"/>
    <col min="4882" max="4886" width="2.25" style="52" customWidth="1"/>
    <col min="4887" max="4887" width="4.5" style="52" customWidth="1"/>
    <col min="4888" max="4906" width="2.25" style="52" customWidth="1"/>
    <col min="4907" max="4907" width="6.375" style="52" customWidth="1"/>
    <col min="4908" max="4908" width="4.125" style="52" customWidth="1"/>
    <col min="4909" max="4909" width="3.375" style="52" customWidth="1"/>
    <col min="4910" max="4910" width="5.25" style="52" customWidth="1"/>
    <col min="4911" max="4915" width="2.25" style="52" customWidth="1"/>
    <col min="4916" max="4916" width="2.75" style="52" customWidth="1"/>
    <col min="4917" max="4918" width="3.25" style="52" customWidth="1"/>
    <col min="4919" max="4919" width="3" style="52" customWidth="1"/>
    <col min="4920" max="4920" width="3.25" style="52" customWidth="1"/>
    <col min="4921" max="4922" width="3.625" style="52" customWidth="1"/>
    <col min="4923" max="4923" width="2.25" style="52" customWidth="1"/>
    <col min="4924" max="4924" width="2.625" style="52" customWidth="1"/>
    <col min="4925" max="4925" width="3.375" style="52" customWidth="1"/>
    <col min="4926" max="4926" width="2.875" style="52" customWidth="1"/>
    <col min="4927" max="4927" width="3.25" style="52" customWidth="1"/>
    <col min="4928" max="4928" width="7" style="52" customWidth="1"/>
    <col min="4929" max="4934" width="8.125" style="52" customWidth="1"/>
    <col min="4935" max="4945" width="0" style="52" hidden="1" customWidth="1"/>
    <col min="4946" max="5135" width="9" style="52"/>
    <col min="5136" max="5136" width="1.5" style="52" customWidth="1"/>
    <col min="5137" max="5137" width="3.25" style="52" customWidth="1"/>
    <col min="5138" max="5142" width="2.25" style="52" customWidth="1"/>
    <col min="5143" max="5143" width="4.5" style="52" customWidth="1"/>
    <col min="5144" max="5162" width="2.25" style="52" customWidth="1"/>
    <col min="5163" max="5163" width="6.375" style="52" customWidth="1"/>
    <col min="5164" max="5164" width="4.125" style="52" customWidth="1"/>
    <col min="5165" max="5165" width="3.375" style="52" customWidth="1"/>
    <col min="5166" max="5166" width="5.25" style="52" customWidth="1"/>
    <col min="5167" max="5171" width="2.25" style="52" customWidth="1"/>
    <col min="5172" max="5172" width="2.75" style="52" customWidth="1"/>
    <col min="5173" max="5174" width="3.25" style="52" customWidth="1"/>
    <col min="5175" max="5175" width="3" style="52" customWidth="1"/>
    <col min="5176" max="5176" width="3.25" style="52" customWidth="1"/>
    <col min="5177" max="5178" width="3.625" style="52" customWidth="1"/>
    <col min="5179" max="5179" width="2.25" style="52" customWidth="1"/>
    <col min="5180" max="5180" width="2.625" style="52" customWidth="1"/>
    <col min="5181" max="5181" width="3.375" style="52" customWidth="1"/>
    <col min="5182" max="5182" width="2.875" style="52" customWidth="1"/>
    <col min="5183" max="5183" width="3.25" style="52" customWidth="1"/>
    <col min="5184" max="5184" width="7" style="52" customWidth="1"/>
    <col min="5185" max="5190" width="8.125" style="52" customWidth="1"/>
    <col min="5191" max="5201" width="0" style="52" hidden="1" customWidth="1"/>
    <col min="5202" max="5391" width="9" style="52"/>
    <col min="5392" max="5392" width="1.5" style="52" customWidth="1"/>
    <col min="5393" max="5393" width="3.25" style="52" customWidth="1"/>
    <col min="5394" max="5398" width="2.25" style="52" customWidth="1"/>
    <col min="5399" max="5399" width="4.5" style="52" customWidth="1"/>
    <col min="5400" max="5418" width="2.25" style="52" customWidth="1"/>
    <col min="5419" max="5419" width="6.375" style="52" customWidth="1"/>
    <col min="5420" max="5420" width="4.125" style="52" customWidth="1"/>
    <col min="5421" max="5421" width="3.375" style="52" customWidth="1"/>
    <col min="5422" max="5422" width="5.25" style="52" customWidth="1"/>
    <col min="5423" max="5427" width="2.25" style="52" customWidth="1"/>
    <col min="5428" max="5428" width="2.75" style="52" customWidth="1"/>
    <col min="5429" max="5430" width="3.25" style="52" customWidth="1"/>
    <col min="5431" max="5431" width="3" style="52" customWidth="1"/>
    <col min="5432" max="5432" width="3.25" style="52" customWidth="1"/>
    <col min="5433" max="5434" width="3.625" style="52" customWidth="1"/>
    <col min="5435" max="5435" width="2.25" style="52" customWidth="1"/>
    <col min="5436" max="5436" width="2.625" style="52" customWidth="1"/>
    <col min="5437" max="5437" width="3.375" style="52" customWidth="1"/>
    <col min="5438" max="5438" width="2.875" style="52" customWidth="1"/>
    <col min="5439" max="5439" width="3.25" style="52" customWidth="1"/>
    <col min="5440" max="5440" width="7" style="52" customWidth="1"/>
    <col min="5441" max="5446" width="8.125" style="52" customWidth="1"/>
    <col min="5447" max="5457" width="0" style="52" hidden="1" customWidth="1"/>
    <col min="5458" max="5647" width="9" style="52"/>
    <col min="5648" max="5648" width="1.5" style="52" customWidth="1"/>
    <col min="5649" max="5649" width="3.25" style="52" customWidth="1"/>
    <col min="5650" max="5654" width="2.25" style="52" customWidth="1"/>
    <col min="5655" max="5655" width="4.5" style="52" customWidth="1"/>
    <col min="5656" max="5674" width="2.25" style="52" customWidth="1"/>
    <col min="5675" max="5675" width="6.375" style="52" customWidth="1"/>
    <col min="5676" max="5676" width="4.125" style="52" customWidth="1"/>
    <col min="5677" max="5677" width="3.375" style="52" customWidth="1"/>
    <col min="5678" max="5678" width="5.25" style="52" customWidth="1"/>
    <col min="5679" max="5683" width="2.25" style="52" customWidth="1"/>
    <col min="5684" max="5684" width="2.75" style="52" customWidth="1"/>
    <col min="5685" max="5686" width="3.25" style="52" customWidth="1"/>
    <col min="5687" max="5687" width="3" style="52" customWidth="1"/>
    <col min="5688" max="5688" width="3.25" style="52" customWidth="1"/>
    <col min="5689" max="5690" width="3.625" style="52" customWidth="1"/>
    <col min="5691" max="5691" width="2.25" style="52" customWidth="1"/>
    <col min="5692" max="5692" width="2.625" style="52" customWidth="1"/>
    <col min="5693" max="5693" width="3.375" style="52" customWidth="1"/>
    <col min="5694" max="5694" width="2.875" style="52" customWidth="1"/>
    <col min="5695" max="5695" width="3.25" style="52" customWidth="1"/>
    <col min="5696" max="5696" width="7" style="52" customWidth="1"/>
    <col min="5697" max="5702" width="8.125" style="52" customWidth="1"/>
    <col min="5703" max="5713" width="0" style="52" hidden="1" customWidth="1"/>
    <col min="5714" max="5903" width="9" style="52"/>
    <col min="5904" max="5904" width="1.5" style="52" customWidth="1"/>
    <col min="5905" max="5905" width="3.25" style="52" customWidth="1"/>
    <col min="5906" max="5910" width="2.25" style="52" customWidth="1"/>
    <col min="5911" max="5911" width="4.5" style="52" customWidth="1"/>
    <col min="5912" max="5930" width="2.25" style="52" customWidth="1"/>
    <col min="5931" max="5931" width="6.375" style="52" customWidth="1"/>
    <col min="5932" max="5932" width="4.125" style="52" customWidth="1"/>
    <col min="5933" max="5933" width="3.375" style="52" customWidth="1"/>
    <col min="5934" max="5934" width="5.25" style="52" customWidth="1"/>
    <col min="5935" max="5939" width="2.25" style="52" customWidth="1"/>
    <col min="5940" max="5940" width="2.75" style="52" customWidth="1"/>
    <col min="5941" max="5942" width="3.25" style="52" customWidth="1"/>
    <col min="5943" max="5943" width="3" style="52" customWidth="1"/>
    <col min="5944" max="5944" width="3.25" style="52" customWidth="1"/>
    <col min="5945" max="5946" width="3.625" style="52" customWidth="1"/>
    <col min="5947" max="5947" width="2.25" style="52" customWidth="1"/>
    <col min="5948" max="5948" width="2.625" style="52" customWidth="1"/>
    <col min="5949" max="5949" width="3.375" style="52" customWidth="1"/>
    <col min="5950" max="5950" width="2.875" style="52" customWidth="1"/>
    <col min="5951" max="5951" width="3.25" style="52" customWidth="1"/>
    <col min="5952" max="5952" width="7" style="52" customWidth="1"/>
    <col min="5953" max="5958" width="8.125" style="52" customWidth="1"/>
    <col min="5959" max="5969" width="0" style="52" hidden="1" customWidth="1"/>
    <col min="5970" max="6159" width="9" style="52"/>
    <col min="6160" max="6160" width="1.5" style="52" customWidth="1"/>
    <col min="6161" max="6161" width="3.25" style="52" customWidth="1"/>
    <col min="6162" max="6166" width="2.25" style="52" customWidth="1"/>
    <col min="6167" max="6167" width="4.5" style="52" customWidth="1"/>
    <col min="6168" max="6186" width="2.25" style="52" customWidth="1"/>
    <col min="6187" max="6187" width="6.375" style="52" customWidth="1"/>
    <col min="6188" max="6188" width="4.125" style="52" customWidth="1"/>
    <col min="6189" max="6189" width="3.375" style="52" customWidth="1"/>
    <col min="6190" max="6190" width="5.25" style="52" customWidth="1"/>
    <col min="6191" max="6195" width="2.25" style="52" customWidth="1"/>
    <col min="6196" max="6196" width="2.75" style="52" customWidth="1"/>
    <col min="6197" max="6198" width="3.25" style="52" customWidth="1"/>
    <col min="6199" max="6199" width="3" style="52" customWidth="1"/>
    <col min="6200" max="6200" width="3.25" style="52" customWidth="1"/>
    <col min="6201" max="6202" width="3.625" style="52" customWidth="1"/>
    <col min="6203" max="6203" width="2.25" style="52" customWidth="1"/>
    <col min="6204" max="6204" width="2.625" style="52" customWidth="1"/>
    <col min="6205" max="6205" width="3.375" style="52" customWidth="1"/>
    <col min="6206" max="6206" width="2.875" style="52" customWidth="1"/>
    <col min="6207" max="6207" width="3.25" style="52" customWidth="1"/>
    <col min="6208" max="6208" width="7" style="52" customWidth="1"/>
    <col min="6209" max="6214" width="8.125" style="52" customWidth="1"/>
    <col min="6215" max="6225" width="0" style="52" hidden="1" customWidth="1"/>
    <col min="6226" max="6415" width="9" style="52"/>
    <col min="6416" max="6416" width="1.5" style="52" customWidth="1"/>
    <col min="6417" max="6417" width="3.25" style="52" customWidth="1"/>
    <col min="6418" max="6422" width="2.25" style="52" customWidth="1"/>
    <col min="6423" max="6423" width="4.5" style="52" customWidth="1"/>
    <col min="6424" max="6442" width="2.25" style="52" customWidth="1"/>
    <col min="6443" max="6443" width="6.375" style="52" customWidth="1"/>
    <col min="6444" max="6444" width="4.125" style="52" customWidth="1"/>
    <col min="6445" max="6445" width="3.375" style="52" customWidth="1"/>
    <col min="6446" max="6446" width="5.25" style="52" customWidth="1"/>
    <col min="6447" max="6451" width="2.25" style="52" customWidth="1"/>
    <col min="6452" max="6452" width="2.75" style="52" customWidth="1"/>
    <col min="6453" max="6454" width="3.25" style="52" customWidth="1"/>
    <col min="6455" max="6455" width="3" style="52" customWidth="1"/>
    <col min="6456" max="6456" width="3.25" style="52" customWidth="1"/>
    <col min="6457" max="6458" width="3.625" style="52" customWidth="1"/>
    <col min="6459" max="6459" width="2.25" style="52" customWidth="1"/>
    <col min="6460" max="6460" width="2.625" style="52" customWidth="1"/>
    <col min="6461" max="6461" width="3.375" style="52" customWidth="1"/>
    <col min="6462" max="6462" width="2.875" style="52" customWidth="1"/>
    <col min="6463" max="6463" width="3.25" style="52" customWidth="1"/>
    <col min="6464" max="6464" width="7" style="52" customWidth="1"/>
    <col min="6465" max="6470" width="8.125" style="52" customWidth="1"/>
    <col min="6471" max="6481" width="0" style="52" hidden="1" customWidth="1"/>
    <col min="6482" max="6671" width="9" style="52"/>
    <col min="6672" max="6672" width="1.5" style="52" customWidth="1"/>
    <col min="6673" max="6673" width="3.25" style="52" customWidth="1"/>
    <col min="6674" max="6678" width="2.25" style="52" customWidth="1"/>
    <col min="6679" max="6679" width="4.5" style="52" customWidth="1"/>
    <col min="6680" max="6698" width="2.25" style="52" customWidth="1"/>
    <col min="6699" max="6699" width="6.375" style="52" customWidth="1"/>
    <col min="6700" max="6700" width="4.125" style="52" customWidth="1"/>
    <col min="6701" max="6701" width="3.375" style="52" customWidth="1"/>
    <col min="6702" max="6702" width="5.25" style="52" customWidth="1"/>
    <col min="6703" max="6707" width="2.25" style="52" customWidth="1"/>
    <col min="6708" max="6708" width="2.75" style="52" customWidth="1"/>
    <col min="6709" max="6710" width="3.25" style="52" customWidth="1"/>
    <col min="6711" max="6711" width="3" style="52" customWidth="1"/>
    <col min="6712" max="6712" width="3.25" style="52" customWidth="1"/>
    <col min="6713" max="6714" width="3.625" style="52" customWidth="1"/>
    <col min="6715" max="6715" width="2.25" style="52" customWidth="1"/>
    <col min="6716" max="6716" width="2.625" style="52" customWidth="1"/>
    <col min="6717" max="6717" width="3.375" style="52" customWidth="1"/>
    <col min="6718" max="6718" width="2.875" style="52" customWidth="1"/>
    <col min="6719" max="6719" width="3.25" style="52" customWidth="1"/>
    <col min="6720" max="6720" width="7" style="52" customWidth="1"/>
    <col min="6721" max="6726" width="8.125" style="52" customWidth="1"/>
    <col min="6727" max="6737" width="0" style="52" hidden="1" customWidth="1"/>
    <col min="6738" max="6927" width="9" style="52"/>
    <col min="6928" max="6928" width="1.5" style="52" customWidth="1"/>
    <col min="6929" max="6929" width="3.25" style="52" customWidth="1"/>
    <col min="6930" max="6934" width="2.25" style="52" customWidth="1"/>
    <col min="6935" max="6935" width="4.5" style="52" customWidth="1"/>
    <col min="6936" max="6954" width="2.25" style="52" customWidth="1"/>
    <col min="6955" max="6955" width="6.375" style="52" customWidth="1"/>
    <col min="6956" max="6956" width="4.125" style="52" customWidth="1"/>
    <col min="6957" max="6957" width="3.375" style="52" customWidth="1"/>
    <col min="6958" max="6958" width="5.25" style="52" customWidth="1"/>
    <col min="6959" max="6963" width="2.25" style="52" customWidth="1"/>
    <col min="6964" max="6964" width="2.75" style="52" customWidth="1"/>
    <col min="6965" max="6966" width="3.25" style="52" customWidth="1"/>
    <col min="6967" max="6967" width="3" style="52" customWidth="1"/>
    <col min="6968" max="6968" width="3.25" style="52" customWidth="1"/>
    <col min="6969" max="6970" width="3.625" style="52" customWidth="1"/>
    <col min="6971" max="6971" width="2.25" style="52" customWidth="1"/>
    <col min="6972" max="6972" width="2.625" style="52" customWidth="1"/>
    <col min="6973" max="6973" width="3.375" style="52" customWidth="1"/>
    <col min="6974" max="6974" width="2.875" style="52" customWidth="1"/>
    <col min="6975" max="6975" width="3.25" style="52" customWidth="1"/>
    <col min="6976" max="6976" width="7" style="52" customWidth="1"/>
    <col min="6977" max="6982" width="8.125" style="52" customWidth="1"/>
    <col min="6983" max="6993" width="0" style="52" hidden="1" customWidth="1"/>
    <col min="6994" max="7183" width="9" style="52"/>
    <col min="7184" max="7184" width="1.5" style="52" customWidth="1"/>
    <col min="7185" max="7185" width="3.25" style="52" customWidth="1"/>
    <col min="7186" max="7190" width="2.25" style="52" customWidth="1"/>
    <col min="7191" max="7191" width="4.5" style="52" customWidth="1"/>
    <col min="7192" max="7210" width="2.25" style="52" customWidth="1"/>
    <col min="7211" max="7211" width="6.375" style="52" customWidth="1"/>
    <col min="7212" max="7212" width="4.125" style="52" customWidth="1"/>
    <col min="7213" max="7213" width="3.375" style="52" customWidth="1"/>
    <col min="7214" max="7214" width="5.25" style="52" customWidth="1"/>
    <col min="7215" max="7219" width="2.25" style="52" customWidth="1"/>
    <col min="7220" max="7220" width="2.75" style="52" customWidth="1"/>
    <col min="7221" max="7222" width="3.25" style="52" customWidth="1"/>
    <col min="7223" max="7223" width="3" style="52" customWidth="1"/>
    <col min="7224" max="7224" width="3.25" style="52" customWidth="1"/>
    <col min="7225" max="7226" width="3.625" style="52" customWidth="1"/>
    <col min="7227" max="7227" width="2.25" style="52" customWidth="1"/>
    <col min="7228" max="7228" width="2.625" style="52" customWidth="1"/>
    <col min="7229" max="7229" width="3.375" style="52" customWidth="1"/>
    <col min="7230" max="7230" width="2.875" style="52" customWidth="1"/>
    <col min="7231" max="7231" width="3.25" style="52" customWidth="1"/>
    <col min="7232" max="7232" width="7" style="52" customWidth="1"/>
    <col min="7233" max="7238" width="8.125" style="52" customWidth="1"/>
    <col min="7239" max="7249" width="0" style="52" hidden="1" customWidth="1"/>
    <col min="7250" max="7439" width="9" style="52"/>
    <col min="7440" max="7440" width="1.5" style="52" customWidth="1"/>
    <col min="7441" max="7441" width="3.25" style="52" customWidth="1"/>
    <col min="7442" max="7446" width="2.25" style="52" customWidth="1"/>
    <col min="7447" max="7447" width="4.5" style="52" customWidth="1"/>
    <col min="7448" max="7466" width="2.25" style="52" customWidth="1"/>
    <col min="7467" max="7467" width="6.375" style="52" customWidth="1"/>
    <col min="7468" max="7468" width="4.125" style="52" customWidth="1"/>
    <col min="7469" max="7469" width="3.375" style="52" customWidth="1"/>
    <col min="7470" max="7470" width="5.25" style="52" customWidth="1"/>
    <col min="7471" max="7475" width="2.25" style="52" customWidth="1"/>
    <col min="7476" max="7476" width="2.75" style="52" customWidth="1"/>
    <col min="7477" max="7478" width="3.25" style="52" customWidth="1"/>
    <col min="7479" max="7479" width="3" style="52" customWidth="1"/>
    <col min="7480" max="7480" width="3.25" style="52" customWidth="1"/>
    <col min="7481" max="7482" width="3.625" style="52" customWidth="1"/>
    <col min="7483" max="7483" width="2.25" style="52" customWidth="1"/>
    <col min="7484" max="7484" width="2.625" style="52" customWidth="1"/>
    <col min="7485" max="7485" width="3.375" style="52" customWidth="1"/>
    <col min="7486" max="7486" width="2.875" style="52" customWidth="1"/>
    <col min="7487" max="7487" width="3.25" style="52" customWidth="1"/>
    <col min="7488" max="7488" width="7" style="52" customWidth="1"/>
    <col min="7489" max="7494" width="8.125" style="52" customWidth="1"/>
    <col min="7495" max="7505" width="0" style="52" hidden="1" customWidth="1"/>
    <col min="7506" max="7695" width="9" style="52"/>
    <col min="7696" max="7696" width="1.5" style="52" customWidth="1"/>
    <col min="7697" max="7697" width="3.25" style="52" customWidth="1"/>
    <col min="7698" max="7702" width="2.25" style="52" customWidth="1"/>
    <col min="7703" max="7703" width="4.5" style="52" customWidth="1"/>
    <col min="7704" max="7722" width="2.25" style="52" customWidth="1"/>
    <col min="7723" max="7723" width="6.375" style="52" customWidth="1"/>
    <col min="7724" max="7724" width="4.125" style="52" customWidth="1"/>
    <col min="7725" max="7725" width="3.375" style="52" customWidth="1"/>
    <col min="7726" max="7726" width="5.25" style="52" customWidth="1"/>
    <col min="7727" max="7731" width="2.25" style="52" customWidth="1"/>
    <col min="7732" max="7732" width="2.75" style="52" customWidth="1"/>
    <col min="7733" max="7734" width="3.25" style="52" customWidth="1"/>
    <col min="7735" max="7735" width="3" style="52" customWidth="1"/>
    <col min="7736" max="7736" width="3.25" style="52" customWidth="1"/>
    <col min="7737" max="7738" width="3.625" style="52" customWidth="1"/>
    <col min="7739" max="7739" width="2.25" style="52" customWidth="1"/>
    <col min="7740" max="7740" width="2.625" style="52" customWidth="1"/>
    <col min="7741" max="7741" width="3.375" style="52" customWidth="1"/>
    <col min="7742" max="7742" width="2.875" style="52" customWidth="1"/>
    <col min="7743" max="7743" width="3.25" style="52" customWidth="1"/>
    <col min="7744" max="7744" width="7" style="52" customWidth="1"/>
    <col min="7745" max="7750" width="8.125" style="52" customWidth="1"/>
    <col min="7751" max="7761" width="0" style="52" hidden="1" customWidth="1"/>
    <col min="7762" max="7951" width="9" style="52"/>
    <col min="7952" max="7952" width="1.5" style="52" customWidth="1"/>
    <col min="7953" max="7953" width="3.25" style="52" customWidth="1"/>
    <col min="7954" max="7958" width="2.25" style="52" customWidth="1"/>
    <col min="7959" max="7959" width="4.5" style="52" customWidth="1"/>
    <col min="7960" max="7978" width="2.25" style="52" customWidth="1"/>
    <col min="7979" max="7979" width="6.375" style="52" customWidth="1"/>
    <col min="7980" max="7980" width="4.125" style="52" customWidth="1"/>
    <col min="7981" max="7981" width="3.375" style="52" customWidth="1"/>
    <col min="7982" max="7982" width="5.25" style="52" customWidth="1"/>
    <col min="7983" max="7987" width="2.25" style="52" customWidth="1"/>
    <col min="7988" max="7988" width="2.75" style="52" customWidth="1"/>
    <col min="7989" max="7990" width="3.25" style="52" customWidth="1"/>
    <col min="7991" max="7991" width="3" style="52" customWidth="1"/>
    <col min="7992" max="7992" width="3.25" style="52" customWidth="1"/>
    <col min="7993" max="7994" width="3.625" style="52" customWidth="1"/>
    <col min="7995" max="7995" width="2.25" style="52" customWidth="1"/>
    <col min="7996" max="7996" width="2.625" style="52" customWidth="1"/>
    <col min="7997" max="7997" width="3.375" style="52" customWidth="1"/>
    <col min="7998" max="7998" width="2.875" style="52" customWidth="1"/>
    <col min="7999" max="7999" width="3.25" style="52" customWidth="1"/>
    <col min="8000" max="8000" width="7" style="52" customWidth="1"/>
    <col min="8001" max="8006" width="8.125" style="52" customWidth="1"/>
    <col min="8007" max="8017" width="0" style="52" hidden="1" customWidth="1"/>
    <col min="8018" max="8207" width="9" style="52"/>
    <col min="8208" max="8208" width="1.5" style="52" customWidth="1"/>
    <col min="8209" max="8209" width="3.25" style="52" customWidth="1"/>
    <col min="8210" max="8214" width="2.25" style="52" customWidth="1"/>
    <col min="8215" max="8215" width="4.5" style="52" customWidth="1"/>
    <col min="8216" max="8234" width="2.25" style="52" customWidth="1"/>
    <col min="8235" max="8235" width="6.375" style="52" customWidth="1"/>
    <col min="8236" max="8236" width="4.125" style="52" customWidth="1"/>
    <col min="8237" max="8237" width="3.375" style="52" customWidth="1"/>
    <col min="8238" max="8238" width="5.25" style="52" customWidth="1"/>
    <col min="8239" max="8243" width="2.25" style="52" customWidth="1"/>
    <col min="8244" max="8244" width="2.75" style="52" customWidth="1"/>
    <col min="8245" max="8246" width="3.25" style="52" customWidth="1"/>
    <col min="8247" max="8247" width="3" style="52" customWidth="1"/>
    <col min="8248" max="8248" width="3.25" style="52" customWidth="1"/>
    <col min="8249" max="8250" width="3.625" style="52" customWidth="1"/>
    <col min="8251" max="8251" width="2.25" style="52" customWidth="1"/>
    <col min="8252" max="8252" width="2.625" style="52" customWidth="1"/>
    <col min="8253" max="8253" width="3.375" style="52" customWidth="1"/>
    <col min="8254" max="8254" width="2.875" style="52" customWidth="1"/>
    <col min="8255" max="8255" width="3.25" style="52" customWidth="1"/>
    <col min="8256" max="8256" width="7" style="52" customWidth="1"/>
    <col min="8257" max="8262" width="8.125" style="52" customWidth="1"/>
    <col min="8263" max="8273" width="0" style="52" hidden="1" customWidth="1"/>
    <col min="8274" max="8463" width="9" style="52"/>
    <col min="8464" max="8464" width="1.5" style="52" customWidth="1"/>
    <col min="8465" max="8465" width="3.25" style="52" customWidth="1"/>
    <col min="8466" max="8470" width="2.25" style="52" customWidth="1"/>
    <col min="8471" max="8471" width="4.5" style="52" customWidth="1"/>
    <col min="8472" max="8490" width="2.25" style="52" customWidth="1"/>
    <col min="8491" max="8491" width="6.375" style="52" customWidth="1"/>
    <col min="8492" max="8492" width="4.125" style="52" customWidth="1"/>
    <col min="8493" max="8493" width="3.375" style="52" customWidth="1"/>
    <col min="8494" max="8494" width="5.25" style="52" customWidth="1"/>
    <col min="8495" max="8499" width="2.25" style="52" customWidth="1"/>
    <col min="8500" max="8500" width="2.75" style="52" customWidth="1"/>
    <col min="8501" max="8502" width="3.25" style="52" customWidth="1"/>
    <col min="8503" max="8503" width="3" style="52" customWidth="1"/>
    <col min="8504" max="8504" width="3.25" style="52" customWidth="1"/>
    <col min="8505" max="8506" width="3.625" style="52" customWidth="1"/>
    <col min="8507" max="8507" width="2.25" style="52" customWidth="1"/>
    <col min="8508" max="8508" width="2.625" style="52" customWidth="1"/>
    <col min="8509" max="8509" width="3.375" style="52" customWidth="1"/>
    <col min="8510" max="8510" width="2.875" style="52" customWidth="1"/>
    <col min="8511" max="8511" width="3.25" style="52" customWidth="1"/>
    <col min="8512" max="8512" width="7" style="52" customWidth="1"/>
    <col min="8513" max="8518" width="8.125" style="52" customWidth="1"/>
    <col min="8519" max="8529" width="0" style="52" hidden="1" customWidth="1"/>
    <col min="8530" max="8719" width="9" style="52"/>
    <col min="8720" max="8720" width="1.5" style="52" customWidth="1"/>
    <col min="8721" max="8721" width="3.25" style="52" customWidth="1"/>
    <col min="8722" max="8726" width="2.25" style="52" customWidth="1"/>
    <col min="8727" max="8727" width="4.5" style="52" customWidth="1"/>
    <col min="8728" max="8746" width="2.25" style="52" customWidth="1"/>
    <col min="8747" max="8747" width="6.375" style="52" customWidth="1"/>
    <col min="8748" max="8748" width="4.125" style="52" customWidth="1"/>
    <col min="8749" max="8749" width="3.375" style="52" customWidth="1"/>
    <col min="8750" max="8750" width="5.25" style="52" customWidth="1"/>
    <col min="8751" max="8755" width="2.25" style="52" customWidth="1"/>
    <col min="8756" max="8756" width="2.75" style="52" customWidth="1"/>
    <col min="8757" max="8758" width="3.25" style="52" customWidth="1"/>
    <col min="8759" max="8759" width="3" style="52" customWidth="1"/>
    <col min="8760" max="8760" width="3.25" style="52" customWidth="1"/>
    <col min="8761" max="8762" width="3.625" style="52" customWidth="1"/>
    <col min="8763" max="8763" width="2.25" style="52" customWidth="1"/>
    <col min="8764" max="8764" width="2.625" style="52" customWidth="1"/>
    <col min="8765" max="8765" width="3.375" style="52" customWidth="1"/>
    <col min="8766" max="8766" width="2.875" style="52" customWidth="1"/>
    <col min="8767" max="8767" width="3.25" style="52" customWidth="1"/>
    <col min="8768" max="8768" width="7" style="52" customWidth="1"/>
    <col min="8769" max="8774" width="8.125" style="52" customWidth="1"/>
    <col min="8775" max="8785" width="0" style="52" hidden="1" customWidth="1"/>
    <col min="8786" max="8975" width="9" style="52"/>
    <col min="8976" max="8976" width="1.5" style="52" customWidth="1"/>
    <col min="8977" max="8977" width="3.25" style="52" customWidth="1"/>
    <col min="8978" max="8982" width="2.25" style="52" customWidth="1"/>
    <col min="8983" max="8983" width="4.5" style="52" customWidth="1"/>
    <col min="8984" max="9002" width="2.25" style="52" customWidth="1"/>
    <col min="9003" max="9003" width="6.375" style="52" customWidth="1"/>
    <col min="9004" max="9004" width="4.125" style="52" customWidth="1"/>
    <col min="9005" max="9005" width="3.375" style="52" customWidth="1"/>
    <col min="9006" max="9006" width="5.25" style="52" customWidth="1"/>
    <col min="9007" max="9011" width="2.25" style="52" customWidth="1"/>
    <col min="9012" max="9012" width="2.75" style="52" customWidth="1"/>
    <col min="9013" max="9014" width="3.25" style="52" customWidth="1"/>
    <col min="9015" max="9015" width="3" style="52" customWidth="1"/>
    <col min="9016" max="9016" width="3.25" style="52" customWidth="1"/>
    <col min="9017" max="9018" width="3.625" style="52" customWidth="1"/>
    <col min="9019" max="9019" width="2.25" style="52" customWidth="1"/>
    <col min="9020" max="9020" width="2.625" style="52" customWidth="1"/>
    <col min="9021" max="9021" width="3.375" style="52" customWidth="1"/>
    <col min="9022" max="9022" width="2.875" style="52" customWidth="1"/>
    <col min="9023" max="9023" width="3.25" style="52" customWidth="1"/>
    <col min="9024" max="9024" width="7" style="52" customWidth="1"/>
    <col min="9025" max="9030" width="8.125" style="52" customWidth="1"/>
    <col min="9031" max="9041" width="0" style="52" hidden="1" customWidth="1"/>
    <col min="9042" max="9231" width="9" style="52"/>
    <col min="9232" max="9232" width="1.5" style="52" customWidth="1"/>
    <col min="9233" max="9233" width="3.25" style="52" customWidth="1"/>
    <col min="9234" max="9238" width="2.25" style="52" customWidth="1"/>
    <col min="9239" max="9239" width="4.5" style="52" customWidth="1"/>
    <col min="9240" max="9258" width="2.25" style="52" customWidth="1"/>
    <col min="9259" max="9259" width="6.375" style="52" customWidth="1"/>
    <col min="9260" max="9260" width="4.125" style="52" customWidth="1"/>
    <col min="9261" max="9261" width="3.375" style="52" customWidth="1"/>
    <col min="9262" max="9262" width="5.25" style="52" customWidth="1"/>
    <col min="9263" max="9267" width="2.25" style="52" customWidth="1"/>
    <col min="9268" max="9268" width="2.75" style="52" customWidth="1"/>
    <col min="9269" max="9270" width="3.25" style="52" customWidth="1"/>
    <col min="9271" max="9271" width="3" style="52" customWidth="1"/>
    <col min="9272" max="9272" width="3.25" style="52" customWidth="1"/>
    <col min="9273" max="9274" width="3.625" style="52" customWidth="1"/>
    <col min="9275" max="9275" width="2.25" style="52" customWidth="1"/>
    <col min="9276" max="9276" width="2.625" style="52" customWidth="1"/>
    <col min="9277" max="9277" width="3.375" style="52" customWidth="1"/>
    <col min="9278" max="9278" width="2.875" style="52" customWidth="1"/>
    <col min="9279" max="9279" width="3.25" style="52" customWidth="1"/>
    <col min="9280" max="9280" width="7" style="52" customWidth="1"/>
    <col min="9281" max="9286" width="8.125" style="52" customWidth="1"/>
    <col min="9287" max="9297" width="0" style="52" hidden="1" customWidth="1"/>
    <col min="9298" max="9487" width="9" style="52"/>
    <col min="9488" max="9488" width="1.5" style="52" customWidth="1"/>
    <col min="9489" max="9489" width="3.25" style="52" customWidth="1"/>
    <col min="9490" max="9494" width="2.25" style="52" customWidth="1"/>
    <col min="9495" max="9495" width="4.5" style="52" customWidth="1"/>
    <col min="9496" max="9514" width="2.25" style="52" customWidth="1"/>
    <col min="9515" max="9515" width="6.375" style="52" customWidth="1"/>
    <col min="9516" max="9516" width="4.125" style="52" customWidth="1"/>
    <col min="9517" max="9517" width="3.375" style="52" customWidth="1"/>
    <col min="9518" max="9518" width="5.25" style="52" customWidth="1"/>
    <col min="9519" max="9523" width="2.25" style="52" customWidth="1"/>
    <col min="9524" max="9524" width="2.75" style="52" customWidth="1"/>
    <col min="9525" max="9526" width="3.25" style="52" customWidth="1"/>
    <col min="9527" max="9527" width="3" style="52" customWidth="1"/>
    <col min="9528" max="9528" width="3.25" style="52" customWidth="1"/>
    <col min="9529" max="9530" width="3.625" style="52" customWidth="1"/>
    <col min="9531" max="9531" width="2.25" style="52" customWidth="1"/>
    <col min="9532" max="9532" width="2.625" style="52" customWidth="1"/>
    <col min="9533" max="9533" width="3.375" style="52" customWidth="1"/>
    <col min="9534" max="9534" width="2.875" style="52" customWidth="1"/>
    <col min="9535" max="9535" width="3.25" style="52" customWidth="1"/>
    <col min="9536" max="9536" width="7" style="52" customWidth="1"/>
    <col min="9537" max="9542" width="8.125" style="52" customWidth="1"/>
    <col min="9543" max="9553" width="0" style="52" hidden="1" customWidth="1"/>
    <col min="9554" max="9743" width="9" style="52"/>
    <col min="9744" max="9744" width="1.5" style="52" customWidth="1"/>
    <col min="9745" max="9745" width="3.25" style="52" customWidth="1"/>
    <col min="9746" max="9750" width="2.25" style="52" customWidth="1"/>
    <col min="9751" max="9751" width="4.5" style="52" customWidth="1"/>
    <col min="9752" max="9770" width="2.25" style="52" customWidth="1"/>
    <col min="9771" max="9771" width="6.375" style="52" customWidth="1"/>
    <col min="9772" max="9772" width="4.125" style="52" customWidth="1"/>
    <col min="9773" max="9773" width="3.375" style="52" customWidth="1"/>
    <col min="9774" max="9774" width="5.25" style="52" customWidth="1"/>
    <col min="9775" max="9779" width="2.25" style="52" customWidth="1"/>
    <col min="9780" max="9780" width="2.75" style="52" customWidth="1"/>
    <col min="9781" max="9782" width="3.25" style="52" customWidth="1"/>
    <col min="9783" max="9783" width="3" style="52" customWidth="1"/>
    <col min="9784" max="9784" width="3.25" style="52" customWidth="1"/>
    <col min="9785" max="9786" width="3.625" style="52" customWidth="1"/>
    <col min="9787" max="9787" width="2.25" style="52" customWidth="1"/>
    <col min="9788" max="9788" width="2.625" style="52" customWidth="1"/>
    <col min="9789" max="9789" width="3.375" style="52" customWidth="1"/>
    <col min="9790" max="9790" width="2.875" style="52" customWidth="1"/>
    <col min="9791" max="9791" width="3.25" style="52" customWidth="1"/>
    <col min="9792" max="9792" width="7" style="52" customWidth="1"/>
    <col min="9793" max="9798" width="8.125" style="52" customWidth="1"/>
    <col min="9799" max="9809" width="0" style="52" hidden="1" customWidth="1"/>
    <col min="9810" max="9999" width="9" style="52"/>
    <col min="10000" max="10000" width="1.5" style="52" customWidth="1"/>
    <col min="10001" max="10001" width="3.25" style="52" customWidth="1"/>
    <col min="10002" max="10006" width="2.25" style="52" customWidth="1"/>
    <col min="10007" max="10007" width="4.5" style="52" customWidth="1"/>
    <col min="10008" max="10026" width="2.25" style="52" customWidth="1"/>
    <col min="10027" max="10027" width="6.375" style="52" customWidth="1"/>
    <col min="10028" max="10028" width="4.125" style="52" customWidth="1"/>
    <col min="10029" max="10029" width="3.375" style="52" customWidth="1"/>
    <col min="10030" max="10030" width="5.25" style="52" customWidth="1"/>
    <col min="10031" max="10035" width="2.25" style="52" customWidth="1"/>
    <col min="10036" max="10036" width="2.75" style="52" customWidth="1"/>
    <col min="10037" max="10038" width="3.25" style="52" customWidth="1"/>
    <col min="10039" max="10039" width="3" style="52" customWidth="1"/>
    <col min="10040" max="10040" width="3.25" style="52" customWidth="1"/>
    <col min="10041" max="10042" width="3.625" style="52" customWidth="1"/>
    <col min="10043" max="10043" width="2.25" style="52" customWidth="1"/>
    <col min="10044" max="10044" width="2.625" style="52" customWidth="1"/>
    <col min="10045" max="10045" width="3.375" style="52" customWidth="1"/>
    <col min="10046" max="10046" width="2.875" style="52" customWidth="1"/>
    <col min="10047" max="10047" width="3.25" style="52" customWidth="1"/>
    <col min="10048" max="10048" width="7" style="52" customWidth="1"/>
    <col min="10049" max="10054" width="8.125" style="52" customWidth="1"/>
    <col min="10055" max="10065" width="0" style="52" hidden="1" customWidth="1"/>
    <col min="10066" max="10255" width="9" style="52"/>
    <col min="10256" max="10256" width="1.5" style="52" customWidth="1"/>
    <col min="10257" max="10257" width="3.25" style="52" customWidth="1"/>
    <col min="10258" max="10262" width="2.25" style="52" customWidth="1"/>
    <col min="10263" max="10263" width="4.5" style="52" customWidth="1"/>
    <col min="10264" max="10282" width="2.25" style="52" customWidth="1"/>
    <col min="10283" max="10283" width="6.375" style="52" customWidth="1"/>
    <col min="10284" max="10284" width="4.125" style="52" customWidth="1"/>
    <col min="10285" max="10285" width="3.375" style="52" customWidth="1"/>
    <col min="10286" max="10286" width="5.25" style="52" customWidth="1"/>
    <col min="10287" max="10291" width="2.25" style="52" customWidth="1"/>
    <col min="10292" max="10292" width="2.75" style="52" customWidth="1"/>
    <col min="10293" max="10294" width="3.25" style="52" customWidth="1"/>
    <col min="10295" max="10295" width="3" style="52" customWidth="1"/>
    <col min="10296" max="10296" width="3.25" style="52" customWidth="1"/>
    <col min="10297" max="10298" width="3.625" style="52" customWidth="1"/>
    <col min="10299" max="10299" width="2.25" style="52" customWidth="1"/>
    <col min="10300" max="10300" width="2.625" style="52" customWidth="1"/>
    <col min="10301" max="10301" width="3.375" style="52" customWidth="1"/>
    <col min="10302" max="10302" width="2.875" style="52" customWidth="1"/>
    <col min="10303" max="10303" width="3.25" style="52" customWidth="1"/>
    <col min="10304" max="10304" width="7" style="52" customWidth="1"/>
    <col min="10305" max="10310" width="8.125" style="52" customWidth="1"/>
    <col min="10311" max="10321" width="0" style="52" hidden="1" customWidth="1"/>
    <col min="10322" max="10511" width="9" style="52"/>
    <col min="10512" max="10512" width="1.5" style="52" customWidth="1"/>
    <col min="10513" max="10513" width="3.25" style="52" customWidth="1"/>
    <col min="10514" max="10518" width="2.25" style="52" customWidth="1"/>
    <col min="10519" max="10519" width="4.5" style="52" customWidth="1"/>
    <col min="10520" max="10538" width="2.25" style="52" customWidth="1"/>
    <col min="10539" max="10539" width="6.375" style="52" customWidth="1"/>
    <col min="10540" max="10540" width="4.125" style="52" customWidth="1"/>
    <col min="10541" max="10541" width="3.375" style="52" customWidth="1"/>
    <col min="10542" max="10542" width="5.25" style="52" customWidth="1"/>
    <col min="10543" max="10547" width="2.25" style="52" customWidth="1"/>
    <col min="10548" max="10548" width="2.75" style="52" customWidth="1"/>
    <col min="10549" max="10550" width="3.25" style="52" customWidth="1"/>
    <col min="10551" max="10551" width="3" style="52" customWidth="1"/>
    <col min="10552" max="10552" width="3.25" style="52" customWidth="1"/>
    <col min="10553" max="10554" width="3.625" style="52" customWidth="1"/>
    <col min="10555" max="10555" width="2.25" style="52" customWidth="1"/>
    <col min="10556" max="10556" width="2.625" style="52" customWidth="1"/>
    <col min="10557" max="10557" width="3.375" style="52" customWidth="1"/>
    <col min="10558" max="10558" width="2.875" style="52" customWidth="1"/>
    <col min="10559" max="10559" width="3.25" style="52" customWidth="1"/>
    <col min="10560" max="10560" width="7" style="52" customWidth="1"/>
    <col min="10561" max="10566" width="8.125" style="52" customWidth="1"/>
    <col min="10567" max="10577" width="0" style="52" hidden="1" customWidth="1"/>
    <col min="10578" max="10767" width="9" style="52"/>
    <col min="10768" max="10768" width="1.5" style="52" customWidth="1"/>
    <col min="10769" max="10769" width="3.25" style="52" customWidth="1"/>
    <col min="10770" max="10774" width="2.25" style="52" customWidth="1"/>
    <col min="10775" max="10775" width="4.5" style="52" customWidth="1"/>
    <col min="10776" max="10794" width="2.25" style="52" customWidth="1"/>
    <col min="10795" max="10795" width="6.375" style="52" customWidth="1"/>
    <col min="10796" max="10796" width="4.125" style="52" customWidth="1"/>
    <col min="10797" max="10797" width="3.375" style="52" customWidth="1"/>
    <col min="10798" max="10798" width="5.25" style="52" customWidth="1"/>
    <col min="10799" max="10803" width="2.25" style="52" customWidth="1"/>
    <col min="10804" max="10804" width="2.75" style="52" customWidth="1"/>
    <col min="10805" max="10806" width="3.25" style="52" customWidth="1"/>
    <col min="10807" max="10807" width="3" style="52" customWidth="1"/>
    <col min="10808" max="10808" width="3.25" style="52" customWidth="1"/>
    <col min="10809" max="10810" width="3.625" style="52" customWidth="1"/>
    <col min="10811" max="10811" width="2.25" style="52" customWidth="1"/>
    <col min="10812" max="10812" width="2.625" style="52" customWidth="1"/>
    <col min="10813" max="10813" width="3.375" style="52" customWidth="1"/>
    <col min="10814" max="10814" width="2.875" style="52" customWidth="1"/>
    <col min="10815" max="10815" width="3.25" style="52" customWidth="1"/>
    <col min="10816" max="10816" width="7" style="52" customWidth="1"/>
    <col min="10817" max="10822" width="8.125" style="52" customWidth="1"/>
    <col min="10823" max="10833" width="0" style="52" hidden="1" customWidth="1"/>
    <col min="10834" max="11023" width="9" style="52"/>
    <col min="11024" max="11024" width="1.5" style="52" customWidth="1"/>
    <col min="11025" max="11025" width="3.25" style="52" customWidth="1"/>
    <col min="11026" max="11030" width="2.25" style="52" customWidth="1"/>
    <col min="11031" max="11031" width="4.5" style="52" customWidth="1"/>
    <col min="11032" max="11050" width="2.25" style="52" customWidth="1"/>
    <col min="11051" max="11051" width="6.375" style="52" customWidth="1"/>
    <col min="11052" max="11052" width="4.125" style="52" customWidth="1"/>
    <col min="11053" max="11053" width="3.375" style="52" customWidth="1"/>
    <col min="11054" max="11054" width="5.25" style="52" customWidth="1"/>
    <col min="11055" max="11059" width="2.25" style="52" customWidth="1"/>
    <col min="11060" max="11060" width="2.75" style="52" customWidth="1"/>
    <col min="11061" max="11062" width="3.25" style="52" customWidth="1"/>
    <col min="11063" max="11063" width="3" style="52" customWidth="1"/>
    <col min="11064" max="11064" width="3.25" style="52" customWidth="1"/>
    <col min="11065" max="11066" width="3.625" style="52" customWidth="1"/>
    <col min="11067" max="11067" width="2.25" style="52" customWidth="1"/>
    <col min="11068" max="11068" width="2.625" style="52" customWidth="1"/>
    <col min="11069" max="11069" width="3.375" style="52" customWidth="1"/>
    <col min="11070" max="11070" width="2.875" style="52" customWidth="1"/>
    <col min="11071" max="11071" width="3.25" style="52" customWidth="1"/>
    <col min="11072" max="11072" width="7" style="52" customWidth="1"/>
    <col min="11073" max="11078" width="8.125" style="52" customWidth="1"/>
    <col min="11079" max="11089" width="0" style="52" hidden="1" customWidth="1"/>
    <col min="11090" max="11279" width="9" style="52"/>
    <col min="11280" max="11280" width="1.5" style="52" customWidth="1"/>
    <col min="11281" max="11281" width="3.25" style="52" customWidth="1"/>
    <col min="11282" max="11286" width="2.25" style="52" customWidth="1"/>
    <col min="11287" max="11287" width="4.5" style="52" customWidth="1"/>
    <col min="11288" max="11306" width="2.25" style="52" customWidth="1"/>
    <col min="11307" max="11307" width="6.375" style="52" customWidth="1"/>
    <col min="11308" max="11308" width="4.125" style="52" customWidth="1"/>
    <col min="11309" max="11309" width="3.375" style="52" customWidth="1"/>
    <col min="11310" max="11310" width="5.25" style="52" customWidth="1"/>
    <col min="11311" max="11315" width="2.25" style="52" customWidth="1"/>
    <col min="11316" max="11316" width="2.75" style="52" customWidth="1"/>
    <col min="11317" max="11318" width="3.25" style="52" customWidth="1"/>
    <col min="11319" max="11319" width="3" style="52" customWidth="1"/>
    <col min="11320" max="11320" width="3.25" style="52" customWidth="1"/>
    <col min="11321" max="11322" width="3.625" style="52" customWidth="1"/>
    <col min="11323" max="11323" width="2.25" style="52" customWidth="1"/>
    <col min="11324" max="11324" width="2.625" style="52" customWidth="1"/>
    <col min="11325" max="11325" width="3.375" style="52" customWidth="1"/>
    <col min="11326" max="11326" width="2.875" style="52" customWidth="1"/>
    <col min="11327" max="11327" width="3.25" style="52" customWidth="1"/>
    <col min="11328" max="11328" width="7" style="52" customWidth="1"/>
    <col min="11329" max="11334" width="8.125" style="52" customWidth="1"/>
    <col min="11335" max="11345" width="0" style="52" hidden="1" customWidth="1"/>
    <col min="11346" max="11535" width="9" style="52"/>
    <col min="11536" max="11536" width="1.5" style="52" customWidth="1"/>
    <col min="11537" max="11537" width="3.25" style="52" customWidth="1"/>
    <col min="11538" max="11542" width="2.25" style="52" customWidth="1"/>
    <col min="11543" max="11543" width="4.5" style="52" customWidth="1"/>
    <col min="11544" max="11562" width="2.25" style="52" customWidth="1"/>
    <col min="11563" max="11563" width="6.375" style="52" customWidth="1"/>
    <col min="11564" max="11564" width="4.125" style="52" customWidth="1"/>
    <col min="11565" max="11565" width="3.375" style="52" customWidth="1"/>
    <col min="11566" max="11566" width="5.25" style="52" customWidth="1"/>
    <col min="11567" max="11571" width="2.25" style="52" customWidth="1"/>
    <col min="11572" max="11572" width="2.75" style="52" customWidth="1"/>
    <col min="11573" max="11574" width="3.25" style="52" customWidth="1"/>
    <col min="11575" max="11575" width="3" style="52" customWidth="1"/>
    <col min="11576" max="11576" width="3.25" style="52" customWidth="1"/>
    <col min="11577" max="11578" width="3.625" style="52" customWidth="1"/>
    <col min="11579" max="11579" width="2.25" style="52" customWidth="1"/>
    <col min="11580" max="11580" width="2.625" style="52" customWidth="1"/>
    <col min="11581" max="11581" width="3.375" style="52" customWidth="1"/>
    <col min="11582" max="11582" width="2.875" style="52" customWidth="1"/>
    <col min="11583" max="11583" width="3.25" style="52" customWidth="1"/>
    <col min="11584" max="11584" width="7" style="52" customWidth="1"/>
    <col min="11585" max="11590" width="8.125" style="52" customWidth="1"/>
    <col min="11591" max="11601" width="0" style="52" hidden="1" customWidth="1"/>
    <col min="11602" max="11791" width="9" style="52"/>
    <col min="11792" max="11792" width="1.5" style="52" customWidth="1"/>
    <col min="11793" max="11793" width="3.25" style="52" customWidth="1"/>
    <col min="11794" max="11798" width="2.25" style="52" customWidth="1"/>
    <col min="11799" max="11799" width="4.5" style="52" customWidth="1"/>
    <col min="11800" max="11818" width="2.25" style="52" customWidth="1"/>
    <col min="11819" max="11819" width="6.375" style="52" customWidth="1"/>
    <col min="11820" max="11820" width="4.125" style="52" customWidth="1"/>
    <col min="11821" max="11821" width="3.375" style="52" customWidth="1"/>
    <col min="11822" max="11822" width="5.25" style="52" customWidth="1"/>
    <col min="11823" max="11827" width="2.25" style="52" customWidth="1"/>
    <col min="11828" max="11828" width="2.75" style="52" customWidth="1"/>
    <col min="11829" max="11830" width="3.25" style="52" customWidth="1"/>
    <col min="11831" max="11831" width="3" style="52" customWidth="1"/>
    <col min="11832" max="11832" width="3.25" style="52" customWidth="1"/>
    <col min="11833" max="11834" width="3.625" style="52" customWidth="1"/>
    <col min="11835" max="11835" width="2.25" style="52" customWidth="1"/>
    <col min="11836" max="11836" width="2.625" style="52" customWidth="1"/>
    <col min="11837" max="11837" width="3.375" style="52" customWidth="1"/>
    <col min="11838" max="11838" width="2.875" style="52" customWidth="1"/>
    <col min="11839" max="11839" width="3.25" style="52" customWidth="1"/>
    <col min="11840" max="11840" width="7" style="52" customWidth="1"/>
    <col min="11841" max="11846" width="8.125" style="52" customWidth="1"/>
    <col min="11847" max="11857" width="0" style="52" hidden="1" customWidth="1"/>
    <col min="11858" max="12047" width="9" style="52"/>
    <col min="12048" max="12048" width="1.5" style="52" customWidth="1"/>
    <col min="12049" max="12049" width="3.25" style="52" customWidth="1"/>
    <col min="12050" max="12054" width="2.25" style="52" customWidth="1"/>
    <col min="12055" max="12055" width="4.5" style="52" customWidth="1"/>
    <col min="12056" max="12074" width="2.25" style="52" customWidth="1"/>
    <col min="12075" max="12075" width="6.375" style="52" customWidth="1"/>
    <col min="12076" max="12076" width="4.125" style="52" customWidth="1"/>
    <col min="12077" max="12077" width="3.375" style="52" customWidth="1"/>
    <col min="12078" max="12078" width="5.25" style="52" customWidth="1"/>
    <col min="12079" max="12083" width="2.25" style="52" customWidth="1"/>
    <col min="12084" max="12084" width="2.75" style="52" customWidth="1"/>
    <col min="12085" max="12086" width="3.25" style="52" customWidth="1"/>
    <col min="12087" max="12087" width="3" style="52" customWidth="1"/>
    <col min="12088" max="12088" width="3.25" style="52" customWidth="1"/>
    <col min="12089" max="12090" width="3.625" style="52" customWidth="1"/>
    <col min="12091" max="12091" width="2.25" style="52" customWidth="1"/>
    <col min="12092" max="12092" width="2.625" style="52" customWidth="1"/>
    <col min="12093" max="12093" width="3.375" style="52" customWidth="1"/>
    <col min="12094" max="12094" width="2.875" style="52" customWidth="1"/>
    <col min="12095" max="12095" width="3.25" style="52" customWidth="1"/>
    <col min="12096" max="12096" width="7" style="52" customWidth="1"/>
    <col min="12097" max="12102" width="8.125" style="52" customWidth="1"/>
    <col min="12103" max="12113" width="0" style="52" hidden="1" customWidth="1"/>
    <col min="12114" max="12303" width="9" style="52"/>
    <col min="12304" max="12304" width="1.5" style="52" customWidth="1"/>
    <col min="12305" max="12305" width="3.25" style="52" customWidth="1"/>
    <col min="12306" max="12310" width="2.25" style="52" customWidth="1"/>
    <col min="12311" max="12311" width="4.5" style="52" customWidth="1"/>
    <col min="12312" max="12330" width="2.25" style="52" customWidth="1"/>
    <col min="12331" max="12331" width="6.375" style="52" customWidth="1"/>
    <col min="12332" max="12332" width="4.125" style="52" customWidth="1"/>
    <col min="12333" max="12333" width="3.375" style="52" customWidth="1"/>
    <col min="12334" max="12334" width="5.25" style="52" customWidth="1"/>
    <col min="12335" max="12339" width="2.25" style="52" customWidth="1"/>
    <col min="12340" max="12340" width="2.75" style="52" customWidth="1"/>
    <col min="12341" max="12342" width="3.25" style="52" customWidth="1"/>
    <col min="12343" max="12343" width="3" style="52" customWidth="1"/>
    <col min="12344" max="12344" width="3.25" style="52" customWidth="1"/>
    <col min="12345" max="12346" width="3.625" style="52" customWidth="1"/>
    <col min="12347" max="12347" width="2.25" style="52" customWidth="1"/>
    <col min="12348" max="12348" width="2.625" style="52" customWidth="1"/>
    <col min="12349" max="12349" width="3.375" style="52" customWidth="1"/>
    <col min="12350" max="12350" width="2.875" style="52" customWidth="1"/>
    <col min="12351" max="12351" width="3.25" style="52" customWidth="1"/>
    <col min="12352" max="12352" width="7" style="52" customWidth="1"/>
    <col min="12353" max="12358" width="8.125" style="52" customWidth="1"/>
    <col min="12359" max="12369" width="0" style="52" hidden="1" customWidth="1"/>
    <col min="12370" max="12559" width="9" style="52"/>
    <col min="12560" max="12560" width="1.5" style="52" customWidth="1"/>
    <col min="12561" max="12561" width="3.25" style="52" customWidth="1"/>
    <col min="12562" max="12566" width="2.25" style="52" customWidth="1"/>
    <col min="12567" max="12567" width="4.5" style="52" customWidth="1"/>
    <col min="12568" max="12586" width="2.25" style="52" customWidth="1"/>
    <col min="12587" max="12587" width="6.375" style="52" customWidth="1"/>
    <col min="12588" max="12588" width="4.125" style="52" customWidth="1"/>
    <col min="12589" max="12589" width="3.375" style="52" customWidth="1"/>
    <col min="12590" max="12590" width="5.25" style="52" customWidth="1"/>
    <col min="12591" max="12595" width="2.25" style="52" customWidth="1"/>
    <col min="12596" max="12596" width="2.75" style="52" customWidth="1"/>
    <col min="12597" max="12598" width="3.25" style="52" customWidth="1"/>
    <col min="12599" max="12599" width="3" style="52" customWidth="1"/>
    <col min="12600" max="12600" width="3.25" style="52" customWidth="1"/>
    <col min="12601" max="12602" width="3.625" style="52" customWidth="1"/>
    <col min="12603" max="12603" width="2.25" style="52" customWidth="1"/>
    <col min="12604" max="12604" width="2.625" style="52" customWidth="1"/>
    <col min="12605" max="12605" width="3.375" style="52" customWidth="1"/>
    <col min="12606" max="12606" width="2.875" style="52" customWidth="1"/>
    <col min="12607" max="12607" width="3.25" style="52" customWidth="1"/>
    <col min="12608" max="12608" width="7" style="52" customWidth="1"/>
    <col min="12609" max="12614" width="8.125" style="52" customWidth="1"/>
    <col min="12615" max="12625" width="0" style="52" hidden="1" customWidth="1"/>
    <col min="12626" max="12815" width="9" style="52"/>
    <col min="12816" max="12816" width="1.5" style="52" customWidth="1"/>
    <col min="12817" max="12817" width="3.25" style="52" customWidth="1"/>
    <col min="12818" max="12822" width="2.25" style="52" customWidth="1"/>
    <col min="12823" max="12823" width="4.5" style="52" customWidth="1"/>
    <col min="12824" max="12842" width="2.25" style="52" customWidth="1"/>
    <col min="12843" max="12843" width="6.375" style="52" customWidth="1"/>
    <col min="12844" max="12844" width="4.125" style="52" customWidth="1"/>
    <col min="12845" max="12845" width="3.375" style="52" customWidth="1"/>
    <col min="12846" max="12846" width="5.25" style="52" customWidth="1"/>
    <col min="12847" max="12851" width="2.25" style="52" customWidth="1"/>
    <col min="12852" max="12852" width="2.75" style="52" customWidth="1"/>
    <col min="12853" max="12854" width="3.25" style="52" customWidth="1"/>
    <col min="12855" max="12855" width="3" style="52" customWidth="1"/>
    <col min="12856" max="12856" width="3.25" style="52" customWidth="1"/>
    <col min="12857" max="12858" width="3.625" style="52" customWidth="1"/>
    <col min="12859" max="12859" width="2.25" style="52" customWidth="1"/>
    <col min="12860" max="12860" width="2.625" style="52" customWidth="1"/>
    <col min="12861" max="12861" width="3.375" style="52" customWidth="1"/>
    <col min="12862" max="12862" width="2.875" style="52" customWidth="1"/>
    <col min="12863" max="12863" width="3.25" style="52" customWidth="1"/>
    <col min="12864" max="12864" width="7" style="52" customWidth="1"/>
    <col min="12865" max="12870" width="8.125" style="52" customWidth="1"/>
    <col min="12871" max="12881" width="0" style="52" hidden="1" customWidth="1"/>
    <col min="12882" max="13071" width="9" style="52"/>
    <col min="13072" max="13072" width="1.5" style="52" customWidth="1"/>
    <col min="13073" max="13073" width="3.25" style="52" customWidth="1"/>
    <col min="13074" max="13078" width="2.25" style="52" customWidth="1"/>
    <col min="13079" max="13079" width="4.5" style="52" customWidth="1"/>
    <col min="13080" max="13098" width="2.25" style="52" customWidth="1"/>
    <col min="13099" max="13099" width="6.375" style="52" customWidth="1"/>
    <col min="13100" max="13100" width="4.125" style="52" customWidth="1"/>
    <col min="13101" max="13101" width="3.375" style="52" customWidth="1"/>
    <col min="13102" max="13102" width="5.25" style="52" customWidth="1"/>
    <col min="13103" max="13107" width="2.25" style="52" customWidth="1"/>
    <col min="13108" max="13108" width="2.75" style="52" customWidth="1"/>
    <col min="13109" max="13110" width="3.25" style="52" customWidth="1"/>
    <col min="13111" max="13111" width="3" style="52" customWidth="1"/>
    <col min="13112" max="13112" width="3.25" style="52" customWidth="1"/>
    <col min="13113" max="13114" width="3.625" style="52" customWidth="1"/>
    <col min="13115" max="13115" width="2.25" style="52" customWidth="1"/>
    <col min="13116" max="13116" width="2.625" style="52" customWidth="1"/>
    <col min="13117" max="13117" width="3.375" style="52" customWidth="1"/>
    <col min="13118" max="13118" width="2.875" style="52" customWidth="1"/>
    <col min="13119" max="13119" width="3.25" style="52" customWidth="1"/>
    <col min="13120" max="13120" width="7" style="52" customWidth="1"/>
    <col min="13121" max="13126" width="8.125" style="52" customWidth="1"/>
    <col min="13127" max="13137" width="0" style="52" hidden="1" customWidth="1"/>
    <col min="13138" max="13327" width="9" style="52"/>
    <col min="13328" max="13328" width="1.5" style="52" customWidth="1"/>
    <col min="13329" max="13329" width="3.25" style="52" customWidth="1"/>
    <col min="13330" max="13334" width="2.25" style="52" customWidth="1"/>
    <col min="13335" max="13335" width="4.5" style="52" customWidth="1"/>
    <col min="13336" max="13354" width="2.25" style="52" customWidth="1"/>
    <col min="13355" max="13355" width="6.375" style="52" customWidth="1"/>
    <col min="13356" max="13356" width="4.125" style="52" customWidth="1"/>
    <col min="13357" max="13357" width="3.375" style="52" customWidth="1"/>
    <col min="13358" max="13358" width="5.25" style="52" customWidth="1"/>
    <col min="13359" max="13363" width="2.25" style="52" customWidth="1"/>
    <col min="13364" max="13364" width="2.75" style="52" customWidth="1"/>
    <col min="13365" max="13366" width="3.25" style="52" customWidth="1"/>
    <col min="13367" max="13367" width="3" style="52" customWidth="1"/>
    <col min="13368" max="13368" width="3.25" style="52" customWidth="1"/>
    <col min="13369" max="13370" width="3.625" style="52" customWidth="1"/>
    <col min="13371" max="13371" width="2.25" style="52" customWidth="1"/>
    <col min="13372" max="13372" width="2.625" style="52" customWidth="1"/>
    <col min="13373" max="13373" width="3.375" style="52" customWidth="1"/>
    <col min="13374" max="13374" width="2.875" style="52" customWidth="1"/>
    <col min="13375" max="13375" width="3.25" style="52" customWidth="1"/>
    <col min="13376" max="13376" width="7" style="52" customWidth="1"/>
    <col min="13377" max="13382" width="8.125" style="52" customWidth="1"/>
    <col min="13383" max="13393" width="0" style="52" hidden="1" customWidth="1"/>
    <col min="13394" max="13583" width="9" style="52"/>
    <col min="13584" max="13584" width="1.5" style="52" customWidth="1"/>
    <col min="13585" max="13585" width="3.25" style="52" customWidth="1"/>
    <col min="13586" max="13590" width="2.25" style="52" customWidth="1"/>
    <col min="13591" max="13591" width="4.5" style="52" customWidth="1"/>
    <col min="13592" max="13610" width="2.25" style="52" customWidth="1"/>
    <col min="13611" max="13611" width="6.375" style="52" customWidth="1"/>
    <col min="13612" max="13612" width="4.125" style="52" customWidth="1"/>
    <col min="13613" max="13613" width="3.375" style="52" customWidth="1"/>
    <col min="13614" max="13614" width="5.25" style="52" customWidth="1"/>
    <col min="13615" max="13619" width="2.25" style="52" customWidth="1"/>
    <col min="13620" max="13620" width="2.75" style="52" customWidth="1"/>
    <col min="13621" max="13622" width="3.25" style="52" customWidth="1"/>
    <col min="13623" max="13623" width="3" style="52" customWidth="1"/>
    <col min="13624" max="13624" width="3.25" style="52" customWidth="1"/>
    <col min="13625" max="13626" width="3.625" style="52" customWidth="1"/>
    <col min="13627" max="13627" width="2.25" style="52" customWidth="1"/>
    <col min="13628" max="13628" width="2.625" style="52" customWidth="1"/>
    <col min="13629" max="13629" width="3.375" style="52" customWidth="1"/>
    <col min="13630" max="13630" width="2.875" style="52" customWidth="1"/>
    <col min="13631" max="13631" width="3.25" style="52" customWidth="1"/>
    <col min="13632" max="13632" width="7" style="52" customWidth="1"/>
    <col min="13633" max="13638" width="8.125" style="52" customWidth="1"/>
    <col min="13639" max="13649" width="0" style="52" hidden="1" customWidth="1"/>
    <col min="13650" max="13839" width="9" style="52"/>
    <col min="13840" max="13840" width="1.5" style="52" customWidth="1"/>
    <col min="13841" max="13841" width="3.25" style="52" customWidth="1"/>
    <col min="13842" max="13846" width="2.25" style="52" customWidth="1"/>
    <col min="13847" max="13847" width="4.5" style="52" customWidth="1"/>
    <col min="13848" max="13866" width="2.25" style="52" customWidth="1"/>
    <col min="13867" max="13867" width="6.375" style="52" customWidth="1"/>
    <col min="13868" max="13868" width="4.125" style="52" customWidth="1"/>
    <col min="13869" max="13869" width="3.375" style="52" customWidth="1"/>
    <col min="13870" max="13870" width="5.25" style="52" customWidth="1"/>
    <col min="13871" max="13875" width="2.25" style="52" customWidth="1"/>
    <col min="13876" max="13876" width="2.75" style="52" customWidth="1"/>
    <col min="13877" max="13878" width="3.25" style="52" customWidth="1"/>
    <col min="13879" max="13879" width="3" style="52" customWidth="1"/>
    <col min="13880" max="13880" width="3.25" style="52" customWidth="1"/>
    <col min="13881" max="13882" width="3.625" style="52" customWidth="1"/>
    <col min="13883" max="13883" width="2.25" style="52" customWidth="1"/>
    <col min="13884" max="13884" width="2.625" style="52" customWidth="1"/>
    <col min="13885" max="13885" width="3.375" style="52" customWidth="1"/>
    <col min="13886" max="13886" width="2.875" style="52" customWidth="1"/>
    <col min="13887" max="13887" width="3.25" style="52" customWidth="1"/>
    <col min="13888" max="13888" width="7" style="52" customWidth="1"/>
    <col min="13889" max="13894" width="8.125" style="52" customWidth="1"/>
    <col min="13895" max="13905" width="0" style="52" hidden="1" customWidth="1"/>
    <col min="13906" max="14095" width="9" style="52"/>
    <col min="14096" max="14096" width="1.5" style="52" customWidth="1"/>
    <col min="14097" max="14097" width="3.25" style="52" customWidth="1"/>
    <col min="14098" max="14102" width="2.25" style="52" customWidth="1"/>
    <col min="14103" max="14103" width="4.5" style="52" customWidth="1"/>
    <col min="14104" max="14122" width="2.25" style="52" customWidth="1"/>
    <col min="14123" max="14123" width="6.375" style="52" customWidth="1"/>
    <col min="14124" max="14124" width="4.125" style="52" customWidth="1"/>
    <col min="14125" max="14125" width="3.375" style="52" customWidth="1"/>
    <col min="14126" max="14126" width="5.25" style="52" customWidth="1"/>
    <col min="14127" max="14131" width="2.25" style="52" customWidth="1"/>
    <col min="14132" max="14132" width="2.75" style="52" customWidth="1"/>
    <col min="14133" max="14134" width="3.25" style="52" customWidth="1"/>
    <col min="14135" max="14135" width="3" style="52" customWidth="1"/>
    <col min="14136" max="14136" width="3.25" style="52" customWidth="1"/>
    <col min="14137" max="14138" width="3.625" style="52" customWidth="1"/>
    <col min="14139" max="14139" width="2.25" style="52" customWidth="1"/>
    <col min="14140" max="14140" width="2.625" style="52" customWidth="1"/>
    <col min="14141" max="14141" width="3.375" style="52" customWidth="1"/>
    <col min="14142" max="14142" width="2.875" style="52" customWidth="1"/>
    <col min="14143" max="14143" width="3.25" style="52" customWidth="1"/>
    <col min="14144" max="14144" width="7" style="52" customWidth="1"/>
    <col min="14145" max="14150" width="8.125" style="52" customWidth="1"/>
    <col min="14151" max="14161" width="0" style="52" hidden="1" customWidth="1"/>
    <col min="14162" max="14351" width="9" style="52"/>
    <col min="14352" max="14352" width="1.5" style="52" customWidth="1"/>
    <col min="14353" max="14353" width="3.25" style="52" customWidth="1"/>
    <col min="14354" max="14358" width="2.25" style="52" customWidth="1"/>
    <col min="14359" max="14359" width="4.5" style="52" customWidth="1"/>
    <col min="14360" max="14378" width="2.25" style="52" customWidth="1"/>
    <col min="14379" max="14379" width="6.375" style="52" customWidth="1"/>
    <col min="14380" max="14380" width="4.125" style="52" customWidth="1"/>
    <col min="14381" max="14381" width="3.375" style="52" customWidth="1"/>
    <col min="14382" max="14382" width="5.25" style="52" customWidth="1"/>
    <col min="14383" max="14387" width="2.25" style="52" customWidth="1"/>
    <col min="14388" max="14388" width="2.75" style="52" customWidth="1"/>
    <col min="14389" max="14390" width="3.25" style="52" customWidth="1"/>
    <col min="14391" max="14391" width="3" style="52" customWidth="1"/>
    <col min="14392" max="14392" width="3.25" style="52" customWidth="1"/>
    <col min="14393" max="14394" width="3.625" style="52" customWidth="1"/>
    <col min="14395" max="14395" width="2.25" style="52" customWidth="1"/>
    <col min="14396" max="14396" width="2.625" style="52" customWidth="1"/>
    <col min="14397" max="14397" width="3.375" style="52" customWidth="1"/>
    <col min="14398" max="14398" width="2.875" style="52" customWidth="1"/>
    <col min="14399" max="14399" width="3.25" style="52" customWidth="1"/>
    <col min="14400" max="14400" width="7" style="52" customWidth="1"/>
    <col min="14401" max="14406" width="8.125" style="52" customWidth="1"/>
    <col min="14407" max="14417" width="0" style="52" hidden="1" customWidth="1"/>
    <col min="14418" max="14607" width="9" style="52"/>
    <col min="14608" max="14608" width="1.5" style="52" customWidth="1"/>
    <col min="14609" max="14609" width="3.25" style="52" customWidth="1"/>
    <col min="14610" max="14614" width="2.25" style="52" customWidth="1"/>
    <col min="14615" max="14615" width="4.5" style="52" customWidth="1"/>
    <col min="14616" max="14634" width="2.25" style="52" customWidth="1"/>
    <col min="14635" max="14635" width="6.375" style="52" customWidth="1"/>
    <col min="14636" max="14636" width="4.125" style="52" customWidth="1"/>
    <col min="14637" max="14637" width="3.375" style="52" customWidth="1"/>
    <col min="14638" max="14638" width="5.25" style="52" customWidth="1"/>
    <col min="14639" max="14643" width="2.25" style="52" customWidth="1"/>
    <col min="14644" max="14644" width="2.75" style="52" customWidth="1"/>
    <col min="14645" max="14646" width="3.25" style="52" customWidth="1"/>
    <col min="14647" max="14647" width="3" style="52" customWidth="1"/>
    <col min="14648" max="14648" width="3.25" style="52" customWidth="1"/>
    <col min="14649" max="14650" width="3.625" style="52" customWidth="1"/>
    <col min="14651" max="14651" width="2.25" style="52" customWidth="1"/>
    <col min="14652" max="14652" width="2.625" style="52" customWidth="1"/>
    <col min="14653" max="14653" width="3.375" style="52" customWidth="1"/>
    <col min="14654" max="14654" width="2.875" style="52" customWidth="1"/>
    <col min="14655" max="14655" width="3.25" style="52" customWidth="1"/>
    <col min="14656" max="14656" width="7" style="52" customWidth="1"/>
    <col min="14657" max="14662" width="8.125" style="52" customWidth="1"/>
    <col min="14663" max="14673" width="0" style="52" hidden="1" customWidth="1"/>
    <col min="14674" max="14863" width="9" style="52"/>
    <col min="14864" max="14864" width="1.5" style="52" customWidth="1"/>
    <col min="14865" max="14865" width="3.25" style="52" customWidth="1"/>
    <col min="14866" max="14870" width="2.25" style="52" customWidth="1"/>
    <col min="14871" max="14871" width="4.5" style="52" customWidth="1"/>
    <col min="14872" max="14890" width="2.25" style="52" customWidth="1"/>
    <col min="14891" max="14891" width="6.375" style="52" customWidth="1"/>
    <col min="14892" max="14892" width="4.125" style="52" customWidth="1"/>
    <col min="14893" max="14893" width="3.375" style="52" customWidth="1"/>
    <col min="14894" max="14894" width="5.25" style="52" customWidth="1"/>
    <col min="14895" max="14899" width="2.25" style="52" customWidth="1"/>
    <col min="14900" max="14900" width="2.75" style="52" customWidth="1"/>
    <col min="14901" max="14902" width="3.25" style="52" customWidth="1"/>
    <col min="14903" max="14903" width="3" style="52" customWidth="1"/>
    <col min="14904" max="14904" width="3.25" style="52" customWidth="1"/>
    <col min="14905" max="14906" width="3.625" style="52" customWidth="1"/>
    <col min="14907" max="14907" width="2.25" style="52" customWidth="1"/>
    <col min="14908" max="14908" width="2.625" style="52" customWidth="1"/>
    <col min="14909" max="14909" width="3.375" style="52" customWidth="1"/>
    <col min="14910" max="14910" width="2.875" style="52" customWidth="1"/>
    <col min="14911" max="14911" width="3.25" style="52" customWidth="1"/>
    <col min="14912" max="14912" width="7" style="52" customWidth="1"/>
    <col min="14913" max="14918" width="8.125" style="52" customWidth="1"/>
    <col min="14919" max="14929" width="0" style="52" hidden="1" customWidth="1"/>
    <col min="14930" max="15119" width="9" style="52"/>
    <col min="15120" max="15120" width="1.5" style="52" customWidth="1"/>
    <col min="15121" max="15121" width="3.25" style="52" customWidth="1"/>
    <col min="15122" max="15126" width="2.25" style="52" customWidth="1"/>
    <col min="15127" max="15127" width="4.5" style="52" customWidth="1"/>
    <col min="15128" max="15146" width="2.25" style="52" customWidth="1"/>
    <col min="15147" max="15147" width="6.375" style="52" customWidth="1"/>
    <col min="15148" max="15148" width="4.125" style="52" customWidth="1"/>
    <col min="15149" max="15149" width="3.375" style="52" customWidth="1"/>
    <col min="15150" max="15150" width="5.25" style="52" customWidth="1"/>
    <col min="15151" max="15155" width="2.25" style="52" customWidth="1"/>
    <col min="15156" max="15156" width="2.75" style="52" customWidth="1"/>
    <col min="15157" max="15158" width="3.25" style="52" customWidth="1"/>
    <col min="15159" max="15159" width="3" style="52" customWidth="1"/>
    <col min="15160" max="15160" width="3.25" style="52" customWidth="1"/>
    <col min="15161" max="15162" width="3.625" style="52" customWidth="1"/>
    <col min="15163" max="15163" width="2.25" style="52" customWidth="1"/>
    <col min="15164" max="15164" width="2.625" style="52" customWidth="1"/>
    <col min="15165" max="15165" width="3.375" style="52" customWidth="1"/>
    <col min="15166" max="15166" width="2.875" style="52" customWidth="1"/>
    <col min="15167" max="15167" width="3.25" style="52" customWidth="1"/>
    <col min="15168" max="15168" width="7" style="52" customWidth="1"/>
    <col min="15169" max="15174" width="8.125" style="52" customWidth="1"/>
    <col min="15175" max="15185" width="0" style="52" hidden="1" customWidth="1"/>
    <col min="15186" max="15375" width="9" style="52"/>
    <col min="15376" max="15376" width="1.5" style="52" customWidth="1"/>
    <col min="15377" max="15377" width="3.25" style="52" customWidth="1"/>
    <col min="15378" max="15382" width="2.25" style="52" customWidth="1"/>
    <col min="15383" max="15383" width="4.5" style="52" customWidth="1"/>
    <col min="15384" max="15402" width="2.25" style="52" customWidth="1"/>
    <col min="15403" max="15403" width="6.375" style="52" customWidth="1"/>
    <col min="15404" max="15404" width="4.125" style="52" customWidth="1"/>
    <col min="15405" max="15405" width="3.375" style="52" customWidth="1"/>
    <col min="15406" max="15406" width="5.25" style="52" customWidth="1"/>
    <col min="15407" max="15411" width="2.25" style="52" customWidth="1"/>
    <col min="15412" max="15412" width="2.75" style="52" customWidth="1"/>
    <col min="15413" max="15414" width="3.25" style="52" customWidth="1"/>
    <col min="15415" max="15415" width="3" style="52" customWidth="1"/>
    <col min="15416" max="15416" width="3.25" style="52" customWidth="1"/>
    <col min="15417" max="15418" width="3.625" style="52" customWidth="1"/>
    <col min="15419" max="15419" width="2.25" style="52" customWidth="1"/>
    <col min="15420" max="15420" width="2.625" style="52" customWidth="1"/>
    <col min="15421" max="15421" width="3.375" style="52" customWidth="1"/>
    <col min="15422" max="15422" width="2.875" style="52" customWidth="1"/>
    <col min="15423" max="15423" width="3.25" style="52" customWidth="1"/>
    <col min="15424" max="15424" width="7" style="52" customWidth="1"/>
    <col min="15425" max="15430" width="8.125" style="52" customWidth="1"/>
    <col min="15431" max="15441" width="0" style="52" hidden="1" customWidth="1"/>
    <col min="15442" max="15631" width="9" style="52"/>
    <col min="15632" max="15632" width="1.5" style="52" customWidth="1"/>
    <col min="15633" max="15633" width="3.25" style="52" customWidth="1"/>
    <col min="15634" max="15638" width="2.25" style="52" customWidth="1"/>
    <col min="15639" max="15639" width="4.5" style="52" customWidth="1"/>
    <col min="15640" max="15658" width="2.25" style="52" customWidth="1"/>
    <col min="15659" max="15659" width="6.375" style="52" customWidth="1"/>
    <col min="15660" max="15660" width="4.125" style="52" customWidth="1"/>
    <col min="15661" max="15661" width="3.375" style="52" customWidth="1"/>
    <col min="15662" max="15662" width="5.25" style="52" customWidth="1"/>
    <col min="15663" max="15667" width="2.25" style="52" customWidth="1"/>
    <col min="15668" max="15668" width="2.75" style="52" customWidth="1"/>
    <col min="15669" max="15670" width="3.25" style="52" customWidth="1"/>
    <col min="15671" max="15671" width="3" style="52" customWidth="1"/>
    <col min="15672" max="15672" width="3.25" style="52" customWidth="1"/>
    <col min="15673" max="15674" width="3.625" style="52" customWidth="1"/>
    <col min="15675" max="15675" width="2.25" style="52" customWidth="1"/>
    <col min="15676" max="15676" width="2.625" style="52" customWidth="1"/>
    <col min="15677" max="15677" width="3.375" style="52" customWidth="1"/>
    <col min="15678" max="15678" width="2.875" style="52" customWidth="1"/>
    <col min="15679" max="15679" width="3.25" style="52" customWidth="1"/>
    <col min="15680" max="15680" width="7" style="52" customWidth="1"/>
    <col min="15681" max="15686" width="8.125" style="52" customWidth="1"/>
    <col min="15687" max="15697" width="0" style="52" hidden="1" customWidth="1"/>
    <col min="15698" max="15887" width="9" style="52"/>
    <col min="15888" max="15888" width="1.5" style="52" customWidth="1"/>
    <col min="15889" max="15889" width="3.25" style="52" customWidth="1"/>
    <col min="15890" max="15894" width="2.25" style="52" customWidth="1"/>
    <col min="15895" max="15895" width="4.5" style="52" customWidth="1"/>
    <col min="15896" max="15914" width="2.25" style="52" customWidth="1"/>
    <col min="15915" max="15915" width="6.375" style="52" customWidth="1"/>
    <col min="15916" max="15916" width="4.125" style="52" customWidth="1"/>
    <col min="15917" max="15917" width="3.375" style="52" customWidth="1"/>
    <col min="15918" max="15918" width="5.25" style="52" customWidth="1"/>
    <col min="15919" max="15923" width="2.25" style="52" customWidth="1"/>
    <col min="15924" max="15924" width="2.75" style="52" customWidth="1"/>
    <col min="15925" max="15926" width="3.25" style="52" customWidth="1"/>
    <col min="15927" max="15927" width="3" style="52" customWidth="1"/>
    <col min="15928" max="15928" width="3.25" style="52" customWidth="1"/>
    <col min="15929" max="15930" width="3.625" style="52" customWidth="1"/>
    <col min="15931" max="15931" width="2.25" style="52" customWidth="1"/>
    <col min="15932" max="15932" width="2.625" style="52" customWidth="1"/>
    <col min="15933" max="15933" width="3.375" style="52" customWidth="1"/>
    <col min="15934" max="15934" width="2.875" style="52" customWidth="1"/>
    <col min="15935" max="15935" width="3.25" style="52" customWidth="1"/>
    <col min="15936" max="15936" width="7" style="52" customWidth="1"/>
    <col min="15937" max="15942" width="8.125" style="52" customWidth="1"/>
    <col min="15943" max="15953" width="0" style="52" hidden="1" customWidth="1"/>
    <col min="15954" max="16143" width="9" style="52"/>
    <col min="16144" max="16144" width="1.5" style="52" customWidth="1"/>
    <col min="16145" max="16145" width="3.25" style="52" customWidth="1"/>
    <col min="16146" max="16150" width="2.25" style="52" customWidth="1"/>
    <col min="16151" max="16151" width="4.5" style="52" customWidth="1"/>
    <col min="16152" max="16170" width="2.25" style="52" customWidth="1"/>
    <col min="16171" max="16171" width="6.375" style="52" customWidth="1"/>
    <col min="16172" max="16172" width="4.125" style="52" customWidth="1"/>
    <col min="16173" max="16173" width="3.375" style="52" customWidth="1"/>
    <col min="16174" max="16174" width="5.25" style="52" customWidth="1"/>
    <col min="16175" max="16179" width="2.25" style="52" customWidth="1"/>
    <col min="16180" max="16180" width="2.75" style="52" customWidth="1"/>
    <col min="16181" max="16182" width="3.25" style="52" customWidth="1"/>
    <col min="16183" max="16183" width="3" style="52" customWidth="1"/>
    <col min="16184" max="16184" width="3.25" style="52" customWidth="1"/>
    <col min="16185" max="16186" width="3.625" style="52" customWidth="1"/>
    <col min="16187" max="16187" width="2.25" style="52" customWidth="1"/>
    <col min="16188" max="16188" width="2.625" style="52" customWidth="1"/>
    <col min="16189" max="16189" width="3.375" style="52" customWidth="1"/>
    <col min="16190" max="16190" width="2.875" style="52" customWidth="1"/>
    <col min="16191" max="16191" width="3.25" style="52" customWidth="1"/>
    <col min="16192" max="16192" width="7" style="52" customWidth="1"/>
    <col min="16193" max="16198" width="8.125" style="52" customWidth="1"/>
    <col min="16199" max="16209" width="0" style="52" hidden="1" customWidth="1"/>
    <col min="16210" max="16384" width="9" style="52"/>
  </cols>
  <sheetData>
    <row r="2" spans="1:79" ht="21.75" customHeight="1" x14ac:dyDescent="0.4">
      <c r="B2" s="115" t="s">
        <v>1314</v>
      </c>
      <c r="C2" s="53"/>
      <c r="D2" s="53"/>
      <c r="E2" s="53"/>
      <c r="F2" s="53"/>
      <c r="G2" s="53"/>
      <c r="H2" s="53"/>
      <c r="I2" s="53"/>
      <c r="J2" s="53"/>
      <c r="K2" s="53"/>
      <c r="L2" s="53"/>
      <c r="M2" s="53"/>
      <c r="N2" s="53"/>
      <c r="O2" s="53"/>
      <c r="P2" s="53"/>
      <c r="Q2" s="53"/>
      <c r="R2" s="53"/>
      <c r="S2" s="53"/>
      <c r="T2" s="53"/>
      <c r="U2" s="53"/>
      <c r="V2" s="53"/>
      <c r="W2" s="53"/>
      <c r="X2" s="53"/>
      <c r="Y2" s="54"/>
      <c r="Z2" s="54"/>
      <c r="AA2" s="54"/>
      <c r="AB2" s="55"/>
      <c r="AC2" s="55"/>
      <c r="AD2" s="55"/>
      <c r="AE2" s="55"/>
      <c r="AF2" s="55"/>
      <c r="AG2" s="55"/>
      <c r="AH2" s="55"/>
      <c r="AI2" s="55"/>
      <c r="AJ2" s="55"/>
      <c r="AK2" s="55"/>
      <c r="AL2" s="55"/>
      <c r="AM2" s="802" t="s">
        <v>38</v>
      </c>
      <c r="AN2" s="802"/>
      <c r="AO2" s="802"/>
      <c r="AP2" s="802"/>
      <c r="AQ2" s="789" t="str">
        <f>【様式8】実績報告書Ⅱ!U4</f>
        <v xml:space="preserve"> </v>
      </c>
      <c r="AR2" s="790"/>
      <c r="AS2" s="790"/>
      <c r="AT2" s="790"/>
      <c r="AU2" s="790"/>
      <c r="AV2" s="790"/>
      <c r="AW2" s="790"/>
      <c r="AX2" s="790"/>
      <c r="AY2" s="790"/>
      <c r="AZ2" s="790"/>
      <c r="BA2" s="790"/>
      <c r="BB2" s="790"/>
      <c r="BC2" s="790"/>
      <c r="BD2" s="790"/>
      <c r="BE2" s="790"/>
      <c r="BF2" s="790"/>
      <c r="BG2" s="790"/>
      <c r="BH2" s="790"/>
      <c r="BI2" s="790"/>
      <c r="BJ2" s="790"/>
      <c r="BK2" s="790"/>
      <c r="BL2" s="791"/>
      <c r="BM2" s="153"/>
      <c r="BS2" s="52"/>
      <c r="BT2" s="52"/>
      <c r="BU2" s="52"/>
      <c r="BV2" s="52"/>
    </row>
    <row r="3" spans="1:79" ht="16.5" customHeight="1" x14ac:dyDescent="0.4">
      <c r="B3" s="53"/>
      <c r="D3" s="53"/>
      <c r="F3" s="53"/>
      <c r="H3" s="53"/>
      <c r="J3" s="53"/>
      <c r="L3" s="53"/>
      <c r="N3" s="53"/>
      <c r="P3" s="53"/>
      <c r="R3" s="53"/>
      <c r="T3" s="53"/>
      <c r="V3" s="53"/>
      <c r="X3" s="53"/>
      <c r="Z3" s="53"/>
      <c r="AB3" s="53"/>
      <c r="AD3" s="53"/>
      <c r="AF3" s="53"/>
      <c r="AH3" s="53"/>
      <c r="AJ3" s="53"/>
      <c r="AL3" s="53"/>
      <c r="AN3" s="53"/>
      <c r="AP3" s="53"/>
      <c r="AR3" s="53"/>
      <c r="AT3" s="53"/>
      <c r="AV3" s="53"/>
      <c r="AW3" s="53"/>
      <c r="AX3" s="53"/>
      <c r="AY3" s="53"/>
      <c r="AZ3" s="53"/>
      <c r="BA3" s="53"/>
      <c r="BB3" s="53"/>
      <c r="BC3" s="53"/>
      <c r="BD3" s="53"/>
      <c r="BE3" s="53"/>
      <c r="BF3" s="53"/>
      <c r="BG3" s="53"/>
      <c r="BH3" s="53"/>
      <c r="BI3" s="53"/>
      <c r="BJ3" s="53"/>
      <c r="BK3" s="53"/>
    </row>
    <row r="4" spans="1:79" ht="20.25" customHeight="1" thickBot="1" x14ac:dyDescent="0.45">
      <c r="B4" s="803" t="s">
        <v>906</v>
      </c>
      <c r="C4" s="803"/>
      <c r="D4" s="803"/>
      <c r="E4" s="803"/>
      <c r="F4" s="803"/>
      <c r="G4" s="803"/>
      <c r="H4" s="803"/>
      <c r="I4" s="803"/>
      <c r="J4" s="803"/>
      <c r="K4" s="803"/>
      <c r="L4" s="803"/>
      <c r="M4" s="803"/>
      <c r="N4" s="803"/>
      <c r="O4" s="803"/>
      <c r="P4" s="803"/>
      <c r="Q4" s="803"/>
      <c r="R4" s="803"/>
      <c r="S4" s="803"/>
      <c r="T4" s="803"/>
      <c r="U4" s="803"/>
      <c r="V4" s="803"/>
      <c r="W4" s="803"/>
      <c r="X4" s="803"/>
      <c r="Y4" s="803"/>
      <c r="Z4" s="803"/>
      <c r="AA4" s="803"/>
      <c r="AB4" s="803"/>
      <c r="AC4" s="803"/>
      <c r="AD4" s="803"/>
      <c r="AE4" s="803"/>
      <c r="AF4" s="803"/>
      <c r="AG4" s="803"/>
      <c r="AH4" s="803"/>
      <c r="AI4" s="803"/>
      <c r="AJ4" s="803"/>
      <c r="AK4" s="803"/>
      <c r="AL4" s="803"/>
      <c r="AM4" s="803"/>
      <c r="AN4" s="803"/>
      <c r="AO4" s="803"/>
      <c r="AP4" s="803"/>
      <c r="AQ4" s="803"/>
      <c r="AR4" s="803"/>
      <c r="AS4" s="803"/>
      <c r="AT4" s="803"/>
      <c r="AU4" s="803"/>
      <c r="AV4" s="803"/>
      <c r="AW4" s="240"/>
      <c r="AX4" s="240"/>
      <c r="AY4" s="240"/>
      <c r="AZ4" s="240"/>
      <c r="BA4" s="240"/>
      <c r="BB4" s="240"/>
      <c r="BC4" s="240"/>
      <c r="BD4" s="240"/>
      <c r="BE4" s="240"/>
      <c r="BF4" s="240"/>
      <c r="BG4" s="240"/>
      <c r="BH4" s="240"/>
      <c r="BI4" s="240"/>
      <c r="BJ4" s="240"/>
      <c r="BK4" s="240"/>
      <c r="BL4" s="58"/>
    </row>
    <row r="5" spans="1:79" s="59" customFormat="1" ht="20.100000000000001" customHeight="1" x14ac:dyDescent="0.4">
      <c r="C5" s="60"/>
      <c r="D5" s="804" t="s">
        <v>39</v>
      </c>
      <c r="E5" s="805"/>
      <c r="F5" s="805"/>
      <c r="G5" s="805"/>
      <c r="H5" s="805"/>
      <c r="I5" s="805"/>
      <c r="J5" s="805"/>
      <c r="K5" s="805"/>
      <c r="L5" s="805"/>
      <c r="M5" s="805"/>
      <c r="N5" s="805"/>
      <c r="O5" s="805"/>
      <c r="P5" s="805"/>
      <c r="Q5" s="805"/>
      <c r="R5" s="806">
        <f>一番最初に入力!G20</f>
        <v>0</v>
      </c>
      <c r="S5" s="805"/>
      <c r="T5" s="805"/>
      <c r="U5" s="61" t="s">
        <v>19</v>
      </c>
      <c r="V5" s="61"/>
      <c r="W5" s="61"/>
      <c r="X5" s="807" t="s">
        <v>40</v>
      </c>
      <c r="Y5" s="808"/>
      <c r="Z5" s="808"/>
      <c r="AA5" s="808"/>
      <c r="AB5" s="808"/>
      <c r="AC5" s="808"/>
      <c r="AD5" s="808"/>
      <c r="AE5" s="808"/>
      <c r="AF5" s="806">
        <f>一番最初に入力!G21</f>
        <v>0</v>
      </c>
      <c r="AG5" s="805"/>
      <c r="AH5" s="805"/>
      <c r="AI5" s="61" t="s">
        <v>19</v>
      </c>
      <c r="AJ5" s="61"/>
      <c r="AK5" s="807" t="s">
        <v>20</v>
      </c>
      <c r="AL5" s="808"/>
      <c r="AM5" s="808"/>
      <c r="AN5" s="808"/>
      <c r="AO5" s="808"/>
      <c r="AP5" s="808"/>
      <c r="AQ5" s="808"/>
      <c r="AR5" s="808"/>
      <c r="AS5" s="808"/>
      <c r="AT5" s="808"/>
      <c r="AU5" s="808">
        <f>【様式8】実績報告書Ⅱ!AE25</f>
        <v>12</v>
      </c>
      <c r="AV5" s="808"/>
      <c r="AW5" s="151" t="s">
        <v>41</v>
      </c>
      <c r="AX5" s="152"/>
      <c r="AY5" s="897" t="str">
        <f>【様式8】実績報告書Ⅱ!P30</f>
        <v>令和５年４月１日～令和６年３月31日</v>
      </c>
      <c r="AZ5" s="898"/>
      <c r="BA5" s="898"/>
      <c r="BB5" s="898"/>
      <c r="BC5" s="898"/>
      <c r="BD5" s="898"/>
      <c r="BE5" s="898"/>
      <c r="BF5" s="898"/>
      <c r="BG5" s="898"/>
      <c r="BH5" s="898"/>
      <c r="BI5" s="898"/>
      <c r="BJ5" s="898"/>
      <c r="BK5" s="899"/>
      <c r="BL5" s="154"/>
      <c r="BS5" s="62"/>
      <c r="BT5" s="62" t="s">
        <v>42</v>
      </c>
      <c r="BU5" s="63" t="e">
        <f>IF(#REF!="幼稚園",50930,IF(#REF!="保育所",48860,IF(OR(#REF!="認定こども園（幼保連携型）",#REF!="認定こども園（幼稚園型）",#REF!="認定こども園（保育所型）"),49900,IF(OR(#REF!="家庭的保育事業",#REF!="小規模保育事業（Ａ型）",#REF!="小規模保育事業（Ｂ型）",#REF!="小規模保育事業（Ｃ型）",#REF!="事業所内保育事業（小規模保育事業-Ａ型）",#REF!="事業所内保育事業（小規模保育事業-Ｂ型）",#REF!="事業所内保育事業（保育所型）"),48860,IF(#REF!="","")))))</f>
        <v>#REF!</v>
      </c>
      <c r="BV5" s="64"/>
    </row>
    <row r="6" spans="1:79" s="59" customFormat="1" ht="20.100000000000001" customHeight="1" thickBot="1" x14ac:dyDescent="0.45">
      <c r="C6" s="60"/>
      <c r="D6" s="797" t="s">
        <v>1302</v>
      </c>
      <c r="E6" s="798"/>
      <c r="F6" s="798"/>
      <c r="G6" s="798"/>
      <c r="H6" s="798"/>
      <c r="I6" s="798"/>
      <c r="J6" s="798"/>
      <c r="K6" s="798"/>
      <c r="L6" s="798"/>
      <c r="M6" s="798"/>
      <c r="N6" s="798"/>
      <c r="O6" s="798"/>
      <c r="P6" s="798"/>
      <c r="Q6" s="798"/>
      <c r="R6" s="798"/>
      <c r="S6" s="798"/>
      <c r="T6" s="798"/>
      <c r="U6" s="798"/>
      <c r="V6" s="798"/>
      <c r="W6" s="798"/>
      <c r="X6" s="798"/>
      <c r="Y6" s="798"/>
      <c r="Z6" s="798"/>
      <c r="AA6" s="798"/>
      <c r="AB6" s="799">
        <f>一番最初に入力!F17</f>
        <v>0</v>
      </c>
      <c r="AC6" s="799"/>
      <c r="AD6" s="799"/>
      <c r="AE6" s="799"/>
      <c r="AF6" s="799"/>
      <c r="AG6" s="799"/>
      <c r="AH6" s="799"/>
      <c r="AI6" s="65" t="s">
        <v>4</v>
      </c>
      <c r="AJ6" s="150"/>
      <c r="AK6" s="837" t="s">
        <v>1303</v>
      </c>
      <c r="AL6" s="837"/>
      <c r="AM6" s="837"/>
      <c r="AN6" s="837"/>
      <c r="AO6" s="837"/>
      <c r="AP6" s="837"/>
      <c r="AQ6" s="837"/>
      <c r="AR6" s="837"/>
      <c r="AS6" s="837"/>
      <c r="AT6" s="837"/>
      <c r="AU6" s="837"/>
      <c r="AV6" s="837"/>
      <c r="AW6" s="837"/>
      <c r="AX6" s="837"/>
      <c r="AY6" s="837"/>
      <c r="AZ6" s="792">
        <f>IFERROR((R5*AU5*40000)+(AF5*AU5*5000),"")</f>
        <v>0</v>
      </c>
      <c r="BA6" s="792"/>
      <c r="BB6" s="792"/>
      <c r="BC6" s="792"/>
      <c r="BD6" s="792"/>
      <c r="BE6" s="792"/>
      <c r="BF6" s="792"/>
      <c r="BG6" s="792"/>
      <c r="BH6" s="149" t="s">
        <v>153</v>
      </c>
      <c r="BI6" s="149"/>
      <c r="BJ6" s="149"/>
      <c r="BK6" s="149"/>
      <c r="BL6" s="155"/>
      <c r="BS6" s="62"/>
      <c r="BT6" s="62" t="s">
        <v>43</v>
      </c>
      <c r="BU6" s="63" t="e">
        <f>IF(#REF!="幼稚園",6370,IF(#REF!="保育所",6110,IF(OR(#REF!="認定こども園（幼保連携型）",#REF!="認定こども園（幼稚園型）",#REF!="認定こども園（保育所型）"),6240,IF(OR(#REF!="家庭的保育事業",#REF!="小規模保育事業（Ａ型）",#REF!="小規模保育事業（Ｂ型）",#REF!="小規模保育事業（Ｃ型）",#REF!="事業所内保育事業（小規模保育事業-Ａ型）",#REF!="事業所内保育事業（小規模保育事業-Ｂ型）",#REF!="事業所内保育事業（保育所型）"),6110,IF(#REF!="","")))))</f>
        <v>#REF!</v>
      </c>
      <c r="BV6" s="64"/>
      <c r="BX6" s="64"/>
    </row>
    <row r="7" spans="1:79" ht="20.100000000000001" customHeight="1" x14ac:dyDescent="0.4">
      <c r="B7" s="53"/>
      <c r="C7" s="53"/>
      <c r="D7" s="53"/>
      <c r="E7" s="53"/>
      <c r="F7" s="53"/>
      <c r="G7" s="53"/>
      <c r="H7" s="53"/>
      <c r="I7" s="53"/>
      <c r="J7" s="53"/>
      <c r="K7" s="53"/>
      <c r="L7" s="53"/>
      <c r="M7" s="53"/>
      <c r="N7" s="53"/>
      <c r="O7" s="53"/>
      <c r="P7" s="53"/>
      <c r="Q7" s="53"/>
      <c r="R7" s="53"/>
      <c r="S7" s="53"/>
      <c r="T7" s="53"/>
      <c r="U7" s="53"/>
      <c r="V7" s="53"/>
      <c r="W7" s="53"/>
      <c r="X7" s="53"/>
      <c r="Y7" s="53"/>
      <c r="Z7" s="53"/>
      <c r="AA7" s="53"/>
      <c r="AB7" s="53"/>
      <c r="AC7" s="53"/>
      <c r="AD7" s="53"/>
      <c r="AE7" s="53"/>
      <c r="AF7" s="53"/>
      <c r="AG7" s="53"/>
      <c r="AH7" s="53"/>
      <c r="AI7" s="53"/>
      <c r="AJ7" s="53"/>
      <c r="AK7" s="53"/>
      <c r="AL7" s="53"/>
      <c r="AM7" s="53"/>
      <c r="AN7" s="53"/>
      <c r="AO7" s="53"/>
      <c r="AP7" s="53"/>
      <c r="AQ7" s="53"/>
      <c r="AR7" s="53"/>
      <c r="AS7" s="53"/>
      <c r="AT7" s="53"/>
      <c r="AU7" s="53"/>
      <c r="AV7" s="53"/>
      <c r="AW7" s="53"/>
      <c r="AX7" s="53"/>
      <c r="AY7" s="53"/>
      <c r="AZ7" s="53"/>
      <c r="BA7" s="53"/>
      <c r="BB7" s="53"/>
      <c r="BC7" s="53"/>
      <c r="BD7" s="53"/>
      <c r="BE7" s="53"/>
      <c r="BF7" s="53"/>
      <c r="BG7" s="53"/>
      <c r="BH7" s="53"/>
      <c r="BI7" s="53"/>
      <c r="BJ7" s="53"/>
      <c r="BK7" s="53"/>
      <c r="BX7" s="57"/>
    </row>
    <row r="8" spans="1:79" ht="21.75" customHeight="1" x14ac:dyDescent="0.4">
      <c r="B8" s="800" t="s">
        <v>907</v>
      </c>
      <c r="C8" s="800"/>
      <c r="D8" s="800"/>
      <c r="E8" s="800"/>
      <c r="F8" s="800"/>
      <c r="G8" s="800"/>
      <c r="H8" s="800"/>
      <c r="I8" s="800"/>
      <c r="J8" s="800"/>
      <c r="K8" s="800"/>
      <c r="L8" s="800"/>
      <c r="M8" s="800"/>
      <c r="N8" s="800"/>
      <c r="O8" s="800"/>
      <c r="P8" s="800"/>
      <c r="Q8" s="800"/>
      <c r="R8" s="800"/>
      <c r="S8" s="800"/>
      <c r="T8" s="800"/>
      <c r="U8" s="800"/>
      <c r="V8" s="800"/>
      <c r="W8" s="800"/>
      <c r="X8" s="800"/>
      <c r="Y8" s="800"/>
      <c r="Z8" s="800"/>
      <c r="AA8" s="800"/>
      <c r="AB8" s="800"/>
      <c r="AC8" s="800"/>
      <c r="AD8" s="800"/>
      <c r="AE8" s="800"/>
      <c r="AF8" s="800"/>
      <c r="AG8" s="800"/>
      <c r="AH8" s="800"/>
      <c r="AI8" s="800"/>
      <c r="AJ8" s="800"/>
      <c r="AK8" s="800"/>
      <c r="AL8" s="800"/>
      <c r="AM8" s="800"/>
      <c r="AN8" s="800"/>
      <c r="AO8" s="800"/>
      <c r="AP8" s="800"/>
      <c r="AQ8" s="800"/>
      <c r="AR8" s="800"/>
      <c r="AS8" s="800"/>
      <c r="AT8" s="800"/>
      <c r="AU8" s="800"/>
      <c r="AV8" s="800"/>
      <c r="AW8" s="238"/>
      <c r="AX8" s="238"/>
      <c r="AY8" s="238"/>
      <c r="AZ8" s="238"/>
      <c r="BA8" s="238"/>
      <c r="BB8" s="238"/>
      <c r="BC8" s="238"/>
      <c r="BD8" s="238"/>
      <c r="BE8" s="238"/>
      <c r="BF8" s="238"/>
      <c r="BG8" s="238"/>
      <c r="BH8" s="238"/>
      <c r="BI8" s="238"/>
      <c r="BJ8" s="238"/>
      <c r="BK8" s="238"/>
      <c r="BX8" s="57"/>
    </row>
    <row r="9" spans="1:79" ht="21.75" customHeight="1" x14ac:dyDescent="0.4">
      <c r="B9" s="53"/>
      <c r="C9" s="801" t="s">
        <v>903</v>
      </c>
      <c r="D9" s="801"/>
      <c r="E9" s="801"/>
      <c r="F9" s="801"/>
      <c r="G9" s="801"/>
      <c r="H9" s="801"/>
      <c r="I9" s="801"/>
      <c r="J9" s="801"/>
      <c r="K9" s="801"/>
      <c r="L9" s="801"/>
      <c r="M9" s="801"/>
      <c r="N9" s="801"/>
      <c r="O9" s="801"/>
      <c r="P9" s="801"/>
      <c r="Q9" s="801"/>
      <c r="R9" s="801"/>
      <c r="S9" s="801"/>
      <c r="T9" s="801"/>
      <c r="U9" s="801"/>
      <c r="V9" s="801"/>
      <c r="W9" s="801"/>
      <c r="X9" s="801"/>
      <c r="Y9" s="801"/>
      <c r="Z9" s="801"/>
      <c r="AA9" s="801"/>
      <c r="AB9" s="801"/>
      <c r="AC9" s="801"/>
      <c r="AD9" s="801"/>
      <c r="AE9" s="801"/>
      <c r="AF9" s="801"/>
      <c r="AG9" s="801"/>
      <c r="AH9" s="801"/>
      <c r="AI9" s="801"/>
      <c r="AJ9" s="801"/>
      <c r="AK9" s="801"/>
      <c r="AL9" s="801"/>
      <c r="AM9" s="801"/>
      <c r="AN9" s="801"/>
      <c r="AO9" s="801"/>
      <c r="AP9" s="801"/>
      <c r="AQ9" s="801"/>
      <c r="AR9" s="801"/>
      <c r="AS9" s="801"/>
      <c r="AT9" s="801"/>
      <c r="AU9" s="801"/>
      <c r="AV9" s="801"/>
      <c r="AW9" s="239"/>
      <c r="AX9" s="239"/>
      <c r="AY9" s="239"/>
      <c r="AZ9" s="239"/>
      <c r="BA9" s="239"/>
      <c r="BB9" s="239"/>
      <c r="BC9" s="239"/>
      <c r="BD9" s="239"/>
      <c r="BE9" s="239"/>
      <c r="BF9" s="239"/>
      <c r="BG9" s="239"/>
      <c r="BH9" s="239"/>
      <c r="BI9" s="239"/>
      <c r="BJ9" s="239"/>
      <c r="BK9" s="239"/>
      <c r="BX9" s="57"/>
    </row>
    <row r="10" spans="1:79" ht="38.25" customHeight="1" x14ac:dyDescent="0.4">
      <c r="B10" s="815" t="s">
        <v>44</v>
      </c>
      <c r="C10" s="816"/>
      <c r="D10" s="815" t="s">
        <v>45</v>
      </c>
      <c r="E10" s="838"/>
      <c r="F10" s="838"/>
      <c r="G10" s="838"/>
      <c r="H10" s="838"/>
      <c r="I10" s="816"/>
      <c r="J10" s="815" t="s">
        <v>46</v>
      </c>
      <c r="K10" s="838"/>
      <c r="L10" s="838"/>
      <c r="M10" s="838"/>
      <c r="N10" s="838"/>
      <c r="O10" s="816"/>
      <c r="P10" s="815" t="s">
        <v>47</v>
      </c>
      <c r="Q10" s="838"/>
      <c r="R10" s="838"/>
      <c r="S10" s="838"/>
      <c r="T10" s="838"/>
      <c r="U10" s="816"/>
      <c r="V10" s="840" t="s">
        <v>48</v>
      </c>
      <c r="W10" s="841"/>
      <c r="X10" s="841"/>
      <c r="Y10" s="841"/>
      <c r="Z10" s="841"/>
      <c r="AA10" s="842"/>
      <c r="AB10" s="815" t="s">
        <v>49</v>
      </c>
      <c r="AC10" s="838"/>
      <c r="AD10" s="838"/>
      <c r="AE10" s="838"/>
      <c r="AF10" s="838"/>
      <c r="AG10" s="816"/>
      <c r="AH10" s="815" t="s">
        <v>146</v>
      </c>
      <c r="AI10" s="838"/>
      <c r="AJ10" s="838"/>
      <c r="AK10" s="838"/>
      <c r="AL10" s="838"/>
      <c r="AM10" s="838"/>
      <c r="AN10" s="838"/>
      <c r="AO10" s="838"/>
      <c r="AP10" s="838"/>
      <c r="AQ10" s="838"/>
      <c r="AR10" s="838"/>
      <c r="AS10" s="838"/>
      <c r="AT10" s="838"/>
      <c r="AU10" s="838"/>
      <c r="AV10" s="838"/>
      <c r="AW10" s="846"/>
      <c r="AX10" s="846"/>
      <c r="AY10" s="846"/>
      <c r="AZ10" s="846"/>
      <c r="BA10" s="846"/>
      <c r="BB10" s="846"/>
      <c r="BC10" s="846"/>
      <c r="BD10" s="846"/>
      <c r="BE10" s="846"/>
      <c r="BF10" s="846"/>
      <c r="BG10" s="846"/>
      <c r="BH10" s="846"/>
      <c r="BI10" s="846"/>
      <c r="BJ10" s="846"/>
      <c r="BK10" s="847"/>
      <c r="BL10" s="815" t="s">
        <v>876</v>
      </c>
      <c r="BM10" s="816"/>
      <c r="BX10" s="57"/>
    </row>
    <row r="11" spans="1:79" ht="30" customHeight="1" x14ac:dyDescent="0.4">
      <c r="B11" s="817"/>
      <c r="C11" s="818"/>
      <c r="D11" s="817"/>
      <c r="E11" s="839"/>
      <c r="F11" s="839"/>
      <c r="G11" s="839"/>
      <c r="H11" s="839"/>
      <c r="I11" s="818"/>
      <c r="J11" s="817"/>
      <c r="K11" s="839"/>
      <c r="L11" s="839"/>
      <c r="M11" s="839"/>
      <c r="N11" s="839"/>
      <c r="O11" s="818"/>
      <c r="P11" s="817"/>
      <c r="Q11" s="839"/>
      <c r="R11" s="839"/>
      <c r="S11" s="839"/>
      <c r="T11" s="839"/>
      <c r="U11" s="818"/>
      <c r="V11" s="843"/>
      <c r="W11" s="844"/>
      <c r="X11" s="844"/>
      <c r="Y11" s="844"/>
      <c r="Z11" s="844"/>
      <c r="AA11" s="845"/>
      <c r="AB11" s="817"/>
      <c r="AC11" s="839"/>
      <c r="AD11" s="839"/>
      <c r="AE11" s="839"/>
      <c r="AF11" s="839"/>
      <c r="AG11" s="818"/>
      <c r="AH11" s="817"/>
      <c r="AI11" s="839"/>
      <c r="AJ11" s="839"/>
      <c r="AK11" s="839"/>
      <c r="AL11" s="839"/>
      <c r="AM11" s="839"/>
      <c r="AN11" s="839"/>
      <c r="AO11" s="839"/>
      <c r="AP11" s="839"/>
      <c r="AQ11" s="839"/>
      <c r="AR11" s="839"/>
      <c r="AS11" s="839"/>
      <c r="AT11" s="839"/>
      <c r="AU11" s="839"/>
      <c r="AV11" s="818"/>
      <c r="AW11" s="848" t="s">
        <v>911</v>
      </c>
      <c r="AX11" s="846"/>
      <c r="AY11" s="846"/>
      <c r="AZ11" s="846"/>
      <c r="BA11" s="846"/>
      <c r="BB11" s="846"/>
      <c r="BC11" s="846"/>
      <c r="BD11" s="846"/>
      <c r="BE11" s="846"/>
      <c r="BF11" s="846"/>
      <c r="BG11" s="846"/>
      <c r="BH11" s="846"/>
      <c r="BI11" s="846"/>
      <c r="BJ11" s="846"/>
      <c r="BK11" s="847"/>
      <c r="BL11" s="817"/>
      <c r="BM11" s="818"/>
      <c r="BN11" s="66"/>
      <c r="BO11" s="66"/>
      <c r="BP11" s="66"/>
      <c r="BQ11" s="66"/>
      <c r="BR11" s="66"/>
      <c r="BX11" s="57"/>
    </row>
    <row r="12" spans="1:79" ht="22.5" customHeight="1" x14ac:dyDescent="0.4">
      <c r="A12" s="52">
        <f>B12</f>
        <v>1</v>
      </c>
      <c r="B12" s="768">
        <v>1</v>
      </c>
      <c r="C12" s="769"/>
      <c r="D12" s="770"/>
      <c r="E12" s="771"/>
      <c r="F12" s="771"/>
      <c r="G12" s="771"/>
      <c r="H12" s="771"/>
      <c r="I12" s="772"/>
      <c r="J12" s="786"/>
      <c r="K12" s="787"/>
      <c r="L12" s="787"/>
      <c r="M12" s="787"/>
      <c r="N12" s="787"/>
      <c r="O12" s="788"/>
      <c r="P12" s="786"/>
      <c r="Q12" s="787"/>
      <c r="R12" s="787"/>
      <c r="S12" s="787"/>
      <c r="T12" s="787"/>
      <c r="U12" s="788"/>
      <c r="V12" s="786"/>
      <c r="W12" s="787"/>
      <c r="X12" s="787"/>
      <c r="Y12" s="787"/>
      <c r="Z12" s="787"/>
      <c r="AA12" s="788"/>
      <c r="AB12" s="776"/>
      <c r="AC12" s="777"/>
      <c r="AD12" s="777"/>
      <c r="AE12" s="777"/>
      <c r="AF12" s="777"/>
      <c r="AG12" s="778"/>
      <c r="AH12" s="779"/>
      <c r="AI12" s="779"/>
      <c r="AJ12" s="779"/>
      <c r="AK12" s="779"/>
      <c r="AL12" s="67" t="s">
        <v>4</v>
      </c>
      <c r="AM12" s="67" t="s">
        <v>50</v>
      </c>
      <c r="AN12" s="771"/>
      <c r="AO12" s="771"/>
      <c r="AP12" s="67" t="s">
        <v>51</v>
      </c>
      <c r="AQ12" s="67" t="s">
        <v>52</v>
      </c>
      <c r="AR12" s="780">
        <f>AH12*AN12</f>
        <v>0</v>
      </c>
      <c r="AS12" s="780"/>
      <c r="AT12" s="780"/>
      <c r="AU12" s="780"/>
      <c r="AV12" s="68" t="s">
        <v>4</v>
      </c>
      <c r="AW12" s="779">
        <f>IF(一番最初に入力!$F$16="有",$AH12,0)</f>
        <v>0</v>
      </c>
      <c r="AX12" s="779"/>
      <c r="AY12" s="779"/>
      <c r="AZ12" s="779"/>
      <c r="BA12" s="67" t="s">
        <v>4</v>
      </c>
      <c r="BB12" s="67" t="s">
        <v>50</v>
      </c>
      <c r="BC12" s="771">
        <f>IF(一番最初に入力!$F$16="有",$AN12,0)</f>
        <v>0</v>
      </c>
      <c r="BD12" s="771"/>
      <c r="BE12" s="67" t="s">
        <v>51</v>
      </c>
      <c r="BF12" s="67" t="s">
        <v>52</v>
      </c>
      <c r="BG12" s="780">
        <f>AW12*BC12</f>
        <v>0</v>
      </c>
      <c r="BH12" s="780"/>
      <c r="BI12" s="780"/>
      <c r="BJ12" s="780"/>
      <c r="BK12" s="68" t="s">
        <v>4</v>
      </c>
      <c r="BL12" s="783" t="str">
        <f t="shared" ref="BL12:BL51" si="0">IF(AH12="","",IF(OR(AH12&gt;=40001,AH12&lt;=4999),"限度額範囲外",IF(OR(BS12="A",BS12="B")*AND(AH12&gt;=40000),"限度額範囲外","")))</f>
        <v/>
      </c>
      <c r="BM12" s="784"/>
      <c r="BN12" s="69"/>
      <c r="BO12" s="69"/>
      <c r="BP12" s="69"/>
      <c r="BQ12" s="69"/>
      <c r="BR12" s="69"/>
      <c r="BS12" s="56" t="str">
        <f t="shared" ref="BS12:BS51" si="1">IF(OR(J12="副園長",,J12="教頭",J12="主任保育士",J12="主幹教諭",J12="主幹保育教諭"),"B",IF(J12="施設長","A",IF(J12="","","C")))</f>
        <v/>
      </c>
      <c r="BT12" s="56" t="str">
        <f t="shared" ref="BT12:BT51" si="2">IF(OR(P12="保育士",P12="教諭",P12="保育教諭",P12="家庭的保育者",P12="補助者",P12="家庭的保育補助者",P12="保育従事者"),"1",IF(P12="","","2"))</f>
        <v/>
      </c>
      <c r="BU12" s="56" t="str">
        <f t="shared" ref="BU12:BU51" si="3">IF(AH12=40000,"X",IF(AH12&gt;=30000,"Y",IF(AH12&gt;=20000,"Z",IF(AH12&gt;=10000,"α",IF(AH12&gt;=5000,"β",IF(AH12="","",0))))))</f>
        <v/>
      </c>
      <c r="BV12" s="57" t="str">
        <f>BS12&amp;BT12&amp;BU12</f>
        <v/>
      </c>
      <c r="BX12" s="57" t="s">
        <v>53</v>
      </c>
      <c r="BY12" s="57">
        <f>COUNTIF($BV$12:$BV$51,"A1X")</f>
        <v>0</v>
      </c>
      <c r="BZ12" s="57" t="s">
        <v>54</v>
      </c>
      <c r="CA12" s="57">
        <f>COUNTIF($BV$12:$BV$51,"A2X")</f>
        <v>0</v>
      </c>
    </row>
    <row r="13" spans="1:79" ht="22.5" customHeight="1" x14ac:dyDescent="0.4">
      <c r="A13" s="52">
        <f>B13</f>
        <v>2</v>
      </c>
      <c r="B13" s="768">
        <v>2</v>
      </c>
      <c r="C13" s="769"/>
      <c r="D13" s="770"/>
      <c r="E13" s="771"/>
      <c r="F13" s="771"/>
      <c r="G13" s="771"/>
      <c r="H13" s="771"/>
      <c r="I13" s="772"/>
      <c r="J13" s="786"/>
      <c r="K13" s="787"/>
      <c r="L13" s="787"/>
      <c r="M13" s="787"/>
      <c r="N13" s="787"/>
      <c r="O13" s="788"/>
      <c r="P13" s="786"/>
      <c r="Q13" s="787"/>
      <c r="R13" s="787"/>
      <c r="S13" s="787"/>
      <c r="T13" s="787"/>
      <c r="U13" s="788"/>
      <c r="V13" s="786"/>
      <c r="W13" s="787"/>
      <c r="X13" s="787"/>
      <c r="Y13" s="787"/>
      <c r="Z13" s="787"/>
      <c r="AA13" s="788"/>
      <c r="AB13" s="776"/>
      <c r="AC13" s="777"/>
      <c r="AD13" s="777"/>
      <c r="AE13" s="777"/>
      <c r="AF13" s="777"/>
      <c r="AG13" s="778"/>
      <c r="AH13" s="779"/>
      <c r="AI13" s="779"/>
      <c r="AJ13" s="779"/>
      <c r="AK13" s="779"/>
      <c r="AL13" s="67" t="s">
        <v>4</v>
      </c>
      <c r="AM13" s="67" t="s">
        <v>50</v>
      </c>
      <c r="AN13" s="771"/>
      <c r="AO13" s="771"/>
      <c r="AP13" s="67" t="s">
        <v>51</v>
      </c>
      <c r="AQ13" s="67" t="s">
        <v>52</v>
      </c>
      <c r="AR13" s="780">
        <f t="shared" ref="AR13:AR51" si="4">AH13*AN13</f>
        <v>0</v>
      </c>
      <c r="AS13" s="780"/>
      <c r="AT13" s="780"/>
      <c r="AU13" s="780"/>
      <c r="AV13" s="68" t="s">
        <v>4</v>
      </c>
      <c r="AW13" s="779">
        <f>IF(一番最初に入力!$F$16="有",$AH13,0)</f>
        <v>0</v>
      </c>
      <c r="AX13" s="779"/>
      <c r="AY13" s="779"/>
      <c r="AZ13" s="779"/>
      <c r="BA13" s="67" t="s">
        <v>4</v>
      </c>
      <c r="BB13" s="67" t="s">
        <v>50</v>
      </c>
      <c r="BC13" s="771">
        <f>IF(一番最初に入力!$F$16="有",$AN13,0)</f>
        <v>0</v>
      </c>
      <c r="BD13" s="771"/>
      <c r="BE13" s="67" t="s">
        <v>51</v>
      </c>
      <c r="BF13" s="67" t="s">
        <v>52</v>
      </c>
      <c r="BG13" s="780">
        <f t="shared" ref="BG13:BG51" si="5">AW13*BC13</f>
        <v>0</v>
      </c>
      <c r="BH13" s="780"/>
      <c r="BI13" s="780"/>
      <c r="BJ13" s="780"/>
      <c r="BK13" s="68" t="s">
        <v>4</v>
      </c>
      <c r="BL13" s="783" t="str">
        <f t="shared" si="0"/>
        <v/>
      </c>
      <c r="BM13" s="784"/>
      <c r="BN13" s="69"/>
      <c r="BO13" s="69"/>
      <c r="BP13" s="69"/>
      <c r="BQ13" s="69"/>
      <c r="BR13" s="69"/>
      <c r="BS13" s="56" t="str">
        <f t="shared" si="1"/>
        <v/>
      </c>
      <c r="BT13" s="56" t="str">
        <f t="shared" si="2"/>
        <v/>
      </c>
      <c r="BU13" s="56" t="str">
        <f t="shared" si="3"/>
        <v/>
      </c>
      <c r="BV13" s="57" t="str">
        <f t="shared" ref="BV13:BV51" si="6">BS13&amp;BT13&amp;BU13</f>
        <v/>
      </c>
      <c r="BX13" s="57" t="s">
        <v>55</v>
      </c>
      <c r="BY13" s="57">
        <f>COUNTIF($BV$12:$BV$51,"A1Y")</f>
        <v>0</v>
      </c>
      <c r="BZ13" s="57" t="s">
        <v>56</v>
      </c>
      <c r="CA13" s="57">
        <f>COUNTIF($BV$12:$BV$51,"A2Y")</f>
        <v>0</v>
      </c>
    </row>
    <row r="14" spans="1:79" ht="22.5" customHeight="1" x14ac:dyDescent="0.4">
      <c r="A14" s="52">
        <f t="shared" ref="A14:A51" si="7">B14</f>
        <v>3</v>
      </c>
      <c r="B14" s="768">
        <v>3</v>
      </c>
      <c r="C14" s="769"/>
      <c r="D14" s="770"/>
      <c r="E14" s="771"/>
      <c r="F14" s="771"/>
      <c r="G14" s="771"/>
      <c r="H14" s="771"/>
      <c r="I14" s="772"/>
      <c r="J14" s="786"/>
      <c r="K14" s="787"/>
      <c r="L14" s="787"/>
      <c r="M14" s="787"/>
      <c r="N14" s="787"/>
      <c r="O14" s="788"/>
      <c r="P14" s="786"/>
      <c r="Q14" s="787"/>
      <c r="R14" s="787"/>
      <c r="S14" s="787"/>
      <c r="T14" s="787"/>
      <c r="U14" s="788"/>
      <c r="V14" s="786"/>
      <c r="W14" s="787"/>
      <c r="X14" s="787"/>
      <c r="Y14" s="787"/>
      <c r="Z14" s="787"/>
      <c r="AA14" s="788"/>
      <c r="AB14" s="776"/>
      <c r="AC14" s="777"/>
      <c r="AD14" s="777"/>
      <c r="AE14" s="777"/>
      <c r="AF14" s="777"/>
      <c r="AG14" s="778"/>
      <c r="AH14" s="779"/>
      <c r="AI14" s="779"/>
      <c r="AJ14" s="779"/>
      <c r="AK14" s="779"/>
      <c r="AL14" s="67" t="s">
        <v>4</v>
      </c>
      <c r="AM14" s="67" t="s">
        <v>50</v>
      </c>
      <c r="AN14" s="771"/>
      <c r="AO14" s="771"/>
      <c r="AP14" s="67" t="s">
        <v>51</v>
      </c>
      <c r="AQ14" s="67" t="s">
        <v>52</v>
      </c>
      <c r="AR14" s="780">
        <f t="shared" si="4"/>
        <v>0</v>
      </c>
      <c r="AS14" s="780"/>
      <c r="AT14" s="780"/>
      <c r="AU14" s="780"/>
      <c r="AV14" s="68" t="s">
        <v>4</v>
      </c>
      <c r="AW14" s="779">
        <f>IF(一番最初に入力!$F$16="有",$AH14,0)</f>
        <v>0</v>
      </c>
      <c r="AX14" s="779"/>
      <c r="AY14" s="779"/>
      <c r="AZ14" s="779"/>
      <c r="BA14" s="67" t="s">
        <v>4</v>
      </c>
      <c r="BB14" s="67" t="s">
        <v>50</v>
      </c>
      <c r="BC14" s="771">
        <f>IF(一番最初に入力!$F$16="有",$AN14,0)</f>
        <v>0</v>
      </c>
      <c r="BD14" s="771"/>
      <c r="BE14" s="67" t="s">
        <v>51</v>
      </c>
      <c r="BF14" s="67" t="s">
        <v>52</v>
      </c>
      <c r="BG14" s="780">
        <f t="shared" si="5"/>
        <v>0</v>
      </c>
      <c r="BH14" s="780"/>
      <c r="BI14" s="780"/>
      <c r="BJ14" s="780"/>
      <c r="BK14" s="68" t="s">
        <v>4</v>
      </c>
      <c r="BL14" s="783" t="str">
        <f t="shared" si="0"/>
        <v/>
      </c>
      <c r="BM14" s="784"/>
      <c r="BN14" s="69"/>
      <c r="BO14" s="69"/>
      <c r="BP14" s="69"/>
      <c r="BQ14" s="69"/>
      <c r="BR14" s="69"/>
      <c r="BS14" s="56" t="str">
        <f t="shared" si="1"/>
        <v/>
      </c>
      <c r="BT14" s="56" t="str">
        <f t="shared" si="2"/>
        <v/>
      </c>
      <c r="BU14" s="56" t="str">
        <f t="shared" si="3"/>
        <v/>
      </c>
      <c r="BV14" s="57" t="str">
        <f t="shared" si="6"/>
        <v/>
      </c>
      <c r="BX14" s="57" t="s">
        <v>57</v>
      </c>
      <c r="BY14" s="57">
        <f>COUNTIF($BV$12:$BV$51,"A1Z")</f>
        <v>0</v>
      </c>
      <c r="BZ14" s="57" t="s">
        <v>58</v>
      </c>
      <c r="CA14" s="57">
        <f>COUNTIF($BV$12:$BV$51,"A2Z")</f>
        <v>0</v>
      </c>
    </row>
    <row r="15" spans="1:79" ht="22.5" customHeight="1" x14ac:dyDescent="0.4">
      <c r="A15" s="52">
        <f t="shared" si="7"/>
        <v>4</v>
      </c>
      <c r="B15" s="768">
        <v>4</v>
      </c>
      <c r="C15" s="769"/>
      <c r="D15" s="770"/>
      <c r="E15" s="771"/>
      <c r="F15" s="771"/>
      <c r="G15" s="771"/>
      <c r="H15" s="771"/>
      <c r="I15" s="772"/>
      <c r="J15" s="786"/>
      <c r="K15" s="787"/>
      <c r="L15" s="787"/>
      <c r="M15" s="787"/>
      <c r="N15" s="787"/>
      <c r="O15" s="788"/>
      <c r="P15" s="786"/>
      <c r="Q15" s="787"/>
      <c r="R15" s="787"/>
      <c r="S15" s="787"/>
      <c r="T15" s="787"/>
      <c r="U15" s="788"/>
      <c r="V15" s="786"/>
      <c r="W15" s="787"/>
      <c r="X15" s="787"/>
      <c r="Y15" s="787"/>
      <c r="Z15" s="787"/>
      <c r="AA15" s="788"/>
      <c r="AB15" s="776"/>
      <c r="AC15" s="777"/>
      <c r="AD15" s="777"/>
      <c r="AE15" s="777"/>
      <c r="AF15" s="777"/>
      <c r="AG15" s="778"/>
      <c r="AH15" s="779"/>
      <c r="AI15" s="779"/>
      <c r="AJ15" s="779"/>
      <c r="AK15" s="779"/>
      <c r="AL15" s="67" t="s">
        <v>4</v>
      </c>
      <c r="AM15" s="67" t="s">
        <v>50</v>
      </c>
      <c r="AN15" s="771"/>
      <c r="AO15" s="771"/>
      <c r="AP15" s="67" t="s">
        <v>51</v>
      </c>
      <c r="AQ15" s="67" t="s">
        <v>52</v>
      </c>
      <c r="AR15" s="780">
        <f t="shared" si="4"/>
        <v>0</v>
      </c>
      <c r="AS15" s="780"/>
      <c r="AT15" s="780"/>
      <c r="AU15" s="780"/>
      <c r="AV15" s="68" t="s">
        <v>4</v>
      </c>
      <c r="AW15" s="781">
        <f>IF(一番最初に入力!$F$16="有",$AH15,0)</f>
        <v>0</v>
      </c>
      <c r="AX15" s="779"/>
      <c r="AY15" s="779"/>
      <c r="AZ15" s="779"/>
      <c r="BA15" s="67" t="s">
        <v>4</v>
      </c>
      <c r="BB15" s="67" t="s">
        <v>50</v>
      </c>
      <c r="BC15" s="771">
        <f>IF(一番最初に入力!$F$16="有",$AN15,0)</f>
        <v>0</v>
      </c>
      <c r="BD15" s="771"/>
      <c r="BE15" s="67" t="s">
        <v>51</v>
      </c>
      <c r="BF15" s="67" t="s">
        <v>52</v>
      </c>
      <c r="BG15" s="780">
        <f t="shared" si="5"/>
        <v>0</v>
      </c>
      <c r="BH15" s="780"/>
      <c r="BI15" s="780"/>
      <c r="BJ15" s="780"/>
      <c r="BK15" s="68" t="s">
        <v>4</v>
      </c>
      <c r="BL15" s="783" t="str">
        <f t="shared" si="0"/>
        <v/>
      </c>
      <c r="BM15" s="784"/>
      <c r="BN15" s="69"/>
      <c r="BO15" s="69"/>
      <c r="BP15" s="69"/>
      <c r="BQ15" s="69"/>
      <c r="BR15" s="69"/>
      <c r="BS15" s="56" t="str">
        <f t="shared" si="1"/>
        <v/>
      </c>
      <c r="BT15" s="56" t="str">
        <f t="shared" si="2"/>
        <v/>
      </c>
      <c r="BU15" s="56" t="str">
        <f t="shared" si="3"/>
        <v/>
      </c>
      <c r="BV15" s="57" t="str">
        <f t="shared" si="6"/>
        <v/>
      </c>
      <c r="BX15" s="57" t="s">
        <v>59</v>
      </c>
      <c r="BY15" s="57">
        <f>COUNTIF($BV$12:$BV$51,"A1α")</f>
        <v>0</v>
      </c>
      <c r="BZ15" s="57" t="s">
        <v>60</v>
      </c>
      <c r="CA15" s="57">
        <f>COUNTIF($BV$12:$BV$51,"A2α")</f>
        <v>0</v>
      </c>
    </row>
    <row r="16" spans="1:79" ht="22.5" customHeight="1" x14ac:dyDescent="0.4">
      <c r="A16" s="52">
        <f t="shared" si="7"/>
        <v>5</v>
      </c>
      <c r="B16" s="768">
        <v>5</v>
      </c>
      <c r="C16" s="769"/>
      <c r="D16" s="770"/>
      <c r="E16" s="771"/>
      <c r="F16" s="771"/>
      <c r="G16" s="771"/>
      <c r="H16" s="771"/>
      <c r="I16" s="772"/>
      <c r="J16" s="786"/>
      <c r="K16" s="787"/>
      <c r="L16" s="787"/>
      <c r="M16" s="787"/>
      <c r="N16" s="787"/>
      <c r="O16" s="788"/>
      <c r="P16" s="786"/>
      <c r="Q16" s="787"/>
      <c r="R16" s="787"/>
      <c r="S16" s="787"/>
      <c r="T16" s="787"/>
      <c r="U16" s="788"/>
      <c r="V16" s="786"/>
      <c r="W16" s="787"/>
      <c r="X16" s="787"/>
      <c r="Y16" s="787"/>
      <c r="Z16" s="787"/>
      <c r="AA16" s="788"/>
      <c r="AB16" s="776"/>
      <c r="AC16" s="777"/>
      <c r="AD16" s="777"/>
      <c r="AE16" s="777"/>
      <c r="AF16" s="777"/>
      <c r="AG16" s="778"/>
      <c r="AH16" s="779"/>
      <c r="AI16" s="779"/>
      <c r="AJ16" s="779"/>
      <c r="AK16" s="779"/>
      <c r="AL16" s="67" t="s">
        <v>4</v>
      </c>
      <c r="AM16" s="67" t="s">
        <v>50</v>
      </c>
      <c r="AN16" s="771"/>
      <c r="AO16" s="771"/>
      <c r="AP16" s="67" t="s">
        <v>51</v>
      </c>
      <c r="AQ16" s="67" t="s">
        <v>52</v>
      </c>
      <c r="AR16" s="780">
        <f t="shared" si="4"/>
        <v>0</v>
      </c>
      <c r="AS16" s="780"/>
      <c r="AT16" s="780"/>
      <c r="AU16" s="780"/>
      <c r="AV16" s="68" t="s">
        <v>4</v>
      </c>
      <c r="AW16" s="781">
        <f>IF(一番最初に入力!$F$16="有",$AH16,0)</f>
        <v>0</v>
      </c>
      <c r="AX16" s="779"/>
      <c r="AY16" s="779"/>
      <c r="AZ16" s="779"/>
      <c r="BA16" s="67" t="s">
        <v>4</v>
      </c>
      <c r="BB16" s="67" t="s">
        <v>50</v>
      </c>
      <c r="BC16" s="771">
        <f>IF(一番最初に入力!$F$16="有",$AN16,0)</f>
        <v>0</v>
      </c>
      <c r="BD16" s="771"/>
      <c r="BE16" s="67" t="s">
        <v>51</v>
      </c>
      <c r="BF16" s="67" t="s">
        <v>52</v>
      </c>
      <c r="BG16" s="780">
        <f t="shared" si="5"/>
        <v>0</v>
      </c>
      <c r="BH16" s="780"/>
      <c r="BI16" s="780"/>
      <c r="BJ16" s="780"/>
      <c r="BK16" s="68" t="s">
        <v>4</v>
      </c>
      <c r="BL16" s="783" t="str">
        <f t="shared" si="0"/>
        <v/>
      </c>
      <c r="BM16" s="784"/>
      <c r="BN16" s="69"/>
      <c r="BO16" s="69"/>
      <c r="BP16" s="69"/>
      <c r="BQ16" s="69"/>
      <c r="BR16" s="69"/>
      <c r="BS16" s="56" t="str">
        <f t="shared" si="1"/>
        <v/>
      </c>
      <c r="BT16" s="56" t="str">
        <f t="shared" si="2"/>
        <v/>
      </c>
      <c r="BU16" s="56" t="str">
        <f t="shared" si="3"/>
        <v/>
      </c>
      <c r="BV16" s="57" t="str">
        <f t="shared" si="6"/>
        <v/>
      </c>
      <c r="BX16" s="57" t="s">
        <v>61</v>
      </c>
      <c r="BY16" s="57">
        <f>COUNTIF($BV$12:$BV$51,"A1β")</f>
        <v>0</v>
      </c>
      <c r="BZ16" s="57" t="s">
        <v>62</v>
      </c>
      <c r="CA16" s="57">
        <f>COUNTIF($BV$12:$BV$51,"A2β")</f>
        <v>0</v>
      </c>
    </row>
    <row r="17" spans="1:79" ht="22.5" customHeight="1" x14ac:dyDescent="0.4">
      <c r="A17" s="52">
        <f t="shared" si="7"/>
        <v>6</v>
      </c>
      <c r="B17" s="768">
        <v>6</v>
      </c>
      <c r="C17" s="769"/>
      <c r="D17" s="770"/>
      <c r="E17" s="771"/>
      <c r="F17" s="771"/>
      <c r="G17" s="771"/>
      <c r="H17" s="771"/>
      <c r="I17" s="772"/>
      <c r="J17" s="786"/>
      <c r="K17" s="787"/>
      <c r="L17" s="787"/>
      <c r="M17" s="787"/>
      <c r="N17" s="787"/>
      <c r="O17" s="788"/>
      <c r="P17" s="786"/>
      <c r="Q17" s="787"/>
      <c r="R17" s="787"/>
      <c r="S17" s="787"/>
      <c r="T17" s="787"/>
      <c r="U17" s="788"/>
      <c r="V17" s="786"/>
      <c r="W17" s="787"/>
      <c r="X17" s="787"/>
      <c r="Y17" s="787"/>
      <c r="Z17" s="787"/>
      <c r="AA17" s="788"/>
      <c r="AB17" s="776"/>
      <c r="AC17" s="777"/>
      <c r="AD17" s="777"/>
      <c r="AE17" s="777"/>
      <c r="AF17" s="777"/>
      <c r="AG17" s="778"/>
      <c r="AH17" s="779"/>
      <c r="AI17" s="779"/>
      <c r="AJ17" s="779"/>
      <c r="AK17" s="779"/>
      <c r="AL17" s="67" t="s">
        <v>4</v>
      </c>
      <c r="AM17" s="67" t="s">
        <v>50</v>
      </c>
      <c r="AN17" s="771"/>
      <c r="AO17" s="771"/>
      <c r="AP17" s="67" t="s">
        <v>51</v>
      </c>
      <c r="AQ17" s="67" t="s">
        <v>52</v>
      </c>
      <c r="AR17" s="780">
        <f t="shared" si="4"/>
        <v>0</v>
      </c>
      <c r="AS17" s="780"/>
      <c r="AT17" s="780"/>
      <c r="AU17" s="780"/>
      <c r="AV17" s="68" t="s">
        <v>4</v>
      </c>
      <c r="AW17" s="781">
        <f>IF(一番最初に入力!$F$16="有",$AH17,0)</f>
        <v>0</v>
      </c>
      <c r="AX17" s="779"/>
      <c r="AY17" s="779"/>
      <c r="AZ17" s="779"/>
      <c r="BA17" s="67" t="s">
        <v>4</v>
      </c>
      <c r="BB17" s="67" t="s">
        <v>50</v>
      </c>
      <c r="BC17" s="771">
        <f>IF(一番最初に入力!$F$16="有",$AN17,0)</f>
        <v>0</v>
      </c>
      <c r="BD17" s="771"/>
      <c r="BE17" s="67" t="s">
        <v>51</v>
      </c>
      <c r="BF17" s="67" t="s">
        <v>52</v>
      </c>
      <c r="BG17" s="780">
        <f t="shared" si="5"/>
        <v>0</v>
      </c>
      <c r="BH17" s="780"/>
      <c r="BI17" s="780"/>
      <c r="BJ17" s="780"/>
      <c r="BK17" s="68" t="s">
        <v>4</v>
      </c>
      <c r="BL17" s="783" t="str">
        <f t="shared" si="0"/>
        <v/>
      </c>
      <c r="BM17" s="784"/>
      <c r="BN17" s="69"/>
      <c r="BO17" s="69"/>
      <c r="BP17" s="69"/>
      <c r="BQ17" s="69"/>
      <c r="BR17" s="69"/>
      <c r="BS17" s="56" t="str">
        <f t="shared" si="1"/>
        <v/>
      </c>
      <c r="BT17" s="56" t="str">
        <f t="shared" si="2"/>
        <v/>
      </c>
      <c r="BU17" s="56" t="str">
        <f t="shared" si="3"/>
        <v/>
      </c>
      <c r="BV17" s="57" t="str">
        <f t="shared" si="6"/>
        <v/>
      </c>
      <c r="BX17" s="57" t="s">
        <v>63</v>
      </c>
      <c r="BY17" s="57">
        <f>COUNTIF($BV$12:$BV$51,"B1X")</f>
        <v>0</v>
      </c>
      <c r="BZ17" s="57" t="s">
        <v>64</v>
      </c>
      <c r="CA17" s="57">
        <f>COUNTIF($BV$12:$BV$51,"B2X")</f>
        <v>0</v>
      </c>
    </row>
    <row r="18" spans="1:79" ht="22.5" customHeight="1" x14ac:dyDescent="0.4">
      <c r="A18" s="52">
        <f t="shared" si="7"/>
        <v>7</v>
      </c>
      <c r="B18" s="768">
        <v>7</v>
      </c>
      <c r="C18" s="769"/>
      <c r="D18" s="770"/>
      <c r="E18" s="771"/>
      <c r="F18" s="771"/>
      <c r="G18" s="771"/>
      <c r="H18" s="771"/>
      <c r="I18" s="772"/>
      <c r="J18" s="786"/>
      <c r="K18" s="787"/>
      <c r="L18" s="787"/>
      <c r="M18" s="787"/>
      <c r="N18" s="787"/>
      <c r="O18" s="788"/>
      <c r="P18" s="786"/>
      <c r="Q18" s="787"/>
      <c r="R18" s="787"/>
      <c r="S18" s="787"/>
      <c r="T18" s="787"/>
      <c r="U18" s="788"/>
      <c r="V18" s="786"/>
      <c r="W18" s="787"/>
      <c r="X18" s="787"/>
      <c r="Y18" s="787"/>
      <c r="Z18" s="787"/>
      <c r="AA18" s="788"/>
      <c r="AB18" s="776"/>
      <c r="AC18" s="777"/>
      <c r="AD18" s="777"/>
      <c r="AE18" s="777"/>
      <c r="AF18" s="777"/>
      <c r="AG18" s="778"/>
      <c r="AH18" s="779"/>
      <c r="AI18" s="779"/>
      <c r="AJ18" s="779"/>
      <c r="AK18" s="779"/>
      <c r="AL18" s="67" t="s">
        <v>4</v>
      </c>
      <c r="AM18" s="67" t="s">
        <v>50</v>
      </c>
      <c r="AN18" s="771"/>
      <c r="AO18" s="771"/>
      <c r="AP18" s="67" t="s">
        <v>51</v>
      </c>
      <c r="AQ18" s="67" t="s">
        <v>52</v>
      </c>
      <c r="AR18" s="780">
        <f t="shared" si="4"/>
        <v>0</v>
      </c>
      <c r="AS18" s="780"/>
      <c r="AT18" s="780"/>
      <c r="AU18" s="780"/>
      <c r="AV18" s="68" t="s">
        <v>4</v>
      </c>
      <c r="AW18" s="781">
        <f>IF(一番最初に入力!$F$16="有",$AH18,0)</f>
        <v>0</v>
      </c>
      <c r="AX18" s="779"/>
      <c r="AY18" s="779"/>
      <c r="AZ18" s="779"/>
      <c r="BA18" s="67" t="s">
        <v>4</v>
      </c>
      <c r="BB18" s="67" t="s">
        <v>50</v>
      </c>
      <c r="BC18" s="771">
        <f>IF(一番最初に入力!$F$16="有",$AN18,0)</f>
        <v>0</v>
      </c>
      <c r="BD18" s="771"/>
      <c r="BE18" s="67" t="s">
        <v>51</v>
      </c>
      <c r="BF18" s="67" t="s">
        <v>52</v>
      </c>
      <c r="BG18" s="780">
        <f t="shared" si="5"/>
        <v>0</v>
      </c>
      <c r="BH18" s="780"/>
      <c r="BI18" s="780"/>
      <c r="BJ18" s="780"/>
      <c r="BK18" s="68" t="s">
        <v>4</v>
      </c>
      <c r="BL18" s="783" t="str">
        <f t="shared" si="0"/>
        <v/>
      </c>
      <c r="BM18" s="784"/>
      <c r="BN18" s="69"/>
      <c r="BO18" s="69"/>
      <c r="BP18" s="69"/>
      <c r="BQ18" s="69"/>
      <c r="BR18" s="69"/>
      <c r="BS18" s="56" t="str">
        <f t="shared" si="1"/>
        <v/>
      </c>
      <c r="BT18" s="56" t="str">
        <f t="shared" si="2"/>
        <v/>
      </c>
      <c r="BU18" s="56" t="str">
        <f t="shared" si="3"/>
        <v/>
      </c>
      <c r="BV18" s="57" t="str">
        <f t="shared" si="6"/>
        <v/>
      </c>
      <c r="BX18" s="57" t="s">
        <v>65</v>
      </c>
      <c r="BY18" s="57">
        <f>COUNTIF($BV$12:$BV$51,"B1Y")</f>
        <v>0</v>
      </c>
      <c r="BZ18" s="57" t="s">
        <v>66</v>
      </c>
      <c r="CA18" s="57">
        <f>COUNTIF($BV$12:$BV$51,"B2Y")</f>
        <v>0</v>
      </c>
    </row>
    <row r="19" spans="1:79" ht="22.5" customHeight="1" x14ac:dyDescent="0.4">
      <c r="A19" s="52">
        <f t="shared" si="7"/>
        <v>8</v>
      </c>
      <c r="B19" s="768">
        <v>8</v>
      </c>
      <c r="C19" s="769"/>
      <c r="D19" s="770"/>
      <c r="E19" s="771"/>
      <c r="F19" s="771"/>
      <c r="G19" s="771"/>
      <c r="H19" s="771"/>
      <c r="I19" s="772"/>
      <c r="J19" s="786"/>
      <c r="K19" s="787"/>
      <c r="L19" s="787"/>
      <c r="M19" s="787"/>
      <c r="N19" s="787"/>
      <c r="O19" s="788"/>
      <c r="P19" s="786"/>
      <c r="Q19" s="787"/>
      <c r="R19" s="787"/>
      <c r="S19" s="787"/>
      <c r="T19" s="787"/>
      <c r="U19" s="788"/>
      <c r="V19" s="786"/>
      <c r="W19" s="787"/>
      <c r="X19" s="787"/>
      <c r="Y19" s="787"/>
      <c r="Z19" s="787"/>
      <c r="AA19" s="788"/>
      <c r="AB19" s="776"/>
      <c r="AC19" s="777"/>
      <c r="AD19" s="777"/>
      <c r="AE19" s="777"/>
      <c r="AF19" s="777"/>
      <c r="AG19" s="778"/>
      <c r="AH19" s="779"/>
      <c r="AI19" s="779"/>
      <c r="AJ19" s="779"/>
      <c r="AK19" s="779"/>
      <c r="AL19" s="67" t="s">
        <v>4</v>
      </c>
      <c r="AM19" s="67" t="s">
        <v>50</v>
      </c>
      <c r="AN19" s="771"/>
      <c r="AO19" s="771"/>
      <c r="AP19" s="67" t="s">
        <v>51</v>
      </c>
      <c r="AQ19" s="67" t="s">
        <v>52</v>
      </c>
      <c r="AR19" s="780">
        <f t="shared" si="4"/>
        <v>0</v>
      </c>
      <c r="AS19" s="780"/>
      <c r="AT19" s="780"/>
      <c r="AU19" s="780"/>
      <c r="AV19" s="68" t="s">
        <v>4</v>
      </c>
      <c r="AW19" s="779">
        <f>IF(一番最初に入力!$F$16="有",$AH19,0)</f>
        <v>0</v>
      </c>
      <c r="AX19" s="779"/>
      <c r="AY19" s="779"/>
      <c r="AZ19" s="779"/>
      <c r="BA19" s="67" t="s">
        <v>4</v>
      </c>
      <c r="BB19" s="67" t="s">
        <v>50</v>
      </c>
      <c r="BC19" s="771">
        <f>IF(一番最初に入力!$F$16="有",$AN19,0)</f>
        <v>0</v>
      </c>
      <c r="BD19" s="771"/>
      <c r="BE19" s="67" t="s">
        <v>51</v>
      </c>
      <c r="BF19" s="67" t="s">
        <v>52</v>
      </c>
      <c r="BG19" s="780">
        <f t="shared" si="5"/>
        <v>0</v>
      </c>
      <c r="BH19" s="780"/>
      <c r="BI19" s="780"/>
      <c r="BJ19" s="780"/>
      <c r="BK19" s="68" t="s">
        <v>4</v>
      </c>
      <c r="BL19" s="783" t="str">
        <f t="shared" si="0"/>
        <v/>
      </c>
      <c r="BM19" s="784"/>
      <c r="BN19" s="69"/>
      <c r="BO19" s="69"/>
      <c r="BP19" s="69"/>
      <c r="BQ19" s="69"/>
      <c r="BR19" s="69"/>
      <c r="BS19" s="56" t="str">
        <f t="shared" si="1"/>
        <v/>
      </c>
      <c r="BT19" s="56" t="str">
        <f t="shared" si="2"/>
        <v/>
      </c>
      <c r="BU19" s="56" t="str">
        <f t="shared" si="3"/>
        <v/>
      </c>
      <c r="BV19" s="57" t="str">
        <f t="shared" si="6"/>
        <v/>
      </c>
      <c r="BX19" s="57" t="s">
        <v>67</v>
      </c>
      <c r="BY19" s="57">
        <f>COUNTIF($BV$12:$BV$51,"B1Z")</f>
        <v>0</v>
      </c>
      <c r="BZ19" s="57" t="s">
        <v>68</v>
      </c>
      <c r="CA19" s="57">
        <f>COUNTIF($BV$12:$BV$51,"B2Z")</f>
        <v>0</v>
      </c>
    </row>
    <row r="20" spans="1:79" ht="22.5" customHeight="1" x14ac:dyDescent="0.4">
      <c r="A20" s="52">
        <f t="shared" si="7"/>
        <v>9</v>
      </c>
      <c r="B20" s="768">
        <v>9</v>
      </c>
      <c r="C20" s="769"/>
      <c r="D20" s="770"/>
      <c r="E20" s="771"/>
      <c r="F20" s="771"/>
      <c r="G20" s="771"/>
      <c r="H20" s="771"/>
      <c r="I20" s="772"/>
      <c r="J20" s="786"/>
      <c r="K20" s="787"/>
      <c r="L20" s="787"/>
      <c r="M20" s="787"/>
      <c r="N20" s="787"/>
      <c r="O20" s="788"/>
      <c r="P20" s="786"/>
      <c r="Q20" s="787"/>
      <c r="R20" s="787"/>
      <c r="S20" s="787"/>
      <c r="T20" s="787"/>
      <c r="U20" s="788"/>
      <c r="V20" s="786"/>
      <c r="W20" s="787"/>
      <c r="X20" s="787"/>
      <c r="Y20" s="787"/>
      <c r="Z20" s="787"/>
      <c r="AA20" s="788"/>
      <c r="AB20" s="776"/>
      <c r="AC20" s="777"/>
      <c r="AD20" s="777"/>
      <c r="AE20" s="777"/>
      <c r="AF20" s="777"/>
      <c r="AG20" s="778"/>
      <c r="AH20" s="779"/>
      <c r="AI20" s="779"/>
      <c r="AJ20" s="779"/>
      <c r="AK20" s="779"/>
      <c r="AL20" s="67" t="s">
        <v>4</v>
      </c>
      <c r="AM20" s="67" t="s">
        <v>50</v>
      </c>
      <c r="AN20" s="771"/>
      <c r="AO20" s="771"/>
      <c r="AP20" s="67" t="s">
        <v>51</v>
      </c>
      <c r="AQ20" s="67" t="s">
        <v>52</v>
      </c>
      <c r="AR20" s="780">
        <f t="shared" si="4"/>
        <v>0</v>
      </c>
      <c r="AS20" s="780"/>
      <c r="AT20" s="780"/>
      <c r="AU20" s="780"/>
      <c r="AV20" s="68" t="s">
        <v>4</v>
      </c>
      <c r="AW20" s="779">
        <f>IF(一番最初に入力!$F$16="有",$AH20,0)</f>
        <v>0</v>
      </c>
      <c r="AX20" s="779"/>
      <c r="AY20" s="779"/>
      <c r="AZ20" s="779"/>
      <c r="BA20" s="67" t="s">
        <v>4</v>
      </c>
      <c r="BB20" s="67" t="s">
        <v>50</v>
      </c>
      <c r="BC20" s="771">
        <f>IF(一番最初に入力!$F$16="有",$AN20,0)</f>
        <v>0</v>
      </c>
      <c r="BD20" s="771"/>
      <c r="BE20" s="67" t="s">
        <v>51</v>
      </c>
      <c r="BF20" s="67" t="s">
        <v>52</v>
      </c>
      <c r="BG20" s="780">
        <f t="shared" si="5"/>
        <v>0</v>
      </c>
      <c r="BH20" s="780"/>
      <c r="BI20" s="780"/>
      <c r="BJ20" s="780"/>
      <c r="BK20" s="68" t="s">
        <v>4</v>
      </c>
      <c r="BL20" s="783" t="str">
        <f t="shared" si="0"/>
        <v/>
      </c>
      <c r="BM20" s="784"/>
      <c r="BN20" s="69"/>
      <c r="BO20" s="69"/>
      <c r="BP20" s="69"/>
      <c r="BQ20" s="69"/>
      <c r="BR20" s="69"/>
      <c r="BS20" s="56" t="str">
        <f t="shared" si="1"/>
        <v/>
      </c>
      <c r="BT20" s="56" t="str">
        <f t="shared" si="2"/>
        <v/>
      </c>
      <c r="BU20" s="56" t="str">
        <f t="shared" si="3"/>
        <v/>
      </c>
      <c r="BV20" s="57" t="str">
        <f t="shared" si="6"/>
        <v/>
      </c>
      <c r="BX20" s="57" t="s">
        <v>69</v>
      </c>
      <c r="BY20" s="57">
        <f>COUNTIF($BV$12:$BV$51,"B1α")</f>
        <v>0</v>
      </c>
      <c r="BZ20" s="57" t="s">
        <v>70</v>
      </c>
      <c r="CA20" s="57">
        <f>COUNTIF($BV$12:$BV$51,"B2α")</f>
        <v>0</v>
      </c>
    </row>
    <row r="21" spans="1:79" ht="22.5" customHeight="1" x14ac:dyDescent="0.4">
      <c r="A21" s="52">
        <f t="shared" si="7"/>
        <v>10</v>
      </c>
      <c r="B21" s="768">
        <v>10</v>
      </c>
      <c r="C21" s="769"/>
      <c r="D21" s="770"/>
      <c r="E21" s="771"/>
      <c r="F21" s="771"/>
      <c r="G21" s="771"/>
      <c r="H21" s="771"/>
      <c r="I21" s="772"/>
      <c r="J21" s="786"/>
      <c r="K21" s="787"/>
      <c r="L21" s="787"/>
      <c r="M21" s="787"/>
      <c r="N21" s="787"/>
      <c r="O21" s="788"/>
      <c r="P21" s="786"/>
      <c r="Q21" s="787"/>
      <c r="R21" s="787"/>
      <c r="S21" s="787"/>
      <c r="T21" s="787"/>
      <c r="U21" s="788"/>
      <c r="V21" s="786"/>
      <c r="W21" s="787"/>
      <c r="X21" s="787"/>
      <c r="Y21" s="787"/>
      <c r="Z21" s="787"/>
      <c r="AA21" s="788"/>
      <c r="AB21" s="776"/>
      <c r="AC21" s="777"/>
      <c r="AD21" s="777"/>
      <c r="AE21" s="777"/>
      <c r="AF21" s="777"/>
      <c r="AG21" s="778"/>
      <c r="AH21" s="779"/>
      <c r="AI21" s="779"/>
      <c r="AJ21" s="779"/>
      <c r="AK21" s="779"/>
      <c r="AL21" s="67" t="s">
        <v>4</v>
      </c>
      <c r="AM21" s="67" t="s">
        <v>50</v>
      </c>
      <c r="AN21" s="771"/>
      <c r="AO21" s="771"/>
      <c r="AP21" s="67" t="s">
        <v>51</v>
      </c>
      <c r="AQ21" s="67" t="s">
        <v>52</v>
      </c>
      <c r="AR21" s="780">
        <f t="shared" si="4"/>
        <v>0</v>
      </c>
      <c r="AS21" s="780"/>
      <c r="AT21" s="780"/>
      <c r="AU21" s="780"/>
      <c r="AV21" s="68" t="s">
        <v>4</v>
      </c>
      <c r="AW21" s="779">
        <f>IF(一番最初に入力!$F$16="有",$AH21,0)</f>
        <v>0</v>
      </c>
      <c r="AX21" s="779"/>
      <c r="AY21" s="779"/>
      <c r="AZ21" s="779"/>
      <c r="BA21" s="67" t="s">
        <v>4</v>
      </c>
      <c r="BB21" s="67" t="s">
        <v>50</v>
      </c>
      <c r="BC21" s="771">
        <f>IF(一番最初に入力!$F$16="有",$AN21,0)</f>
        <v>0</v>
      </c>
      <c r="BD21" s="771"/>
      <c r="BE21" s="67" t="s">
        <v>51</v>
      </c>
      <c r="BF21" s="67" t="s">
        <v>52</v>
      </c>
      <c r="BG21" s="780">
        <f t="shared" si="5"/>
        <v>0</v>
      </c>
      <c r="BH21" s="780"/>
      <c r="BI21" s="780"/>
      <c r="BJ21" s="780"/>
      <c r="BK21" s="68" t="s">
        <v>4</v>
      </c>
      <c r="BL21" s="783" t="str">
        <f t="shared" si="0"/>
        <v/>
      </c>
      <c r="BM21" s="784"/>
      <c r="BN21" s="69"/>
      <c r="BO21" s="69"/>
      <c r="BP21" s="69"/>
      <c r="BQ21" s="69"/>
      <c r="BR21" s="69"/>
      <c r="BS21" s="56" t="str">
        <f t="shared" si="1"/>
        <v/>
      </c>
      <c r="BT21" s="56" t="str">
        <f t="shared" si="2"/>
        <v/>
      </c>
      <c r="BU21" s="56" t="str">
        <f t="shared" si="3"/>
        <v/>
      </c>
      <c r="BV21" s="57" t="str">
        <f t="shared" si="6"/>
        <v/>
      </c>
      <c r="BX21" s="57" t="s">
        <v>71</v>
      </c>
      <c r="BY21" s="57">
        <f>COUNTIF($BV$12:$BV$51,"B1β")</f>
        <v>0</v>
      </c>
      <c r="BZ21" s="57" t="s">
        <v>72</v>
      </c>
      <c r="CA21" s="57">
        <f>COUNTIF($BV$12:$BV$51,"B2β")</f>
        <v>0</v>
      </c>
    </row>
    <row r="22" spans="1:79" ht="22.5" customHeight="1" x14ac:dyDescent="0.4">
      <c r="A22" s="52">
        <f t="shared" si="7"/>
        <v>11</v>
      </c>
      <c r="B22" s="768">
        <v>11</v>
      </c>
      <c r="C22" s="769"/>
      <c r="D22" s="770"/>
      <c r="E22" s="771"/>
      <c r="F22" s="771"/>
      <c r="G22" s="771"/>
      <c r="H22" s="771"/>
      <c r="I22" s="772"/>
      <c r="J22" s="786"/>
      <c r="K22" s="787"/>
      <c r="L22" s="787"/>
      <c r="M22" s="787"/>
      <c r="N22" s="787"/>
      <c r="O22" s="788"/>
      <c r="P22" s="786"/>
      <c r="Q22" s="787"/>
      <c r="R22" s="787"/>
      <c r="S22" s="787"/>
      <c r="T22" s="787"/>
      <c r="U22" s="788"/>
      <c r="V22" s="786"/>
      <c r="W22" s="787"/>
      <c r="X22" s="787"/>
      <c r="Y22" s="787"/>
      <c r="Z22" s="787"/>
      <c r="AA22" s="788"/>
      <c r="AB22" s="776"/>
      <c r="AC22" s="777"/>
      <c r="AD22" s="777"/>
      <c r="AE22" s="777"/>
      <c r="AF22" s="777"/>
      <c r="AG22" s="778"/>
      <c r="AH22" s="779"/>
      <c r="AI22" s="779"/>
      <c r="AJ22" s="779"/>
      <c r="AK22" s="779"/>
      <c r="AL22" s="67" t="s">
        <v>4</v>
      </c>
      <c r="AM22" s="67" t="s">
        <v>50</v>
      </c>
      <c r="AN22" s="771"/>
      <c r="AO22" s="771"/>
      <c r="AP22" s="67" t="s">
        <v>51</v>
      </c>
      <c r="AQ22" s="67" t="s">
        <v>52</v>
      </c>
      <c r="AR22" s="780">
        <f t="shared" si="4"/>
        <v>0</v>
      </c>
      <c r="AS22" s="780"/>
      <c r="AT22" s="780"/>
      <c r="AU22" s="780"/>
      <c r="AV22" s="68" t="s">
        <v>4</v>
      </c>
      <c r="AW22" s="779">
        <f>IF(一番最初に入力!$F$16="有",$AH22,0)</f>
        <v>0</v>
      </c>
      <c r="AX22" s="779"/>
      <c r="AY22" s="779"/>
      <c r="AZ22" s="779"/>
      <c r="BA22" s="67" t="s">
        <v>4</v>
      </c>
      <c r="BB22" s="67" t="s">
        <v>50</v>
      </c>
      <c r="BC22" s="771">
        <f>IF(一番最初に入力!$F$16="有",$AN22,0)</f>
        <v>0</v>
      </c>
      <c r="BD22" s="771"/>
      <c r="BE22" s="67" t="s">
        <v>51</v>
      </c>
      <c r="BF22" s="67" t="s">
        <v>52</v>
      </c>
      <c r="BG22" s="780">
        <f t="shared" si="5"/>
        <v>0</v>
      </c>
      <c r="BH22" s="780"/>
      <c r="BI22" s="780"/>
      <c r="BJ22" s="780"/>
      <c r="BK22" s="68" t="s">
        <v>4</v>
      </c>
      <c r="BL22" s="783" t="str">
        <f t="shared" si="0"/>
        <v/>
      </c>
      <c r="BM22" s="784"/>
      <c r="BN22" s="69"/>
      <c r="BO22" s="69"/>
      <c r="BP22" s="69"/>
      <c r="BQ22" s="69"/>
      <c r="BR22" s="69"/>
      <c r="BS22" s="56" t="str">
        <f t="shared" si="1"/>
        <v/>
      </c>
      <c r="BT22" s="56" t="str">
        <f t="shared" si="2"/>
        <v/>
      </c>
      <c r="BU22" s="56" t="str">
        <f t="shared" si="3"/>
        <v/>
      </c>
      <c r="BV22" s="57" t="str">
        <f t="shared" si="6"/>
        <v/>
      </c>
      <c r="BX22" s="57" t="s">
        <v>73</v>
      </c>
      <c r="BY22" s="57">
        <f>COUNTIF($BV$12:$BV$51,"C1X")</f>
        <v>0</v>
      </c>
      <c r="BZ22" s="57" t="s">
        <v>74</v>
      </c>
      <c r="CA22" s="57">
        <f>COUNTIF($BV$12:$BV$51,"C2X")</f>
        <v>0</v>
      </c>
    </row>
    <row r="23" spans="1:79" ht="22.5" customHeight="1" x14ac:dyDescent="0.4">
      <c r="A23" s="52">
        <f t="shared" si="7"/>
        <v>12</v>
      </c>
      <c r="B23" s="768">
        <v>12</v>
      </c>
      <c r="C23" s="769"/>
      <c r="D23" s="770"/>
      <c r="E23" s="771"/>
      <c r="F23" s="771"/>
      <c r="G23" s="771"/>
      <c r="H23" s="771"/>
      <c r="I23" s="772"/>
      <c r="J23" s="786"/>
      <c r="K23" s="787"/>
      <c r="L23" s="787"/>
      <c r="M23" s="787"/>
      <c r="N23" s="787"/>
      <c r="O23" s="788"/>
      <c r="P23" s="786"/>
      <c r="Q23" s="787"/>
      <c r="R23" s="787"/>
      <c r="S23" s="787"/>
      <c r="T23" s="787"/>
      <c r="U23" s="788"/>
      <c r="V23" s="786"/>
      <c r="W23" s="787"/>
      <c r="X23" s="787"/>
      <c r="Y23" s="787"/>
      <c r="Z23" s="787"/>
      <c r="AA23" s="788"/>
      <c r="AB23" s="776"/>
      <c r="AC23" s="777"/>
      <c r="AD23" s="777"/>
      <c r="AE23" s="777"/>
      <c r="AF23" s="777"/>
      <c r="AG23" s="778"/>
      <c r="AH23" s="779"/>
      <c r="AI23" s="779"/>
      <c r="AJ23" s="779"/>
      <c r="AK23" s="779"/>
      <c r="AL23" s="67" t="s">
        <v>4</v>
      </c>
      <c r="AM23" s="67" t="s">
        <v>50</v>
      </c>
      <c r="AN23" s="771"/>
      <c r="AO23" s="771"/>
      <c r="AP23" s="67" t="s">
        <v>51</v>
      </c>
      <c r="AQ23" s="67" t="s">
        <v>52</v>
      </c>
      <c r="AR23" s="780">
        <f t="shared" si="4"/>
        <v>0</v>
      </c>
      <c r="AS23" s="780"/>
      <c r="AT23" s="780"/>
      <c r="AU23" s="780"/>
      <c r="AV23" s="68" t="s">
        <v>4</v>
      </c>
      <c r="AW23" s="779">
        <f>IF(一番最初に入力!$F$16="有",$AH23,0)</f>
        <v>0</v>
      </c>
      <c r="AX23" s="779"/>
      <c r="AY23" s="779"/>
      <c r="AZ23" s="779"/>
      <c r="BA23" s="67" t="s">
        <v>4</v>
      </c>
      <c r="BB23" s="67" t="s">
        <v>50</v>
      </c>
      <c r="BC23" s="771">
        <f>IF(一番最初に入力!$F$16="有",$AN23,0)</f>
        <v>0</v>
      </c>
      <c r="BD23" s="771"/>
      <c r="BE23" s="67" t="s">
        <v>51</v>
      </c>
      <c r="BF23" s="67" t="s">
        <v>52</v>
      </c>
      <c r="BG23" s="780">
        <f t="shared" si="5"/>
        <v>0</v>
      </c>
      <c r="BH23" s="780"/>
      <c r="BI23" s="780"/>
      <c r="BJ23" s="780"/>
      <c r="BK23" s="68" t="s">
        <v>4</v>
      </c>
      <c r="BL23" s="783" t="str">
        <f t="shared" si="0"/>
        <v/>
      </c>
      <c r="BM23" s="784"/>
      <c r="BN23" s="69"/>
      <c r="BO23" s="69"/>
      <c r="BP23" s="69"/>
      <c r="BQ23" s="69"/>
      <c r="BR23" s="69"/>
      <c r="BS23" s="56" t="str">
        <f t="shared" si="1"/>
        <v/>
      </c>
      <c r="BT23" s="56" t="str">
        <f t="shared" si="2"/>
        <v/>
      </c>
      <c r="BU23" s="56" t="str">
        <f t="shared" si="3"/>
        <v/>
      </c>
      <c r="BV23" s="57" t="str">
        <f t="shared" si="6"/>
        <v/>
      </c>
      <c r="BX23" s="57" t="s">
        <v>75</v>
      </c>
      <c r="BY23" s="57">
        <f>COUNTIF($BV$12:$BV$51,"C1Y")</f>
        <v>0</v>
      </c>
      <c r="BZ23" s="57" t="s">
        <v>76</v>
      </c>
      <c r="CA23" s="57">
        <f>COUNTIF($BV$12:$BV$51,"C2Y")</f>
        <v>0</v>
      </c>
    </row>
    <row r="24" spans="1:79" ht="22.5" customHeight="1" x14ac:dyDescent="0.4">
      <c r="A24" s="52">
        <f t="shared" si="7"/>
        <v>13</v>
      </c>
      <c r="B24" s="768">
        <v>13</v>
      </c>
      <c r="C24" s="769"/>
      <c r="D24" s="770"/>
      <c r="E24" s="771"/>
      <c r="F24" s="771"/>
      <c r="G24" s="771"/>
      <c r="H24" s="771"/>
      <c r="I24" s="772"/>
      <c r="J24" s="786"/>
      <c r="K24" s="787"/>
      <c r="L24" s="787"/>
      <c r="M24" s="787"/>
      <c r="N24" s="787"/>
      <c r="O24" s="788"/>
      <c r="P24" s="786"/>
      <c r="Q24" s="787"/>
      <c r="R24" s="787"/>
      <c r="S24" s="787"/>
      <c r="T24" s="787"/>
      <c r="U24" s="788"/>
      <c r="V24" s="786"/>
      <c r="W24" s="787"/>
      <c r="X24" s="787"/>
      <c r="Y24" s="787"/>
      <c r="Z24" s="787"/>
      <c r="AA24" s="788"/>
      <c r="AB24" s="776"/>
      <c r="AC24" s="777"/>
      <c r="AD24" s="777"/>
      <c r="AE24" s="777"/>
      <c r="AF24" s="777"/>
      <c r="AG24" s="778"/>
      <c r="AH24" s="779"/>
      <c r="AI24" s="779"/>
      <c r="AJ24" s="779"/>
      <c r="AK24" s="779"/>
      <c r="AL24" s="67" t="s">
        <v>4</v>
      </c>
      <c r="AM24" s="67" t="s">
        <v>50</v>
      </c>
      <c r="AN24" s="771"/>
      <c r="AO24" s="771"/>
      <c r="AP24" s="67" t="s">
        <v>51</v>
      </c>
      <c r="AQ24" s="67" t="s">
        <v>52</v>
      </c>
      <c r="AR24" s="780">
        <f t="shared" si="4"/>
        <v>0</v>
      </c>
      <c r="AS24" s="780"/>
      <c r="AT24" s="780"/>
      <c r="AU24" s="780"/>
      <c r="AV24" s="68" t="s">
        <v>4</v>
      </c>
      <c r="AW24" s="779">
        <f>IF(一番最初に入力!$F$16="有",$AH24,0)</f>
        <v>0</v>
      </c>
      <c r="AX24" s="779"/>
      <c r="AY24" s="779"/>
      <c r="AZ24" s="779"/>
      <c r="BA24" s="67" t="s">
        <v>4</v>
      </c>
      <c r="BB24" s="67" t="s">
        <v>50</v>
      </c>
      <c r="BC24" s="771">
        <f>IF(一番最初に入力!$F$16="有",$AN24,0)</f>
        <v>0</v>
      </c>
      <c r="BD24" s="771"/>
      <c r="BE24" s="67" t="s">
        <v>51</v>
      </c>
      <c r="BF24" s="67" t="s">
        <v>52</v>
      </c>
      <c r="BG24" s="780">
        <f t="shared" si="5"/>
        <v>0</v>
      </c>
      <c r="BH24" s="780"/>
      <c r="BI24" s="780"/>
      <c r="BJ24" s="780"/>
      <c r="BK24" s="68" t="s">
        <v>4</v>
      </c>
      <c r="BL24" s="783" t="str">
        <f t="shared" si="0"/>
        <v/>
      </c>
      <c r="BM24" s="784"/>
      <c r="BN24" s="69"/>
      <c r="BO24" s="69"/>
      <c r="BP24" s="69"/>
      <c r="BQ24" s="69"/>
      <c r="BR24" s="69"/>
      <c r="BS24" s="56" t="str">
        <f t="shared" si="1"/>
        <v/>
      </c>
      <c r="BT24" s="56" t="str">
        <f t="shared" si="2"/>
        <v/>
      </c>
      <c r="BU24" s="56" t="str">
        <f t="shared" si="3"/>
        <v/>
      </c>
      <c r="BV24" s="57" t="str">
        <f t="shared" si="6"/>
        <v/>
      </c>
      <c r="BX24" s="57" t="s">
        <v>77</v>
      </c>
      <c r="BY24" s="57">
        <f>COUNTIF($BV$12:$BV$51,"C1Z")</f>
        <v>0</v>
      </c>
      <c r="BZ24" s="57" t="s">
        <v>78</v>
      </c>
      <c r="CA24" s="57">
        <f>COUNTIF($BV$12:$BV$51,"C2Z")</f>
        <v>0</v>
      </c>
    </row>
    <row r="25" spans="1:79" ht="22.5" customHeight="1" x14ac:dyDescent="0.4">
      <c r="A25" s="52">
        <f t="shared" ref="A25:A44" si="8">B25</f>
        <v>14</v>
      </c>
      <c r="B25" s="768">
        <v>14</v>
      </c>
      <c r="C25" s="769"/>
      <c r="D25" s="770"/>
      <c r="E25" s="771"/>
      <c r="F25" s="771"/>
      <c r="G25" s="771"/>
      <c r="H25" s="771"/>
      <c r="I25" s="772"/>
      <c r="J25" s="786"/>
      <c r="K25" s="787"/>
      <c r="L25" s="787"/>
      <c r="M25" s="787"/>
      <c r="N25" s="787"/>
      <c r="O25" s="788"/>
      <c r="P25" s="786"/>
      <c r="Q25" s="787"/>
      <c r="R25" s="787"/>
      <c r="S25" s="787"/>
      <c r="T25" s="787"/>
      <c r="U25" s="788"/>
      <c r="V25" s="786"/>
      <c r="W25" s="787"/>
      <c r="X25" s="787"/>
      <c r="Y25" s="787"/>
      <c r="Z25" s="787"/>
      <c r="AA25" s="788"/>
      <c r="AB25" s="776"/>
      <c r="AC25" s="777"/>
      <c r="AD25" s="777"/>
      <c r="AE25" s="777"/>
      <c r="AF25" s="777"/>
      <c r="AG25" s="778"/>
      <c r="AH25" s="779"/>
      <c r="AI25" s="779"/>
      <c r="AJ25" s="779"/>
      <c r="AK25" s="779"/>
      <c r="AL25" s="67" t="s">
        <v>4</v>
      </c>
      <c r="AM25" s="67" t="s">
        <v>50</v>
      </c>
      <c r="AN25" s="771"/>
      <c r="AO25" s="771"/>
      <c r="AP25" s="67" t="s">
        <v>51</v>
      </c>
      <c r="AQ25" s="67" t="s">
        <v>52</v>
      </c>
      <c r="AR25" s="780">
        <f t="shared" ref="AR25:AR44" si="9">AH25*AN25</f>
        <v>0</v>
      </c>
      <c r="AS25" s="780"/>
      <c r="AT25" s="780"/>
      <c r="AU25" s="780"/>
      <c r="AV25" s="68" t="s">
        <v>4</v>
      </c>
      <c r="AW25" s="781">
        <f>IF(一番最初に入力!$F$16="有",$AH25,0)</f>
        <v>0</v>
      </c>
      <c r="AX25" s="779"/>
      <c r="AY25" s="779"/>
      <c r="AZ25" s="779"/>
      <c r="BA25" s="67" t="s">
        <v>4</v>
      </c>
      <c r="BB25" s="67" t="s">
        <v>50</v>
      </c>
      <c r="BC25" s="771">
        <f>IF(一番最初に入力!$F$16="有",$AN25,0)</f>
        <v>0</v>
      </c>
      <c r="BD25" s="771"/>
      <c r="BE25" s="67" t="s">
        <v>51</v>
      </c>
      <c r="BF25" s="67" t="s">
        <v>52</v>
      </c>
      <c r="BG25" s="780">
        <f t="shared" ref="BG25:BG44" si="10">AW25*BC25</f>
        <v>0</v>
      </c>
      <c r="BH25" s="780"/>
      <c r="BI25" s="780"/>
      <c r="BJ25" s="780"/>
      <c r="BK25" s="68" t="s">
        <v>4</v>
      </c>
      <c r="BL25" s="783" t="str">
        <f t="shared" ref="BL25:BL44" si="11">IF(AH25="","",IF(OR(AH25&gt;=40001,AH25&lt;=4999),"限度額範囲外",IF(OR(BS25="A",BS25="B")*AND(AH25&gt;=40000),"限度額範囲外","")))</f>
        <v/>
      </c>
      <c r="BM25" s="784"/>
      <c r="BN25" s="69"/>
      <c r="BO25" s="69"/>
      <c r="BP25" s="69"/>
      <c r="BQ25" s="69"/>
      <c r="BR25" s="69"/>
      <c r="BS25" s="56" t="str">
        <f t="shared" ref="BS25:BS44" si="12">IF(OR(J25="副園長",,J25="教頭",J25="主任保育士",J25="主幹教諭",J25="主幹保育教諭"),"B",IF(J25="施設長","A",IF(J25="","","C")))</f>
        <v/>
      </c>
      <c r="BT25" s="56" t="str">
        <f t="shared" ref="BT25:BT44" si="13">IF(OR(P25="保育士",P25="教諭",P25="保育教諭",P25="家庭的保育者",P25="補助者",P25="家庭的保育補助者",P25="保育従事者"),"1",IF(P25="","","2"))</f>
        <v/>
      </c>
      <c r="BU25" s="56" t="str">
        <f t="shared" ref="BU25:BU44" si="14">IF(AH25=40000,"X",IF(AH25&gt;=30000,"Y",IF(AH25&gt;=20000,"Z",IF(AH25&gt;=10000,"α",IF(AH25&gt;=5000,"β",IF(AH25="","",0))))))</f>
        <v/>
      </c>
      <c r="BV25" s="57" t="str">
        <f t="shared" ref="BV25:BV44" si="15">BS25&amp;BT25&amp;BU25</f>
        <v/>
      </c>
      <c r="BX25" s="57" t="s">
        <v>59</v>
      </c>
      <c r="BY25" s="57">
        <f>COUNTIF($BV$12:$BV$51,"A1α")</f>
        <v>0</v>
      </c>
      <c r="BZ25" s="57" t="s">
        <v>60</v>
      </c>
      <c r="CA25" s="57">
        <f>COUNTIF($BV$12:$BV$51,"A2α")</f>
        <v>0</v>
      </c>
    </row>
    <row r="26" spans="1:79" ht="22.5" customHeight="1" x14ac:dyDescent="0.4">
      <c r="A26" s="52">
        <f t="shared" si="8"/>
        <v>15</v>
      </c>
      <c r="B26" s="768">
        <v>15</v>
      </c>
      <c r="C26" s="769"/>
      <c r="D26" s="770"/>
      <c r="E26" s="771"/>
      <c r="F26" s="771"/>
      <c r="G26" s="771"/>
      <c r="H26" s="771"/>
      <c r="I26" s="772"/>
      <c r="J26" s="786"/>
      <c r="K26" s="787"/>
      <c r="L26" s="787"/>
      <c r="M26" s="787"/>
      <c r="N26" s="787"/>
      <c r="O26" s="788"/>
      <c r="P26" s="786"/>
      <c r="Q26" s="787"/>
      <c r="R26" s="787"/>
      <c r="S26" s="787"/>
      <c r="T26" s="787"/>
      <c r="U26" s="788"/>
      <c r="V26" s="786"/>
      <c r="W26" s="787"/>
      <c r="X26" s="787"/>
      <c r="Y26" s="787"/>
      <c r="Z26" s="787"/>
      <c r="AA26" s="788"/>
      <c r="AB26" s="776"/>
      <c r="AC26" s="777"/>
      <c r="AD26" s="777"/>
      <c r="AE26" s="777"/>
      <c r="AF26" s="777"/>
      <c r="AG26" s="778"/>
      <c r="AH26" s="779"/>
      <c r="AI26" s="779"/>
      <c r="AJ26" s="779"/>
      <c r="AK26" s="779"/>
      <c r="AL26" s="67" t="s">
        <v>4</v>
      </c>
      <c r="AM26" s="67" t="s">
        <v>50</v>
      </c>
      <c r="AN26" s="771"/>
      <c r="AO26" s="771"/>
      <c r="AP26" s="67" t="s">
        <v>51</v>
      </c>
      <c r="AQ26" s="67" t="s">
        <v>52</v>
      </c>
      <c r="AR26" s="780">
        <f t="shared" si="9"/>
        <v>0</v>
      </c>
      <c r="AS26" s="780"/>
      <c r="AT26" s="780"/>
      <c r="AU26" s="780"/>
      <c r="AV26" s="68" t="s">
        <v>4</v>
      </c>
      <c r="AW26" s="781">
        <f>IF(一番最初に入力!$F$16="有",$AH26,0)</f>
        <v>0</v>
      </c>
      <c r="AX26" s="779"/>
      <c r="AY26" s="779"/>
      <c r="AZ26" s="779"/>
      <c r="BA26" s="67" t="s">
        <v>4</v>
      </c>
      <c r="BB26" s="67" t="s">
        <v>50</v>
      </c>
      <c r="BC26" s="771">
        <f>IF(一番最初に入力!$F$16="有",$AN26,0)</f>
        <v>0</v>
      </c>
      <c r="BD26" s="771"/>
      <c r="BE26" s="67" t="s">
        <v>51</v>
      </c>
      <c r="BF26" s="67" t="s">
        <v>52</v>
      </c>
      <c r="BG26" s="780">
        <f t="shared" si="10"/>
        <v>0</v>
      </c>
      <c r="BH26" s="780"/>
      <c r="BI26" s="780"/>
      <c r="BJ26" s="780"/>
      <c r="BK26" s="68" t="s">
        <v>4</v>
      </c>
      <c r="BL26" s="783" t="str">
        <f t="shared" si="11"/>
        <v/>
      </c>
      <c r="BM26" s="784"/>
      <c r="BN26" s="69"/>
      <c r="BO26" s="69"/>
      <c r="BP26" s="69"/>
      <c r="BQ26" s="69"/>
      <c r="BR26" s="69"/>
      <c r="BS26" s="56" t="str">
        <f t="shared" si="12"/>
        <v/>
      </c>
      <c r="BT26" s="56" t="str">
        <f t="shared" si="13"/>
        <v/>
      </c>
      <c r="BU26" s="56" t="str">
        <f t="shared" si="14"/>
        <v/>
      </c>
      <c r="BV26" s="57" t="str">
        <f t="shared" si="15"/>
        <v/>
      </c>
      <c r="BX26" s="57" t="s">
        <v>61</v>
      </c>
      <c r="BY26" s="57">
        <f>COUNTIF($BV$12:$BV$51,"A1β")</f>
        <v>0</v>
      </c>
      <c r="BZ26" s="57" t="s">
        <v>62</v>
      </c>
      <c r="CA26" s="57">
        <f>COUNTIF($BV$12:$BV$51,"A2β")</f>
        <v>0</v>
      </c>
    </row>
    <row r="27" spans="1:79" ht="22.5" customHeight="1" x14ac:dyDescent="0.4">
      <c r="A27" s="52">
        <f t="shared" si="8"/>
        <v>16</v>
      </c>
      <c r="B27" s="768">
        <v>16</v>
      </c>
      <c r="C27" s="769"/>
      <c r="D27" s="770"/>
      <c r="E27" s="771"/>
      <c r="F27" s="771"/>
      <c r="G27" s="771"/>
      <c r="H27" s="771"/>
      <c r="I27" s="772"/>
      <c r="J27" s="786"/>
      <c r="K27" s="787"/>
      <c r="L27" s="787"/>
      <c r="M27" s="787"/>
      <c r="N27" s="787"/>
      <c r="O27" s="788"/>
      <c r="P27" s="786"/>
      <c r="Q27" s="787"/>
      <c r="R27" s="787"/>
      <c r="S27" s="787"/>
      <c r="T27" s="787"/>
      <c r="U27" s="788"/>
      <c r="V27" s="786"/>
      <c r="W27" s="787"/>
      <c r="X27" s="787"/>
      <c r="Y27" s="787"/>
      <c r="Z27" s="787"/>
      <c r="AA27" s="788"/>
      <c r="AB27" s="776"/>
      <c r="AC27" s="777"/>
      <c r="AD27" s="777"/>
      <c r="AE27" s="777"/>
      <c r="AF27" s="777"/>
      <c r="AG27" s="778"/>
      <c r="AH27" s="779"/>
      <c r="AI27" s="779"/>
      <c r="AJ27" s="779"/>
      <c r="AK27" s="779"/>
      <c r="AL27" s="67" t="s">
        <v>4</v>
      </c>
      <c r="AM27" s="67" t="s">
        <v>50</v>
      </c>
      <c r="AN27" s="771"/>
      <c r="AO27" s="771"/>
      <c r="AP27" s="67" t="s">
        <v>51</v>
      </c>
      <c r="AQ27" s="67" t="s">
        <v>52</v>
      </c>
      <c r="AR27" s="780">
        <f t="shared" si="9"/>
        <v>0</v>
      </c>
      <c r="AS27" s="780"/>
      <c r="AT27" s="780"/>
      <c r="AU27" s="780"/>
      <c r="AV27" s="68" t="s">
        <v>4</v>
      </c>
      <c r="AW27" s="781">
        <f>IF(一番最初に入力!$F$16="有",$AH27,0)</f>
        <v>0</v>
      </c>
      <c r="AX27" s="779"/>
      <c r="AY27" s="779"/>
      <c r="AZ27" s="779"/>
      <c r="BA27" s="67" t="s">
        <v>4</v>
      </c>
      <c r="BB27" s="67" t="s">
        <v>50</v>
      </c>
      <c r="BC27" s="771">
        <f>IF(一番最初に入力!$F$16="有",$AN27,0)</f>
        <v>0</v>
      </c>
      <c r="BD27" s="771"/>
      <c r="BE27" s="67" t="s">
        <v>51</v>
      </c>
      <c r="BF27" s="67" t="s">
        <v>52</v>
      </c>
      <c r="BG27" s="780">
        <f t="shared" si="10"/>
        <v>0</v>
      </c>
      <c r="BH27" s="780"/>
      <c r="BI27" s="780"/>
      <c r="BJ27" s="780"/>
      <c r="BK27" s="68" t="s">
        <v>4</v>
      </c>
      <c r="BL27" s="783" t="str">
        <f t="shared" si="11"/>
        <v/>
      </c>
      <c r="BM27" s="784"/>
      <c r="BN27" s="69"/>
      <c r="BO27" s="69"/>
      <c r="BP27" s="69"/>
      <c r="BQ27" s="69"/>
      <c r="BR27" s="69"/>
      <c r="BS27" s="56" t="str">
        <f t="shared" si="12"/>
        <v/>
      </c>
      <c r="BT27" s="56" t="str">
        <f t="shared" si="13"/>
        <v/>
      </c>
      <c r="BU27" s="56" t="str">
        <f t="shared" si="14"/>
        <v/>
      </c>
      <c r="BV27" s="57" t="str">
        <f t="shared" si="15"/>
        <v/>
      </c>
      <c r="BX27" s="57" t="s">
        <v>63</v>
      </c>
      <c r="BY27" s="57">
        <f>COUNTIF($BV$12:$BV$51,"B1X")</f>
        <v>0</v>
      </c>
      <c r="BZ27" s="57" t="s">
        <v>64</v>
      </c>
      <c r="CA27" s="57">
        <f>COUNTIF($BV$12:$BV$51,"B2X")</f>
        <v>0</v>
      </c>
    </row>
    <row r="28" spans="1:79" ht="22.5" customHeight="1" x14ac:dyDescent="0.4">
      <c r="A28" s="52">
        <f t="shared" si="8"/>
        <v>17</v>
      </c>
      <c r="B28" s="768">
        <v>17</v>
      </c>
      <c r="C28" s="769"/>
      <c r="D28" s="770"/>
      <c r="E28" s="771"/>
      <c r="F28" s="771"/>
      <c r="G28" s="771"/>
      <c r="H28" s="771"/>
      <c r="I28" s="772"/>
      <c r="J28" s="786"/>
      <c r="K28" s="787"/>
      <c r="L28" s="787"/>
      <c r="M28" s="787"/>
      <c r="N28" s="787"/>
      <c r="O28" s="788"/>
      <c r="P28" s="786"/>
      <c r="Q28" s="787"/>
      <c r="R28" s="787"/>
      <c r="S28" s="787"/>
      <c r="T28" s="787"/>
      <c r="U28" s="788"/>
      <c r="V28" s="786"/>
      <c r="W28" s="787"/>
      <c r="X28" s="787"/>
      <c r="Y28" s="787"/>
      <c r="Z28" s="787"/>
      <c r="AA28" s="788"/>
      <c r="AB28" s="776"/>
      <c r="AC28" s="777"/>
      <c r="AD28" s="777"/>
      <c r="AE28" s="777"/>
      <c r="AF28" s="777"/>
      <c r="AG28" s="778"/>
      <c r="AH28" s="779"/>
      <c r="AI28" s="779"/>
      <c r="AJ28" s="779"/>
      <c r="AK28" s="779"/>
      <c r="AL28" s="67" t="s">
        <v>4</v>
      </c>
      <c r="AM28" s="67" t="s">
        <v>50</v>
      </c>
      <c r="AN28" s="771"/>
      <c r="AO28" s="771"/>
      <c r="AP28" s="67" t="s">
        <v>51</v>
      </c>
      <c r="AQ28" s="67" t="s">
        <v>52</v>
      </c>
      <c r="AR28" s="780">
        <f t="shared" si="9"/>
        <v>0</v>
      </c>
      <c r="AS28" s="780"/>
      <c r="AT28" s="780"/>
      <c r="AU28" s="780"/>
      <c r="AV28" s="68" t="s">
        <v>4</v>
      </c>
      <c r="AW28" s="781">
        <f>IF(一番最初に入力!$F$16="有",$AH28,0)</f>
        <v>0</v>
      </c>
      <c r="AX28" s="779"/>
      <c r="AY28" s="779"/>
      <c r="AZ28" s="779"/>
      <c r="BA28" s="67" t="s">
        <v>4</v>
      </c>
      <c r="BB28" s="67" t="s">
        <v>50</v>
      </c>
      <c r="BC28" s="771">
        <f>IF(一番最初に入力!$F$16="有",$AN28,0)</f>
        <v>0</v>
      </c>
      <c r="BD28" s="771"/>
      <c r="BE28" s="67" t="s">
        <v>51</v>
      </c>
      <c r="BF28" s="67" t="s">
        <v>52</v>
      </c>
      <c r="BG28" s="780">
        <f t="shared" si="10"/>
        <v>0</v>
      </c>
      <c r="BH28" s="780"/>
      <c r="BI28" s="780"/>
      <c r="BJ28" s="780"/>
      <c r="BK28" s="68" t="s">
        <v>4</v>
      </c>
      <c r="BL28" s="783" t="str">
        <f t="shared" si="11"/>
        <v/>
      </c>
      <c r="BM28" s="784"/>
      <c r="BN28" s="69"/>
      <c r="BO28" s="69"/>
      <c r="BP28" s="69"/>
      <c r="BQ28" s="69"/>
      <c r="BR28" s="69"/>
      <c r="BS28" s="56" t="str">
        <f t="shared" si="12"/>
        <v/>
      </c>
      <c r="BT28" s="56" t="str">
        <f t="shared" si="13"/>
        <v/>
      </c>
      <c r="BU28" s="56" t="str">
        <f t="shared" si="14"/>
        <v/>
      </c>
      <c r="BV28" s="57" t="str">
        <f t="shared" si="15"/>
        <v/>
      </c>
      <c r="BX28" s="57" t="s">
        <v>65</v>
      </c>
      <c r="BY28" s="57">
        <f>COUNTIF($BV$12:$BV$51,"B1Y")</f>
        <v>0</v>
      </c>
      <c r="BZ28" s="57" t="s">
        <v>66</v>
      </c>
      <c r="CA28" s="57">
        <f>COUNTIF($BV$12:$BV$51,"B2Y")</f>
        <v>0</v>
      </c>
    </row>
    <row r="29" spans="1:79" ht="22.5" customHeight="1" x14ac:dyDescent="0.4">
      <c r="A29" s="52">
        <f t="shared" si="8"/>
        <v>18</v>
      </c>
      <c r="B29" s="768">
        <v>18</v>
      </c>
      <c r="C29" s="769"/>
      <c r="D29" s="770"/>
      <c r="E29" s="771"/>
      <c r="F29" s="771"/>
      <c r="G29" s="771"/>
      <c r="H29" s="771"/>
      <c r="I29" s="772"/>
      <c r="J29" s="786"/>
      <c r="K29" s="787"/>
      <c r="L29" s="787"/>
      <c r="M29" s="787"/>
      <c r="N29" s="787"/>
      <c r="O29" s="788"/>
      <c r="P29" s="786"/>
      <c r="Q29" s="787"/>
      <c r="R29" s="787"/>
      <c r="S29" s="787"/>
      <c r="T29" s="787"/>
      <c r="U29" s="788"/>
      <c r="V29" s="786"/>
      <c r="W29" s="787"/>
      <c r="X29" s="787"/>
      <c r="Y29" s="787"/>
      <c r="Z29" s="787"/>
      <c r="AA29" s="788"/>
      <c r="AB29" s="776"/>
      <c r="AC29" s="777"/>
      <c r="AD29" s="777"/>
      <c r="AE29" s="777"/>
      <c r="AF29" s="777"/>
      <c r="AG29" s="778"/>
      <c r="AH29" s="779"/>
      <c r="AI29" s="779"/>
      <c r="AJ29" s="779"/>
      <c r="AK29" s="779"/>
      <c r="AL29" s="67" t="s">
        <v>4</v>
      </c>
      <c r="AM29" s="67" t="s">
        <v>50</v>
      </c>
      <c r="AN29" s="771"/>
      <c r="AO29" s="771"/>
      <c r="AP29" s="67" t="s">
        <v>51</v>
      </c>
      <c r="AQ29" s="67" t="s">
        <v>52</v>
      </c>
      <c r="AR29" s="780">
        <f t="shared" si="9"/>
        <v>0</v>
      </c>
      <c r="AS29" s="780"/>
      <c r="AT29" s="780"/>
      <c r="AU29" s="780"/>
      <c r="AV29" s="68" t="s">
        <v>4</v>
      </c>
      <c r="AW29" s="779">
        <f>IF(一番最初に入力!$F$16="有",$AH29,0)</f>
        <v>0</v>
      </c>
      <c r="AX29" s="779"/>
      <c r="AY29" s="779"/>
      <c r="AZ29" s="779"/>
      <c r="BA29" s="67" t="s">
        <v>4</v>
      </c>
      <c r="BB29" s="67" t="s">
        <v>50</v>
      </c>
      <c r="BC29" s="771">
        <f>IF(一番最初に入力!$F$16="有",$AN29,0)</f>
        <v>0</v>
      </c>
      <c r="BD29" s="771"/>
      <c r="BE29" s="67" t="s">
        <v>51</v>
      </c>
      <c r="BF29" s="67" t="s">
        <v>52</v>
      </c>
      <c r="BG29" s="780">
        <f t="shared" si="10"/>
        <v>0</v>
      </c>
      <c r="BH29" s="780"/>
      <c r="BI29" s="780"/>
      <c r="BJ29" s="780"/>
      <c r="BK29" s="68" t="s">
        <v>4</v>
      </c>
      <c r="BL29" s="783" t="str">
        <f t="shared" si="11"/>
        <v/>
      </c>
      <c r="BM29" s="784"/>
      <c r="BN29" s="69"/>
      <c r="BO29" s="69"/>
      <c r="BP29" s="69"/>
      <c r="BQ29" s="69"/>
      <c r="BR29" s="69"/>
      <c r="BS29" s="56" t="str">
        <f t="shared" si="12"/>
        <v/>
      </c>
      <c r="BT29" s="56" t="str">
        <f t="shared" si="13"/>
        <v/>
      </c>
      <c r="BU29" s="56" t="str">
        <f t="shared" si="14"/>
        <v/>
      </c>
      <c r="BV29" s="57" t="str">
        <f t="shared" si="15"/>
        <v/>
      </c>
      <c r="BX29" s="57" t="s">
        <v>67</v>
      </c>
      <c r="BY29" s="57">
        <f>COUNTIF($BV$12:$BV$51,"B1Z")</f>
        <v>0</v>
      </c>
      <c r="BZ29" s="57" t="s">
        <v>68</v>
      </c>
      <c r="CA29" s="57">
        <f>COUNTIF($BV$12:$BV$51,"B2Z")</f>
        <v>0</v>
      </c>
    </row>
    <row r="30" spans="1:79" ht="22.5" customHeight="1" x14ac:dyDescent="0.4">
      <c r="A30" s="52">
        <f t="shared" si="8"/>
        <v>19</v>
      </c>
      <c r="B30" s="768">
        <v>19</v>
      </c>
      <c r="C30" s="769"/>
      <c r="D30" s="770"/>
      <c r="E30" s="771"/>
      <c r="F30" s="771"/>
      <c r="G30" s="771"/>
      <c r="H30" s="771"/>
      <c r="I30" s="772"/>
      <c r="J30" s="786"/>
      <c r="K30" s="787"/>
      <c r="L30" s="787"/>
      <c r="M30" s="787"/>
      <c r="N30" s="787"/>
      <c r="O30" s="788"/>
      <c r="P30" s="786"/>
      <c r="Q30" s="787"/>
      <c r="R30" s="787"/>
      <c r="S30" s="787"/>
      <c r="T30" s="787"/>
      <c r="U30" s="788"/>
      <c r="V30" s="786"/>
      <c r="W30" s="787"/>
      <c r="X30" s="787"/>
      <c r="Y30" s="787"/>
      <c r="Z30" s="787"/>
      <c r="AA30" s="788"/>
      <c r="AB30" s="776"/>
      <c r="AC30" s="777"/>
      <c r="AD30" s="777"/>
      <c r="AE30" s="777"/>
      <c r="AF30" s="777"/>
      <c r="AG30" s="778"/>
      <c r="AH30" s="779"/>
      <c r="AI30" s="779"/>
      <c r="AJ30" s="779"/>
      <c r="AK30" s="779"/>
      <c r="AL30" s="67" t="s">
        <v>4</v>
      </c>
      <c r="AM30" s="67" t="s">
        <v>50</v>
      </c>
      <c r="AN30" s="771"/>
      <c r="AO30" s="771"/>
      <c r="AP30" s="67" t="s">
        <v>51</v>
      </c>
      <c r="AQ30" s="67" t="s">
        <v>52</v>
      </c>
      <c r="AR30" s="780">
        <f t="shared" si="9"/>
        <v>0</v>
      </c>
      <c r="AS30" s="780"/>
      <c r="AT30" s="780"/>
      <c r="AU30" s="780"/>
      <c r="AV30" s="68" t="s">
        <v>4</v>
      </c>
      <c r="AW30" s="779">
        <f>IF(一番最初に入力!$F$16="有",$AH30,0)</f>
        <v>0</v>
      </c>
      <c r="AX30" s="779"/>
      <c r="AY30" s="779"/>
      <c r="AZ30" s="779"/>
      <c r="BA30" s="67" t="s">
        <v>4</v>
      </c>
      <c r="BB30" s="67" t="s">
        <v>50</v>
      </c>
      <c r="BC30" s="771">
        <f>IF(一番最初に入力!$F$16="有",$AN30,0)</f>
        <v>0</v>
      </c>
      <c r="BD30" s="771"/>
      <c r="BE30" s="67" t="s">
        <v>51</v>
      </c>
      <c r="BF30" s="67" t="s">
        <v>52</v>
      </c>
      <c r="BG30" s="780">
        <f t="shared" si="10"/>
        <v>0</v>
      </c>
      <c r="BH30" s="780"/>
      <c r="BI30" s="780"/>
      <c r="BJ30" s="780"/>
      <c r="BK30" s="68" t="s">
        <v>4</v>
      </c>
      <c r="BL30" s="783" t="str">
        <f t="shared" si="11"/>
        <v/>
      </c>
      <c r="BM30" s="784"/>
      <c r="BN30" s="69"/>
      <c r="BO30" s="69"/>
      <c r="BP30" s="69"/>
      <c r="BQ30" s="69"/>
      <c r="BR30" s="69"/>
      <c r="BS30" s="56" t="str">
        <f t="shared" si="12"/>
        <v/>
      </c>
      <c r="BT30" s="56" t="str">
        <f t="shared" si="13"/>
        <v/>
      </c>
      <c r="BU30" s="56" t="str">
        <f t="shared" si="14"/>
        <v/>
      </c>
      <c r="BV30" s="57" t="str">
        <f t="shared" si="15"/>
        <v/>
      </c>
      <c r="BX30" s="57" t="s">
        <v>69</v>
      </c>
      <c r="BY30" s="57">
        <f>COUNTIF($BV$12:$BV$51,"B1α")</f>
        <v>0</v>
      </c>
      <c r="BZ30" s="57" t="s">
        <v>70</v>
      </c>
      <c r="CA30" s="57">
        <f>COUNTIF($BV$12:$BV$51,"B2α")</f>
        <v>0</v>
      </c>
    </row>
    <row r="31" spans="1:79" ht="22.5" customHeight="1" x14ac:dyDescent="0.4">
      <c r="A31" s="52">
        <f t="shared" si="8"/>
        <v>20</v>
      </c>
      <c r="B31" s="768">
        <v>20</v>
      </c>
      <c r="C31" s="769"/>
      <c r="D31" s="770"/>
      <c r="E31" s="771"/>
      <c r="F31" s="771"/>
      <c r="G31" s="771"/>
      <c r="H31" s="771"/>
      <c r="I31" s="772"/>
      <c r="J31" s="786"/>
      <c r="K31" s="787"/>
      <c r="L31" s="787"/>
      <c r="M31" s="787"/>
      <c r="N31" s="787"/>
      <c r="O31" s="788"/>
      <c r="P31" s="786"/>
      <c r="Q31" s="787"/>
      <c r="R31" s="787"/>
      <c r="S31" s="787"/>
      <c r="T31" s="787"/>
      <c r="U31" s="788"/>
      <c r="V31" s="786"/>
      <c r="W31" s="787"/>
      <c r="X31" s="787"/>
      <c r="Y31" s="787"/>
      <c r="Z31" s="787"/>
      <c r="AA31" s="788"/>
      <c r="AB31" s="776"/>
      <c r="AC31" s="777"/>
      <c r="AD31" s="777"/>
      <c r="AE31" s="777"/>
      <c r="AF31" s="777"/>
      <c r="AG31" s="778"/>
      <c r="AH31" s="779"/>
      <c r="AI31" s="779"/>
      <c r="AJ31" s="779"/>
      <c r="AK31" s="779"/>
      <c r="AL31" s="67" t="s">
        <v>4</v>
      </c>
      <c r="AM31" s="67" t="s">
        <v>50</v>
      </c>
      <c r="AN31" s="771"/>
      <c r="AO31" s="771"/>
      <c r="AP31" s="67" t="s">
        <v>51</v>
      </c>
      <c r="AQ31" s="67" t="s">
        <v>52</v>
      </c>
      <c r="AR31" s="780">
        <f t="shared" si="9"/>
        <v>0</v>
      </c>
      <c r="AS31" s="780"/>
      <c r="AT31" s="780"/>
      <c r="AU31" s="780"/>
      <c r="AV31" s="68" t="s">
        <v>4</v>
      </c>
      <c r="AW31" s="779">
        <f>IF(一番最初に入力!$F$16="有",$AH31,0)</f>
        <v>0</v>
      </c>
      <c r="AX31" s="779"/>
      <c r="AY31" s="779"/>
      <c r="AZ31" s="779"/>
      <c r="BA31" s="67" t="s">
        <v>4</v>
      </c>
      <c r="BB31" s="67" t="s">
        <v>50</v>
      </c>
      <c r="BC31" s="771">
        <f>IF(一番最初に入力!$F$16="有",$AN31,0)</f>
        <v>0</v>
      </c>
      <c r="BD31" s="771"/>
      <c r="BE31" s="67" t="s">
        <v>51</v>
      </c>
      <c r="BF31" s="67" t="s">
        <v>52</v>
      </c>
      <c r="BG31" s="780">
        <f t="shared" si="10"/>
        <v>0</v>
      </c>
      <c r="BH31" s="780"/>
      <c r="BI31" s="780"/>
      <c r="BJ31" s="780"/>
      <c r="BK31" s="68" t="s">
        <v>4</v>
      </c>
      <c r="BL31" s="783" t="str">
        <f t="shared" si="11"/>
        <v/>
      </c>
      <c r="BM31" s="784"/>
      <c r="BN31" s="69"/>
      <c r="BO31" s="69"/>
      <c r="BP31" s="69"/>
      <c r="BQ31" s="69"/>
      <c r="BR31" s="69"/>
      <c r="BS31" s="56" t="str">
        <f t="shared" si="12"/>
        <v/>
      </c>
      <c r="BT31" s="56" t="str">
        <f t="shared" si="13"/>
        <v/>
      </c>
      <c r="BU31" s="56" t="str">
        <f t="shared" si="14"/>
        <v/>
      </c>
      <c r="BV31" s="57" t="str">
        <f t="shared" si="15"/>
        <v/>
      </c>
      <c r="BX31" s="57" t="s">
        <v>71</v>
      </c>
      <c r="BY31" s="57">
        <f>COUNTIF($BV$12:$BV$51,"B1β")</f>
        <v>0</v>
      </c>
      <c r="BZ31" s="57" t="s">
        <v>72</v>
      </c>
      <c r="CA31" s="57">
        <f>COUNTIF($BV$12:$BV$51,"B2β")</f>
        <v>0</v>
      </c>
    </row>
    <row r="32" spans="1:79" ht="22.5" customHeight="1" x14ac:dyDescent="0.4">
      <c r="A32" s="52">
        <f t="shared" si="8"/>
        <v>21</v>
      </c>
      <c r="B32" s="768">
        <v>21</v>
      </c>
      <c r="C32" s="769"/>
      <c r="D32" s="770"/>
      <c r="E32" s="771"/>
      <c r="F32" s="771"/>
      <c r="G32" s="771"/>
      <c r="H32" s="771"/>
      <c r="I32" s="772"/>
      <c r="J32" s="786"/>
      <c r="K32" s="787"/>
      <c r="L32" s="787"/>
      <c r="M32" s="787"/>
      <c r="N32" s="787"/>
      <c r="O32" s="788"/>
      <c r="P32" s="786"/>
      <c r="Q32" s="787"/>
      <c r="R32" s="787"/>
      <c r="S32" s="787"/>
      <c r="T32" s="787"/>
      <c r="U32" s="788"/>
      <c r="V32" s="786"/>
      <c r="W32" s="787"/>
      <c r="X32" s="787"/>
      <c r="Y32" s="787"/>
      <c r="Z32" s="787"/>
      <c r="AA32" s="788"/>
      <c r="AB32" s="776"/>
      <c r="AC32" s="777"/>
      <c r="AD32" s="777"/>
      <c r="AE32" s="777"/>
      <c r="AF32" s="777"/>
      <c r="AG32" s="778"/>
      <c r="AH32" s="779"/>
      <c r="AI32" s="779"/>
      <c r="AJ32" s="779"/>
      <c r="AK32" s="779"/>
      <c r="AL32" s="67" t="s">
        <v>4</v>
      </c>
      <c r="AM32" s="67" t="s">
        <v>50</v>
      </c>
      <c r="AN32" s="771"/>
      <c r="AO32" s="771"/>
      <c r="AP32" s="67" t="s">
        <v>51</v>
      </c>
      <c r="AQ32" s="67" t="s">
        <v>52</v>
      </c>
      <c r="AR32" s="780">
        <f t="shared" si="9"/>
        <v>0</v>
      </c>
      <c r="AS32" s="780"/>
      <c r="AT32" s="780"/>
      <c r="AU32" s="780"/>
      <c r="AV32" s="68" t="s">
        <v>4</v>
      </c>
      <c r="AW32" s="779">
        <f>IF(一番最初に入力!$F$16="有",$AH32,0)</f>
        <v>0</v>
      </c>
      <c r="AX32" s="779"/>
      <c r="AY32" s="779"/>
      <c r="AZ32" s="779"/>
      <c r="BA32" s="67" t="s">
        <v>4</v>
      </c>
      <c r="BB32" s="67" t="s">
        <v>50</v>
      </c>
      <c r="BC32" s="771">
        <f>IF(一番最初に入力!$F$16="有",$AN32,0)</f>
        <v>0</v>
      </c>
      <c r="BD32" s="771"/>
      <c r="BE32" s="67" t="s">
        <v>51</v>
      </c>
      <c r="BF32" s="67" t="s">
        <v>52</v>
      </c>
      <c r="BG32" s="780">
        <f t="shared" si="10"/>
        <v>0</v>
      </c>
      <c r="BH32" s="780"/>
      <c r="BI32" s="780"/>
      <c r="BJ32" s="780"/>
      <c r="BK32" s="68" t="s">
        <v>4</v>
      </c>
      <c r="BL32" s="783" t="str">
        <f t="shared" si="11"/>
        <v/>
      </c>
      <c r="BM32" s="784"/>
      <c r="BN32" s="69"/>
      <c r="BO32" s="69"/>
      <c r="BP32" s="69"/>
      <c r="BQ32" s="69"/>
      <c r="BR32" s="69"/>
      <c r="BS32" s="56" t="str">
        <f t="shared" si="12"/>
        <v/>
      </c>
      <c r="BT32" s="56" t="str">
        <f t="shared" si="13"/>
        <v/>
      </c>
      <c r="BU32" s="56" t="str">
        <f t="shared" si="14"/>
        <v/>
      </c>
      <c r="BV32" s="57" t="str">
        <f t="shared" si="15"/>
        <v/>
      </c>
      <c r="BX32" s="57" t="s">
        <v>73</v>
      </c>
      <c r="BY32" s="57">
        <f>COUNTIF($BV$12:$BV$51,"C1X")</f>
        <v>0</v>
      </c>
      <c r="BZ32" s="57" t="s">
        <v>74</v>
      </c>
      <c r="CA32" s="57">
        <f>COUNTIF($BV$12:$BV$51,"C2X")</f>
        <v>0</v>
      </c>
    </row>
    <row r="33" spans="1:79" ht="22.5" customHeight="1" x14ac:dyDescent="0.4">
      <c r="A33" s="52">
        <f t="shared" si="8"/>
        <v>22</v>
      </c>
      <c r="B33" s="768">
        <v>22</v>
      </c>
      <c r="C33" s="769"/>
      <c r="D33" s="770"/>
      <c r="E33" s="771"/>
      <c r="F33" s="771"/>
      <c r="G33" s="771"/>
      <c r="H33" s="771"/>
      <c r="I33" s="772"/>
      <c r="J33" s="786"/>
      <c r="K33" s="787"/>
      <c r="L33" s="787"/>
      <c r="M33" s="787"/>
      <c r="N33" s="787"/>
      <c r="O33" s="788"/>
      <c r="P33" s="786"/>
      <c r="Q33" s="787"/>
      <c r="R33" s="787"/>
      <c r="S33" s="787"/>
      <c r="T33" s="787"/>
      <c r="U33" s="788"/>
      <c r="V33" s="786"/>
      <c r="W33" s="787"/>
      <c r="X33" s="787"/>
      <c r="Y33" s="787"/>
      <c r="Z33" s="787"/>
      <c r="AA33" s="788"/>
      <c r="AB33" s="776"/>
      <c r="AC33" s="777"/>
      <c r="AD33" s="777"/>
      <c r="AE33" s="777"/>
      <c r="AF33" s="777"/>
      <c r="AG33" s="778"/>
      <c r="AH33" s="779"/>
      <c r="AI33" s="779"/>
      <c r="AJ33" s="779"/>
      <c r="AK33" s="779"/>
      <c r="AL33" s="67" t="s">
        <v>4</v>
      </c>
      <c r="AM33" s="67" t="s">
        <v>50</v>
      </c>
      <c r="AN33" s="771"/>
      <c r="AO33" s="771"/>
      <c r="AP33" s="67" t="s">
        <v>51</v>
      </c>
      <c r="AQ33" s="67" t="s">
        <v>52</v>
      </c>
      <c r="AR33" s="780">
        <f t="shared" si="9"/>
        <v>0</v>
      </c>
      <c r="AS33" s="780"/>
      <c r="AT33" s="780"/>
      <c r="AU33" s="780"/>
      <c r="AV33" s="68" t="s">
        <v>4</v>
      </c>
      <c r="AW33" s="779">
        <f>IF(一番最初に入力!$F$16="有",$AH33,0)</f>
        <v>0</v>
      </c>
      <c r="AX33" s="779"/>
      <c r="AY33" s="779"/>
      <c r="AZ33" s="779"/>
      <c r="BA33" s="67" t="s">
        <v>4</v>
      </c>
      <c r="BB33" s="67" t="s">
        <v>50</v>
      </c>
      <c r="BC33" s="771">
        <f>IF(一番最初に入力!$F$16="有",$AN33,0)</f>
        <v>0</v>
      </c>
      <c r="BD33" s="771"/>
      <c r="BE33" s="67" t="s">
        <v>51</v>
      </c>
      <c r="BF33" s="67" t="s">
        <v>52</v>
      </c>
      <c r="BG33" s="780">
        <f t="shared" si="10"/>
        <v>0</v>
      </c>
      <c r="BH33" s="780"/>
      <c r="BI33" s="780"/>
      <c r="BJ33" s="780"/>
      <c r="BK33" s="68" t="s">
        <v>4</v>
      </c>
      <c r="BL33" s="783" t="str">
        <f t="shared" si="11"/>
        <v/>
      </c>
      <c r="BM33" s="784"/>
      <c r="BN33" s="69"/>
      <c r="BO33" s="69"/>
      <c r="BP33" s="69"/>
      <c r="BQ33" s="69"/>
      <c r="BR33" s="69"/>
      <c r="BS33" s="56" t="str">
        <f t="shared" si="12"/>
        <v/>
      </c>
      <c r="BT33" s="56" t="str">
        <f t="shared" si="13"/>
        <v/>
      </c>
      <c r="BU33" s="56" t="str">
        <f t="shared" si="14"/>
        <v/>
      </c>
      <c r="BV33" s="57" t="str">
        <f t="shared" si="15"/>
        <v/>
      </c>
      <c r="BX33" s="57" t="s">
        <v>75</v>
      </c>
      <c r="BY33" s="57">
        <f>COUNTIF($BV$12:$BV$51,"C1Y")</f>
        <v>0</v>
      </c>
      <c r="BZ33" s="57" t="s">
        <v>76</v>
      </c>
      <c r="CA33" s="57">
        <f>COUNTIF($BV$12:$BV$51,"C2Y")</f>
        <v>0</v>
      </c>
    </row>
    <row r="34" spans="1:79" ht="22.5" customHeight="1" x14ac:dyDescent="0.4">
      <c r="A34" s="52">
        <f t="shared" si="8"/>
        <v>23</v>
      </c>
      <c r="B34" s="768">
        <v>23</v>
      </c>
      <c r="C34" s="769"/>
      <c r="D34" s="770"/>
      <c r="E34" s="771"/>
      <c r="F34" s="771"/>
      <c r="G34" s="771"/>
      <c r="H34" s="771"/>
      <c r="I34" s="772"/>
      <c r="J34" s="786"/>
      <c r="K34" s="787"/>
      <c r="L34" s="787"/>
      <c r="M34" s="787"/>
      <c r="N34" s="787"/>
      <c r="O34" s="788"/>
      <c r="P34" s="786"/>
      <c r="Q34" s="787"/>
      <c r="R34" s="787"/>
      <c r="S34" s="787"/>
      <c r="T34" s="787"/>
      <c r="U34" s="788"/>
      <c r="V34" s="786"/>
      <c r="W34" s="787"/>
      <c r="X34" s="787"/>
      <c r="Y34" s="787"/>
      <c r="Z34" s="787"/>
      <c r="AA34" s="788"/>
      <c r="AB34" s="776"/>
      <c r="AC34" s="777"/>
      <c r="AD34" s="777"/>
      <c r="AE34" s="777"/>
      <c r="AF34" s="777"/>
      <c r="AG34" s="778"/>
      <c r="AH34" s="779"/>
      <c r="AI34" s="779"/>
      <c r="AJ34" s="779"/>
      <c r="AK34" s="779"/>
      <c r="AL34" s="67" t="s">
        <v>4</v>
      </c>
      <c r="AM34" s="67" t="s">
        <v>50</v>
      </c>
      <c r="AN34" s="771"/>
      <c r="AO34" s="771"/>
      <c r="AP34" s="67" t="s">
        <v>51</v>
      </c>
      <c r="AQ34" s="67" t="s">
        <v>52</v>
      </c>
      <c r="AR34" s="780">
        <f t="shared" si="9"/>
        <v>0</v>
      </c>
      <c r="AS34" s="780"/>
      <c r="AT34" s="780"/>
      <c r="AU34" s="780"/>
      <c r="AV34" s="68" t="s">
        <v>4</v>
      </c>
      <c r="AW34" s="779">
        <f>IF(一番最初に入力!$F$16="有",$AH34,0)</f>
        <v>0</v>
      </c>
      <c r="AX34" s="779"/>
      <c r="AY34" s="779"/>
      <c r="AZ34" s="779"/>
      <c r="BA34" s="67" t="s">
        <v>4</v>
      </c>
      <c r="BB34" s="67" t="s">
        <v>50</v>
      </c>
      <c r="BC34" s="771">
        <f>IF(一番最初に入力!$F$16="有",$AN34,0)</f>
        <v>0</v>
      </c>
      <c r="BD34" s="771"/>
      <c r="BE34" s="67" t="s">
        <v>51</v>
      </c>
      <c r="BF34" s="67" t="s">
        <v>52</v>
      </c>
      <c r="BG34" s="780">
        <f t="shared" si="10"/>
        <v>0</v>
      </c>
      <c r="BH34" s="780"/>
      <c r="BI34" s="780"/>
      <c r="BJ34" s="780"/>
      <c r="BK34" s="68" t="s">
        <v>4</v>
      </c>
      <c r="BL34" s="783" t="str">
        <f t="shared" si="11"/>
        <v/>
      </c>
      <c r="BM34" s="784"/>
      <c r="BN34" s="69"/>
      <c r="BO34" s="69"/>
      <c r="BP34" s="69"/>
      <c r="BQ34" s="69"/>
      <c r="BR34" s="69"/>
      <c r="BS34" s="56" t="str">
        <f t="shared" si="12"/>
        <v/>
      </c>
      <c r="BT34" s="56" t="str">
        <f t="shared" si="13"/>
        <v/>
      </c>
      <c r="BU34" s="56" t="str">
        <f t="shared" si="14"/>
        <v/>
      </c>
      <c r="BV34" s="57" t="str">
        <f t="shared" si="15"/>
        <v/>
      </c>
      <c r="BX34" s="57" t="s">
        <v>77</v>
      </c>
      <c r="BY34" s="57">
        <f>COUNTIF($BV$12:$BV$51,"C1Z")</f>
        <v>0</v>
      </c>
      <c r="BZ34" s="57" t="s">
        <v>78</v>
      </c>
      <c r="CA34" s="57">
        <f>COUNTIF($BV$12:$BV$51,"C2Z")</f>
        <v>0</v>
      </c>
    </row>
    <row r="35" spans="1:79" ht="22.5" customHeight="1" x14ac:dyDescent="0.4">
      <c r="A35" s="52">
        <f t="shared" ref="A35" si="16">B35</f>
        <v>24</v>
      </c>
      <c r="B35" s="768">
        <v>24</v>
      </c>
      <c r="C35" s="769"/>
      <c r="D35" s="770"/>
      <c r="E35" s="771"/>
      <c r="F35" s="771"/>
      <c r="G35" s="771"/>
      <c r="H35" s="771"/>
      <c r="I35" s="772"/>
      <c r="J35" s="786"/>
      <c r="K35" s="787"/>
      <c r="L35" s="787"/>
      <c r="M35" s="787"/>
      <c r="N35" s="787"/>
      <c r="O35" s="788"/>
      <c r="P35" s="786"/>
      <c r="Q35" s="787"/>
      <c r="R35" s="787"/>
      <c r="S35" s="787"/>
      <c r="T35" s="787"/>
      <c r="U35" s="788"/>
      <c r="V35" s="786"/>
      <c r="W35" s="787"/>
      <c r="X35" s="787"/>
      <c r="Y35" s="787"/>
      <c r="Z35" s="787"/>
      <c r="AA35" s="788"/>
      <c r="AB35" s="776"/>
      <c r="AC35" s="777"/>
      <c r="AD35" s="777"/>
      <c r="AE35" s="777"/>
      <c r="AF35" s="777"/>
      <c r="AG35" s="778"/>
      <c r="AH35" s="779"/>
      <c r="AI35" s="779"/>
      <c r="AJ35" s="779"/>
      <c r="AK35" s="779"/>
      <c r="AL35" s="67" t="s">
        <v>4</v>
      </c>
      <c r="AM35" s="67" t="s">
        <v>50</v>
      </c>
      <c r="AN35" s="771"/>
      <c r="AO35" s="771"/>
      <c r="AP35" s="67" t="s">
        <v>51</v>
      </c>
      <c r="AQ35" s="67" t="s">
        <v>52</v>
      </c>
      <c r="AR35" s="780">
        <f t="shared" ref="AR35" si="17">AH35*AN35</f>
        <v>0</v>
      </c>
      <c r="AS35" s="780"/>
      <c r="AT35" s="780"/>
      <c r="AU35" s="780"/>
      <c r="AV35" s="68" t="s">
        <v>4</v>
      </c>
      <c r="AW35" s="781">
        <f>IF(一番最初に入力!$F$16="有",$AH35,0)</f>
        <v>0</v>
      </c>
      <c r="AX35" s="779"/>
      <c r="AY35" s="779"/>
      <c r="AZ35" s="779"/>
      <c r="BA35" s="67" t="s">
        <v>4</v>
      </c>
      <c r="BB35" s="67" t="s">
        <v>50</v>
      </c>
      <c r="BC35" s="771">
        <f>IF(一番最初に入力!$F$16="有",$AN35,0)</f>
        <v>0</v>
      </c>
      <c r="BD35" s="771"/>
      <c r="BE35" s="67" t="s">
        <v>51</v>
      </c>
      <c r="BF35" s="67" t="s">
        <v>52</v>
      </c>
      <c r="BG35" s="780">
        <f t="shared" ref="BG35" si="18">AW35*BC35</f>
        <v>0</v>
      </c>
      <c r="BH35" s="780"/>
      <c r="BI35" s="780"/>
      <c r="BJ35" s="780"/>
      <c r="BK35" s="68" t="s">
        <v>4</v>
      </c>
      <c r="BL35" s="783" t="str">
        <f t="shared" ref="BL35" si="19">IF(AH35="","",IF(OR(AH35&gt;=40001,AH35&lt;=4999),"限度額範囲外",IF(OR(BS35="A",BS35="B")*AND(AH35&gt;=40000),"限度額範囲外","")))</f>
        <v/>
      </c>
      <c r="BM35" s="784"/>
      <c r="BN35" s="69"/>
      <c r="BO35" s="69"/>
      <c r="BP35" s="69"/>
      <c r="BQ35" s="69"/>
      <c r="BR35" s="69"/>
      <c r="BS35" s="56" t="str">
        <f t="shared" ref="BS35" si="20">IF(OR(J35="副園長",,J35="教頭",J35="主任保育士",J35="主幹教諭",J35="主幹保育教諭"),"B",IF(J35="施設長","A",IF(J35="","","C")))</f>
        <v/>
      </c>
      <c r="BT35" s="56" t="str">
        <f t="shared" ref="BT35" si="21">IF(OR(P35="保育士",P35="教諭",P35="保育教諭",P35="家庭的保育者",P35="補助者",P35="家庭的保育補助者",P35="保育従事者"),"1",IF(P35="","","2"))</f>
        <v/>
      </c>
      <c r="BU35" s="56" t="str">
        <f t="shared" ref="BU35" si="22">IF(AH35=40000,"X",IF(AH35&gt;=30000,"Y",IF(AH35&gt;=20000,"Z",IF(AH35&gt;=10000,"α",IF(AH35&gt;=5000,"β",IF(AH35="","",0))))))</f>
        <v/>
      </c>
      <c r="BV35" s="57" t="str">
        <f t="shared" ref="BV35" si="23">BS35&amp;BT35&amp;BU35</f>
        <v/>
      </c>
      <c r="BX35" s="57" t="s">
        <v>59</v>
      </c>
      <c r="BY35" s="57">
        <f>COUNTIF($BV$12:$BV$51,"A1α")</f>
        <v>0</v>
      </c>
      <c r="BZ35" s="57" t="s">
        <v>60</v>
      </c>
      <c r="CA35" s="57">
        <f>COUNTIF($BV$12:$BV$51,"A2α")</f>
        <v>0</v>
      </c>
    </row>
    <row r="36" spans="1:79" ht="22.5" customHeight="1" x14ac:dyDescent="0.4">
      <c r="A36" s="52">
        <f t="shared" si="8"/>
        <v>25</v>
      </c>
      <c r="B36" s="768">
        <v>25</v>
      </c>
      <c r="C36" s="769"/>
      <c r="D36" s="770"/>
      <c r="E36" s="771"/>
      <c r="F36" s="771"/>
      <c r="G36" s="771"/>
      <c r="H36" s="771"/>
      <c r="I36" s="772"/>
      <c r="J36" s="786"/>
      <c r="K36" s="787"/>
      <c r="L36" s="787"/>
      <c r="M36" s="787"/>
      <c r="N36" s="787"/>
      <c r="O36" s="788"/>
      <c r="P36" s="786"/>
      <c r="Q36" s="787"/>
      <c r="R36" s="787"/>
      <c r="S36" s="787"/>
      <c r="T36" s="787"/>
      <c r="U36" s="788"/>
      <c r="V36" s="786"/>
      <c r="W36" s="787"/>
      <c r="X36" s="787"/>
      <c r="Y36" s="787"/>
      <c r="Z36" s="787"/>
      <c r="AA36" s="788"/>
      <c r="AB36" s="776"/>
      <c r="AC36" s="777"/>
      <c r="AD36" s="777"/>
      <c r="AE36" s="777"/>
      <c r="AF36" s="777"/>
      <c r="AG36" s="778"/>
      <c r="AH36" s="779"/>
      <c r="AI36" s="779"/>
      <c r="AJ36" s="779"/>
      <c r="AK36" s="779"/>
      <c r="AL36" s="67" t="s">
        <v>4</v>
      </c>
      <c r="AM36" s="67" t="s">
        <v>50</v>
      </c>
      <c r="AN36" s="771"/>
      <c r="AO36" s="771"/>
      <c r="AP36" s="67" t="s">
        <v>51</v>
      </c>
      <c r="AQ36" s="67" t="s">
        <v>52</v>
      </c>
      <c r="AR36" s="780">
        <f t="shared" si="9"/>
        <v>0</v>
      </c>
      <c r="AS36" s="780"/>
      <c r="AT36" s="780"/>
      <c r="AU36" s="780"/>
      <c r="AV36" s="68" t="s">
        <v>4</v>
      </c>
      <c r="AW36" s="781">
        <f>IF(一番最初に入力!$F$16="有",$AH36,0)</f>
        <v>0</v>
      </c>
      <c r="AX36" s="779"/>
      <c r="AY36" s="779"/>
      <c r="AZ36" s="779"/>
      <c r="BA36" s="67" t="s">
        <v>4</v>
      </c>
      <c r="BB36" s="67" t="s">
        <v>50</v>
      </c>
      <c r="BC36" s="771">
        <f>IF(一番最初に入力!$F$16="有",$AN36,0)</f>
        <v>0</v>
      </c>
      <c r="BD36" s="771"/>
      <c r="BE36" s="67" t="s">
        <v>51</v>
      </c>
      <c r="BF36" s="67" t="s">
        <v>52</v>
      </c>
      <c r="BG36" s="780">
        <f t="shared" si="10"/>
        <v>0</v>
      </c>
      <c r="BH36" s="780"/>
      <c r="BI36" s="780"/>
      <c r="BJ36" s="780"/>
      <c r="BK36" s="68" t="s">
        <v>4</v>
      </c>
      <c r="BL36" s="783" t="str">
        <f t="shared" si="11"/>
        <v/>
      </c>
      <c r="BM36" s="784"/>
      <c r="BN36" s="69"/>
      <c r="BO36" s="69"/>
      <c r="BP36" s="69"/>
      <c r="BQ36" s="69"/>
      <c r="BR36" s="69"/>
      <c r="BS36" s="56" t="str">
        <f t="shared" si="12"/>
        <v/>
      </c>
      <c r="BT36" s="56" t="str">
        <f t="shared" si="13"/>
        <v/>
      </c>
      <c r="BU36" s="56" t="str">
        <f t="shared" si="14"/>
        <v/>
      </c>
      <c r="BV36" s="57" t="str">
        <f t="shared" si="15"/>
        <v/>
      </c>
      <c r="BX36" s="57" t="s">
        <v>61</v>
      </c>
      <c r="BY36" s="57">
        <f>COUNTIF($BV$12:$BV$51,"A1β")</f>
        <v>0</v>
      </c>
      <c r="BZ36" s="57" t="s">
        <v>62</v>
      </c>
      <c r="CA36" s="57">
        <f>COUNTIF($BV$12:$BV$51,"A2β")</f>
        <v>0</v>
      </c>
    </row>
    <row r="37" spans="1:79" ht="22.5" customHeight="1" x14ac:dyDescent="0.4">
      <c r="A37" s="52">
        <f t="shared" si="8"/>
        <v>26</v>
      </c>
      <c r="B37" s="768">
        <v>26</v>
      </c>
      <c r="C37" s="769"/>
      <c r="D37" s="770"/>
      <c r="E37" s="771"/>
      <c r="F37" s="771"/>
      <c r="G37" s="771"/>
      <c r="H37" s="771"/>
      <c r="I37" s="772"/>
      <c r="J37" s="786"/>
      <c r="K37" s="787"/>
      <c r="L37" s="787"/>
      <c r="M37" s="787"/>
      <c r="N37" s="787"/>
      <c r="O37" s="788"/>
      <c r="P37" s="786"/>
      <c r="Q37" s="787"/>
      <c r="R37" s="787"/>
      <c r="S37" s="787"/>
      <c r="T37" s="787"/>
      <c r="U37" s="788"/>
      <c r="V37" s="786"/>
      <c r="W37" s="787"/>
      <c r="X37" s="787"/>
      <c r="Y37" s="787"/>
      <c r="Z37" s="787"/>
      <c r="AA37" s="788"/>
      <c r="AB37" s="776"/>
      <c r="AC37" s="777"/>
      <c r="AD37" s="777"/>
      <c r="AE37" s="777"/>
      <c r="AF37" s="777"/>
      <c r="AG37" s="778"/>
      <c r="AH37" s="779"/>
      <c r="AI37" s="779"/>
      <c r="AJ37" s="779"/>
      <c r="AK37" s="779"/>
      <c r="AL37" s="67" t="s">
        <v>4</v>
      </c>
      <c r="AM37" s="67" t="s">
        <v>50</v>
      </c>
      <c r="AN37" s="771"/>
      <c r="AO37" s="771"/>
      <c r="AP37" s="67" t="s">
        <v>51</v>
      </c>
      <c r="AQ37" s="67" t="s">
        <v>52</v>
      </c>
      <c r="AR37" s="780">
        <f t="shared" si="9"/>
        <v>0</v>
      </c>
      <c r="AS37" s="780"/>
      <c r="AT37" s="780"/>
      <c r="AU37" s="780"/>
      <c r="AV37" s="68" t="s">
        <v>4</v>
      </c>
      <c r="AW37" s="781">
        <f>IF(一番最初に入力!$F$16="有",$AH37,0)</f>
        <v>0</v>
      </c>
      <c r="AX37" s="779"/>
      <c r="AY37" s="779"/>
      <c r="AZ37" s="779"/>
      <c r="BA37" s="67" t="s">
        <v>4</v>
      </c>
      <c r="BB37" s="67" t="s">
        <v>50</v>
      </c>
      <c r="BC37" s="771">
        <f>IF(一番最初に入力!$F$16="有",$AN37,0)</f>
        <v>0</v>
      </c>
      <c r="BD37" s="771"/>
      <c r="BE37" s="67" t="s">
        <v>51</v>
      </c>
      <c r="BF37" s="67" t="s">
        <v>52</v>
      </c>
      <c r="BG37" s="780">
        <f t="shared" si="10"/>
        <v>0</v>
      </c>
      <c r="BH37" s="780"/>
      <c r="BI37" s="780"/>
      <c r="BJ37" s="780"/>
      <c r="BK37" s="68" t="s">
        <v>4</v>
      </c>
      <c r="BL37" s="783" t="str">
        <f t="shared" si="11"/>
        <v/>
      </c>
      <c r="BM37" s="784"/>
      <c r="BN37" s="69"/>
      <c r="BO37" s="69"/>
      <c r="BP37" s="69"/>
      <c r="BQ37" s="69"/>
      <c r="BR37" s="69"/>
      <c r="BS37" s="56" t="str">
        <f t="shared" si="12"/>
        <v/>
      </c>
      <c r="BT37" s="56" t="str">
        <f t="shared" si="13"/>
        <v/>
      </c>
      <c r="BU37" s="56" t="str">
        <f t="shared" si="14"/>
        <v/>
      </c>
      <c r="BV37" s="57" t="str">
        <f t="shared" si="15"/>
        <v/>
      </c>
      <c r="BX37" s="57" t="s">
        <v>63</v>
      </c>
      <c r="BY37" s="57">
        <f>COUNTIF($BV$12:$BV$51,"B1X")</f>
        <v>0</v>
      </c>
      <c r="BZ37" s="57" t="s">
        <v>64</v>
      </c>
      <c r="CA37" s="57">
        <f>COUNTIF($BV$12:$BV$51,"B2X")</f>
        <v>0</v>
      </c>
    </row>
    <row r="38" spans="1:79" ht="22.5" customHeight="1" x14ac:dyDescent="0.4">
      <c r="A38" s="52">
        <f t="shared" si="8"/>
        <v>27</v>
      </c>
      <c r="B38" s="768">
        <v>27</v>
      </c>
      <c r="C38" s="769"/>
      <c r="D38" s="770"/>
      <c r="E38" s="771"/>
      <c r="F38" s="771"/>
      <c r="G38" s="771"/>
      <c r="H38" s="771"/>
      <c r="I38" s="772"/>
      <c r="J38" s="786"/>
      <c r="K38" s="787"/>
      <c r="L38" s="787"/>
      <c r="M38" s="787"/>
      <c r="N38" s="787"/>
      <c r="O38" s="788"/>
      <c r="P38" s="786"/>
      <c r="Q38" s="787"/>
      <c r="R38" s="787"/>
      <c r="S38" s="787"/>
      <c r="T38" s="787"/>
      <c r="U38" s="788"/>
      <c r="V38" s="786"/>
      <c r="W38" s="787"/>
      <c r="X38" s="787"/>
      <c r="Y38" s="787"/>
      <c r="Z38" s="787"/>
      <c r="AA38" s="788"/>
      <c r="AB38" s="776"/>
      <c r="AC38" s="777"/>
      <c r="AD38" s="777"/>
      <c r="AE38" s="777"/>
      <c r="AF38" s="777"/>
      <c r="AG38" s="778"/>
      <c r="AH38" s="779"/>
      <c r="AI38" s="779"/>
      <c r="AJ38" s="779"/>
      <c r="AK38" s="779"/>
      <c r="AL38" s="67" t="s">
        <v>4</v>
      </c>
      <c r="AM38" s="67" t="s">
        <v>50</v>
      </c>
      <c r="AN38" s="771"/>
      <c r="AO38" s="771"/>
      <c r="AP38" s="67" t="s">
        <v>51</v>
      </c>
      <c r="AQ38" s="67" t="s">
        <v>52</v>
      </c>
      <c r="AR38" s="780">
        <f t="shared" si="9"/>
        <v>0</v>
      </c>
      <c r="AS38" s="780"/>
      <c r="AT38" s="780"/>
      <c r="AU38" s="780"/>
      <c r="AV38" s="68" t="s">
        <v>4</v>
      </c>
      <c r="AW38" s="781">
        <f>IF(一番最初に入力!$F$16="有",$AH38,0)</f>
        <v>0</v>
      </c>
      <c r="AX38" s="779"/>
      <c r="AY38" s="779"/>
      <c r="AZ38" s="779"/>
      <c r="BA38" s="67" t="s">
        <v>4</v>
      </c>
      <c r="BB38" s="67" t="s">
        <v>50</v>
      </c>
      <c r="BC38" s="771">
        <f>IF(一番最初に入力!$F$16="有",$AN38,0)</f>
        <v>0</v>
      </c>
      <c r="BD38" s="771"/>
      <c r="BE38" s="67" t="s">
        <v>51</v>
      </c>
      <c r="BF38" s="67" t="s">
        <v>52</v>
      </c>
      <c r="BG38" s="780">
        <f t="shared" si="10"/>
        <v>0</v>
      </c>
      <c r="BH38" s="780"/>
      <c r="BI38" s="780"/>
      <c r="BJ38" s="780"/>
      <c r="BK38" s="68" t="s">
        <v>4</v>
      </c>
      <c r="BL38" s="783" t="str">
        <f t="shared" si="11"/>
        <v/>
      </c>
      <c r="BM38" s="784"/>
      <c r="BN38" s="69"/>
      <c r="BO38" s="69"/>
      <c r="BP38" s="69"/>
      <c r="BQ38" s="69"/>
      <c r="BR38" s="69"/>
      <c r="BS38" s="56" t="str">
        <f t="shared" si="12"/>
        <v/>
      </c>
      <c r="BT38" s="56" t="str">
        <f t="shared" si="13"/>
        <v/>
      </c>
      <c r="BU38" s="56" t="str">
        <f t="shared" si="14"/>
        <v/>
      </c>
      <c r="BV38" s="57" t="str">
        <f t="shared" si="15"/>
        <v/>
      </c>
      <c r="BX38" s="57" t="s">
        <v>65</v>
      </c>
      <c r="BY38" s="57">
        <f>COUNTIF($BV$12:$BV$51,"B1Y")</f>
        <v>0</v>
      </c>
      <c r="BZ38" s="57" t="s">
        <v>66</v>
      </c>
      <c r="CA38" s="57">
        <f>COUNTIF($BV$12:$BV$51,"B2Y")</f>
        <v>0</v>
      </c>
    </row>
    <row r="39" spans="1:79" ht="22.5" customHeight="1" x14ac:dyDescent="0.4">
      <c r="A39" s="52">
        <f t="shared" si="8"/>
        <v>28</v>
      </c>
      <c r="B39" s="768">
        <v>28</v>
      </c>
      <c r="C39" s="769"/>
      <c r="D39" s="770"/>
      <c r="E39" s="771"/>
      <c r="F39" s="771"/>
      <c r="G39" s="771"/>
      <c r="H39" s="771"/>
      <c r="I39" s="772"/>
      <c r="J39" s="786"/>
      <c r="K39" s="787"/>
      <c r="L39" s="787"/>
      <c r="M39" s="787"/>
      <c r="N39" s="787"/>
      <c r="O39" s="788"/>
      <c r="P39" s="786"/>
      <c r="Q39" s="787"/>
      <c r="R39" s="787"/>
      <c r="S39" s="787"/>
      <c r="T39" s="787"/>
      <c r="U39" s="788"/>
      <c r="V39" s="786"/>
      <c r="W39" s="787"/>
      <c r="X39" s="787"/>
      <c r="Y39" s="787"/>
      <c r="Z39" s="787"/>
      <c r="AA39" s="788"/>
      <c r="AB39" s="776"/>
      <c r="AC39" s="777"/>
      <c r="AD39" s="777"/>
      <c r="AE39" s="777"/>
      <c r="AF39" s="777"/>
      <c r="AG39" s="778"/>
      <c r="AH39" s="779"/>
      <c r="AI39" s="779"/>
      <c r="AJ39" s="779"/>
      <c r="AK39" s="779"/>
      <c r="AL39" s="67" t="s">
        <v>4</v>
      </c>
      <c r="AM39" s="67" t="s">
        <v>50</v>
      </c>
      <c r="AN39" s="771"/>
      <c r="AO39" s="771"/>
      <c r="AP39" s="67" t="s">
        <v>51</v>
      </c>
      <c r="AQ39" s="67" t="s">
        <v>52</v>
      </c>
      <c r="AR39" s="780">
        <f t="shared" si="9"/>
        <v>0</v>
      </c>
      <c r="AS39" s="780"/>
      <c r="AT39" s="780"/>
      <c r="AU39" s="780"/>
      <c r="AV39" s="68" t="s">
        <v>4</v>
      </c>
      <c r="AW39" s="779">
        <f>IF(一番最初に入力!$F$16="有",$AH39,0)</f>
        <v>0</v>
      </c>
      <c r="AX39" s="779"/>
      <c r="AY39" s="779"/>
      <c r="AZ39" s="779"/>
      <c r="BA39" s="67" t="s">
        <v>4</v>
      </c>
      <c r="BB39" s="67" t="s">
        <v>50</v>
      </c>
      <c r="BC39" s="771">
        <f>IF(一番最初に入力!$F$16="有",$AN39,0)</f>
        <v>0</v>
      </c>
      <c r="BD39" s="771"/>
      <c r="BE39" s="67" t="s">
        <v>51</v>
      </c>
      <c r="BF39" s="67" t="s">
        <v>52</v>
      </c>
      <c r="BG39" s="780">
        <f t="shared" si="10"/>
        <v>0</v>
      </c>
      <c r="BH39" s="780"/>
      <c r="BI39" s="780"/>
      <c r="BJ39" s="780"/>
      <c r="BK39" s="68" t="s">
        <v>4</v>
      </c>
      <c r="BL39" s="783" t="str">
        <f t="shared" si="11"/>
        <v/>
      </c>
      <c r="BM39" s="784"/>
      <c r="BN39" s="69"/>
      <c r="BO39" s="69"/>
      <c r="BP39" s="69"/>
      <c r="BQ39" s="69"/>
      <c r="BR39" s="69"/>
      <c r="BS39" s="56" t="str">
        <f t="shared" si="12"/>
        <v/>
      </c>
      <c r="BT39" s="56" t="str">
        <f t="shared" si="13"/>
        <v/>
      </c>
      <c r="BU39" s="56" t="str">
        <f t="shared" si="14"/>
        <v/>
      </c>
      <c r="BV39" s="57" t="str">
        <f t="shared" si="15"/>
        <v/>
      </c>
      <c r="BX39" s="57" t="s">
        <v>67</v>
      </c>
      <c r="BY39" s="57">
        <f>COUNTIF($BV$12:$BV$51,"B1Z")</f>
        <v>0</v>
      </c>
      <c r="BZ39" s="57" t="s">
        <v>68</v>
      </c>
      <c r="CA39" s="57">
        <f>COUNTIF($BV$12:$BV$51,"B2Z")</f>
        <v>0</v>
      </c>
    </row>
    <row r="40" spans="1:79" ht="22.5" customHeight="1" x14ac:dyDescent="0.4">
      <c r="A40" s="52">
        <f t="shared" si="8"/>
        <v>29</v>
      </c>
      <c r="B40" s="768">
        <v>29</v>
      </c>
      <c r="C40" s="769"/>
      <c r="D40" s="770"/>
      <c r="E40" s="771"/>
      <c r="F40" s="771"/>
      <c r="G40" s="771"/>
      <c r="H40" s="771"/>
      <c r="I40" s="772"/>
      <c r="J40" s="786"/>
      <c r="K40" s="787"/>
      <c r="L40" s="787"/>
      <c r="M40" s="787"/>
      <c r="N40" s="787"/>
      <c r="O40" s="788"/>
      <c r="P40" s="786"/>
      <c r="Q40" s="787"/>
      <c r="R40" s="787"/>
      <c r="S40" s="787"/>
      <c r="T40" s="787"/>
      <c r="U40" s="788"/>
      <c r="V40" s="786"/>
      <c r="W40" s="787"/>
      <c r="X40" s="787"/>
      <c r="Y40" s="787"/>
      <c r="Z40" s="787"/>
      <c r="AA40" s="788"/>
      <c r="AB40" s="776"/>
      <c r="AC40" s="777"/>
      <c r="AD40" s="777"/>
      <c r="AE40" s="777"/>
      <c r="AF40" s="777"/>
      <c r="AG40" s="778"/>
      <c r="AH40" s="779"/>
      <c r="AI40" s="779"/>
      <c r="AJ40" s="779"/>
      <c r="AK40" s="779"/>
      <c r="AL40" s="67" t="s">
        <v>4</v>
      </c>
      <c r="AM40" s="67" t="s">
        <v>50</v>
      </c>
      <c r="AN40" s="771"/>
      <c r="AO40" s="771"/>
      <c r="AP40" s="67" t="s">
        <v>51</v>
      </c>
      <c r="AQ40" s="67" t="s">
        <v>52</v>
      </c>
      <c r="AR40" s="780">
        <f t="shared" si="9"/>
        <v>0</v>
      </c>
      <c r="AS40" s="780"/>
      <c r="AT40" s="780"/>
      <c r="AU40" s="780"/>
      <c r="AV40" s="68" t="s">
        <v>4</v>
      </c>
      <c r="AW40" s="779">
        <f>IF(一番最初に入力!$F$16="有",$AH40,0)</f>
        <v>0</v>
      </c>
      <c r="AX40" s="779"/>
      <c r="AY40" s="779"/>
      <c r="AZ40" s="779"/>
      <c r="BA40" s="67" t="s">
        <v>4</v>
      </c>
      <c r="BB40" s="67" t="s">
        <v>50</v>
      </c>
      <c r="BC40" s="771">
        <f>IF(一番最初に入力!$F$16="有",$AN40,0)</f>
        <v>0</v>
      </c>
      <c r="BD40" s="771"/>
      <c r="BE40" s="67" t="s">
        <v>51</v>
      </c>
      <c r="BF40" s="67" t="s">
        <v>52</v>
      </c>
      <c r="BG40" s="780">
        <f t="shared" si="10"/>
        <v>0</v>
      </c>
      <c r="BH40" s="780"/>
      <c r="BI40" s="780"/>
      <c r="BJ40" s="780"/>
      <c r="BK40" s="68" t="s">
        <v>4</v>
      </c>
      <c r="BL40" s="783" t="str">
        <f t="shared" si="11"/>
        <v/>
      </c>
      <c r="BM40" s="784"/>
      <c r="BN40" s="69"/>
      <c r="BO40" s="69"/>
      <c r="BP40" s="69"/>
      <c r="BQ40" s="69"/>
      <c r="BR40" s="69"/>
      <c r="BS40" s="56" t="str">
        <f t="shared" si="12"/>
        <v/>
      </c>
      <c r="BT40" s="56" t="str">
        <f t="shared" si="13"/>
        <v/>
      </c>
      <c r="BU40" s="56" t="str">
        <f t="shared" si="14"/>
        <v/>
      </c>
      <c r="BV40" s="57" t="str">
        <f t="shared" si="15"/>
        <v/>
      </c>
      <c r="BX40" s="57" t="s">
        <v>69</v>
      </c>
      <c r="BY40" s="57">
        <f>COUNTIF($BV$12:$BV$51,"B1α")</f>
        <v>0</v>
      </c>
      <c r="BZ40" s="57" t="s">
        <v>70</v>
      </c>
      <c r="CA40" s="57">
        <f>COUNTIF($BV$12:$BV$51,"B2α")</f>
        <v>0</v>
      </c>
    </row>
    <row r="41" spans="1:79" ht="22.5" customHeight="1" x14ac:dyDescent="0.4">
      <c r="A41" s="52">
        <f t="shared" si="8"/>
        <v>30</v>
      </c>
      <c r="B41" s="768">
        <v>30</v>
      </c>
      <c r="C41" s="769"/>
      <c r="D41" s="770"/>
      <c r="E41" s="771"/>
      <c r="F41" s="771"/>
      <c r="G41" s="771"/>
      <c r="H41" s="771"/>
      <c r="I41" s="772"/>
      <c r="J41" s="786"/>
      <c r="K41" s="787"/>
      <c r="L41" s="787"/>
      <c r="M41" s="787"/>
      <c r="N41" s="787"/>
      <c r="O41" s="788"/>
      <c r="P41" s="786"/>
      <c r="Q41" s="787"/>
      <c r="R41" s="787"/>
      <c r="S41" s="787"/>
      <c r="T41" s="787"/>
      <c r="U41" s="788"/>
      <c r="V41" s="786"/>
      <c r="W41" s="787"/>
      <c r="X41" s="787"/>
      <c r="Y41" s="787"/>
      <c r="Z41" s="787"/>
      <c r="AA41" s="788"/>
      <c r="AB41" s="776"/>
      <c r="AC41" s="777"/>
      <c r="AD41" s="777"/>
      <c r="AE41" s="777"/>
      <c r="AF41" s="777"/>
      <c r="AG41" s="778"/>
      <c r="AH41" s="779"/>
      <c r="AI41" s="779"/>
      <c r="AJ41" s="779"/>
      <c r="AK41" s="779"/>
      <c r="AL41" s="67" t="s">
        <v>4</v>
      </c>
      <c r="AM41" s="67" t="s">
        <v>50</v>
      </c>
      <c r="AN41" s="771"/>
      <c r="AO41" s="771"/>
      <c r="AP41" s="67" t="s">
        <v>51</v>
      </c>
      <c r="AQ41" s="67" t="s">
        <v>52</v>
      </c>
      <c r="AR41" s="780">
        <f t="shared" si="9"/>
        <v>0</v>
      </c>
      <c r="AS41" s="780"/>
      <c r="AT41" s="780"/>
      <c r="AU41" s="780"/>
      <c r="AV41" s="68" t="s">
        <v>4</v>
      </c>
      <c r="AW41" s="779">
        <f>IF(一番最初に入力!$F$16="有",$AH41,0)</f>
        <v>0</v>
      </c>
      <c r="AX41" s="779"/>
      <c r="AY41" s="779"/>
      <c r="AZ41" s="779"/>
      <c r="BA41" s="67" t="s">
        <v>4</v>
      </c>
      <c r="BB41" s="67" t="s">
        <v>50</v>
      </c>
      <c r="BC41" s="771">
        <f>IF(一番最初に入力!$F$16="有",$AN41,0)</f>
        <v>0</v>
      </c>
      <c r="BD41" s="771"/>
      <c r="BE41" s="67" t="s">
        <v>51</v>
      </c>
      <c r="BF41" s="67" t="s">
        <v>52</v>
      </c>
      <c r="BG41" s="780">
        <f t="shared" si="10"/>
        <v>0</v>
      </c>
      <c r="BH41" s="780"/>
      <c r="BI41" s="780"/>
      <c r="BJ41" s="780"/>
      <c r="BK41" s="68" t="s">
        <v>4</v>
      </c>
      <c r="BL41" s="783" t="str">
        <f t="shared" si="11"/>
        <v/>
      </c>
      <c r="BM41" s="784"/>
      <c r="BN41" s="69"/>
      <c r="BO41" s="69"/>
      <c r="BP41" s="69"/>
      <c r="BQ41" s="69"/>
      <c r="BR41" s="69"/>
      <c r="BS41" s="56" t="str">
        <f t="shared" si="12"/>
        <v/>
      </c>
      <c r="BT41" s="56" t="str">
        <f t="shared" si="13"/>
        <v/>
      </c>
      <c r="BU41" s="56" t="str">
        <f t="shared" si="14"/>
        <v/>
      </c>
      <c r="BV41" s="57" t="str">
        <f t="shared" si="15"/>
        <v/>
      </c>
      <c r="BX41" s="57" t="s">
        <v>71</v>
      </c>
      <c r="BY41" s="57">
        <f>COUNTIF($BV$12:$BV$51,"B1β")</f>
        <v>0</v>
      </c>
      <c r="BZ41" s="57" t="s">
        <v>72</v>
      </c>
      <c r="CA41" s="57">
        <f>COUNTIF($BV$12:$BV$51,"B2β")</f>
        <v>0</v>
      </c>
    </row>
    <row r="42" spans="1:79" ht="22.5" hidden="1" customHeight="1" x14ac:dyDescent="0.4">
      <c r="A42" s="52">
        <f t="shared" si="8"/>
        <v>21</v>
      </c>
      <c r="B42" s="768">
        <v>21</v>
      </c>
      <c r="C42" s="769"/>
      <c r="D42" s="770"/>
      <c r="E42" s="771"/>
      <c r="F42" s="771"/>
      <c r="G42" s="771"/>
      <c r="H42" s="771"/>
      <c r="I42" s="772"/>
      <c r="J42" s="786"/>
      <c r="K42" s="787"/>
      <c r="L42" s="787"/>
      <c r="M42" s="787"/>
      <c r="N42" s="787"/>
      <c r="O42" s="788"/>
      <c r="P42" s="786"/>
      <c r="Q42" s="787"/>
      <c r="R42" s="787"/>
      <c r="S42" s="787"/>
      <c r="T42" s="787"/>
      <c r="U42" s="788"/>
      <c r="V42" s="786"/>
      <c r="W42" s="787"/>
      <c r="X42" s="787"/>
      <c r="Y42" s="787"/>
      <c r="Z42" s="787"/>
      <c r="AA42" s="788"/>
      <c r="AB42" s="776"/>
      <c r="AC42" s="777"/>
      <c r="AD42" s="777"/>
      <c r="AE42" s="777"/>
      <c r="AF42" s="777"/>
      <c r="AG42" s="778"/>
      <c r="AH42" s="779"/>
      <c r="AI42" s="779"/>
      <c r="AJ42" s="779"/>
      <c r="AK42" s="779"/>
      <c r="AL42" s="67" t="s">
        <v>4</v>
      </c>
      <c r="AM42" s="67" t="s">
        <v>50</v>
      </c>
      <c r="AN42" s="771"/>
      <c r="AO42" s="771"/>
      <c r="AP42" s="67" t="s">
        <v>51</v>
      </c>
      <c r="AQ42" s="67" t="s">
        <v>52</v>
      </c>
      <c r="AR42" s="780">
        <f t="shared" si="9"/>
        <v>0</v>
      </c>
      <c r="AS42" s="780"/>
      <c r="AT42" s="780"/>
      <c r="AU42" s="780"/>
      <c r="AV42" s="68" t="s">
        <v>4</v>
      </c>
      <c r="AW42" s="779">
        <f>IF(一番最初に入力!$F$16="有",$AH42,0)</f>
        <v>0</v>
      </c>
      <c r="AX42" s="779"/>
      <c r="AY42" s="779"/>
      <c r="AZ42" s="779"/>
      <c r="BA42" s="67" t="s">
        <v>4</v>
      </c>
      <c r="BB42" s="67" t="s">
        <v>50</v>
      </c>
      <c r="BC42" s="771">
        <f>IF(一番最初に入力!$F$16="有",$AN42,0)</f>
        <v>0</v>
      </c>
      <c r="BD42" s="771"/>
      <c r="BE42" s="67" t="s">
        <v>51</v>
      </c>
      <c r="BF42" s="67" t="s">
        <v>52</v>
      </c>
      <c r="BG42" s="780">
        <f t="shared" si="10"/>
        <v>0</v>
      </c>
      <c r="BH42" s="780"/>
      <c r="BI42" s="780"/>
      <c r="BJ42" s="780"/>
      <c r="BK42" s="68" t="s">
        <v>4</v>
      </c>
      <c r="BL42" s="783" t="str">
        <f t="shared" si="11"/>
        <v/>
      </c>
      <c r="BM42" s="784"/>
      <c r="BN42" s="69"/>
      <c r="BO42" s="69"/>
      <c r="BP42" s="69"/>
      <c r="BQ42" s="69"/>
      <c r="BR42" s="69"/>
      <c r="BS42" s="56" t="str">
        <f t="shared" si="12"/>
        <v/>
      </c>
      <c r="BT42" s="56" t="str">
        <f t="shared" si="13"/>
        <v/>
      </c>
      <c r="BU42" s="56" t="str">
        <f t="shared" si="14"/>
        <v/>
      </c>
      <c r="BV42" s="57" t="str">
        <f t="shared" si="15"/>
        <v/>
      </c>
      <c r="BX42" s="57" t="s">
        <v>73</v>
      </c>
      <c r="BY42" s="57">
        <f>COUNTIF($BV$12:$BV$51,"C1X")</f>
        <v>0</v>
      </c>
      <c r="BZ42" s="57" t="s">
        <v>74</v>
      </c>
      <c r="CA42" s="57">
        <f>COUNTIF($BV$12:$BV$51,"C2X")</f>
        <v>0</v>
      </c>
    </row>
    <row r="43" spans="1:79" ht="22.5" hidden="1" customHeight="1" x14ac:dyDescent="0.4">
      <c r="A43" s="52">
        <f t="shared" si="8"/>
        <v>22</v>
      </c>
      <c r="B43" s="768">
        <v>22</v>
      </c>
      <c r="C43" s="769"/>
      <c r="D43" s="770"/>
      <c r="E43" s="771"/>
      <c r="F43" s="771"/>
      <c r="G43" s="771"/>
      <c r="H43" s="771"/>
      <c r="I43" s="772"/>
      <c r="J43" s="786"/>
      <c r="K43" s="787"/>
      <c r="L43" s="787"/>
      <c r="M43" s="787"/>
      <c r="N43" s="787"/>
      <c r="O43" s="788"/>
      <c r="P43" s="786"/>
      <c r="Q43" s="787"/>
      <c r="R43" s="787"/>
      <c r="S43" s="787"/>
      <c r="T43" s="787"/>
      <c r="U43" s="788"/>
      <c r="V43" s="786"/>
      <c r="W43" s="787"/>
      <c r="X43" s="787"/>
      <c r="Y43" s="787"/>
      <c r="Z43" s="787"/>
      <c r="AA43" s="788"/>
      <c r="AB43" s="776"/>
      <c r="AC43" s="777"/>
      <c r="AD43" s="777"/>
      <c r="AE43" s="777"/>
      <c r="AF43" s="777"/>
      <c r="AG43" s="778"/>
      <c r="AH43" s="779"/>
      <c r="AI43" s="779"/>
      <c r="AJ43" s="779"/>
      <c r="AK43" s="779"/>
      <c r="AL43" s="67" t="s">
        <v>4</v>
      </c>
      <c r="AM43" s="67" t="s">
        <v>50</v>
      </c>
      <c r="AN43" s="771"/>
      <c r="AO43" s="771"/>
      <c r="AP43" s="67" t="s">
        <v>51</v>
      </c>
      <c r="AQ43" s="67" t="s">
        <v>52</v>
      </c>
      <c r="AR43" s="780">
        <f t="shared" si="9"/>
        <v>0</v>
      </c>
      <c r="AS43" s="780"/>
      <c r="AT43" s="780"/>
      <c r="AU43" s="780"/>
      <c r="AV43" s="68" t="s">
        <v>4</v>
      </c>
      <c r="AW43" s="779">
        <f>IF(一番最初に入力!$F$16="有",$AH43,0)</f>
        <v>0</v>
      </c>
      <c r="AX43" s="779"/>
      <c r="AY43" s="779"/>
      <c r="AZ43" s="779"/>
      <c r="BA43" s="67" t="s">
        <v>4</v>
      </c>
      <c r="BB43" s="67" t="s">
        <v>50</v>
      </c>
      <c r="BC43" s="771">
        <f>IF(一番最初に入力!$F$16="有",$AN43,0)</f>
        <v>0</v>
      </c>
      <c r="BD43" s="771"/>
      <c r="BE43" s="67" t="s">
        <v>51</v>
      </c>
      <c r="BF43" s="67" t="s">
        <v>52</v>
      </c>
      <c r="BG43" s="780">
        <f t="shared" si="10"/>
        <v>0</v>
      </c>
      <c r="BH43" s="780"/>
      <c r="BI43" s="780"/>
      <c r="BJ43" s="780"/>
      <c r="BK43" s="68" t="s">
        <v>4</v>
      </c>
      <c r="BL43" s="783" t="str">
        <f t="shared" si="11"/>
        <v/>
      </c>
      <c r="BM43" s="784"/>
      <c r="BN43" s="69"/>
      <c r="BO43" s="69"/>
      <c r="BP43" s="69"/>
      <c r="BQ43" s="69"/>
      <c r="BR43" s="69"/>
      <c r="BS43" s="56" t="str">
        <f t="shared" si="12"/>
        <v/>
      </c>
      <c r="BT43" s="56" t="str">
        <f t="shared" si="13"/>
        <v/>
      </c>
      <c r="BU43" s="56" t="str">
        <f t="shared" si="14"/>
        <v/>
      </c>
      <c r="BV43" s="57" t="str">
        <f t="shared" si="15"/>
        <v/>
      </c>
      <c r="BX43" s="57" t="s">
        <v>75</v>
      </c>
      <c r="BY43" s="57">
        <f>COUNTIF($BV$12:$BV$51,"C1Y")</f>
        <v>0</v>
      </c>
      <c r="BZ43" s="57" t="s">
        <v>76</v>
      </c>
      <c r="CA43" s="57">
        <f>COUNTIF($BV$12:$BV$51,"C2Y")</f>
        <v>0</v>
      </c>
    </row>
    <row r="44" spans="1:79" ht="22.5" hidden="1" customHeight="1" x14ac:dyDescent="0.4">
      <c r="A44" s="52">
        <f t="shared" si="8"/>
        <v>23</v>
      </c>
      <c r="B44" s="768">
        <v>23</v>
      </c>
      <c r="C44" s="769"/>
      <c r="D44" s="770"/>
      <c r="E44" s="771"/>
      <c r="F44" s="771"/>
      <c r="G44" s="771"/>
      <c r="H44" s="771"/>
      <c r="I44" s="772"/>
      <c r="J44" s="786"/>
      <c r="K44" s="787"/>
      <c r="L44" s="787"/>
      <c r="M44" s="787"/>
      <c r="N44" s="787"/>
      <c r="O44" s="788"/>
      <c r="P44" s="786"/>
      <c r="Q44" s="787"/>
      <c r="R44" s="787"/>
      <c r="S44" s="787"/>
      <c r="T44" s="787"/>
      <c r="U44" s="788"/>
      <c r="V44" s="786"/>
      <c r="W44" s="787"/>
      <c r="X44" s="787"/>
      <c r="Y44" s="787"/>
      <c r="Z44" s="787"/>
      <c r="AA44" s="788"/>
      <c r="AB44" s="776"/>
      <c r="AC44" s="777"/>
      <c r="AD44" s="777"/>
      <c r="AE44" s="777"/>
      <c r="AF44" s="777"/>
      <c r="AG44" s="778"/>
      <c r="AH44" s="779"/>
      <c r="AI44" s="779"/>
      <c r="AJ44" s="779"/>
      <c r="AK44" s="779"/>
      <c r="AL44" s="67" t="s">
        <v>4</v>
      </c>
      <c r="AM44" s="67" t="s">
        <v>50</v>
      </c>
      <c r="AN44" s="771"/>
      <c r="AO44" s="771"/>
      <c r="AP44" s="67" t="s">
        <v>51</v>
      </c>
      <c r="AQ44" s="67" t="s">
        <v>52</v>
      </c>
      <c r="AR44" s="780">
        <f t="shared" si="9"/>
        <v>0</v>
      </c>
      <c r="AS44" s="780"/>
      <c r="AT44" s="780"/>
      <c r="AU44" s="780"/>
      <c r="AV44" s="68" t="s">
        <v>4</v>
      </c>
      <c r="AW44" s="779">
        <f>IF(一番最初に入力!$F$16="有",$AH44,0)</f>
        <v>0</v>
      </c>
      <c r="AX44" s="779"/>
      <c r="AY44" s="779"/>
      <c r="AZ44" s="779"/>
      <c r="BA44" s="67" t="s">
        <v>4</v>
      </c>
      <c r="BB44" s="67" t="s">
        <v>50</v>
      </c>
      <c r="BC44" s="771">
        <f>IF(一番最初に入力!$F$16="有",$AN44,0)</f>
        <v>0</v>
      </c>
      <c r="BD44" s="771"/>
      <c r="BE44" s="67" t="s">
        <v>51</v>
      </c>
      <c r="BF44" s="67" t="s">
        <v>52</v>
      </c>
      <c r="BG44" s="780">
        <f t="shared" si="10"/>
        <v>0</v>
      </c>
      <c r="BH44" s="780"/>
      <c r="BI44" s="780"/>
      <c r="BJ44" s="780"/>
      <c r="BK44" s="68" t="s">
        <v>4</v>
      </c>
      <c r="BL44" s="783" t="str">
        <f t="shared" si="11"/>
        <v/>
      </c>
      <c r="BM44" s="784"/>
      <c r="BN44" s="69"/>
      <c r="BO44" s="69"/>
      <c r="BP44" s="69"/>
      <c r="BQ44" s="69"/>
      <c r="BR44" s="69"/>
      <c r="BS44" s="56" t="str">
        <f t="shared" si="12"/>
        <v/>
      </c>
      <c r="BT44" s="56" t="str">
        <f t="shared" si="13"/>
        <v/>
      </c>
      <c r="BU44" s="56" t="str">
        <f t="shared" si="14"/>
        <v/>
      </c>
      <c r="BV44" s="57" t="str">
        <f t="shared" si="15"/>
        <v/>
      </c>
      <c r="BX44" s="57" t="s">
        <v>77</v>
      </c>
      <c r="BY44" s="57">
        <f>COUNTIF($BV$12:$BV$51,"C1Z")</f>
        <v>0</v>
      </c>
      <c r="BZ44" s="57" t="s">
        <v>78</v>
      </c>
      <c r="CA44" s="57">
        <f>COUNTIF($BV$12:$BV$51,"C2Z")</f>
        <v>0</v>
      </c>
    </row>
    <row r="45" spans="1:79" ht="22.5" hidden="1" customHeight="1" x14ac:dyDescent="0.4">
      <c r="A45" s="52">
        <f t="shared" si="7"/>
        <v>24</v>
      </c>
      <c r="B45" s="768">
        <v>24</v>
      </c>
      <c r="C45" s="769"/>
      <c r="D45" s="770"/>
      <c r="E45" s="771"/>
      <c r="F45" s="771"/>
      <c r="G45" s="771"/>
      <c r="H45" s="771"/>
      <c r="I45" s="772"/>
      <c r="J45" s="786"/>
      <c r="K45" s="787"/>
      <c r="L45" s="787"/>
      <c r="M45" s="787"/>
      <c r="N45" s="787"/>
      <c r="O45" s="788"/>
      <c r="P45" s="786"/>
      <c r="Q45" s="787"/>
      <c r="R45" s="787"/>
      <c r="S45" s="787"/>
      <c r="T45" s="787"/>
      <c r="U45" s="788"/>
      <c r="V45" s="786"/>
      <c r="W45" s="787"/>
      <c r="X45" s="787"/>
      <c r="Y45" s="787"/>
      <c r="Z45" s="787"/>
      <c r="AA45" s="788"/>
      <c r="AB45" s="776"/>
      <c r="AC45" s="777"/>
      <c r="AD45" s="777"/>
      <c r="AE45" s="777"/>
      <c r="AF45" s="777"/>
      <c r="AG45" s="778"/>
      <c r="AH45" s="779"/>
      <c r="AI45" s="779"/>
      <c r="AJ45" s="779"/>
      <c r="AK45" s="779"/>
      <c r="AL45" s="67" t="s">
        <v>4</v>
      </c>
      <c r="AM45" s="67" t="s">
        <v>50</v>
      </c>
      <c r="AN45" s="771"/>
      <c r="AO45" s="771"/>
      <c r="AP45" s="67" t="s">
        <v>51</v>
      </c>
      <c r="AQ45" s="67" t="s">
        <v>52</v>
      </c>
      <c r="AR45" s="780">
        <f t="shared" si="4"/>
        <v>0</v>
      </c>
      <c r="AS45" s="780"/>
      <c r="AT45" s="780"/>
      <c r="AU45" s="780"/>
      <c r="AV45" s="68" t="s">
        <v>4</v>
      </c>
      <c r="AW45" s="779">
        <f>IF(一番最初に入力!$F$16="有",$AH45,0)</f>
        <v>0</v>
      </c>
      <c r="AX45" s="779"/>
      <c r="AY45" s="779"/>
      <c r="AZ45" s="779"/>
      <c r="BA45" s="67" t="s">
        <v>4</v>
      </c>
      <c r="BB45" s="67" t="s">
        <v>50</v>
      </c>
      <c r="BC45" s="771">
        <f>IF(一番最初に入力!$F$16="有",$AN45,0)</f>
        <v>0</v>
      </c>
      <c r="BD45" s="771"/>
      <c r="BE45" s="67" t="s">
        <v>51</v>
      </c>
      <c r="BF45" s="67" t="s">
        <v>52</v>
      </c>
      <c r="BG45" s="780">
        <f t="shared" si="5"/>
        <v>0</v>
      </c>
      <c r="BH45" s="780"/>
      <c r="BI45" s="780"/>
      <c r="BJ45" s="780"/>
      <c r="BK45" s="68" t="s">
        <v>4</v>
      </c>
      <c r="BL45" s="783" t="str">
        <f t="shared" si="0"/>
        <v/>
      </c>
      <c r="BM45" s="784"/>
      <c r="BN45" s="69"/>
      <c r="BO45" s="69"/>
      <c r="BP45" s="69"/>
      <c r="BQ45" s="69"/>
      <c r="BR45" s="69"/>
      <c r="BS45" s="56" t="str">
        <f t="shared" si="1"/>
        <v/>
      </c>
      <c r="BT45" s="56" t="str">
        <f t="shared" si="2"/>
        <v/>
      </c>
      <c r="BU45" s="56" t="str">
        <f t="shared" si="3"/>
        <v/>
      </c>
      <c r="BV45" s="57" t="str">
        <f t="shared" si="6"/>
        <v/>
      </c>
      <c r="BX45" s="57" t="s">
        <v>79</v>
      </c>
      <c r="BY45" s="57">
        <f>COUNTIF($BV$12:$BV$51,"C1α")</f>
        <v>0</v>
      </c>
      <c r="BZ45" s="57" t="s">
        <v>80</v>
      </c>
      <c r="CA45" s="57">
        <f>COUNTIF($BV$12:$BV$51,"C2α")</f>
        <v>0</v>
      </c>
    </row>
    <row r="46" spans="1:79" ht="22.5" hidden="1" customHeight="1" x14ac:dyDescent="0.4">
      <c r="A46" s="52">
        <f t="shared" si="7"/>
        <v>25</v>
      </c>
      <c r="B46" s="768">
        <v>25</v>
      </c>
      <c r="C46" s="769"/>
      <c r="D46" s="770"/>
      <c r="E46" s="771"/>
      <c r="F46" s="771"/>
      <c r="G46" s="771"/>
      <c r="H46" s="771"/>
      <c r="I46" s="772"/>
      <c r="J46" s="786"/>
      <c r="K46" s="787"/>
      <c r="L46" s="787"/>
      <c r="M46" s="787"/>
      <c r="N46" s="787"/>
      <c r="O46" s="788"/>
      <c r="P46" s="786"/>
      <c r="Q46" s="787"/>
      <c r="R46" s="787"/>
      <c r="S46" s="787"/>
      <c r="T46" s="787"/>
      <c r="U46" s="788"/>
      <c r="V46" s="786"/>
      <c r="W46" s="787"/>
      <c r="X46" s="787"/>
      <c r="Y46" s="787"/>
      <c r="Z46" s="787"/>
      <c r="AA46" s="788"/>
      <c r="AB46" s="776"/>
      <c r="AC46" s="777"/>
      <c r="AD46" s="777"/>
      <c r="AE46" s="777"/>
      <c r="AF46" s="777"/>
      <c r="AG46" s="778"/>
      <c r="AH46" s="779"/>
      <c r="AI46" s="779"/>
      <c r="AJ46" s="779"/>
      <c r="AK46" s="779"/>
      <c r="AL46" s="67" t="s">
        <v>4</v>
      </c>
      <c r="AM46" s="67" t="s">
        <v>50</v>
      </c>
      <c r="AN46" s="771"/>
      <c r="AO46" s="771"/>
      <c r="AP46" s="67" t="s">
        <v>51</v>
      </c>
      <c r="AQ46" s="67" t="s">
        <v>52</v>
      </c>
      <c r="AR46" s="780">
        <f t="shared" si="4"/>
        <v>0</v>
      </c>
      <c r="AS46" s="780"/>
      <c r="AT46" s="780"/>
      <c r="AU46" s="780"/>
      <c r="AV46" s="68" t="s">
        <v>4</v>
      </c>
      <c r="AW46" s="781">
        <f>IF(一番最初に入力!$F$16="有",$AH46,0)</f>
        <v>0</v>
      </c>
      <c r="AX46" s="779"/>
      <c r="AY46" s="779"/>
      <c r="AZ46" s="779"/>
      <c r="BA46" s="67" t="s">
        <v>4</v>
      </c>
      <c r="BB46" s="67" t="s">
        <v>50</v>
      </c>
      <c r="BC46" s="771">
        <f>IF(一番最初に入力!$F$16="有",$AN46,0)</f>
        <v>0</v>
      </c>
      <c r="BD46" s="771"/>
      <c r="BE46" s="67" t="s">
        <v>51</v>
      </c>
      <c r="BF46" s="67" t="s">
        <v>52</v>
      </c>
      <c r="BG46" s="780">
        <f t="shared" si="5"/>
        <v>0</v>
      </c>
      <c r="BH46" s="780"/>
      <c r="BI46" s="780"/>
      <c r="BJ46" s="780"/>
      <c r="BK46" s="68" t="s">
        <v>4</v>
      </c>
      <c r="BL46" s="783" t="str">
        <f t="shared" si="0"/>
        <v/>
      </c>
      <c r="BM46" s="784"/>
      <c r="BN46" s="69"/>
      <c r="BO46" s="69"/>
      <c r="BP46" s="69"/>
      <c r="BQ46" s="69"/>
      <c r="BR46" s="69"/>
      <c r="BS46" s="56" t="str">
        <f t="shared" si="1"/>
        <v/>
      </c>
      <c r="BT46" s="56" t="str">
        <f t="shared" si="2"/>
        <v/>
      </c>
      <c r="BU46" s="56" t="str">
        <f t="shared" si="3"/>
        <v/>
      </c>
      <c r="BV46" s="57" t="str">
        <f t="shared" si="6"/>
        <v/>
      </c>
      <c r="BX46" s="57" t="s">
        <v>81</v>
      </c>
      <c r="BY46" s="57">
        <f>COUNTIF($BV$12:$BV$51,"C1β")</f>
        <v>0</v>
      </c>
      <c r="BZ46" s="57" t="s">
        <v>82</v>
      </c>
      <c r="CA46" s="57">
        <f>COUNTIF($BV$12:$BV$51,"C2β")</f>
        <v>0</v>
      </c>
    </row>
    <row r="47" spans="1:79" ht="22.5" hidden="1" customHeight="1" x14ac:dyDescent="0.4">
      <c r="A47" s="52">
        <f t="shared" si="7"/>
        <v>26</v>
      </c>
      <c r="B47" s="768">
        <v>26</v>
      </c>
      <c r="C47" s="769"/>
      <c r="D47" s="770"/>
      <c r="E47" s="771"/>
      <c r="F47" s="771"/>
      <c r="G47" s="771"/>
      <c r="H47" s="771"/>
      <c r="I47" s="772"/>
      <c r="J47" s="786"/>
      <c r="K47" s="787"/>
      <c r="L47" s="787"/>
      <c r="M47" s="787"/>
      <c r="N47" s="787"/>
      <c r="O47" s="788"/>
      <c r="P47" s="786"/>
      <c r="Q47" s="787"/>
      <c r="R47" s="787"/>
      <c r="S47" s="787"/>
      <c r="T47" s="787"/>
      <c r="U47" s="788"/>
      <c r="V47" s="786"/>
      <c r="W47" s="787"/>
      <c r="X47" s="787"/>
      <c r="Y47" s="787"/>
      <c r="Z47" s="787"/>
      <c r="AA47" s="788"/>
      <c r="AB47" s="776"/>
      <c r="AC47" s="777"/>
      <c r="AD47" s="777"/>
      <c r="AE47" s="777"/>
      <c r="AF47" s="777"/>
      <c r="AG47" s="778"/>
      <c r="AH47" s="779"/>
      <c r="AI47" s="779"/>
      <c r="AJ47" s="779"/>
      <c r="AK47" s="779"/>
      <c r="AL47" s="67" t="s">
        <v>4</v>
      </c>
      <c r="AM47" s="67" t="s">
        <v>50</v>
      </c>
      <c r="AN47" s="771"/>
      <c r="AO47" s="771"/>
      <c r="AP47" s="67" t="s">
        <v>51</v>
      </c>
      <c r="AQ47" s="67" t="s">
        <v>52</v>
      </c>
      <c r="AR47" s="780">
        <f t="shared" si="4"/>
        <v>0</v>
      </c>
      <c r="AS47" s="780"/>
      <c r="AT47" s="780"/>
      <c r="AU47" s="780"/>
      <c r="AV47" s="68" t="s">
        <v>4</v>
      </c>
      <c r="AW47" s="781">
        <f>IF(一番最初に入力!$F$16="有",$AH47,0)</f>
        <v>0</v>
      </c>
      <c r="AX47" s="779"/>
      <c r="AY47" s="779"/>
      <c r="AZ47" s="779"/>
      <c r="BA47" s="67" t="s">
        <v>4</v>
      </c>
      <c r="BB47" s="67" t="s">
        <v>50</v>
      </c>
      <c r="BC47" s="771">
        <f>IF(一番最初に入力!$F$16="有",$AN47,0)</f>
        <v>0</v>
      </c>
      <c r="BD47" s="771"/>
      <c r="BE47" s="67" t="s">
        <v>51</v>
      </c>
      <c r="BF47" s="67" t="s">
        <v>52</v>
      </c>
      <c r="BG47" s="780">
        <f t="shared" si="5"/>
        <v>0</v>
      </c>
      <c r="BH47" s="780"/>
      <c r="BI47" s="780"/>
      <c r="BJ47" s="780"/>
      <c r="BK47" s="68" t="s">
        <v>4</v>
      </c>
      <c r="BL47" s="783" t="str">
        <f t="shared" si="0"/>
        <v/>
      </c>
      <c r="BM47" s="784"/>
      <c r="BN47" s="69"/>
      <c r="BO47" s="69"/>
      <c r="BP47" s="69"/>
      <c r="BQ47" s="69"/>
      <c r="BR47" s="69"/>
      <c r="BS47" s="56" t="str">
        <f t="shared" si="1"/>
        <v/>
      </c>
      <c r="BT47" s="56" t="str">
        <f t="shared" si="2"/>
        <v/>
      </c>
      <c r="BU47" s="56" t="str">
        <f t="shared" si="3"/>
        <v/>
      </c>
      <c r="BV47" s="57" t="str">
        <f t="shared" si="6"/>
        <v/>
      </c>
    </row>
    <row r="48" spans="1:79" ht="22.5" hidden="1" customHeight="1" x14ac:dyDescent="0.4">
      <c r="A48" s="52">
        <f t="shared" si="7"/>
        <v>27</v>
      </c>
      <c r="B48" s="768">
        <v>27</v>
      </c>
      <c r="C48" s="769"/>
      <c r="D48" s="770"/>
      <c r="E48" s="771"/>
      <c r="F48" s="771"/>
      <c r="G48" s="771"/>
      <c r="H48" s="771"/>
      <c r="I48" s="772"/>
      <c r="J48" s="786"/>
      <c r="K48" s="787"/>
      <c r="L48" s="787"/>
      <c r="M48" s="787"/>
      <c r="N48" s="787"/>
      <c r="O48" s="788"/>
      <c r="P48" s="786"/>
      <c r="Q48" s="787"/>
      <c r="R48" s="787"/>
      <c r="S48" s="787"/>
      <c r="T48" s="787"/>
      <c r="U48" s="788"/>
      <c r="V48" s="786"/>
      <c r="W48" s="787"/>
      <c r="X48" s="787"/>
      <c r="Y48" s="787"/>
      <c r="Z48" s="787"/>
      <c r="AA48" s="788"/>
      <c r="AB48" s="776"/>
      <c r="AC48" s="777"/>
      <c r="AD48" s="777"/>
      <c r="AE48" s="777"/>
      <c r="AF48" s="777"/>
      <c r="AG48" s="778"/>
      <c r="AH48" s="779"/>
      <c r="AI48" s="779"/>
      <c r="AJ48" s="779"/>
      <c r="AK48" s="779"/>
      <c r="AL48" s="67" t="s">
        <v>4</v>
      </c>
      <c r="AM48" s="67" t="s">
        <v>50</v>
      </c>
      <c r="AN48" s="771"/>
      <c r="AO48" s="771"/>
      <c r="AP48" s="67" t="s">
        <v>51</v>
      </c>
      <c r="AQ48" s="67" t="s">
        <v>52</v>
      </c>
      <c r="AR48" s="780">
        <f t="shared" si="4"/>
        <v>0</v>
      </c>
      <c r="AS48" s="780"/>
      <c r="AT48" s="780"/>
      <c r="AU48" s="780"/>
      <c r="AV48" s="68" t="s">
        <v>4</v>
      </c>
      <c r="AW48" s="781">
        <f>IF(一番最初に入力!$F$16="有",$AH48,0)</f>
        <v>0</v>
      </c>
      <c r="AX48" s="779"/>
      <c r="AY48" s="779"/>
      <c r="AZ48" s="779"/>
      <c r="BA48" s="67" t="s">
        <v>4</v>
      </c>
      <c r="BB48" s="67" t="s">
        <v>50</v>
      </c>
      <c r="BC48" s="771">
        <f>IF(一番最初に入力!$F$16="有",$AN48,0)</f>
        <v>0</v>
      </c>
      <c r="BD48" s="771"/>
      <c r="BE48" s="67" t="s">
        <v>51</v>
      </c>
      <c r="BF48" s="67" t="s">
        <v>52</v>
      </c>
      <c r="BG48" s="780">
        <f t="shared" si="5"/>
        <v>0</v>
      </c>
      <c r="BH48" s="780"/>
      <c r="BI48" s="780"/>
      <c r="BJ48" s="780"/>
      <c r="BK48" s="68" t="s">
        <v>4</v>
      </c>
      <c r="BL48" s="783" t="str">
        <f t="shared" si="0"/>
        <v/>
      </c>
      <c r="BM48" s="784"/>
      <c r="BN48" s="69"/>
      <c r="BO48" s="69"/>
      <c r="BP48" s="69"/>
      <c r="BQ48" s="69"/>
      <c r="BR48" s="69"/>
      <c r="BS48" s="56" t="str">
        <f t="shared" si="1"/>
        <v/>
      </c>
      <c r="BT48" s="56" t="str">
        <f t="shared" si="2"/>
        <v/>
      </c>
      <c r="BU48" s="56" t="str">
        <f t="shared" si="3"/>
        <v/>
      </c>
      <c r="BV48" s="57" t="str">
        <f t="shared" si="6"/>
        <v/>
      </c>
    </row>
    <row r="49" spans="1:79" ht="22.5" hidden="1" customHeight="1" x14ac:dyDescent="0.4">
      <c r="A49" s="52">
        <f t="shared" si="7"/>
        <v>28</v>
      </c>
      <c r="B49" s="768">
        <v>28</v>
      </c>
      <c r="C49" s="769"/>
      <c r="D49" s="770"/>
      <c r="E49" s="771"/>
      <c r="F49" s="771"/>
      <c r="G49" s="771"/>
      <c r="H49" s="771"/>
      <c r="I49" s="772"/>
      <c r="J49" s="786"/>
      <c r="K49" s="787"/>
      <c r="L49" s="787"/>
      <c r="M49" s="787"/>
      <c r="N49" s="787"/>
      <c r="O49" s="788"/>
      <c r="P49" s="786"/>
      <c r="Q49" s="787"/>
      <c r="R49" s="787"/>
      <c r="S49" s="787"/>
      <c r="T49" s="787"/>
      <c r="U49" s="788"/>
      <c r="V49" s="786"/>
      <c r="W49" s="787"/>
      <c r="X49" s="787"/>
      <c r="Y49" s="787"/>
      <c r="Z49" s="787"/>
      <c r="AA49" s="788"/>
      <c r="AB49" s="776"/>
      <c r="AC49" s="777"/>
      <c r="AD49" s="777"/>
      <c r="AE49" s="777"/>
      <c r="AF49" s="777"/>
      <c r="AG49" s="778"/>
      <c r="AH49" s="779"/>
      <c r="AI49" s="779"/>
      <c r="AJ49" s="779"/>
      <c r="AK49" s="779"/>
      <c r="AL49" s="67" t="s">
        <v>4</v>
      </c>
      <c r="AM49" s="67" t="s">
        <v>50</v>
      </c>
      <c r="AN49" s="771"/>
      <c r="AO49" s="771"/>
      <c r="AP49" s="67" t="s">
        <v>51</v>
      </c>
      <c r="AQ49" s="67" t="s">
        <v>52</v>
      </c>
      <c r="AR49" s="780">
        <f t="shared" si="4"/>
        <v>0</v>
      </c>
      <c r="AS49" s="780"/>
      <c r="AT49" s="780"/>
      <c r="AU49" s="780"/>
      <c r="AV49" s="68" t="s">
        <v>4</v>
      </c>
      <c r="AW49" s="781">
        <f>IF(一番最初に入力!$F$16="有",$AH49,0)</f>
        <v>0</v>
      </c>
      <c r="AX49" s="779"/>
      <c r="AY49" s="779"/>
      <c r="AZ49" s="779"/>
      <c r="BA49" s="67" t="s">
        <v>4</v>
      </c>
      <c r="BB49" s="67" t="s">
        <v>50</v>
      </c>
      <c r="BC49" s="771">
        <f>IF(一番最初に入力!$F$16="有",$AN49,0)</f>
        <v>0</v>
      </c>
      <c r="BD49" s="771"/>
      <c r="BE49" s="67" t="s">
        <v>51</v>
      </c>
      <c r="BF49" s="67" t="s">
        <v>52</v>
      </c>
      <c r="BG49" s="780">
        <f t="shared" si="5"/>
        <v>0</v>
      </c>
      <c r="BH49" s="780"/>
      <c r="BI49" s="780"/>
      <c r="BJ49" s="780"/>
      <c r="BK49" s="68" t="s">
        <v>4</v>
      </c>
      <c r="BL49" s="783" t="str">
        <f t="shared" si="0"/>
        <v/>
      </c>
      <c r="BM49" s="784"/>
      <c r="BN49" s="69"/>
      <c r="BO49" s="69"/>
      <c r="BP49" s="69"/>
      <c r="BQ49" s="69"/>
      <c r="BR49" s="69"/>
      <c r="BS49" s="56" t="str">
        <f t="shared" si="1"/>
        <v/>
      </c>
      <c r="BT49" s="56" t="str">
        <f t="shared" si="2"/>
        <v/>
      </c>
      <c r="BU49" s="56" t="str">
        <f t="shared" si="3"/>
        <v/>
      </c>
      <c r="BV49" s="57" t="str">
        <f t="shared" si="6"/>
        <v/>
      </c>
    </row>
    <row r="50" spans="1:79" ht="22.5" hidden="1" customHeight="1" x14ac:dyDescent="0.4">
      <c r="A50" s="52">
        <f t="shared" si="7"/>
        <v>29</v>
      </c>
      <c r="B50" s="768">
        <v>29</v>
      </c>
      <c r="C50" s="769"/>
      <c r="D50" s="770"/>
      <c r="E50" s="771"/>
      <c r="F50" s="771"/>
      <c r="G50" s="771"/>
      <c r="H50" s="771"/>
      <c r="I50" s="772"/>
      <c r="J50" s="786"/>
      <c r="K50" s="787"/>
      <c r="L50" s="787"/>
      <c r="M50" s="787"/>
      <c r="N50" s="787"/>
      <c r="O50" s="788"/>
      <c r="P50" s="786"/>
      <c r="Q50" s="787"/>
      <c r="R50" s="787"/>
      <c r="S50" s="787"/>
      <c r="T50" s="787"/>
      <c r="U50" s="788"/>
      <c r="V50" s="786"/>
      <c r="W50" s="787"/>
      <c r="X50" s="787"/>
      <c r="Y50" s="787"/>
      <c r="Z50" s="787"/>
      <c r="AA50" s="788"/>
      <c r="AB50" s="776"/>
      <c r="AC50" s="777"/>
      <c r="AD50" s="777"/>
      <c r="AE50" s="777"/>
      <c r="AF50" s="777"/>
      <c r="AG50" s="778"/>
      <c r="AH50" s="779"/>
      <c r="AI50" s="779"/>
      <c r="AJ50" s="779"/>
      <c r="AK50" s="779"/>
      <c r="AL50" s="67" t="s">
        <v>4</v>
      </c>
      <c r="AM50" s="67" t="s">
        <v>50</v>
      </c>
      <c r="AN50" s="771"/>
      <c r="AO50" s="771"/>
      <c r="AP50" s="67" t="s">
        <v>51</v>
      </c>
      <c r="AQ50" s="67" t="s">
        <v>52</v>
      </c>
      <c r="AR50" s="780">
        <f t="shared" si="4"/>
        <v>0</v>
      </c>
      <c r="AS50" s="780"/>
      <c r="AT50" s="780"/>
      <c r="AU50" s="780"/>
      <c r="AV50" s="68" t="s">
        <v>4</v>
      </c>
      <c r="AW50" s="781">
        <f>IF(一番最初に入力!$F$16="有",$AH50,0)</f>
        <v>0</v>
      </c>
      <c r="AX50" s="779"/>
      <c r="AY50" s="779"/>
      <c r="AZ50" s="779"/>
      <c r="BA50" s="67" t="s">
        <v>4</v>
      </c>
      <c r="BB50" s="67" t="s">
        <v>50</v>
      </c>
      <c r="BC50" s="771">
        <f>IF(一番最初に入力!$F$16="有",$AN50,0)</f>
        <v>0</v>
      </c>
      <c r="BD50" s="771"/>
      <c r="BE50" s="67" t="s">
        <v>51</v>
      </c>
      <c r="BF50" s="67" t="s">
        <v>52</v>
      </c>
      <c r="BG50" s="780">
        <f t="shared" si="5"/>
        <v>0</v>
      </c>
      <c r="BH50" s="780"/>
      <c r="BI50" s="780"/>
      <c r="BJ50" s="780"/>
      <c r="BK50" s="68" t="s">
        <v>4</v>
      </c>
      <c r="BL50" s="783" t="str">
        <f t="shared" si="0"/>
        <v/>
      </c>
      <c r="BM50" s="784"/>
      <c r="BN50" s="69"/>
      <c r="BO50" s="69"/>
      <c r="BP50" s="69"/>
      <c r="BQ50" s="69"/>
      <c r="BR50" s="69"/>
      <c r="BS50" s="56" t="str">
        <f t="shared" si="1"/>
        <v/>
      </c>
      <c r="BT50" s="56" t="str">
        <f t="shared" si="2"/>
        <v/>
      </c>
      <c r="BU50" s="56" t="str">
        <f t="shared" si="3"/>
        <v/>
      </c>
      <c r="BV50" s="57" t="str">
        <f t="shared" si="6"/>
        <v/>
      </c>
    </row>
    <row r="51" spans="1:79" ht="22.5" hidden="1" customHeight="1" x14ac:dyDescent="0.4">
      <c r="A51" s="52">
        <f t="shared" si="7"/>
        <v>30</v>
      </c>
      <c r="B51" s="768">
        <v>30</v>
      </c>
      <c r="C51" s="769"/>
      <c r="D51" s="770"/>
      <c r="E51" s="771"/>
      <c r="F51" s="771"/>
      <c r="G51" s="771"/>
      <c r="H51" s="771"/>
      <c r="I51" s="772"/>
      <c r="J51" s="786"/>
      <c r="K51" s="787"/>
      <c r="L51" s="787"/>
      <c r="M51" s="787"/>
      <c r="N51" s="787"/>
      <c r="O51" s="788"/>
      <c r="P51" s="786"/>
      <c r="Q51" s="787"/>
      <c r="R51" s="787"/>
      <c r="S51" s="787"/>
      <c r="T51" s="787"/>
      <c r="U51" s="788"/>
      <c r="V51" s="786"/>
      <c r="W51" s="787"/>
      <c r="X51" s="787"/>
      <c r="Y51" s="787"/>
      <c r="Z51" s="787"/>
      <c r="AA51" s="788"/>
      <c r="AB51" s="776"/>
      <c r="AC51" s="777"/>
      <c r="AD51" s="777"/>
      <c r="AE51" s="777"/>
      <c r="AF51" s="777"/>
      <c r="AG51" s="778"/>
      <c r="AH51" s="779"/>
      <c r="AI51" s="779"/>
      <c r="AJ51" s="779"/>
      <c r="AK51" s="779"/>
      <c r="AL51" s="67" t="s">
        <v>4</v>
      </c>
      <c r="AM51" s="67" t="s">
        <v>50</v>
      </c>
      <c r="AN51" s="771"/>
      <c r="AO51" s="771"/>
      <c r="AP51" s="67" t="s">
        <v>51</v>
      </c>
      <c r="AQ51" s="67" t="s">
        <v>52</v>
      </c>
      <c r="AR51" s="780">
        <f t="shared" si="4"/>
        <v>0</v>
      </c>
      <c r="AS51" s="780"/>
      <c r="AT51" s="780"/>
      <c r="AU51" s="780"/>
      <c r="AV51" s="68" t="s">
        <v>4</v>
      </c>
      <c r="AW51" s="781">
        <f>IF(一番最初に入力!$F$16="有",$AH51,0)</f>
        <v>0</v>
      </c>
      <c r="AX51" s="779"/>
      <c r="AY51" s="779"/>
      <c r="AZ51" s="779"/>
      <c r="BA51" s="67" t="s">
        <v>4</v>
      </c>
      <c r="BB51" s="67" t="s">
        <v>50</v>
      </c>
      <c r="BC51" s="771">
        <f>IF(一番最初に入力!$F$16="有",$AN51,0)</f>
        <v>0</v>
      </c>
      <c r="BD51" s="771"/>
      <c r="BE51" s="67" t="s">
        <v>51</v>
      </c>
      <c r="BF51" s="67" t="s">
        <v>52</v>
      </c>
      <c r="BG51" s="780">
        <f t="shared" si="5"/>
        <v>0</v>
      </c>
      <c r="BH51" s="780"/>
      <c r="BI51" s="780"/>
      <c r="BJ51" s="780"/>
      <c r="BK51" s="68" t="s">
        <v>4</v>
      </c>
      <c r="BL51" s="783" t="str">
        <f t="shared" si="0"/>
        <v/>
      </c>
      <c r="BM51" s="784"/>
      <c r="BN51" s="69"/>
      <c r="BO51" s="69"/>
      <c r="BP51" s="69"/>
      <c r="BQ51" s="69"/>
      <c r="BR51" s="69"/>
      <c r="BS51" s="56" t="str">
        <f t="shared" si="1"/>
        <v/>
      </c>
      <c r="BT51" s="56" t="str">
        <f t="shared" si="2"/>
        <v/>
      </c>
      <c r="BU51" s="56" t="str">
        <f t="shared" si="3"/>
        <v/>
      </c>
      <c r="BV51" s="57" t="str">
        <f t="shared" si="6"/>
        <v/>
      </c>
    </row>
    <row r="52" spans="1:79" ht="30" customHeight="1" x14ac:dyDescent="0.4">
      <c r="B52" s="849" t="s">
        <v>864</v>
      </c>
      <c r="C52" s="850"/>
      <c r="D52" s="850"/>
      <c r="E52" s="850"/>
      <c r="F52" s="850"/>
      <c r="G52" s="850"/>
      <c r="H52" s="850"/>
      <c r="I52" s="850"/>
      <c r="J52" s="850"/>
      <c r="K52" s="850"/>
      <c r="L52" s="850"/>
      <c r="M52" s="850"/>
      <c r="N52" s="850"/>
      <c r="O52" s="850"/>
      <c r="P52" s="850"/>
      <c r="Q52" s="850"/>
      <c r="R52" s="850"/>
      <c r="S52" s="850"/>
      <c r="T52" s="850"/>
      <c r="U52" s="850"/>
      <c r="V52" s="850"/>
      <c r="W52" s="850"/>
      <c r="X52" s="850"/>
      <c r="Y52" s="850"/>
      <c r="Z52" s="850"/>
      <c r="AA52" s="851"/>
      <c r="AB52" s="793">
        <f>SUM(AR12:AU51)</f>
        <v>0</v>
      </c>
      <c r="AC52" s="794"/>
      <c r="AD52" s="794"/>
      <c r="AE52" s="794"/>
      <c r="AF52" s="794"/>
      <c r="AG52" s="794"/>
      <c r="AH52" s="794"/>
      <c r="AI52" s="794"/>
      <c r="AJ52" s="794"/>
      <c r="AK52" s="794"/>
      <c r="AL52" s="794"/>
      <c r="AM52" s="794"/>
      <c r="AN52" s="794"/>
      <c r="AO52" s="794"/>
      <c r="AP52" s="794"/>
      <c r="AQ52" s="794"/>
      <c r="AR52" s="794"/>
      <c r="AS52" s="794"/>
      <c r="AT52" s="794"/>
      <c r="AU52" s="794"/>
      <c r="AV52" s="68" t="s">
        <v>4</v>
      </c>
      <c r="AW52" s="854">
        <f>SUM(BG12:BJ51)</f>
        <v>0</v>
      </c>
      <c r="AX52" s="854"/>
      <c r="AY52" s="854"/>
      <c r="AZ52" s="854"/>
      <c r="BA52" s="854"/>
      <c r="BB52" s="854"/>
      <c r="BC52" s="854"/>
      <c r="BD52" s="854"/>
      <c r="BE52" s="854"/>
      <c r="BF52" s="854"/>
      <c r="BG52" s="854"/>
      <c r="BH52" s="854"/>
      <c r="BI52" s="854"/>
      <c r="BJ52" s="793"/>
      <c r="BK52" s="68" t="s">
        <v>4</v>
      </c>
      <c r="BL52" s="70"/>
      <c r="BN52" s="852">
        <f>MIN($AH$12:$AK$51)</f>
        <v>0</v>
      </c>
      <c r="BO52" s="853"/>
      <c r="BP52" s="56"/>
      <c r="BQ52" s="57"/>
      <c r="BS52" s="52"/>
      <c r="BT52" s="52"/>
      <c r="BU52" s="52"/>
      <c r="BV52" s="52"/>
    </row>
    <row r="53" spans="1:79" ht="30" customHeight="1" x14ac:dyDescent="0.4">
      <c r="B53" s="849" t="s">
        <v>144</v>
      </c>
      <c r="C53" s="850"/>
      <c r="D53" s="850"/>
      <c r="E53" s="850"/>
      <c r="F53" s="850"/>
      <c r="G53" s="850"/>
      <c r="H53" s="850"/>
      <c r="I53" s="850"/>
      <c r="J53" s="850"/>
      <c r="K53" s="850"/>
      <c r="L53" s="850"/>
      <c r="M53" s="850"/>
      <c r="N53" s="850"/>
      <c r="O53" s="850"/>
      <c r="P53" s="850"/>
      <c r="Q53" s="850"/>
      <c r="R53" s="850"/>
      <c r="S53" s="850"/>
      <c r="T53" s="850"/>
      <c r="U53" s="850"/>
      <c r="V53" s="850"/>
      <c r="W53" s="850"/>
      <c r="X53" s="850"/>
      <c r="Y53" s="850"/>
      <c r="Z53" s="850"/>
      <c r="AA53" s="851"/>
      <c r="AB53" s="855"/>
      <c r="AC53" s="856"/>
      <c r="AD53" s="856"/>
      <c r="AE53" s="856"/>
      <c r="AF53" s="856"/>
      <c r="AG53" s="856"/>
      <c r="AH53" s="856"/>
      <c r="AI53" s="856"/>
      <c r="AJ53" s="856"/>
      <c r="AK53" s="856"/>
      <c r="AL53" s="856"/>
      <c r="AM53" s="856"/>
      <c r="AN53" s="856"/>
      <c r="AO53" s="856"/>
      <c r="AP53" s="856"/>
      <c r="AQ53" s="856"/>
      <c r="AR53" s="856"/>
      <c r="AS53" s="856"/>
      <c r="AT53" s="856"/>
      <c r="AU53" s="856"/>
      <c r="AV53" s="68" t="s">
        <v>4</v>
      </c>
      <c r="AW53" s="819" t="s">
        <v>894</v>
      </c>
      <c r="AX53" s="820"/>
      <c r="AY53" s="820"/>
      <c r="AZ53" s="820"/>
      <c r="BA53" s="820"/>
      <c r="BB53" s="820"/>
      <c r="BC53" s="820"/>
      <c r="BD53" s="820"/>
      <c r="BE53" s="820"/>
      <c r="BF53" s="820"/>
      <c r="BG53" s="820"/>
      <c r="BH53" s="820"/>
      <c r="BI53" s="820"/>
      <c r="BJ53" s="820"/>
      <c r="BK53" s="821"/>
      <c r="BL53" s="76"/>
      <c r="BN53" s="245"/>
      <c r="BO53" s="245"/>
      <c r="BP53" s="56"/>
      <c r="BQ53" s="57"/>
      <c r="BS53" s="52"/>
      <c r="BT53" s="52"/>
      <c r="BU53" s="52"/>
      <c r="BV53" s="52"/>
    </row>
    <row r="54" spans="1:79" ht="30" customHeight="1" x14ac:dyDescent="0.4">
      <c r="B54" s="849" t="s">
        <v>865</v>
      </c>
      <c r="C54" s="850"/>
      <c r="D54" s="850"/>
      <c r="E54" s="850"/>
      <c r="F54" s="850"/>
      <c r="G54" s="850"/>
      <c r="H54" s="850"/>
      <c r="I54" s="850"/>
      <c r="J54" s="850"/>
      <c r="K54" s="850"/>
      <c r="L54" s="850"/>
      <c r="M54" s="850"/>
      <c r="N54" s="850"/>
      <c r="O54" s="850"/>
      <c r="P54" s="850"/>
      <c r="Q54" s="850"/>
      <c r="R54" s="850"/>
      <c r="S54" s="850"/>
      <c r="T54" s="850"/>
      <c r="U54" s="850"/>
      <c r="V54" s="850"/>
      <c r="W54" s="850"/>
      <c r="X54" s="850"/>
      <c r="Y54" s="850"/>
      <c r="Z54" s="850"/>
      <c r="AA54" s="851"/>
      <c r="AB54" s="793">
        <f>AB52+AB53</f>
        <v>0</v>
      </c>
      <c r="AC54" s="794"/>
      <c r="AD54" s="794"/>
      <c r="AE54" s="794"/>
      <c r="AF54" s="794"/>
      <c r="AG54" s="794"/>
      <c r="AH54" s="794"/>
      <c r="AI54" s="794"/>
      <c r="AJ54" s="794"/>
      <c r="AK54" s="794"/>
      <c r="AL54" s="794"/>
      <c r="AM54" s="794"/>
      <c r="AN54" s="794"/>
      <c r="AO54" s="794"/>
      <c r="AP54" s="794"/>
      <c r="AQ54" s="794"/>
      <c r="AR54" s="794"/>
      <c r="AS54" s="794"/>
      <c r="AT54" s="794"/>
      <c r="AU54" s="794"/>
      <c r="AV54" s="68" t="s">
        <v>4</v>
      </c>
      <c r="AW54" s="822"/>
      <c r="AX54" s="823"/>
      <c r="AY54" s="823"/>
      <c r="AZ54" s="823"/>
      <c r="BA54" s="823"/>
      <c r="BB54" s="823"/>
      <c r="BC54" s="823"/>
      <c r="BD54" s="823"/>
      <c r="BE54" s="823"/>
      <c r="BF54" s="823"/>
      <c r="BG54" s="823"/>
      <c r="BH54" s="823"/>
      <c r="BI54" s="823"/>
      <c r="BJ54" s="823"/>
      <c r="BK54" s="824"/>
      <c r="BL54" s="76"/>
      <c r="BN54" s="245"/>
      <c r="BO54" s="245"/>
      <c r="BP54" s="56"/>
      <c r="BQ54" s="57"/>
      <c r="BS54" s="52"/>
      <c r="BT54" s="52"/>
      <c r="BU54" s="52"/>
      <c r="BV54" s="52"/>
    </row>
    <row r="55" spans="1:79" ht="20.100000000000001" customHeight="1" x14ac:dyDescent="0.4">
      <c r="B55" s="53"/>
      <c r="C55" s="53"/>
      <c r="D55" s="53"/>
      <c r="E55" s="53"/>
      <c r="F55" s="53"/>
      <c r="G55" s="53"/>
      <c r="H55" s="53"/>
      <c r="I55" s="53"/>
      <c r="J55" s="53"/>
      <c r="K55" s="53"/>
      <c r="L55" s="53"/>
      <c r="M55" s="53"/>
      <c r="N55" s="53"/>
      <c r="O55" s="53"/>
      <c r="P55" s="53"/>
      <c r="Q55" s="53"/>
      <c r="R55" s="53"/>
      <c r="S55" s="53"/>
      <c r="T55" s="53"/>
      <c r="U55" s="53"/>
      <c r="V55" s="53"/>
      <c r="W55" s="53"/>
      <c r="X55" s="53"/>
      <c r="Y55" s="53"/>
      <c r="Z55" s="53"/>
      <c r="AA55" s="53"/>
      <c r="AB55" s="53"/>
      <c r="AC55" s="53"/>
      <c r="AD55" s="53"/>
      <c r="AE55" s="53"/>
      <c r="AF55" s="53"/>
      <c r="AG55" s="53"/>
      <c r="AH55" s="53"/>
      <c r="AI55" s="53"/>
      <c r="AJ55" s="53"/>
      <c r="AK55" s="53"/>
      <c r="AL55" s="53"/>
      <c r="AM55" s="53"/>
      <c r="AN55" s="53"/>
      <c r="AO55" s="53"/>
      <c r="AP55" s="53"/>
      <c r="AQ55" s="53"/>
      <c r="AR55" s="53"/>
      <c r="AS55" s="53"/>
      <c r="AT55" s="53"/>
      <c r="AU55" s="53"/>
      <c r="AV55" s="53"/>
      <c r="AW55" s="53"/>
      <c r="AX55" s="53"/>
      <c r="AY55" s="53"/>
      <c r="AZ55" s="53"/>
      <c r="BA55" s="53"/>
      <c r="BB55" s="53"/>
      <c r="BC55" s="53"/>
      <c r="BD55" s="53"/>
      <c r="BE55" s="53"/>
      <c r="BF55" s="53"/>
      <c r="BG55" s="53"/>
      <c r="BH55" s="53"/>
      <c r="BI55" s="53"/>
      <c r="BJ55" s="53"/>
      <c r="BK55" s="53"/>
    </row>
    <row r="56" spans="1:79" ht="29.25" customHeight="1" x14ac:dyDescent="0.4">
      <c r="B56" s="800" t="s">
        <v>908</v>
      </c>
      <c r="C56" s="800"/>
      <c r="D56" s="800"/>
      <c r="E56" s="800"/>
      <c r="F56" s="800"/>
      <c r="G56" s="800"/>
      <c r="H56" s="800"/>
      <c r="I56" s="800"/>
      <c r="J56" s="800"/>
      <c r="K56" s="800"/>
      <c r="L56" s="800"/>
      <c r="M56" s="800"/>
      <c r="N56" s="800"/>
      <c r="O56" s="800"/>
      <c r="P56" s="800"/>
      <c r="Q56" s="800"/>
      <c r="R56" s="800"/>
      <c r="S56" s="800"/>
      <c r="T56" s="800"/>
      <c r="U56" s="800"/>
      <c r="V56" s="800"/>
      <c r="W56" s="800"/>
      <c r="X56" s="800"/>
      <c r="Y56" s="800"/>
      <c r="Z56" s="800"/>
      <c r="AA56" s="800"/>
      <c r="AB56" s="800"/>
      <c r="AC56" s="800"/>
      <c r="AD56" s="800"/>
      <c r="AE56" s="800"/>
      <c r="AF56" s="800"/>
      <c r="AG56" s="800"/>
      <c r="AH56" s="800"/>
      <c r="AI56" s="800"/>
      <c r="AJ56" s="800"/>
      <c r="AK56" s="800"/>
      <c r="AL56" s="800"/>
      <c r="AM56" s="800"/>
      <c r="AN56" s="800"/>
      <c r="AO56" s="800"/>
      <c r="AP56" s="800"/>
      <c r="AQ56" s="800"/>
      <c r="AR56" s="800"/>
      <c r="AS56" s="800"/>
      <c r="AT56" s="800"/>
      <c r="AU56" s="800"/>
      <c r="AV56" s="800"/>
      <c r="AW56" s="238"/>
      <c r="AX56" s="238"/>
      <c r="AY56" s="238"/>
      <c r="AZ56" s="238"/>
      <c r="BA56" s="238"/>
      <c r="BB56" s="238"/>
      <c r="BC56" s="238"/>
      <c r="BD56" s="238"/>
      <c r="BE56" s="238"/>
      <c r="BF56" s="238"/>
      <c r="BG56" s="238"/>
      <c r="BH56" s="238"/>
      <c r="BI56" s="238"/>
      <c r="BJ56" s="238"/>
      <c r="BK56" s="238"/>
    </row>
    <row r="57" spans="1:79" ht="29.25" customHeight="1" x14ac:dyDescent="0.4">
      <c r="B57" s="238"/>
      <c r="C57" s="801" t="s">
        <v>904</v>
      </c>
      <c r="D57" s="801"/>
      <c r="E57" s="801"/>
      <c r="F57" s="801"/>
      <c r="G57" s="801"/>
      <c r="H57" s="801"/>
      <c r="I57" s="801"/>
      <c r="J57" s="801"/>
      <c r="K57" s="801"/>
      <c r="L57" s="801"/>
      <c r="M57" s="801"/>
      <c r="N57" s="801"/>
      <c r="O57" s="801"/>
      <c r="P57" s="801"/>
      <c r="Q57" s="801"/>
      <c r="R57" s="801"/>
      <c r="S57" s="801"/>
      <c r="T57" s="801"/>
      <c r="U57" s="801"/>
      <c r="V57" s="801"/>
      <c r="W57" s="801"/>
      <c r="X57" s="801"/>
      <c r="Y57" s="801"/>
      <c r="Z57" s="801"/>
      <c r="AA57" s="801"/>
      <c r="AB57" s="801"/>
      <c r="AC57" s="801"/>
      <c r="AD57" s="801"/>
      <c r="AE57" s="801"/>
      <c r="AF57" s="801"/>
      <c r="AG57" s="801"/>
      <c r="AH57" s="801"/>
      <c r="AI57" s="801"/>
      <c r="AJ57" s="801"/>
      <c r="AK57" s="801"/>
      <c r="AL57" s="801"/>
      <c r="AM57" s="801"/>
      <c r="AN57" s="801"/>
      <c r="AO57" s="801"/>
      <c r="AP57" s="801"/>
      <c r="AQ57" s="801"/>
      <c r="AR57" s="801"/>
      <c r="AS57" s="801"/>
      <c r="AT57" s="801"/>
      <c r="AU57" s="801"/>
      <c r="AV57" s="801"/>
      <c r="AW57" s="239"/>
      <c r="AX57" s="239"/>
      <c r="AY57" s="239"/>
      <c r="AZ57" s="239"/>
      <c r="BA57" s="239"/>
      <c r="BB57" s="239"/>
      <c r="BC57" s="239"/>
      <c r="BD57" s="239"/>
      <c r="BE57" s="239"/>
      <c r="BF57" s="239"/>
      <c r="BG57" s="239"/>
      <c r="BH57" s="239"/>
      <c r="BI57" s="239"/>
      <c r="BJ57" s="239"/>
      <c r="BK57" s="239"/>
    </row>
    <row r="58" spans="1:79" ht="30" customHeight="1" x14ac:dyDescent="0.4">
      <c r="B58" s="815" t="s">
        <v>44</v>
      </c>
      <c r="C58" s="816"/>
      <c r="D58" s="815" t="s">
        <v>45</v>
      </c>
      <c r="E58" s="838"/>
      <c r="F58" s="838"/>
      <c r="G58" s="838"/>
      <c r="H58" s="838"/>
      <c r="I58" s="816"/>
      <c r="J58" s="815" t="s">
        <v>46</v>
      </c>
      <c r="K58" s="838"/>
      <c r="L58" s="838"/>
      <c r="M58" s="838"/>
      <c r="N58" s="838"/>
      <c r="O58" s="816"/>
      <c r="P58" s="815" t="s">
        <v>47</v>
      </c>
      <c r="Q58" s="838"/>
      <c r="R58" s="838"/>
      <c r="S58" s="838"/>
      <c r="T58" s="838"/>
      <c r="U58" s="816"/>
      <c r="V58" s="840" t="s">
        <v>48</v>
      </c>
      <c r="W58" s="841"/>
      <c r="X58" s="841"/>
      <c r="Y58" s="841"/>
      <c r="Z58" s="841"/>
      <c r="AA58" s="842"/>
      <c r="AB58" s="815" t="s">
        <v>49</v>
      </c>
      <c r="AC58" s="838"/>
      <c r="AD58" s="838"/>
      <c r="AE58" s="838"/>
      <c r="AF58" s="838"/>
      <c r="AG58" s="816"/>
      <c r="AH58" s="815" t="s">
        <v>146</v>
      </c>
      <c r="AI58" s="838"/>
      <c r="AJ58" s="838"/>
      <c r="AK58" s="838"/>
      <c r="AL58" s="838"/>
      <c r="AM58" s="838"/>
      <c r="AN58" s="838"/>
      <c r="AO58" s="838"/>
      <c r="AP58" s="838"/>
      <c r="AQ58" s="838"/>
      <c r="AR58" s="838"/>
      <c r="AS58" s="838"/>
      <c r="AT58" s="838"/>
      <c r="AU58" s="838"/>
      <c r="AV58" s="838"/>
      <c r="AW58" s="846"/>
      <c r="AX58" s="846"/>
      <c r="AY58" s="846"/>
      <c r="AZ58" s="846"/>
      <c r="BA58" s="846"/>
      <c r="BB58" s="846"/>
      <c r="BC58" s="846"/>
      <c r="BD58" s="846"/>
      <c r="BE58" s="846"/>
      <c r="BF58" s="846"/>
      <c r="BG58" s="846"/>
      <c r="BH58" s="846"/>
      <c r="BI58" s="846"/>
      <c r="BJ58" s="846"/>
      <c r="BK58" s="847"/>
      <c r="BL58" s="815" t="s">
        <v>876</v>
      </c>
      <c r="BM58" s="816"/>
      <c r="BN58" s="66"/>
      <c r="BO58" s="66"/>
      <c r="BP58" s="66"/>
      <c r="BQ58" s="66"/>
      <c r="BR58" s="66"/>
    </row>
    <row r="59" spans="1:79" ht="30" customHeight="1" x14ac:dyDescent="0.4">
      <c r="B59" s="817"/>
      <c r="C59" s="818"/>
      <c r="D59" s="817"/>
      <c r="E59" s="839"/>
      <c r="F59" s="839"/>
      <c r="G59" s="839"/>
      <c r="H59" s="839"/>
      <c r="I59" s="818"/>
      <c r="J59" s="817"/>
      <c r="K59" s="839"/>
      <c r="L59" s="839"/>
      <c r="M59" s="839"/>
      <c r="N59" s="839"/>
      <c r="O59" s="818"/>
      <c r="P59" s="817"/>
      <c r="Q59" s="839"/>
      <c r="R59" s="839"/>
      <c r="S59" s="839"/>
      <c r="T59" s="839"/>
      <c r="U59" s="818"/>
      <c r="V59" s="843"/>
      <c r="W59" s="844"/>
      <c r="X59" s="844"/>
      <c r="Y59" s="844"/>
      <c r="Z59" s="844"/>
      <c r="AA59" s="845"/>
      <c r="AB59" s="817"/>
      <c r="AC59" s="839"/>
      <c r="AD59" s="839"/>
      <c r="AE59" s="839"/>
      <c r="AF59" s="839"/>
      <c r="AG59" s="818"/>
      <c r="AH59" s="817"/>
      <c r="AI59" s="839"/>
      <c r="AJ59" s="839"/>
      <c r="AK59" s="839"/>
      <c r="AL59" s="839"/>
      <c r="AM59" s="839"/>
      <c r="AN59" s="839"/>
      <c r="AO59" s="839"/>
      <c r="AP59" s="839"/>
      <c r="AQ59" s="839"/>
      <c r="AR59" s="839"/>
      <c r="AS59" s="839"/>
      <c r="AT59" s="839"/>
      <c r="AU59" s="839"/>
      <c r="AV59" s="818"/>
      <c r="AW59" s="848" t="s">
        <v>145</v>
      </c>
      <c r="AX59" s="846"/>
      <c r="AY59" s="846"/>
      <c r="AZ59" s="846"/>
      <c r="BA59" s="846"/>
      <c r="BB59" s="846"/>
      <c r="BC59" s="846"/>
      <c r="BD59" s="846"/>
      <c r="BE59" s="846"/>
      <c r="BF59" s="846"/>
      <c r="BG59" s="846"/>
      <c r="BH59" s="846"/>
      <c r="BI59" s="846"/>
      <c r="BJ59" s="846"/>
      <c r="BK59" s="847"/>
      <c r="BL59" s="817"/>
      <c r="BM59" s="818"/>
      <c r="BN59" s="66"/>
      <c r="BO59" s="66"/>
      <c r="BP59" s="66"/>
      <c r="BQ59" s="66"/>
      <c r="BR59" s="66"/>
    </row>
    <row r="60" spans="1:79" ht="22.5" customHeight="1" x14ac:dyDescent="0.4">
      <c r="A60" s="52">
        <f>$A$51+1</f>
        <v>31</v>
      </c>
      <c r="B60" s="768">
        <v>1</v>
      </c>
      <c r="C60" s="769"/>
      <c r="D60" s="770"/>
      <c r="E60" s="771"/>
      <c r="F60" s="771"/>
      <c r="G60" s="771"/>
      <c r="H60" s="771"/>
      <c r="I60" s="772"/>
      <c r="J60" s="773"/>
      <c r="K60" s="774"/>
      <c r="L60" s="774"/>
      <c r="M60" s="774"/>
      <c r="N60" s="774"/>
      <c r="O60" s="775"/>
      <c r="P60" s="773"/>
      <c r="Q60" s="774"/>
      <c r="R60" s="774"/>
      <c r="S60" s="774"/>
      <c r="T60" s="774"/>
      <c r="U60" s="775"/>
      <c r="V60" s="773"/>
      <c r="W60" s="774"/>
      <c r="X60" s="774"/>
      <c r="Y60" s="774"/>
      <c r="Z60" s="774"/>
      <c r="AA60" s="775"/>
      <c r="AB60" s="776"/>
      <c r="AC60" s="777"/>
      <c r="AD60" s="777"/>
      <c r="AE60" s="777"/>
      <c r="AF60" s="777"/>
      <c r="AG60" s="778"/>
      <c r="AH60" s="779"/>
      <c r="AI60" s="779"/>
      <c r="AJ60" s="779"/>
      <c r="AK60" s="779"/>
      <c r="AL60" s="67" t="s">
        <v>4</v>
      </c>
      <c r="AM60" s="67" t="s">
        <v>50</v>
      </c>
      <c r="AN60" s="771"/>
      <c r="AO60" s="771"/>
      <c r="AP60" s="67" t="s">
        <v>51</v>
      </c>
      <c r="AQ60" s="67" t="s">
        <v>52</v>
      </c>
      <c r="AR60" s="780">
        <f>AH60*AN60</f>
        <v>0</v>
      </c>
      <c r="AS60" s="780"/>
      <c r="AT60" s="780"/>
      <c r="AU60" s="780"/>
      <c r="AV60" s="68" t="s">
        <v>4</v>
      </c>
      <c r="AW60" s="781">
        <f>IF(一番最初に入力!$F$16="有",$AH60,0)</f>
        <v>0</v>
      </c>
      <c r="AX60" s="779"/>
      <c r="AY60" s="779"/>
      <c r="AZ60" s="779"/>
      <c r="BA60" s="118" t="s">
        <v>4</v>
      </c>
      <c r="BB60" s="118" t="s">
        <v>50</v>
      </c>
      <c r="BC60" s="771">
        <f>IF(一番最初に入力!$F$16="有",$AN60,0)</f>
        <v>0</v>
      </c>
      <c r="BD60" s="771"/>
      <c r="BE60" s="118" t="s">
        <v>51</v>
      </c>
      <c r="BF60" s="118" t="s">
        <v>52</v>
      </c>
      <c r="BG60" s="782">
        <f>AW60*BC60</f>
        <v>0</v>
      </c>
      <c r="BH60" s="782"/>
      <c r="BI60" s="782"/>
      <c r="BJ60" s="782"/>
      <c r="BK60" s="68" t="s">
        <v>4</v>
      </c>
      <c r="BL60" s="783" t="str">
        <f>IF(AH60="","",IF($BN$52=0,"",IF(OR(AH60&gt;=40000,AH60&lt;=4999),"限度額範囲外",IF(AH60&gt;=$BN$52+1,"限度額範囲外",""))))</f>
        <v/>
      </c>
      <c r="BM60" s="784"/>
      <c r="BN60" s="69"/>
      <c r="BO60" s="69"/>
      <c r="BP60" s="69"/>
      <c r="BQ60" s="69"/>
      <c r="BR60" s="69"/>
      <c r="BS60" s="56" t="str">
        <f t="shared" ref="BS60:BS89" si="24">IF(OR(J60="職務分野別リーダー",J60="若手リーダー",J60="家庭的保育者"),"D",IF(J60="その他","E",IF(J60="","")))</f>
        <v/>
      </c>
      <c r="BT60" s="56" t="str">
        <f t="shared" ref="BT60:BT89" si="25">IF(OR(P60="保育士",P60="教諭",P60="保育教諭",P60="家庭的保育者",P60="補助者",P60="家庭的保育補助者",P60="保育従事者"),"1",IF(P60="","","2"))</f>
        <v/>
      </c>
      <c r="BU60" s="56" t="str">
        <f t="shared" ref="BU60:BU89" si="26">IF(AH60=40000,"X",IF(AH60&gt;=30000,"Y",IF(AH60&gt;=20000,"Z",IF(AH60&gt;=10000,"α",IF(AH60&gt;=5001,"β",IF(AH60=5000,"γ",IF(AH60="","",0)))))))</f>
        <v/>
      </c>
      <c r="BV60" s="57" t="str">
        <f>BS60&amp;BT60&amp;BU60</f>
        <v/>
      </c>
      <c r="BX60" s="57" t="s">
        <v>83</v>
      </c>
      <c r="BY60" s="57">
        <f>COUNTIF($BV$60:$BV$89,"D1Y")</f>
        <v>0</v>
      </c>
      <c r="BZ60" s="57" t="s">
        <v>84</v>
      </c>
      <c r="CA60" s="57">
        <f>COUNTIF($BV$60:$BV$89,"D2Y")</f>
        <v>0</v>
      </c>
    </row>
    <row r="61" spans="1:79" ht="22.5" customHeight="1" x14ac:dyDescent="0.4">
      <c r="A61" s="52">
        <f>$A$51+2</f>
        <v>32</v>
      </c>
      <c r="B61" s="768">
        <v>2</v>
      </c>
      <c r="C61" s="769"/>
      <c r="D61" s="770"/>
      <c r="E61" s="771"/>
      <c r="F61" s="771"/>
      <c r="G61" s="771"/>
      <c r="H61" s="771"/>
      <c r="I61" s="772"/>
      <c r="J61" s="773"/>
      <c r="K61" s="774"/>
      <c r="L61" s="774"/>
      <c r="M61" s="774"/>
      <c r="N61" s="774"/>
      <c r="O61" s="775"/>
      <c r="P61" s="773"/>
      <c r="Q61" s="774"/>
      <c r="R61" s="774"/>
      <c r="S61" s="774"/>
      <c r="T61" s="774"/>
      <c r="U61" s="775"/>
      <c r="V61" s="773"/>
      <c r="W61" s="774"/>
      <c r="X61" s="774"/>
      <c r="Y61" s="774"/>
      <c r="Z61" s="774"/>
      <c r="AA61" s="775"/>
      <c r="AB61" s="776"/>
      <c r="AC61" s="777"/>
      <c r="AD61" s="777"/>
      <c r="AE61" s="777"/>
      <c r="AF61" s="777"/>
      <c r="AG61" s="778"/>
      <c r="AH61" s="779"/>
      <c r="AI61" s="779"/>
      <c r="AJ61" s="779"/>
      <c r="AK61" s="779"/>
      <c r="AL61" s="67" t="s">
        <v>4</v>
      </c>
      <c r="AM61" s="67" t="s">
        <v>50</v>
      </c>
      <c r="AN61" s="771"/>
      <c r="AO61" s="771"/>
      <c r="AP61" s="67" t="s">
        <v>51</v>
      </c>
      <c r="AQ61" s="67" t="s">
        <v>52</v>
      </c>
      <c r="AR61" s="780">
        <f t="shared" ref="AR61:AR62" si="27">AH61*AN61</f>
        <v>0</v>
      </c>
      <c r="AS61" s="780"/>
      <c r="AT61" s="780"/>
      <c r="AU61" s="780"/>
      <c r="AV61" s="68" t="s">
        <v>4</v>
      </c>
      <c r="AW61" s="781">
        <f>IF(一番最初に入力!$F$16="有",$AH61,0)</f>
        <v>0</v>
      </c>
      <c r="AX61" s="779"/>
      <c r="AY61" s="779"/>
      <c r="AZ61" s="779"/>
      <c r="BA61" s="118" t="s">
        <v>4</v>
      </c>
      <c r="BB61" s="118" t="s">
        <v>50</v>
      </c>
      <c r="BC61" s="771">
        <f>IF(一番最初に入力!$F$16="有",$AN61,0)</f>
        <v>0</v>
      </c>
      <c r="BD61" s="771"/>
      <c r="BE61" s="118" t="s">
        <v>51</v>
      </c>
      <c r="BF61" s="118" t="s">
        <v>52</v>
      </c>
      <c r="BG61" s="782">
        <f t="shared" ref="BG61:BG89" si="28">AW61*BC61</f>
        <v>0</v>
      </c>
      <c r="BH61" s="782"/>
      <c r="BI61" s="782"/>
      <c r="BJ61" s="782"/>
      <c r="BK61" s="68" t="s">
        <v>4</v>
      </c>
      <c r="BL61" s="783" t="str">
        <f t="shared" ref="BL61:BL89" si="29">IF(AH61="","",IF($BN$52=0,"",IF(OR(AH61&gt;=40000,AH61&lt;=4999),"限度額範囲外",IF(AH61&gt;=$BN$52+1,"限度額範囲外",""))))</f>
        <v/>
      </c>
      <c r="BM61" s="784"/>
      <c r="BN61" s="69"/>
      <c r="BO61" s="69"/>
      <c r="BP61" s="69"/>
      <c r="BQ61" s="69"/>
      <c r="BR61" s="69"/>
      <c r="BS61" s="56" t="str">
        <f t="shared" si="24"/>
        <v/>
      </c>
      <c r="BT61" s="56" t="str">
        <f t="shared" si="25"/>
        <v/>
      </c>
      <c r="BU61" s="56" t="str">
        <f t="shared" si="26"/>
        <v/>
      </c>
      <c r="BV61" s="57" t="str">
        <f t="shared" ref="BV61:BV89" si="30">BS61&amp;BT61&amp;BU61</f>
        <v/>
      </c>
      <c r="BX61" s="57" t="s">
        <v>85</v>
      </c>
      <c r="BY61" s="57">
        <f>COUNTIF($BV$60:$BV$89,"D1Z")</f>
        <v>0</v>
      </c>
      <c r="BZ61" s="57" t="s">
        <v>86</v>
      </c>
      <c r="CA61" s="57">
        <f>COUNTIF($BV$60:$BV$89,"D2Z")</f>
        <v>0</v>
      </c>
    </row>
    <row r="62" spans="1:79" ht="22.5" customHeight="1" x14ac:dyDescent="0.4">
      <c r="A62" s="52">
        <f>$A$51+3</f>
        <v>33</v>
      </c>
      <c r="B62" s="768">
        <v>3</v>
      </c>
      <c r="C62" s="769"/>
      <c r="D62" s="770"/>
      <c r="E62" s="771"/>
      <c r="F62" s="771"/>
      <c r="G62" s="771"/>
      <c r="H62" s="771"/>
      <c r="I62" s="772"/>
      <c r="J62" s="773"/>
      <c r="K62" s="774"/>
      <c r="L62" s="774"/>
      <c r="M62" s="774"/>
      <c r="N62" s="774"/>
      <c r="O62" s="775"/>
      <c r="P62" s="773"/>
      <c r="Q62" s="774"/>
      <c r="R62" s="774"/>
      <c r="S62" s="774"/>
      <c r="T62" s="774"/>
      <c r="U62" s="775"/>
      <c r="V62" s="773"/>
      <c r="W62" s="774"/>
      <c r="X62" s="774"/>
      <c r="Y62" s="774"/>
      <c r="Z62" s="774"/>
      <c r="AA62" s="775"/>
      <c r="AB62" s="776"/>
      <c r="AC62" s="777"/>
      <c r="AD62" s="777"/>
      <c r="AE62" s="777"/>
      <c r="AF62" s="777"/>
      <c r="AG62" s="778"/>
      <c r="AH62" s="779"/>
      <c r="AI62" s="779"/>
      <c r="AJ62" s="779"/>
      <c r="AK62" s="779"/>
      <c r="AL62" s="67" t="s">
        <v>4</v>
      </c>
      <c r="AM62" s="67" t="s">
        <v>50</v>
      </c>
      <c r="AN62" s="771"/>
      <c r="AO62" s="771"/>
      <c r="AP62" s="67" t="s">
        <v>51</v>
      </c>
      <c r="AQ62" s="67" t="s">
        <v>52</v>
      </c>
      <c r="AR62" s="780">
        <f t="shared" si="27"/>
        <v>0</v>
      </c>
      <c r="AS62" s="780"/>
      <c r="AT62" s="780"/>
      <c r="AU62" s="780"/>
      <c r="AV62" s="68" t="s">
        <v>4</v>
      </c>
      <c r="AW62" s="781">
        <f>IF(一番最初に入力!$F$16="有",$AH62,0)</f>
        <v>0</v>
      </c>
      <c r="AX62" s="779"/>
      <c r="AY62" s="779"/>
      <c r="AZ62" s="779"/>
      <c r="BA62" s="118" t="s">
        <v>4</v>
      </c>
      <c r="BB62" s="118" t="s">
        <v>50</v>
      </c>
      <c r="BC62" s="771">
        <f>IF(一番最初に入力!$F$16="有",$AN62,0)</f>
        <v>0</v>
      </c>
      <c r="BD62" s="771"/>
      <c r="BE62" s="118" t="s">
        <v>51</v>
      </c>
      <c r="BF62" s="118" t="s">
        <v>52</v>
      </c>
      <c r="BG62" s="782">
        <f t="shared" si="28"/>
        <v>0</v>
      </c>
      <c r="BH62" s="782"/>
      <c r="BI62" s="782"/>
      <c r="BJ62" s="782"/>
      <c r="BK62" s="68" t="s">
        <v>4</v>
      </c>
      <c r="BL62" s="783" t="str">
        <f t="shared" si="29"/>
        <v/>
      </c>
      <c r="BM62" s="784"/>
      <c r="BN62" s="69"/>
      <c r="BO62" s="69"/>
      <c r="BP62" s="69"/>
      <c r="BQ62" s="69"/>
      <c r="BR62" s="69"/>
      <c r="BS62" s="56" t="str">
        <f t="shared" si="24"/>
        <v/>
      </c>
      <c r="BT62" s="56" t="str">
        <f t="shared" si="25"/>
        <v/>
      </c>
      <c r="BU62" s="56" t="str">
        <f t="shared" si="26"/>
        <v/>
      </c>
      <c r="BV62" s="57" t="str">
        <f t="shared" si="30"/>
        <v/>
      </c>
      <c r="BX62" s="57" t="s">
        <v>87</v>
      </c>
      <c r="BY62" s="57">
        <f>COUNTIF($BV$60:$BV$89,"D1α")</f>
        <v>0</v>
      </c>
      <c r="BZ62" s="57" t="s">
        <v>88</v>
      </c>
      <c r="CA62" s="57">
        <f>COUNTIF($BV$60:$BV$89,"D2α")</f>
        <v>0</v>
      </c>
    </row>
    <row r="63" spans="1:79" ht="22.5" customHeight="1" x14ac:dyDescent="0.4">
      <c r="A63" s="52">
        <f>$A$51+4</f>
        <v>34</v>
      </c>
      <c r="B63" s="768">
        <v>4</v>
      </c>
      <c r="C63" s="769"/>
      <c r="D63" s="770"/>
      <c r="E63" s="771"/>
      <c r="F63" s="771"/>
      <c r="G63" s="771"/>
      <c r="H63" s="771"/>
      <c r="I63" s="772"/>
      <c r="J63" s="773"/>
      <c r="K63" s="774"/>
      <c r="L63" s="774"/>
      <c r="M63" s="774"/>
      <c r="N63" s="774"/>
      <c r="O63" s="775"/>
      <c r="P63" s="773"/>
      <c r="Q63" s="774"/>
      <c r="R63" s="774"/>
      <c r="S63" s="774"/>
      <c r="T63" s="774"/>
      <c r="U63" s="775"/>
      <c r="V63" s="773"/>
      <c r="W63" s="774"/>
      <c r="X63" s="774"/>
      <c r="Y63" s="774"/>
      <c r="Z63" s="774"/>
      <c r="AA63" s="775"/>
      <c r="AB63" s="776"/>
      <c r="AC63" s="777"/>
      <c r="AD63" s="777"/>
      <c r="AE63" s="777"/>
      <c r="AF63" s="777"/>
      <c r="AG63" s="778"/>
      <c r="AH63" s="779"/>
      <c r="AI63" s="779"/>
      <c r="AJ63" s="779"/>
      <c r="AK63" s="779"/>
      <c r="AL63" s="67" t="s">
        <v>4</v>
      </c>
      <c r="AM63" s="67" t="s">
        <v>50</v>
      </c>
      <c r="AN63" s="771"/>
      <c r="AO63" s="771"/>
      <c r="AP63" s="67" t="s">
        <v>51</v>
      </c>
      <c r="AQ63" s="67" t="s">
        <v>52</v>
      </c>
      <c r="AR63" s="780">
        <f t="shared" ref="AR63:AR89" si="31">AH63*AN63</f>
        <v>0</v>
      </c>
      <c r="AS63" s="780"/>
      <c r="AT63" s="780"/>
      <c r="AU63" s="780"/>
      <c r="AV63" s="68" t="s">
        <v>4</v>
      </c>
      <c r="AW63" s="781">
        <f>IF(一番最初に入力!$F$16="有",$AH63,0)</f>
        <v>0</v>
      </c>
      <c r="AX63" s="779"/>
      <c r="AY63" s="779"/>
      <c r="AZ63" s="779"/>
      <c r="BA63" s="118" t="s">
        <v>4</v>
      </c>
      <c r="BB63" s="118" t="s">
        <v>50</v>
      </c>
      <c r="BC63" s="771">
        <f>IF(一番最初に入力!$F$16="有",$AN63,0)</f>
        <v>0</v>
      </c>
      <c r="BD63" s="771"/>
      <c r="BE63" s="118" t="s">
        <v>51</v>
      </c>
      <c r="BF63" s="118" t="s">
        <v>52</v>
      </c>
      <c r="BG63" s="782">
        <f t="shared" si="28"/>
        <v>0</v>
      </c>
      <c r="BH63" s="782"/>
      <c r="BI63" s="782"/>
      <c r="BJ63" s="782"/>
      <c r="BK63" s="68" t="s">
        <v>4</v>
      </c>
      <c r="BL63" s="783" t="str">
        <f t="shared" si="29"/>
        <v/>
      </c>
      <c r="BM63" s="784"/>
      <c r="BN63" s="69"/>
      <c r="BO63" s="69"/>
      <c r="BP63" s="69"/>
      <c r="BQ63" s="69"/>
      <c r="BR63" s="69"/>
      <c r="BS63" s="56" t="str">
        <f t="shared" si="24"/>
        <v/>
      </c>
      <c r="BT63" s="56" t="str">
        <f t="shared" si="25"/>
        <v/>
      </c>
      <c r="BU63" s="56" t="str">
        <f t="shared" si="26"/>
        <v/>
      </c>
      <c r="BV63" s="57" t="str">
        <f t="shared" si="30"/>
        <v/>
      </c>
      <c r="BX63" s="57" t="s">
        <v>89</v>
      </c>
      <c r="BY63" s="57">
        <f>COUNTIF($BV$60:$BV$89,"D1β")</f>
        <v>0</v>
      </c>
      <c r="BZ63" s="57" t="s">
        <v>90</v>
      </c>
      <c r="CA63" s="57">
        <f>COUNTIF($BV$60:$BV$89,"D2β")</f>
        <v>0</v>
      </c>
    </row>
    <row r="64" spans="1:79" ht="22.5" customHeight="1" x14ac:dyDescent="0.4">
      <c r="A64" s="52">
        <f>$A$51+5</f>
        <v>35</v>
      </c>
      <c r="B64" s="768">
        <v>5</v>
      </c>
      <c r="C64" s="769"/>
      <c r="D64" s="785"/>
      <c r="E64" s="785"/>
      <c r="F64" s="785"/>
      <c r="G64" s="785"/>
      <c r="H64" s="785"/>
      <c r="I64" s="785"/>
      <c r="J64" s="773"/>
      <c r="K64" s="774"/>
      <c r="L64" s="774"/>
      <c r="M64" s="774"/>
      <c r="N64" s="774"/>
      <c r="O64" s="775"/>
      <c r="P64" s="773"/>
      <c r="Q64" s="774"/>
      <c r="R64" s="774"/>
      <c r="S64" s="774"/>
      <c r="T64" s="774"/>
      <c r="U64" s="775"/>
      <c r="V64" s="773"/>
      <c r="W64" s="774"/>
      <c r="X64" s="774"/>
      <c r="Y64" s="774"/>
      <c r="Z64" s="774"/>
      <c r="AA64" s="775"/>
      <c r="AB64" s="776"/>
      <c r="AC64" s="777"/>
      <c r="AD64" s="777"/>
      <c r="AE64" s="777"/>
      <c r="AF64" s="777"/>
      <c r="AG64" s="778"/>
      <c r="AH64" s="779"/>
      <c r="AI64" s="779"/>
      <c r="AJ64" s="779"/>
      <c r="AK64" s="779"/>
      <c r="AL64" s="67" t="s">
        <v>4</v>
      </c>
      <c r="AM64" s="67" t="s">
        <v>50</v>
      </c>
      <c r="AN64" s="771"/>
      <c r="AO64" s="771"/>
      <c r="AP64" s="67" t="s">
        <v>51</v>
      </c>
      <c r="AQ64" s="67" t="s">
        <v>52</v>
      </c>
      <c r="AR64" s="780">
        <f t="shared" si="31"/>
        <v>0</v>
      </c>
      <c r="AS64" s="780"/>
      <c r="AT64" s="780"/>
      <c r="AU64" s="780"/>
      <c r="AV64" s="68" t="s">
        <v>4</v>
      </c>
      <c r="AW64" s="781">
        <f>IF(一番最初に入力!$F$16="有",$AH64,0)</f>
        <v>0</v>
      </c>
      <c r="AX64" s="779"/>
      <c r="AY64" s="779"/>
      <c r="AZ64" s="779"/>
      <c r="BA64" s="118" t="s">
        <v>4</v>
      </c>
      <c r="BB64" s="118" t="s">
        <v>50</v>
      </c>
      <c r="BC64" s="771">
        <f>IF(一番最初に入力!$F$16="有",$AN64,0)</f>
        <v>0</v>
      </c>
      <c r="BD64" s="771"/>
      <c r="BE64" s="118" t="s">
        <v>51</v>
      </c>
      <c r="BF64" s="118" t="s">
        <v>52</v>
      </c>
      <c r="BG64" s="782">
        <f t="shared" si="28"/>
        <v>0</v>
      </c>
      <c r="BH64" s="782"/>
      <c r="BI64" s="782"/>
      <c r="BJ64" s="782"/>
      <c r="BK64" s="68" t="s">
        <v>4</v>
      </c>
      <c r="BL64" s="783" t="str">
        <f t="shared" si="29"/>
        <v/>
      </c>
      <c r="BM64" s="784"/>
      <c r="BN64" s="69"/>
      <c r="BO64" s="69"/>
      <c r="BP64" s="69"/>
      <c r="BQ64" s="69"/>
      <c r="BR64" s="69"/>
      <c r="BS64" s="56" t="str">
        <f t="shared" si="24"/>
        <v/>
      </c>
      <c r="BT64" s="56" t="str">
        <f t="shared" si="25"/>
        <v/>
      </c>
      <c r="BU64" s="56" t="str">
        <f t="shared" si="26"/>
        <v/>
      </c>
      <c r="BV64" s="57" t="str">
        <f t="shared" si="30"/>
        <v/>
      </c>
      <c r="BX64" s="57" t="s">
        <v>91</v>
      </c>
      <c r="BY64" s="57">
        <f>COUNTIF($BV$60:$BV$89,"D1γ")</f>
        <v>0</v>
      </c>
      <c r="BZ64" s="57" t="s">
        <v>92</v>
      </c>
      <c r="CA64" s="57">
        <f>COUNTIF($BV$60:$BV$89,"D2γ")</f>
        <v>0</v>
      </c>
    </row>
    <row r="65" spans="1:79" ht="22.5" customHeight="1" x14ac:dyDescent="0.4">
      <c r="A65" s="52">
        <f>$A$51+2</f>
        <v>32</v>
      </c>
      <c r="B65" s="768">
        <v>6</v>
      </c>
      <c r="C65" s="769"/>
      <c r="D65" s="770"/>
      <c r="E65" s="771"/>
      <c r="F65" s="771"/>
      <c r="G65" s="771"/>
      <c r="H65" s="771"/>
      <c r="I65" s="772"/>
      <c r="J65" s="773"/>
      <c r="K65" s="774"/>
      <c r="L65" s="774"/>
      <c r="M65" s="774"/>
      <c r="N65" s="774"/>
      <c r="O65" s="775"/>
      <c r="P65" s="773"/>
      <c r="Q65" s="774"/>
      <c r="R65" s="774"/>
      <c r="S65" s="774"/>
      <c r="T65" s="774"/>
      <c r="U65" s="775"/>
      <c r="V65" s="773"/>
      <c r="W65" s="774"/>
      <c r="X65" s="774"/>
      <c r="Y65" s="774"/>
      <c r="Z65" s="774"/>
      <c r="AA65" s="775"/>
      <c r="AB65" s="776"/>
      <c r="AC65" s="777"/>
      <c r="AD65" s="777"/>
      <c r="AE65" s="777"/>
      <c r="AF65" s="777"/>
      <c r="AG65" s="778"/>
      <c r="AH65" s="779"/>
      <c r="AI65" s="779"/>
      <c r="AJ65" s="779"/>
      <c r="AK65" s="779"/>
      <c r="AL65" s="67" t="s">
        <v>4</v>
      </c>
      <c r="AM65" s="67" t="s">
        <v>50</v>
      </c>
      <c r="AN65" s="771"/>
      <c r="AO65" s="771"/>
      <c r="AP65" s="67" t="s">
        <v>51</v>
      </c>
      <c r="AQ65" s="67" t="s">
        <v>52</v>
      </c>
      <c r="AR65" s="780">
        <f t="shared" si="31"/>
        <v>0</v>
      </c>
      <c r="AS65" s="780"/>
      <c r="AT65" s="780"/>
      <c r="AU65" s="780"/>
      <c r="AV65" s="68" t="s">
        <v>4</v>
      </c>
      <c r="AW65" s="781">
        <f>IF(一番最初に入力!$F$16="有",$AH65,0)</f>
        <v>0</v>
      </c>
      <c r="AX65" s="779"/>
      <c r="AY65" s="779"/>
      <c r="AZ65" s="779"/>
      <c r="BA65" s="118" t="s">
        <v>4</v>
      </c>
      <c r="BB65" s="118" t="s">
        <v>50</v>
      </c>
      <c r="BC65" s="771">
        <f>IF(一番最初に入力!$F$16="有",$AN65,0)</f>
        <v>0</v>
      </c>
      <c r="BD65" s="771"/>
      <c r="BE65" s="118" t="s">
        <v>51</v>
      </c>
      <c r="BF65" s="118" t="s">
        <v>52</v>
      </c>
      <c r="BG65" s="782">
        <f t="shared" ref="BG65:BG68" si="32">AW65*BC65</f>
        <v>0</v>
      </c>
      <c r="BH65" s="782"/>
      <c r="BI65" s="782"/>
      <c r="BJ65" s="782"/>
      <c r="BK65" s="68" t="s">
        <v>4</v>
      </c>
      <c r="BL65" s="783" t="str">
        <f t="shared" ref="BL65:BL68" si="33">IF(AH65="","",IF($BN$52=0,"",IF(OR(AH65&gt;=40000,AH65&lt;=4999),"限度額範囲外",IF(AH65&gt;=$BN$52+1,"限度額範囲外",""))))</f>
        <v/>
      </c>
      <c r="BM65" s="784"/>
      <c r="BN65" s="69"/>
      <c r="BO65" s="69"/>
      <c r="BP65" s="69"/>
      <c r="BQ65" s="69"/>
      <c r="BR65" s="69"/>
      <c r="BS65" s="56" t="str">
        <f t="shared" ref="BS65:BS68" si="34">IF(OR(J65="職務分野別リーダー",J65="若手リーダー",J65="家庭的保育者"),"D",IF(J65="その他","E",IF(J65="","")))</f>
        <v/>
      </c>
      <c r="BT65" s="56" t="str">
        <f t="shared" ref="BT65:BT68" si="35">IF(OR(P65="保育士",P65="教諭",P65="保育教諭",P65="家庭的保育者",P65="補助者",P65="家庭的保育補助者",P65="保育従事者"),"1",IF(P65="","","2"))</f>
        <v/>
      </c>
      <c r="BU65" s="56" t="str">
        <f t="shared" ref="BU65:BU68" si="36">IF(AH65=40000,"X",IF(AH65&gt;=30000,"Y",IF(AH65&gt;=20000,"Z",IF(AH65&gt;=10000,"α",IF(AH65&gt;=5001,"β",IF(AH65=5000,"γ",IF(AH65="","",0)))))))</f>
        <v/>
      </c>
      <c r="BV65" s="57" t="str">
        <f t="shared" ref="BV65:BV68" si="37">BS65&amp;BT65&amp;BU65</f>
        <v/>
      </c>
      <c r="BX65" s="57" t="s">
        <v>85</v>
      </c>
      <c r="BY65" s="57">
        <f>COUNTIF($BV$60:$BV$89,"D1Z")</f>
        <v>0</v>
      </c>
      <c r="BZ65" s="57" t="s">
        <v>86</v>
      </c>
      <c r="CA65" s="57">
        <f>COUNTIF($BV$60:$BV$89,"D2Z")</f>
        <v>0</v>
      </c>
    </row>
    <row r="66" spans="1:79" ht="22.5" customHeight="1" x14ac:dyDescent="0.4">
      <c r="A66" s="52">
        <f>$A$51+3</f>
        <v>33</v>
      </c>
      <c r="B66" s="768">
        <v>7</v>
      </c>
      <c r="C66" s="769"/>
      <c r="D66" s="770"/>
      <c r="E66" s="771"/>
      <c r="F66" s="771"/>
      <c r="G66" s="771"/>
      <c r="H66" s="771"/>
      <c r="I66" s="772"/>
      <c r="J66" s="773"/>
      <c r="K66" s="774"/>
      <c r="L66" s="774"/>
      <c r="M66" s="774"/>
      <c r="N66" s="774"/>
      <c r="O66" s="775"/>
      <c r="P66" s="773"/>
      <c r="Q66" s="774"/>
      <c r="R66" s="774"/>
      <c r="S66" s="774"/>
      <c r="T66" s="774"/>
      <c r="U66" s="775"/>
      <c r="V66" s="773"/>
      <c r="W66" s="774"/>
      <c r="X66" s="774"/>
      <c r="Y66" s="774"/>
      <c r="Z66" s="774"/>
      <c r="AA66" s="775"/>
      <c r="AB66" s="776"/>
      <c r="AC66" s="777"/>
      <c r="AD66" s="777"/>
      <c r="AE66" s="777"/>
      <c r="AF66" s="777"/>
      <c r="AG66" s="778"/>
      <c r="AH66" s="779"/>
      <c r="AI66" s="779"/>
      <c r="AJ66" s="779"/>
      <c r="AK66" s="779"/>
      <c r="AL66" s="67" t="s">
        <v>4</v>
      </c>
      <c r="AM66" s="67" t="s">
        <v>50</v>
      </c>
      <c r="AN66" s="771"/>
      <c r="AO66" s="771"/>
      <c r="AP66" s="67" t="s">
        <v>51</v>
      </c>
      <c r="AQ66" s="67" t="s">
        <v>52</v>
      </c>
      <c r="AR66" s="780">
        <f t="shared" si="31"/>
        <v>0</v>
      </c>
      <c r="AS66" s="780"/>
      <c r="AT66" s="780"/>
      <c r="AU66" s="780"/>
      <c r="AV66" s="68" t="s">
        <v>4</v>
      </c>
      <c r="AW66" s="781">
        <f>IF(一番最初に入力!$F$16="有",$AH66,0)</f>
        <v>0</v>
      </c>
      <c r="AX66" s="779"/>
      <c r="AY66" s="779"/>
      <c r="AZ66" s="779"/>
      <c r="BA66" s="118" t="s">
        <v>4</v>
      </c>
      <c r="BB66" s="118" t="s">
        <v>50</v>
      </c>
      <c r="BC66" s="771">
        <f>IF(一番最初に入力!$F$16="有",$AN66,0)</f>
        <v>0</v>
      </c>
      <c r="BD66" s="771"/>
      <c r="BE66" s="118" t="s">
        <v>51</v>
      </c>
      <c r="BF66" s="118" t="s">
        <v>52</v>
      </c>
      <c r="BG66" s="782">
        <f t="shared" si="32"/>
        <v>0</v>
      </c>
      <c r="BH66" s="782"/>
      <c r="BI66" s="782"/>
      <c r="BJ66" s="782"/>
      <c r="BK66" s="68" t="s">
        <v>4</v>
      </c>
      <c r="BL66" s="783" t="str">
        <f t="shared" si="33"/>
        <v/>
      </c>
      <c r="BM66" s="784"/>
      <c r="BN66" s="69"/>
      <c r="BO66" s="69"/>
      <c r="BP66" s="69"/>
      <c r="BQ66" s="69"/>
      <c r="BR66" s="69"/>
      <c r="BS66" s="56" t="str">
        <f t="shared" si="34"/>
        <v/>
      </c>
      <c r="BT66" s="56" t="str">
        <f t="shared" si="35"/>
        <v/>
      </c>
      <c r="BU66" s="56" t="str">
        <f t="shared" si="36"/>
        <v/>
      </c>
      <c r="BV66" s="57" t="str">
        <f t="shared" si="37"/>
        <v/>
      </c>
      <c r="BX66" s="57" t="s">
        <v>87</v>
      </c>
      <c r="BY66" s="57">
        <f>COUNTIF($BV$60:$BV$89,"D1α")</f>
        <v>0</v>
      </c>
      <c r="BZ66" s="57" t="s">
        <v>88</v>
      </c>
      <c r="CA66" s="57">
        <f>COUNTIF($BV$60:$BV$89,"D2α")</f>
        <v>0</v>
      </c>
    </row>
    <row r="67" spans="1:79" ht="22.5" customHeight="1" x14ac:dyDescent="0.4">
      <c r="A67" s="52">
        <f>$A$51+4</f>
        <v>34</v>
      </c>
      <c r="B67" s="768">
        <v>8</v>
      </c>
      <c r="C67" s="769"/>
      <c r="D67" s="770"/>
      <c r="E67" s="771"/>
      <c r="F67" s="771"/>
      <c r="G67" s="771"/>
      <c r="H67" s="771"/>
      <c r="I67" s="772"/>
      <c r="J67" s="773"/>
      <c r="K67" s="774"/>
      <c r="L67" s="774"/>
      <c r="M67" s="774"/>
      <c r="N67" s="774"/>
      <c r="O67" s="775"/>
      <c r="P67" s="773"/>
      <c r="Q67" s="774"/>
      <c r="R67" s="774"/>
      <c r="S67" s="774"/>
      <c r="T67" s="774"/>
      <c r="U67" s="775"/>
      <c r="V67" s="773"/>
      <c r="W67" s="774"/>
      <c r="X67" s="774"/>
      <c r="Y67" s="774"/>
      <c r="Z67" s="774"/>
      <c r="AA67" s="775"/>
      <c r="AB67" s="776"/>
      <c r="AC67" s="777"/>
      <c r="AD67" s="777"/>
      <c r="AE67" s="777"/>
      <c r="AF67" s="777"/>
      <c r="AG67" s="778"/>
      <c r="AH67" s="779"/>
      <c r="AI67" s="779"/>
      <c r="AJ67" s="779"/>
      <c r="AK67" s="779"/>
      <c r="AL67" s="67" t="s">
        <v>4</v>
      </c>
      <c r="AM67" s="67" t="s">
        <v>50</v>
      </c>
      <c r="AN67" s="771"/>
      <c r="AO67" s="771"/>
      <c r="AP67" s="67" t="s">
        <v>51</v>
      </c>
      <c r="AQ67" s="67" t="s">
        <v>52</v>
      </c>
      <c r="AR67" s="780">
        <f t="shared" ref="AR67:AR68" si="38">AH67*AN67</f>
        <v>0</v>
      </c>
      <c r="AS67" s="780"/>
      <c r="AT67" s="780"/>
      <c r="AU67" s="780"/>
      <c r="AV67" s="68" t="s">
        <v>4</v>
      </c>
      <c r="AW67" s="781">
        <f>IF(一番最初に入力!$F$16="有",$AH67,0)</f>
        <v>0</v>
      </c>
      <c r="AX67" s="779"/>
      <c r="AY67" s="779"/>
      <c r="AZ67" s="779"/>
      <c r="BA67" s="118" t="s">
        <v>4</v>
      </c>
      <c r="BB67" s="118" t="s">
        <v>50</v>
      </c>
      <c r="BC67" s="771">
        <f>IF(一番最初に入力!$F$16="有",$AN67,0)</f>
        <v>0</v>
      </c>
      <c r="BD67" s="771"/>
      <c r="BE67" s="118" t="s">
        <v>51</v>
      </c>
      <c r="BF67" s="118" t="s">
        <v>52</v>
      </c>
      <c r="BG67" s="782">
        <f t="shared" si="32"/>
        <v>0</v>
      </c>
      <c r="BH67" s="782"/>
      <c r="BI67" s="782"/>
      <c r="BJ67" s="782"/>
      <c r="BK67" s="68" t="s">
        <v>4</v>
      </c>
      <c r="BL67" s="783" t="str">
        <f t="shared" si="33"/>
        <v/>
      </c>
      <c r="BM67" s="784"/>
      <c r="BN67" s="69"/>
      <c r="BO67" s="69"/>
      <c r="BP67" s="69"/>
      <c r="BQ67" s="69"/>
      <c r="BR67" s="69"/>
      <c r="BS67" s="56" t="str">
        <f t="shared" si="34"/>
        <v/>
      </c>
      <c r="BT67" s="56" t="str">
        <f t="shared" si="35"/>
        <v/>
      </c>
      <c r="BU67" s="56" t="str">
        <f t="shared" si="36"/>
        <v/>
      </c>
      <c r="BV67" s="57" t="str">
        <f t="shared" si="37"/>
        <v/>
      </c>
      <c r="BX67" s="57" t="s">
        <v>89</v>
      </c>
      <c r="BY67" s="57">
        <f>COUNTIF($BV$60:$BV$89,"D1β")</f>
        <v>0</v>
      </c>
      <c r="BZ67" s="57" t="s">
        <v>90</v>
      </c>
      <c r="CA67" s="57">
        <f>COUNTIF($BV$60:$BV$89,"D2β")</f>
        <v>0</v>
      </c>
    </row>
    <row r="68" spans="1:79" ht="22.5" customHeight="1" x14ac:dyDescent="0.4">
      <c r="A68" s="52">
        <f>$A$51+5</f>
        <v>35</v>
      </c>
      <c r="B68" s="768">
        <v>9</v>
      </c>
      <c r="C68" s="769"/>
      <c r="D68" s="785"/>
      <c r="E68" s="785"/>
      <c r="F68" s="785"/>
      <c r="G68" s="785"/>
      <c r="H68" s="785"/>
      <c r="I68" s="785"/>
      <c r="J68" s="773"/>
      <c r="K68" s="774"/>
      <c r="L68" s="774"/>
      <c r="M68" s="774"/>
      <c r="N68" s="774"/>
      <c r="O68" s="775"/>
      <c r="P68" s="773"/>
      <c r="Q68" s="774"/>
      <c r="R68" s="774"/>
      <c r="S68" s="774"/>
      <c r="T68" s="774"/>
      <c r="U68" s="775"/>
      <c r="V68" s="773"/>
      <c r="W68" s="774"/>
      <c r="X68" s="774"/>
      <c r="Y68" s="774"/>
      <c r="Z68" s="774"/>
      <c r="AA68" s="775"/>
      <c r="AB68" s="776"/>
      <c r="AC68" s="777"/>
      <c r="AD68" s="777"/>
      <c r="AE68" s="777"/>
      <c r="AF68" s="777"/>
      <c r="AG68" s="778"/>
      <c r="AH68" s="779"/>
      <c r="AI68" s="779"/>
      <c r="AJ68" s="779"/>
      <c r="AK68" s="779"/>
      <c r="AL68" s="67" t="s">
        <v>4</v>
      </c>
      <c r="AM68" s="67" t="s">
        <v>50</v>
      </c>
      <c r="AN68" s="771"/>
      <c r="AO68" s="771"/>
      <c r="AP68" s="67" t="s">
        <v>51</v>
      </c>
      <c r="AQ68" s="67" t="s">
        <v>52</v>
      </c>
      <c r="AR68" s="780">
        <f t="shared" si="38"/>
        <v>0</v>
      </c>
      <c r="AS68" s="780"/>
      <c r="AT68" s="780"/>
      <c r="AU68" s="780"/>
      <c r="AV68" s="68" t="s">
        <v>4</v>
      </c>
      <c r="AW68" s="781">
        <f>IF(一番最初に入力!$F$16="有",$AH68,0)</f>
        <v>0</v>
      </c>
      <c r="AX68" s="779"/>
      <c r="AY68" s="779"/>
      <c r="AZ68" s="779"/>
      <c r="BA68" s="118" t="s">
        <v>4</v>
      </c>
      <c r="BB68" s="118" t="s">
        <v>50</v>
      </c>
      <c r="BC68" s="771">
        <f>IF(一番最初に入力!$F$16="有",$AN68,0)</f>
        <v>0</v>
      </c>
      <c r="BD68" s="771"/>
      <c r="BE68" s="118" t="s">
        <v>51</v>
      </c>
      <c r="BF68" s="118" t="s">
        <v>52</v>
      </c>
      <c r="BG68" s="782">
        <f t="shared" si="32"/>
        <v>0</v>
      </c>
      <c r="BH68" s="782"/>
      <c r="BI68" s="782"/>
      <c r="BJ68" s="782"/>
      <c r="BK68" s="68" t="s">
        <v>4</v>
      </c>
      <c r="BL68" s="783" t="str">
        <f t="shared" si="33"/>
        <v/>
      </c>
      <c r="BM68" s="784"/>
      <c r="BN68" s="69"/>
      <c r="BO68" s="69"/>
      <c r="BP68" s="69"/>
      <c r="BQ68" s="69"/>
      <c r="BR68" s="69"/>
      <c r="BS68" s="56" t="str">
        <f t="shared" si="34"/>
        <v/>
      </c>
      <c r="BT68" s="56" t="str">
        <f t="shared" si="35"/>
        <v/>
      </c>
      <c r="BU68" s="56" t="str">
        <f t="shared" si="36"/>
        <v/>
      </c>
      <c r="BV68" s="57" t="str">
        <f t="shared" si="37"/>
        <v/>
      </c>
      <c r="BX68" s="57" t="s">
        <v>91</v>
      </c>
      <c r="BY68" s="57">
        <f>COUNTIF($BV$60:$BV$89,"D1γ")</f>
        <v>0</v>
      </c>
      <c r="BZ68" s="57" t="s">
        <v>92</v>
      </c>
      <c r="CA68" s="57">
        <f>COUNTIF($BV$60:$BV$89,"D2γ")</f>
        <v>0</v>
      </c>
    </row>
    <row r="69" spans="1:79" ht="22.5" customHeight="1" x14ac:dyDescent="0.4">
      <c r="A69" s="52">
        <f>$A$51+4</f>
        <v>34</v>
      </c>
      <c r="B69" s="768">
        <v>10</v>
      </c>
      <c r="C69" s="769"/>
      <c r="D69" s="770"/>
      <c r="E69" s="771"/>
      <c r="F69" s="771"/>
      <c r="G69" s="771"/>
      <c r="H69" s="771"/>
      <c r="I69" s="772"/>
      <c r="J69" s="773"/>
      <c r="K69" s="774"/>
      <c r="L69" s="774"/>
      <c r="M69" s="774"/>
      <c r="N69" s="774"/>
      <c r="O69" s="775"/>
      <c r="P69" s="773"/>
      <c r="Q69" s="774"/>
      <c r="R69" s="774"/>
      <c r="S69" s="774"/>
      <c r="T69" s="774"/>
      <c r="U69" s="775"/>
      <c r="V69" s="773"/>
      <c r="W69" s="774"/>
      <c r="X69" s="774"/>
      <c r="Y69" s="774"/>
      <c r="Z69" s="774"/>
      <c r="AA69" s="775"/>
      <c r="AB69" s="776"/>
      <c r="AC69" s="777"/>
      <c r="AD69" s="777"/>
      <c r="AE69" s="777"/>
      <c r="AF69" s="777"/>
      <c r="AG69" s="778"/>
      <c r="AH69" s="779"/>
      <c r="AI69" s="779"/>
      <c r="AJ69" s="779"/>
      <c r="AK69" s="779"/>
      <c r="AL69" s="67" t="s">
        <v>4</v>
      </c>
      <c r="AM69" s="67" t="s">
        <v>50</v>
      </c>
      <c r="AN69" s="771"/>
      <c r="AO69" s="771"/>
      <c r="AP69" s="67" t="s">
        <v>51</v>
      </c>
      <c r="AQ69" s="67" t="s">
        <v>52</v>
      </c>
      <c r="AR69" s="780">
        <f t="shared" ref="AR69:AR70" si="39">AH69*AN69</f>
        <v>0</v>
      </c>
      <c r="AS69" s="780"/>
      <c r="AT69" s="780"/>
      <c r="AU69" s="780"/>
      <c r="AV69" s="68" t="s">
        <v>4</v>
      </c>
      <c r="AW69" s="781">
        <f>IF(一番最初に入力!$F$16="有",$AH69,0)</f>
        <v>0</v>
      </c>
      <c r="AX69" s="779"/>
      <c r="AY69" s="779"/>
      <c r="AZ69" s="779"/>
      <c r="BA69" s="118" t="s">
        <v>4</v>
      </c>
      <c r="BB69" s="118" t="s">
        <v>50</v>
      </c>
      <c r="BC69" s="771">
        <f>IF(一番最初に入力!$F$16="有",$AN69,0)</f>
        <v>0</v>
      </c>
      <c r="BD69" s="771"/>
      <c r="BE69" s="118" t="s">
        <v>51</v>
      </c>
      <c r="BF69" s="118" t="s">
        <v>52</v>
      </c>
      <c r="BG69" s="782">
        <f t="shared" ref="BG69:BG70" si="40">AW69*BC69</f>
        <v>0</v>
      </c>
      <c r="BH69" s="782"/>
      <c r="BI69" s="782"/>
      <c r="BJ69" s="782"/>
      <c r="BK69" s="68" t="s">
        <v>4</v>
      </c>
      <c r="BL69" s="783" t="str">
        <f t="shared" ref="BL69:BL70" si="41">IF(AH69="","",IF($BN$52=0,"",IF(OR(AH69&gt;=40000,AH69&lt;=4999),"限度額範囲外",IF(AH69&gt;=$BN$52+1,"限度額範囲外",""))))</f>
        <v/>
      </c>
      <c r="BM69" s="784"/>
      <c r="BN69" s="69"/>
      <c r="BO69" s="69"/>
      <c r="BP69" s="69"/>
      <c r="BQ69" s="69"/>
      <c r="BR69" s="69"/>
      <c r="BS69" s="56" t="str">
        <f t="shared" ref="BS69:BS70" si="42">IF(OR(J69="職務分野別リーダー",J69="若手リーダー",J69="家庭的保育者"),"D",IF(J69="その他","E",IF(J69="","")))</f>
        <v/>
      </c>
      <c r="BT69" s="56" t="str">
        <f t="shared" ref="BT69:BT70" si="43">IF(OR(P69="保育士",P69="教諭",P69="保育教諭",P69="家庭的保育者",P69="補助者",P69="家庭的保育補助者",P69="保育従事者"),"1",IF(P69="","","2"))</f>
        <v/>
      </c>
      <c r="BU69" s="56" t="str">
        <f t="shared" ref="BU69:BU70" si="44">IF(AH69=40000,"X",IF(AH69&gt;=30000,"Y",IF(AH69&gt;=20000,"Z",IF(AH69&gt;=10000,"α",IF(AH69&gt;=5001,"β",IF(AH69=5000,"γ",IF(AH69="","",0)))))))</f>
        <v/>
      </c>
      <c r="BV69" s="57" t="str">
        <f t="shared" ref="BV69:BV70" si="45">BS69&amp;BT69&amp;BU69</f>
        <v/>
      </c>
      <c r="BX69" s="57" t="s">
        <v>89</v>
      </c>
      <c r="BY69" s="57">
        <f>COUNTIF($BV$60:$BV$89,"D1β")</f>
        <v>0</v>
      </c>
      <c r="BZ69" s="57" t="s">
        <v>90</v>
      </c>
      <c r="CA69" s="57">
        <f>COUNTIF($BV$60:$BV$89,"D2β")</f>
        <v>0</v>
      </c>
    </row>
    <row r="70" spans="1:79" ht="22.5" customHeight="1" x14ac:dyDescent="0.4">
      <c r="A70" s="52">
        <f>$A$51+5</f>
        <v>35</v>
      </c>
      <c r="B70" s="768">
        <v>11</v>
      </c>
      <c r="C70" s="769"/>
      <c r="D70" s="785"/>
      <c r="E70" s="785"/>
      <c r="F70" s="785"/>
      <c r="G70" s="785"/>
      <c r="H70" s="785"/>
      <c r="I70" s="785"/>
      <c r="J70" s="773"/>
      <c r="K70" s="774"/>
      <c r="L70" s="774"/>
      <c r="M70" s="774"/>
      <c r="N70" s="774"/>
      <c r="O70" s="775"/>
      <c r="P70" s="773"/>
      <c r="Q70" s="774"/>
      <c r="R70" s="774"/>
      <c r="S70" s="774"/>
      <c r="T70" s="774"/>
      <c r="U70" s="775"/>
      <c r="V70" s="773"/>
      <c r="W70" s="774"/>
      <c r="X70" s="774"/>
      <c r="Y70" s="774"/>
      <c r="Z70" s="774"/>
      <c r="AA70" s="775"/>
      <c r="AB70" s="776"/>
      <c r="AC70" s="777"/>
      <c r="AD70" s="777"/>
      <c r="AE70" s="777"/>
      <c r="AF70" s="777"/>
      <c r="AG70" s="778"/>
      <c r="AH70" s="779"/>
      <c r="AI70" s="779"/>
      <c r="AJ70" s="779"/>
      <c r="AK70" s="779"/>
      <c r="AL70" s="67" t="s">
        <v>4</v>
      </c>
      <c r="AM70" s="67" t="s">
        <v>50</v>
      </c>
      <c r="AN70" s="771"/>
      <c r="AO70" s="771"/>
      <c r="AP70" s="67" t="s">
        <v>51</v>
      </c>
      <c r="AQ70" s="67" t="s">
        <v>52</v>
      </c>
      <c r="AR70" s="780">
        <f t="shared" si="39"/>
        <v>0</v>
      </c>
      <c r="AS70" s="780"/>
      <c r="AT70" s="780"/>
      <c r="AU70" s="780"/>
      <c r="AV70" s="68" t="s">
        <v>4</v>
      </c>
      <c r="AW70" s="781">
        <f>IF(一番最初に入力!$F$16="有",$AH70,0)</f>
        <v>0</v>
      </c>
      <c r="AX70" s="779"/>
      <c r="AY70" s="779"/>
      <c r="AZ70" s="779"/>
      <c r="BA70" s="118" t="s">
        <v>4</v>
      </c>
      <c r="BB70" s="118" t="s">
        <v>50</v>
      </c>
      <c r="BC70" s="771">
        <f>IF(一番最初に入力!$F$16="有",$AN70,0)</f>
        <v>0</v>
      </c>
      <c r="BD70" s="771"/>
      <c r="BE70" s="118" t="s">
        <v>51</v>
      </c>
      <c r="BF70" s="118" t="s">
        <v>52</v>
      </c>
      <c r="BG70" s="782">
        <f t="shared" si="40"/>
        <v>0</v>
      </c>
      <c r="BH70" s="782"/>
      <c r="BI70" s="782"/>
      <c r="BJ70" s="782"/>
      <c r="BK70" s="68" t="s">
        <v>4</v>
      </c>
      <c r="BL70" s="783" t="str">
        <f t="shared" si="41"/>
        <v/>
      </c>
      <c r="BM70" s="784"/>
      <c r="BN70" s="69"/>
      <c r="BO70" s="69"/>
      <c r="BP70" s="69"/>
      <c r="BQ70" s="69"/>
      <c r="BR70" s="69"/>
      <c r="BS70" s="56" t="str">
        <f t="shared" si="42"/>
        <v/>
      </c>
      <c r="BT70" s="56" t="str">
        <f t="shared" si="43"/>
        <v/>
      </c>
      <c r="BU70" s="56" t="str">
        <f t="shared" si="44"/>
        <v/>
      </c>
      <c r="BV70" s="57" t="str">
        <f t="shared" si="45"/>
        <v/>
      </c>
      <c r="BX70" s="57" t="s">
        <v>91</v>
      </c>
      <c r="BY70" s="57">
        <f>COUNTIF($BV$60:$BV$89,"D1γ")</f>
        <v>0</v>
      </c>
      <c r="BZ70" s="57" t="s">
        <v>92</v>
      </c>
      <c r="CA70" s="57">
        <f>COUNTIF($BV$60:$BV$89,"D2γ")</f>
        <v>0</v>
      </c>
    </row>
    <row r="71" spans="1:79" ht="22.5" customHeight="1" x14ac:dyDescent="0.4">
      <c r="A71" s="52">
        <f>$A$51+2</f>
        <v>32</v>
      </c>
      <c r="B71" s="768">
        <v>12</v>
      </c>
      <c r="C71" s="769"/>
      <c r="D71" s="770"/>
      <c r="E71" s="771"/>
      <c r="F71" s="771"/>
      <c r="G71" s="771"/>
      <c r="H71" s="771"/>
      <c r="I71" s="772"/>
      <c r="J71" s="773"/>
      <c r="K71" s="774"/>
      <c r="L71" s="774"/>
      <c r="M71" s="774"/>
      <c r="N71" s="774"/>
      <c r="O71" s="775"/>
      <c r="P71" s="773"/>
      <c r="Q71" s="774"/>
      <c r="R71" s="774"/>
      <c r="S71" s="774"/>
      <c r="T71" s="774"/>
      <c r="U71" s="775"/>
      <c r="V71" s="773"/>
      <c r="W71" s="774"/>
      <c r="X71" s="774"/>
      <c r="Y71" s="774"/>
      <c r="Z71" s="774"/>
      <c r="AA71" s="775"/>
      <c r="AB71" s="776"/>
      <c r="AC71" s="777"/>
      <c r="AD71" s="777"/>
      <c r="AE71" s="777"/>
      <c r="AF71" s="777"/>
      <c r="AG71" s="778"/>
      <c r="AH71" s="779"/>
      <c r="AI71" s="779"/>
      <c r="AJ71" s="779"/>
      <c r="AK71" s="779"/>
      <c r="AL71" s="67" t="s">
        <v>4</v>
      </c>
      <c r="AM71" s="67" t="s">
        <v>50</v>
      </c>
      <c r="AN71" s="771"/>
      <c r="AO71" s="771"/>
      <c r="AP71" s="67" t="s">
        <v>51</v>
      </c>
      <c r="AQ71" s="67" t="s">
        <v>52</v>
      </c>
      <c r="AR71" s="780">
        <f t="shared" si="31"/>
        <v>0</v>
      </c>
      <c r="AS71" s="780"/>
      <c r="AT71" s="780"/>
      <c r="AU71" s="780"/>
      <c r="AV71" s="68" t="s">
        <v>4</v>
      </c>
      <c r="AW71" s="781">
        <f>IF(一番最初に入力!$F$16="有",$AH71,0)</f>
        <v>0</v>
      </c>
      <c r="AX71" s="779"/>
      <c r="AY71" s="779"/>
      <c r="AZ71" s="779"/>
      <c r="BA71" s="118" t="s">
        <v>4</v>
      </c>
      <c r="BB71" s="118" t="s">
        <v>50</v>
      </c>
      <c r="BC71" s="771">
        <f>IF(一番最初に入力!$F$16="有",$AN71,0)</f>
        <v>0</v>
      </c>
      <c r="BD71" s="771"/>
      <c r="BE71" s="118" t="s">
        <v>51</v>
      </c>
      <c r="BF71" s="118" t="s">
        <v>52</v>
      </c>
      <c r="BG71" s="782">
        <f t="shared" ref="BG71:BG74" si="46">AW71*BC71</f>
        <v>0</v>
      </c>
      <c r="BH71" s="782"/>
      <c r="BI71" s="782"/>
      <c r="BJ71" s="782"/>
      <c r="BK71" s="68" t="s">
        <v>4</v>
      </c>
      <c r="BL71" s="783" t="str">
        <f t="shared" ref="BL71:BL74" si="47">IF(AH71="","",IF($BN$52=0,"",IF(OR(AH71&gt;=40000,AH71&lt;=4999),"限度額範囲外",IF(AH71&gt;=$BN$52+1,"限度額範囲外",""))))</f>
        <v/>
      </c>
      <c r="BM71" s="784"/>
      <c r="BN71" s="69"/>
      <c r="BO71" s="69"/>
      <c r="BP71" s="69"/>
      <c r="BQ71" s="69"/>
      <c r="BR71" s="69"/>
      <c r="BS71" s="56" t="str">
        <f t="shared" ref="BS71:BS74" si="48">IF(OR(J71="職務分野別リーダー",J71="若手リーダー",J71="家庭的保育者"),"D",IF(J71="その他","E",IF(J71="","")))</f>
        <v/>
      </c>
      <c r="BT71" s="56" t="str">
        <f t="shared" ref="BT71:BT74" si="49">IF(OR(P71="保育士",P71="教諭",P71="保育教諭",P71="家庭的保育者",P71="補助者",P71="家庭的保育補助者",P71="保育従事者"),"1",IF(P71="","","2"))</f>
        <v/>
      </c>
      <c r="BU71" s="56" t="str">
        <f t="shared" ref="BU71:BU74" si="50">IF(AH71=40000,"X",IF(AH71&gt;=30000,"Y",IF(AH71&gt;=20000,"Z",IF(AH71&gt;=10000,"α",IF(AH71&gt;=5001,"β",IF(AH71=5000,"γ",IF(AH71="","",0)))))))</f>
        <v/>
      </c>
      <c r="BV71" s="57" t="str">
        <f t="shared" ref="BV71:BV74" si="51">BS71&amp;BT71&amp;BU71</f>
        <v/>
      </c>
      <c r="BX71" s="57" t="s">
        <v>85</v>
      </c>
      <c r="BY71" s="57">
        <f>COUNTIF($BV$60:$BV$89,"D1Z")</f>
        <v>0</v>
      </c>
      <c r="BZ71" s="57" t="s">
        <v>86</v>
      </c>
      <c r="CA71" s="57">
        <f>COUNTIF($BV$60:$BV$89,"D2Z")</f>
        <v>0</v>
      </c>
    </row>
    <row r="72" spans="1:79" ht="22.5" customHeight="1" x14ac:dyDescent="0.4">
      <c r="A72" s="52">
        <f>$A$51+3</f>
        <v>33</v>
      </c>
      <c r="B72" s="768">
        <v>13</v>
      </c>
      <c r="C72" s="769"/>
      <c r="D72" s="770"/>
      <c r="E72" s="771"/>
      <c r="F72" s="771"/>
      <c r="G72" s="771"/>
      <c r="H72" s="771"/>
      <c r="I72" s="772"/>
      <c r="J72" s="773"/>
      <c r="K72" s="774"/>
      <c r="L72" s="774"/>
      <c r="M72" s="774"/>
      <c r="N72" s="774"/>
      <c r="O72" s="775"/>
      <c r="P72" s="773"/>
      <c r="Q72" s="774"/>
      <c r="R72" s="774"/>
      <c r="S72" s="774"/>
      <c r="T72" s="774"/>
      <c r="U72" s="775"/>
      <c r="V72" s="773"/>
      <c r="W72" s="774"/>
      <c r="X72" s="774"/>
      <c r="Y72" s="774"/>
      <c r="Z72" s="774"/>
      <c r="AA72" s="775"/>
      <c r="AB72" s="776"/>
      <c r="AC72" s="777"/>
      <c r="AD72" s="777"/>
      <c r="AE72" s="777"/>
      <c r="AF72" s="777"/>
      <c r="AG72" s="778"/>
      <c r="AH72" s="779"/>
      <c r="AI72" s="779"/>
      <c r="AJ72" s="779"/>
      <c r="AK72" s="779"/>
      <c r="AL72" s="67" t="s">
        <v>4</v>
      </c>
      <c r="AM72" s="67" t="s">
        <v>50</v>
      </c>
      <c r="AN72" s="771"/>
      <c r="AO72" s="771"/>
      <c r="AP72" s="67" t="s">
        <v>51</v>
      </c>
      <c r="AQ72" s="67" t="s">
        <v>52</v>
      </c>
      <c r="AR72" s="780">
        <f t="shared" si="31"/>
        <v>0</v>
      </c>
      <c r="AS72" s="780"/>
      <c r="AT72" s="780"/>
      <c r="AU72" s="780"/>
      <c r="AV72" s="68" t="s">
        <v>4</v>
      </c>
      <c r="AW72" s="781">
        <f>IF(一番最初に入力!$F$16="有",$AH72,0)</f>
        <v>0</v>
      </c>
      <c r="AX72" s="779"/>
      <c r="AY72" s="779"/>
      <c r="AZ72" s="779"/>
      <c r="BA72" s="118" t="s">
        <v>4</v>
      </c>
      <c r="BB72" s="118" t="s">
        <v>50</v>
      </c>
      <c r="BC72" s="771">
        <f>IF(一番最初に入力!$F$16="有",$AN72,0)</f>
        <v>0</v>
      </c>
      <c r="BD72" s="771"/>
      <c r="BE72" s="118" t="s">
        <v>51</v>
      </c>
      <c r="BF72" s="118" t="s">
        <v>52</v>
      </c>
      <c r="BG72" s="782">
        <f t="shared" si="46"/>
        <v>0</v>
      </c>
      <c r="BH72" s="782"/>
      <c r="BI72" s="782"/>
      <c r="BJ72" s="782"/>
      <c r="BK72" s="68" t="s">
        <v>4</v>
      </c>
      <c r="BL72" s="783" t="str">
        <f t="shared" si="47"/>
        <v/>
      </c>
      <c r="BM72" s="784"/>
      <c r="BN72" s="69"/>
      <c r="BO72" s="69"/>
      <c r="BP72" s="69"/>
      <c r="BQ72" s="69"/>
      <c r="BR72" s="69"/>
      <c r="BS72" s="56" t="str">
        <f t="shared" si="48"/>
        <v/>
      </c>
      <c r="BT72" s="56" t="str">
        <f t="shared" si="49"/>
        <v/>
      </c>
      <c r="BU72" s="56" t="str">
        <f t="shared" si="50"/>
        <v/>
      </c>
      <c r="BV72" s="57" t="str">
        <f t="shared" si="51"/>
        <v/>
      </c>
      <c r="BX72" s="57" t="s">
        <v>87</v>
      </c>
      <c r="BY72" s="57">
        <f>COUNTIF($BV$60:$BV$89,"D1α")</f>
        <v>0</v>
      </c>
      <c r="BZ72" s="57" t="s">
        <v>88</v>
      </c>
      <c r="CA72" s="57">
        <f>COUNTIF($BV$60:$BV$89,"D2α")</f>
        <v>0</v>
      </c>
    </row>
    <row r="73" spans="1:79" ht="22.5" customHeight="1" x14ac:dyDescent="0.4">
      <c r="A73" s="52">
        <f>$A$51+4</f>
        <v>34</v>
      </c>
      <c r="B73" s="768">
        <v>14</v>
      </c>
      <c r="C73" s="769"/>
      <c r="D73" s="770"/>
      <c r="E73" s="771"/>
      <c r="F73" s="771"/>
      <c r="G73" s="771"/>
      <c r="H73" s="771"/>
      <c r="I73" s="772"/>
      <c r="J73" s="773"/>
      <c r="K73" s="774"/>
      <c r="L73" s="774"/>
      <c r="M73" s="774"/>
      <c r="N73" s="774"/>
      <c r="O73" s="775"/>
      <c r="P73" s="773"/>
      <c r="Q73" s="774"/>
      <c r="R73" s="774"/>
      <c r="S73" s="774"/>
      <c r="T73" s="774"/>
      <c r="U73" s="775"/>
      <c r="V73" s="773"/>
      <c r="W73" s="774"/>
      <c r="X73" s="774"/>
      <c r="Y73" s="774"/>
      <c r="Z73" s="774"/>
      <c r="AA73" s="775"/>
      <c r="AB73" s="776"/>
      <c r="AC73" s="777"/>
      <c r="AD73" s="777"/>
      <c r="AE73" s="777"/>
      <c r="AF73" s="777"/>
      <c r="AG73" s="778"/>
      <c r="AH73" s="779"/>
      <c r="AI73" s="779"/>
      <c r="AJ73" s="779"/>
      <c r="AK73" s="779"/>
      <c r="AL73" s="67" t="s">
        <v>4</v>
      </c>
      <c r="AM73" s="67" t="s">
        <v>50</v>
      </c>
      <c r="AN73" s="771"/>
      <c r="AO73" s="771"/>
      <c r="AP73" s="67" t="s">
        <v>51</v>
      </c>
      <c r="AQ73" s="67" t="s">
        <v>52</v>
      </c>
      <c r="AR73" s="780">
        <f t="shared" ref="AR73:AR74" si="52">AH73*AN73</f>
        <v>0</v>
      </c>
      <c r="AS73" s="780"/>
      <c r="AT73" s="780"/>
      <c r="AU73" s="780"/>
      <c r="AV73" s="68" t="s">
        <v>4</v>
      </c>
      <c r="AW73" s="781">
        <f>IF(一番最初に入力!$F$16="有",$AH73,0)</f>
        <v>0</v>
      </c>
      <c r="AX73" s="779"/>
      <c r="AY73" s="779"/>
      <c r="AZ73" s="779"/>
      <c r="BA73" s="118" t="s">
        <v>4</v>
      </c>
      <c r="BB73" s="118" t="s">
        <v>50</v>
      </c>
      <c r="BC73" s="771">
        <f>IF(一番最初に入力!$F$16="有",$AN73,0)</f>
        <v>0</v>
      </c>
      <c r="BD73" s="771"/>
      <c r="BE73" s="118" t="s">
        <v>51</v>
      </c>
      <c r="BF73" s="118" t="s">
        <v>52</v>
      </c>
      <c r="BG73" s="782">
        <f t="shared" si="46"/>
        <v>0</v>
      </c>
      <c r="BH73" s="782"/>
      <c r="BI73" s="782"/>
      <c r="BJ73" s="782"/>
      <c r="BK73" s="68" t="s">
        <v>4</v>
      </c>
      <c r="BL73" s="783" t="str">
        <f t="shared" si="47"/>
        <v/>
      </c>
      <c r="BM73" s="784"/>
      <c r="BN73" s="69"/>
      <c r="BO73" s="69"/>
      <c r="BP73" s="69"/>
      <c r="BQ73" s="69"/>
      <c r="BR73" s="69"/>
      <c r="BS73" s="56" t="str">
        <f t="shared" si="48"/>
        <v/>
      </c>
      <c r="BT73" s="56" t="str">
        <f t="shared" si="49"/>
        <v/>
      </c>
      <c r="BU73" s="56" t="str">
        <f t="shared" si="50"/>
        <v/>
      </c>
      <c r="BV73" s="57" t="str">
        <f t="shared" si="51"/>
        <v/>
      </c>
      <c r="BX73" s="57" t="s">
        <v>89</v>
      </c>
      <c r="BY73" s="57">
        <f>COUNTIF($BV$60:$BV$89,"D1β")</f>
        <v>0</v>
      </c>
      <c r="BZ73" s="57" t="s">
        <v>90</v>
      </c>
      <c r="CA73" s="57">
        <f>COUNTIF($BV$60:$BV$89,"D2β")</f>
        <v>0</v>
      </c>
    </row>
    <row r="74" spans="1:79" ht="22.5" customHeight="1" x14ac:dyDescent="0.4">
      <c r="A74" s="52">
        <f>$A$51+5</f>
        <v>35</v>
      </c>
      <c r="B74" s="768">
        <v>15</v>
      </c>
      <c r="C74" s="769"/>
      <c r="D74" s="785"/>
      <c r="E74" s="785"/>
      <c r="F74" s="785"/>
      <c r="G74" s="785"/>
      <c r="H74" s="785"/>
      <c r="I74" s="785"/>
      <c r="J74" s="773"/>
      <c r="K74" s="774"/>
      <c r="L74" s="774"/>
      <c r="M74" s="774"/>
      <c r="N74" s="774"/>
      <c r="O74" s="775"/>
      <c r="P74" s="773"/>
      <c r="Q74" s="774"/>
      <c r="R74" s="774"/>
      <c r="S74" s="774"/>
      <c r="T74" s="774"/>
      <c r="U74" s="775"/>
      <c r="V74" s="773"/>
      <c r="W74" s="774"/>
      <c r="X74" s="774"/>
      <c r="Y74" s="774"/>
      <c r="Z74" s="774"/>
      <c r="AA74" s="775"/>
      <c r="AB74" s="776"/>
      <c r="AC74" s="777"/>
      <c r="AD74" s="777"/>
      <c r="AE74" s="777"/>
      <c r="AF74" s="777"/>
      <c r="AG74" s="778"/>
      <c r="AH74" s="779"/>
      <c r="AI74" s="779"/>
      <c r="AJ74" s="779"/>
      <c r="AK74" s="779"/>
      <c r="AL74" s="67" t="s">
        <v>4</v>
      </c>
      <c r="AM74" s="67" t="s">
        <v>50</v>
      </c>
      <c r="AN74" s="771"/>
      <c r="AO74" s="771"/>
      <c r="AP74" s="67" t="s">
        <v>51</v>
      </c>
      <c r="AQ74" s="67" t="s">
        <v>52</v>
      </c>
      <c r="AR74" s="780">
        <f t="shared" si="52"/>
        <v>0</v>
      </c>
      <c r="AS74" s="780"/>
      <c r="AT74" s="780"/>
      <c r="AU74" s="780"/>
      <c r="AV74" s="68" t="s">
        <v>4</v>
      </c>
      <c r="AW74" s="781">
        <f>IF(一番最初に入力!$F$16="有",$AH74,0)</f>
        <v>0</v>
      </c>
      <c r="AX74" s="779"/>
      <c r="AY74" s="779"/>
      <c r="AZ74" s="779"/>
      <c r="BA74" s="118" t="s">
        <v>4</v>
      </c>
      <c r="BB74" s="118" t="s">
        <v>50</v>
      </c>
      <c r="BC74" s="771">
        <f>IF(一番最初に入力!$F$16="有",$AN74,0)</f>
        <v>0</v>
      </c>
      <c r="BD74" s="771"/>
      <c r="BE74" s="118" t="s">
        <v>51</v>
      </c>
      <c r="BF74" s="118" t="s">
        <v>52</v>
      </c>
      <c r="BG74" s="782">
        <f t="shared" si="46"/>
        <v>0</v>
      </c>
      <c r="BH74" s="782"/>
      <c r="BI74" s="782"/>
      <c r="BJ74" s="782"/>
      <c r="BK74" s="68" t="s">
        <v>4</v>
      </c>
      <c r="BL74" s="783" t="str">
        <f t="shared" si="47"/>
        <v/>
      </c>
      <c r="BM74" s="784"/>
      <c r="BN74" s="69"/>
      <c r="BO74" s="69"/>
      <c r="BP74" s="69"/>
      <c r="BQ74" s="69"/>
      <c r="BR74" s="69"/>
      <c r="BS74" s="56" t="str">
        <f t="shared" si="48"/>
        <v/>
      </c>
      <c r="BT74" s="56" t="str">
        <f t="shared" si="49"/>
        <v/>
      </c>
      <c r="BU74" s="56" t="str">
        <f t="shared" si="50"/>
        <v/>
      </c>
      <c r="BV74" s="57" t="str">
        <f t="shared" si="51"/>
        <v/>
      </c>
      <c r="BX74" s="57" t="s">
        <v>91</v>
      </c>
      <c r="BY74" s="57">
        <f>COUNTIF($BV$60:$BV$89,"D1γ")</f>
        <v>0</v>
      </c>
      <c r="BZ74" s="57" t="s">
        <v>92</v>
      </c>
      <c r="CA74" s="57">
        <f>COUNTIF($BV$60:$BV$89,"D2γ")</f>
        <v>0</v>
      </c>
    </row>
    <row r="75" spans="1:79" ht="22.5" customHeight="1" x14ac:dyDescent="0.4">
      <c r="A75" s="52">
        <f>$A$51+6</f>
        <v>36</v>
      </c>
      <c r="B75" s="768">
        <v>16</v>
      </c>
      <c r="C75" s="769"/>
      <c r="D75" s="785"/>
      <c r="E75" s="785"/>
      <c r="F75" s="785"/>
      <c r="G75" s="785"/>
      <c r="H75" s="785"/>
      <c r="I75" s="785"/>
      <c r="J75" s="773"/>
      <c r="K75" s="774"/>
      <c r="L75" s="774"/>
      <c r="M75" s="774"/>
      <c r="N75" s="774"/>
      <c r="O75" s="775"/>
      <c r="P75" s="773"/>
      <c r="Q75" s="774"/>
      <c r="R75" s="774"/>
      <c r="S75" s="774"/>
      <c r="T75" s="774"/>
      <c r="U75" s="775"/>
      <c r="V75" s="773"/>
      <c r="W75" s="774"/>
      <c r="X75" s="774"/>
      <c r="Y75" s="774"/>
      <c r="Z75" s="774"/>
      <c r="AA75" s="775"/>
      <c r="AB75" s="776"/>
      <c r="AC75" s="777"/>
      <c r="AD75" s="777"/>
      <c r="AE75" s="777"/>
      <c r="AF75" s="777"/>
      <c r="AG75" s="778"/>
      <c r="AH75" s="779"/>
      <c r="AI75" s="779"/>
      <c r="AJ75" s="779"/>
      <c r="AK75" s="779"/>
      <c r="AL75" s="67" t="s">
        <v>4</v>
      </c>
      <c r="AM75" s="67" t="s">
        <v>50</v>
      </c>
      <c r="AN75" s="771"/>
      <c r="AO75" s="771"/>
      <c r="AP75" s="67" t="s">
        <v>51</v>
      </c>
      <c r="AQ75" s="67" t="s">
        <v>52</v>
      </c>
      <c r="AR75" s="780">
        <f t="shared" si="31"/>
        <v>0</v>
      </c>
      <c r="AS75" s="780"/>
      <c r="AT75" s="780"/>
      <c r="AU75" s="780"/>
      <c r="AV75" s="68" t="s">
        <v>4</v>
      </c>
      <c r="AW75" s="781">
        <f>IF(一番最初に入力!$F$16="有",$AH75,0)</f>
        <v>0</v>
      </c>
      <c r="AX75" s="779"/>
      <c r="AY75" s="779"/>
      <c r="AZ75" s="779"/>
      <c r="BA75" s="118" t="s">
        <v>4</v>
      </c>
      <c r="BB75" s="118" t="s">
        <v>50</v>
      </c>
      <c r="BC75" s="771">
        <f>IF(一番最初に入力!$F$16="有",$AN75,0)</f>
        <v>0</v>
      </c>
      <c r="BD75" s="771"/>
      <c r="BE75" s="118" t="s">
        <v>51</v>
      </c>
      <c r="BF75" s="118" t="s">
        <v>52</v>
      </c>
      <c r="BG75" s="782">
        <f t="shared" si="28"/>
        <v>0</v>
      </c>
      <c r="BH75" s="782"/>
      <c r="BI75" s="782"/>
      <c r="BJ75" s="782"/>
      <c r="BK75" s="68" t="s">
        <v>4</v>
      </c>
      <c r="BL75" s="783" t="str">
        <f t="shared" si="29"/>
        <v/>
      </c>
      <c r="BM75" s="784"/>
      <c r="BN75" s="69"/>
      <c r="BO75" s="69"/>
      <c r="BP75" s="69"/>
      <c r="BQ75" s="69"/>
      <c r="BR75" s="69"/>
      <c r="BS75" s="56" t="str">
        <f t="shared" si="24"/>
        <v/>
      </c>
      <c r="BT75" s="56" t="str">
        <f t="shared" si="25"/>
        <v/>
      </c>
      <c r="BU75" s="56" t="str">
        <f t="shared" si="26"/>
        <v/>
      </c>
      <c r="BV75" s="57" t="str">
        <f t="shared" si="30"/>
        <v/>
      </c>
      <c r="BX75" s="57" t="s">
        <v>93</v>
      </c>
      <c r="BY75" s="57">
        <f>COUNTIF($BV$60:$BV$89,"E1Y")</f>
        <v>0</v>
      </c>
      <c r="BZ75" s="57" t="s">
        <v>94</v>
      </c>
      <c r="CA75" s="57">
        <f>COUNTIF($BV$60:$BV$89,"E2Y")</f>
        <v>0</v>
      </c>
    </row>
    <row r="76" spans="1:79" ht="22.5" customHeight="1" x14ac:dyDescent="0.4">
      <c r="A76" s="52">
        <f>$A$51+7</f>
        <v>37</v>
      </c>
      <c r="B76" s="768">
        <v>17</v>
      </c>
      <c r="C76" s="769"/>
      <c r="D76" s="770"/>
      <c r="E76" s="771"/>
      <c r="F76" s="771"/>
      <c r="G76" s="771"/>
      <c r="H76" s="771"/>
      <c r="I76" s="772"/>
      <c r="J76" s="773"/>
      <c r="K76" s="774"/>
      <c r="L76" s="774"/>
      <c r="M76" s="774"/>
      <c r="N76" s="774"/>
      <c r="O76" s="775"/>
      <c r="P76" s="773"/>
      <c r="Q76" s="774"/>
      <c r="R76" s="774"/>
      <c r="S76" s="774"/>
      <c r="T76" s="774"/>
      <c r="U76" s="775"/>
      <c r="V76" s="773"/>
      <c r="W76" s="774"/>
      <c r="X76" s="774"/>
      <c r="Y76" s="774"/>
      <c r="Z76" s="774"/>
      <c r="AA76" s="775"/>
      <c r="AB76" s="776"/>
      <c r="AC76" s="777"/>
      <c r="AD76" s="777"/>
      <c r="AE76" s="777"/>
      <c r="AF76" s="777"/>
      <c r="AG76" s="778"/>
      <c r="AH76" s="779"/>
      <c r="AI76" s="779"/>
      <c r="AJ76" s="779"/>
      <c r="AK76" s="779"/>
      <c r="AL76" s="67" t="s">
        <v>4</v>
      </c>
      <c r="AM76" s="67" t="s">
        <v>50</v>
      </c>
      <c r="AN76" s="771"/>
      <c r="AO76" s="771"/>
      <c r="AP76" s="67" t="s">
        <v>51</v>
      </c>
      <c r="AQ76" s="67" t="s">
        <v>52</v>
      </c>
      <c r="AR76" s="780">
        <f t="shared" si="31"/>
        <v>0</v>
      </c>
      <c r="AS76" s="780"/>
      <c r="AT76" s="780"/>
      <c r="AU76" s="780"/>
      <c r="AV76" s="68" t="s">
        <v>4</v>
      </c>
      <c r="AW76" s="781">
        <f>IF(一番最初に入力!$F$16="有",$AH76,0)</f>
        <v>0</v>
      </c>
      <c r="AX76" s="779"/>
      <c r="AY76" s="779"/>
      <c r="AZ76" s="779"/>
      <c r="BA76" s="118" t="s">
        <v>4</v>
      </c>
      <c r="BB76" s="118" t="s">
        <v>50</v>
      </c>
      <c r="BC76" s="771">
        <f>IF(一番最初に入力!$F$16="有",$AN76,0)</f>
        <v>0</v>
      </c>
      <c r="BD76" s="771"/>
      <c r="BE76" s="118" t="s">
        <v>51</v>
      </c>
      <c r="BF76" s="118" t="s">
        <v>52</v>
      </c>
      <c r="BG76" s="782">
        <f t="shared" ref="BG76:BG85" si="53">AW76*BC76</f>
        <v>0</v>
      </c>
      <c r="BH76" s="782"/>
      <c r="BI76" s="782"/>
      <c r="BJ76" s="782"/>
      <c r="BK76" s="68" t="s">
        <v>4</v>
      </c>
      <c r="BL76" s="783" t="str">
        <f t="shared" ref="BL76:BL85" si="54">IF(AH76="","",IF($BN$52=0,"",IF(OR(AH76&gt;=40000,AH76&lt;=4999),"限度額範囲外",IF(AH76&gt;=$BN$52+1,"限度額範囲外",""))))</f>
        <v/>
      </c>
      <c r="BM76" s="784"/>
      <c r="BN76" s="69"/>
      <c r="BO76" s="69"/>
      <c r="BP76" s="69"/>
      <c r="BQ76" s="69"/>
      <c r="BR76" s="69"/>
      <c r="BS76" s="56" t="str">
        <f t="shared" ref="BS76:BS85" si="55">IF(OR(J76="職務分野別リーダー",J76="若手リーダー",J76="家庭的保育者"),"D",IF(J76="その他","E",IF(J76="","")))</f>
        <v/>
      </c>
      <c r="BT76" s="56" t="str">
        <f t="shared" ref="BT76:BT85" si="56">IF(OR(P76="保育士",P76="教諭",P76="保育教諭",P76="家庭的保育者",P76="補助者",P76="家庭的保育補助者",P76="保育従事者"),"1",IF(P76="","","2"))</f>
        <v/>
      </c>
      <c r="BU76" s="56" t="str">
        <f t="shared" ref="BU76:BU85" si="57">IF(AH76=40000,"X",IF(AH76&gt;=30000,"Y",IF(AH76&gt;=20000,"Z",IF(AH76&gt;=10000,"α",IF(AH76&gt;=5001,"β",IF(AH76=5000,"γ",IF(AH76="","",0)))))))</f>
        <v/>
      </c>
      <c r="BV76" s="57" t="str">
        <f t="shared" ref="BV76:BV85" si="58">BS76&amp;BT76&amp;BU76</f>
        <v/>
      </c>
      <c r="BX76" s="57" t="s">
        <v>85</v>
      </c>
      <c r="BY76" s="57">
        <f>COUNTIF($BV$60:$BV$89,"D1Z")</f>
        <v>0</v>
      </c>
      <c r="BZ76" s="57" t="s">
        <v>86</v>
      </c>
      <c r="CA76" s="57">
        <f>COUNTIF($BV$60:$BV$89,"D2Z")</f>
        <v>0</v>
      </c>
    </row>
    <row r="77" spans="1:79" ht="22.5" customHeight="1" x14ac:dyDescent="0.4">
      <c r="A77" s="52">
        <f>$A$51+8</f>
        <v>38</v>
      </c>
      <c r="B77" s="768">
        <v>18</v>
      </c>
      <c r="C77" s="769"/>
      <c r="D77" s="770"/>
      <c r="E77" s="771"/>
      <c r="F77" s="771"/>
      <c r="G77" s="771"/>
      <c r="H77" s="771"/>
      <c r="I77" s="772"/>
      <c r="J77" s="773"/>
      <c r="K77" s="774"/>
      <c r="L77" s="774"/>
      <c r="M77" s="774"/>
      <c r="N77" s="774"/>
      <c r="O77" s="775"/>
      <c r="P77" s="773"/>
      <c r="Q77" s="774"/>
      <c r="R77" s="774"/>
      <c r="S77" s="774"/>
      <c r="T77" s="774"/>
      <c r="U77" s="775"/>
      <c r="V77" s="773"/>
      <c r="W77" s="774"/>
      <c r="X77" s="774"/>
      <c r="Y77" s="774"/>
      <c r="Z77" s="774"/>
      <c r="AA77" s="775"/>
      <c r="AB77" s="776"/>
      <c r="AC77" s="777"/>
      <c r="AD77" s="777"/>
      <c r="AE77" s="777"/>
      <c r="AF77" s="777"/>
      <c r="AG77" s="778"/>
      <c r="AH77" s="779"/>
      <c r="AI77" s="779"/>
      <c r="AJ77" s="779"/>
      <c r="AK77" s="779"/>
      <c r="AL77" s="67" t="s">
        <v>4</v>
      </c>
      <c r="AM77" s="67" t="s">
        <v>50</v>
      </c>
      <c r="AN77" s="771"/>
      <c r="AO77" s="771"/>
      <c r="AP77" s="67" t="s">
        <v>51</v>
      </c>
      <c r="AQ77" s="67" t="s">
        <v>52</v>
      </c>
      <c r="AR77" s="780">
        <f t="shared" si="31"/>
        <v>0</v>
      </c>
      <c r="AS77" s="780"/>
      <c r="AT77" s="780"/>
      <c r="AU77" s="780"/>
      <c r="AV77" s="68" t="s">
        <v>4</v>
      </c>
      <c r="AW77" s="781">
        <f>IF(一番最初に入力!$F$16="有",$AH77,0)</f>
        <v>0</v>
      </c>
      <c r="AX77" s="779"/>
      <c r="AY77" s="779"/>
      <c r="AZ77" s="779"/>
      <c r="BA77" s="118" t="s">
        <v>4</v>
      </c>
      <c r="BB77" s="118" t="s">
        <v>50</v>
      </c>
      <c r="BC77" s="771">
        <f>IF(一番最初に入力!$F$16="有",$AN77,0)</f>
        <v>0</v>
      </c>
      <c r="BD77" s="771"/>
      <c r="BE77" s="118" t="s">
        <v>51</v>
      </c>
      <c r="BF77" s="118" t="s">
        <v>52</v>
      </c>
      <c r="BG77" s="782">
        <f t="shared" si="53"/>
        <v>0</v>
      </c>
      <c r="BH77" s="782"/>
      <c r="BI77" s="782"/>
      <c r="BJ77" s="782"/>
      <c r="BK77" s="68" t="s">
        <v>4</v>
      </c>
      <c r="BL77" s="783" t="str">
        <f t="shared" si="54"/>
        <v/>
      </c>
      <c r="BM77" s="784"/>
      <c r="BN77" s="69"/>
      <c r="BO77" s="69"/>
      <c r="BP77" s="69"/>
      <c r="BQ77" s="69"/>
      <c r="BR77" s="69"/>
      <c r="BS77" s="56" t="str">
        <f t="shared" si="55"/>
        <v/>
      </c>
      <c r="BT77" s="56" t="str">
        <f t="shared" si="56"/>
        <v/>
      </c>
      <c r="BU77" s="56" t="str">
        <f t="shared" si="57"/>
        <v/>
      </c>
      <c r="BV77" s="57" t="str">
        <f t="shared" si="58"/>
        <v/>
      </c>
      <c r="BX77" s="57" t="s">
        <v>85</v>
      </c>
      <c r="BY77" s="57">
        <f>COUNTIF($BV$60:$BV$89,"D1Z")</f>
        <v>0</v>
      </c>
      <c r="BZ77" s="57" t="s">
        <v>86</v>
      </c>
      <c r="CA77" s="57">
        <f>COUNTIF($BV$60:$BV$89,"D2Z")</f>
        <v>0</v>
      </c>
    </row>
    <row r="78" spans="1:79" ht="22.5" customHeight="1" x14ac:dyDescent="0.4">
      <c r="A78" s="52">
        <f>$A$51+9</f>
        <v>39</v>
      </c>
      <c r="B78" s="768">
        <v>19</v>
      </c>
      <c r="C78" s="769"/>
      <c r="D78" s="770"/>
      <c r="E78" s="771"/>
      <c r="F78" s="771"/>
      <c r="G78" s="771"/>
      <c r="H78" s="771"/>
      <c r="I78" s="772"/>
      <c r="J78" s="773"/>
      <c r="K78" s="774"/>
      <c r="L78" s="774"/>
      <c r="M78" s="774"/>
      <c r="N78" s="774"/>
      <c r="O78" s="775"/>
      <c r="P78" s="773"/>
      <c r="Q78" s="774"/>
      <c r="R78" s="774"/>
      <c r="S78" s="774"/>
      <c r="T78" s="774"/>
      <c r="U78" s="775"/>
      <c r="V78" s="773"/>
      <c r="W78" s="774"/>
      <c r="X78" s="774"/>
      <c r="Y78" s="774"/>
      <c r="Z78" s="774"/>
      <c r="AA78" s="775"/>
      <c r="AB78" s="776"/>
      <c r="AC78" s="777"/>
      <c r="AD78" s="777"/>
      <c r="AE78" s="777"/>
      <c r="AF78" s="777"/>
      <c r="AG78" s="778"/>
      <c r="AH78" s="779"/>
      <c r="AI78" s="779"/>
      <c r="AJ78" s="779"/>
      <c r="AK78" s="779"/>
      <c r="AL78" s="67" t="s">
        <v>4</v>
      </c>
      <c r="AM78" s="67" t="s">
        <v>50</v>
      </c>
      <c r="AN78" s="771"/>
      <c r="AO78" s="771"/>
      <c r="AP78" s="67" t="s">
        <v>51</v>
      </c>
      <c r="AQ78" s="67" t="s">
        <v>52</v>
      </c>
      <c r="AR78" s="780">
        <f t="shared" si="31"/>
        <v>0</v>
      </c>
      <c r="AS78" s="780"/>
      <c r="AT78" s="780"/>
      <c r="AU78" s="780"/>
      <c r="AV78" s="68" t="s">
        <v>4</v>
      </c>
      <c r="AW78" s="781">
        <f>IF(一番最初に入力!$F$16="有",$AH78,0)</f>
        <v>0</v>
      </c>
      <c r="AX78" s="779"/>
      <c r="AY78" s="779"/>
      <c r="AZ78" s="779"/>
      <c r="BA78" s="118" t="s">
        <v>4</v>
      </c>
      <c r="BB78" s="118" t="s">
        <v>50</v>
      </c>
      <c r="BC78" s="771">
        <f>IF(一番最初に入力!$F$16="有",$AN78,0)</f>
        <v>0</v>
      </c>
      <c r="BD78" s="771"/>
      <c r="BE78" s="118" t="s">
        <v>51</v>
      </c>
      <c r="BF78" s="118" t="s">
        <v>52</v>
      </c>
      <c r="BG78" s="782">
        <f t="shared" si="53"/>
        <v>0</v>
      </c>
      <c r="BH78" s="782"/>
      <c r="BI78" s="782"/>
      <c r="BJ78" s="782"/>
      <c r="BK78" s="68" t="s">
        <v>4</v>
      </c>
      <c r="BL78" s="783" t="str">
        <f t="shared" si="54"/>
        <v/>
      </c>
      <c r="BM78" s="784"/>
      <c r="BN78" s="69"/>
      <c r="BO78" s="69"/>
      <c r="BP78" s="69"/>
      <c r="BQ78" s="69"/>
      <c r="BR78" s="69"/>
      <c r="BS78" s="56" t="str">
        <f t="shared" si="55"/>
        <v/>
      </c>
      <c r="BT78" s="56" t="str">
        <f t="shared" si="56"/>
        <v/>
      </c>
      <c r="BU78" s="56" t="str">
        <f t="shared" si="57"/>
        <v/>
      </c>
      <c r="BV78" s="57" t="str">
        <f t="shared" si="58"/>
        <v/>
      </c>
      <c r="BX78" s="57" t="s">
        <v>87</v>
      </c>
      <c r="BY78" s="57">
        <f>COUNTIF($BV$60:$BV$89,"D1α")</f>
        <v>0</v>
      </c>
      <c r="BZ78" s="57" t="s">
        <v>88</v>
      </c>
      <c r="CA78" s="57">
        <f>COUNTIF($BV$60:$BV$89,"D2α")</f>
        <v>0</v>
      </c>
    </row>
    <row r="79" spans="1:79" ht="22.5" customHeight="1" x14ac:dyDescent="0.4">
      <c r="A79" s="52">
        <f>$A$51+10</f>
        <v>40</v>
      </c>
      <c r="B79" s="768">
        <v>20</v>
      </c>
      <c r="C79" s="769"/>
      <c r="D79" s="770"/>
      <c r="E79" s="771"/>
      <c r="F79" s="771"/>
      <c r="G79" s="771"/>
      <c r="H79" s="771"/>
      <c r="I79" s="772"/>
      <c r="J79" s="773"/>
      <c r="K79" s="774"/>
      <c r="L79" s="774"/>
      <c r="M79" s="774"/>
      <c r="N79" s="774"/>
      <c r="O79" s="775"/>
      <c r="P79" s="773"/>
      <c r="Q79" s="774"/>
      <c r="R79" s="774"/>
      <c r="S79" s="774"/>
      <c r="T79" s="774"/>
      <c r="U79" s="775"/>
      <c r="V79" s="773"/>
      <c r="W79" s="774"/>
      <c r="X79" s="774"/>
      <c r="Y79" s="774"/>
      <c r="Z79" s="774"/>
      <c r="AA79" s="775"/>
      <c r="AB79" s="776"/>
      <c r="AC79" s="777"/>
      <c r="AD79" s="777"/>
      <c r="AE79" s="777"/>
      <c r="AF79" s="777"/>
      <c r="AG79" s="778"/>
      <c r="AH79" s="779"/>
      <c r="AI79" s="779"/>
      <c r="AJ79" s="779"/>
      <c r="AK79" s="779"/>
      <c r="AL79" s="67" t="s">
        <v>4</v>
      </c>
      <c r="AM79" s="67" t="s">
        <v>50</v>
      </c>
      <c r="AN79" s="771"/>
      <c r="AO79" s="771"/>
      <c r="AP79" s="67" t="s">
        <v>51</v>
      </c>
      <c r="AQ79" s="67" t="s">
        <v>52</v>
      </c>
      <c r="AR79" s="780">
        <f t="shared" si="31"/>
        <v>0</v>
      </c>
      <c r="AS79" s="780"/>
      <c r="AT79" s="780"/>
      <c r="AU79" s="780"/>
      <c r="AV79" s="68" t="s">
        <v>4</v>
      </c>
      <c r="AW79" s="781">
        <f>IF(一番最初に入力!$F$16="有",$AH79,0)</f>
        <v>0</v>
      </c>
      <c r="AX79" s="779"/>
      <c r="AY79" s="779"/>
      <c r="AZ79" s="779"/>
      <c r="BA79" s="118" t="s">
        <v>4</v>
      </c>
      <c r="BB79" s="118" t="s">
        <v>50</v>
      </c>
      <c r="BC79" s="771">
        <f>IF(一番最初に入力!$F$16="有",$AN79,0)</f>
        <v>0</v>
      </c>
      <c r="BD79" s="771"/>
      <c r="BE79" s="118" t="s">
        <v>51</v>
      </c>
      <c r="BF79" s="118" t="s">
        <v>52</v>
      </c>
      <c r="BG79" s="782">
        <f t="shared" si="53"/>
        <v>0</v>
      </c>
      <c r="BH79" s="782"/>
      <c r="BI79" s="782"/>
      <c r="BJ79" s="782"/>
      <c r="BK79" s="68" t="s">
        <v>4</v>
      </c>
      <c r="BL79" s="783" t="str">
        <f t="shared" si="54"/>
        <v/>
      </c>
      <c r="BM79" s="784"/>
      <c r="BN79" s="69"/>
      <c r="BO79" s="69"/>
      <c r="BP79" s="69"/>
      <c r="BQ79" s="69"/>
      <c r="BR79" s="69"/>
      <c r="BS79" s="56" t="str">
        <f t="shared" si="55"/>
        <v/>
      </c>
      <c r="BT79" s="56" t="str">
        <f t="shared" si="56"/>
        <v/>
      </c>
      <c r="BU79" s="56" t="str">
        <f t="shared" si="57"/>
        <v/>
      </c>
      <c r="BV79" s="57" t="str">
        <f t="shared" si="58"/>
        <v/>
      </c>
      <c r="BX79" s="57" t="s">
        <v>89</v>
      </c>
      <c r="BY79" s="57">
        <f>COUNTIF($BV$60:$BV$89,"D1β")</f>
        <v>0</v>
      </c>
      <c r="BZ79" s="57" t="s">
        <v>90</v>
      </c>
      <c r="CA79" s="57">
        <f>COUNTIF($BV$60:$BV$89,"D2β")</f>
        <v>0</v>
      </c>
    </row>
    <row r="80" spans="1:79" ht="22.5" hidden="1" customHeight="1" x14ac:dyDescent="0.4">
      <c r="A80" s="52">
        <f>$A$51+11</f>
        <v>41</v>
      </c>
      <c r="B80" s="768">
        <v>11</v>
      </c>
      <c r="C80" s="769"/>
      <c r="D80" s="785"/>
      <c r="E80" s="785"/>
      <c r="F80" s="785"/>
      <c r="G80" s="785"/>
      <c r="H80" s="785"/>
      <c r="I80" s="785"/>
      <c r="J80" s="773"/>
      <c r="K80" s="774"/>
      <c r="L80" s="774"/>
      <c r="M80" s="774"/>
      <c r="N80" s="774"/>
      <c r="O80" s="775"/>
      <c r="P80" s="773"/>
      <c r="Q80" s="774"/>
      <c r="R80" s="774"/>
      <c r="S80" s="774"/>
      <c r="T80" s="774"/>
      <c r="U80" s="775"/>
      <c r="V80" s="773"/>
      <c r="W80" s="774"/>
      <c r="X80" s="774"/>
      <c r="Y80" s="774"/>
      <c r="Z80" s="774"/>
      <c r="AA80" s="775"/>
      <c r="AB80" s="776"/>
      <c r="AC80" s="777"/>
      <c r="AD80" s="777"/>
      <c r="AE80" s="777"/>
      <c r="AF80" s="777"/>
      <c r="AG80" s="778"/>
      <c r="AH80" s="779"/>
      <c r="AI80" s="779"/>
      <c r="AJ80" s="779"/>
      <c r="AK80" s="779"/>
      <c r="AL80" s="67" t="s">
        <v>4</v>
      </c>
      <c r="AM80" s="67" t="s">
        <v>50</v>
      </c>
      <c r="AN80" s="771"/>
      <c r="AO80" s="771"/>
      <c r="AP80" s="67" t="s">
        <v>51</v>
      </c>
      <c r="AQ80" s="67" t="s">
        <v>52</v>
      </c>
      <c r="AR80" s="780">
        <f t="shared" si="31"/>
        <v>0</v>
      </c>
      <c r="AS80" s="780"/>
      <c r="AT80" s="780"/>
      <c r="AU80" s="780"/>
      <c r="AV80" s="68" t="s">
        <v>4</v>
      </c>
      <c r="AW80" s="781">
        <f>IF(一番最初に入力!$F$16="有",$AH80,0)</f>
        <v>0</v>
      </c>
      <c r="AX80" s="779"/>
      <c r="AY80" s="779"/>
      <c r="AZ80" s="779"/>
      <c r="BA80" s="118" t="s">
        <v>4</v>
      </c>
      <c r="BB80" s="118" t="s">
        <v>50</v>
      </c>
      <c r="BC80" s="771">
        <f>IF(一番最初に入力!$F$16="有",$AN80,0)</f>
        <v>0</v>
      </c>
      <c r="BD80" s="771"/>
      <c r="BE80" s="118" t="s">
        <v>51</v>
      </c>
      <c r="BF80" s="118" t="s">
        <v>52</v>
      </c>
      <c r="BG80" s="782">
        <f t="shared" si="53"/>
        <v>0</v>
      </c>
      <c r="BH80" s="782"/>
      <c r="BI80" s="782"/>
      <c r="BJ80" s="782"/>
      <c r="BK80" s="68" t="s">
        <v>4</v>
      </c>
      <c r="BL80" s="783" t="str">
        <f t="shared" si="54"/>
        <v/>
      </c>
      <c r="BM80" s="784"/>
      <c r="BN80" s="69"/>
      <c r="BO80" s="69"/>
      <c r="BP80" s="69"/>
      <c r="BQ80" s="69"/>
      <c r="BR80" s="69"/>
      <c r="BS80" s="56" t="str">
        <f t="shared" si="55"/>
        <v/>
      </c>
      <c r="BT80" s="56" t="str">
        <f t="shared" si="56"/>
        <v/>
      </c>
      <c r="BU80" s="56" t="str">
        <f t="shared" si="57"/>
        <v/>
      </c>
      <c r="BV80" s="57" t="str">
        <f t="shared" si="58"/>
        <v/>
      </c>
      <c r="BX80" s="57" t="s">
        <v>91</v>
      </c>
      <c r="BY80" s="57">
        <f>COUNTIF($BV$60:$BV$89,"D1γ")</f>
        <v>0</v>
      </c>
      <c r="BZ80" s="57" t="s">
        <v>92</v>
      </c>
      <c r="CA80" s="57">
        <f>COUNTIF($BV$60:$BV$89,"D2γ")</f>
        <v>0</v>
      </c>
    </row>
    <row r="81" spans="1:79" ht="22.5" hidden="1" customHeight="1" x14ac:dyDescent="0.4">
      <c r="A81" s="52">
        <f>$A$51+12</f>
        <v>42</v>
      </c>
      <c r="B81" s="768">
        <v>12</v>
      </c>
      <c r="C81" s="769"/>
      <c r="D81" s="785"/>
      <c r="E81" s="785"/>
      <c r="F81" s="785"/>
      <c r="G81" s="785"/>
      <c r="H81" s="785"/>
      <c r="I81" s="785"/>
      <c r="J81" s="773"/>
      <c r="K81" s="774"/>
      <c r="L81" s="774"/>
      <c r="M81" s="774"/>
      <c r="N81" s="774"/>
      <c r="O81" s="775"/>
      <c r="P81" s="773"/>
      <c r="Q81" s="774"/>
      <c r="R81" s="774"/>
      <c r="S81" s="774"/>
      <c r="T81" s="774"/>
      <c r="U81" s="775"/>
      <c r="V81" s="773"/>
      <c r="W81" s="774"/>
      <c r="X81" s="774"/>
      <c r="Y81" s="774"/>
      <c r="Z81" s="774"/>
      <c r="AA81" s="775"/>
      <c r="AB81" s="776"/>
      <c r="AC81" s="777"/>
      <c r="AD81" s="777"/>
      <c r="AE81" s="777"/>
      <c r="AF81" s="777"/>
      <c r="AG81" s="778"/>
      <c r="AH81" s="779"/>
      <c r="AI81" s="779"/>
      <c r="AJ81" s="779"/>
      <c r="AK81" s="779"/>
      <c r="AL81" s="67" t="s">
        <v>4</v>
      </c>
      <c r="AM81" s="67" t="s">
        <v>50</v>
      </c>
      <c r="AN81" s="771"/>
      <c r="AO81" s="771"/>
      <c r="AP81" s="67" t="s">
        <v>51</v>
      </c>
      <c r="AQ81" s="67" t="s">
        <v>52</v>
      </c>
      <c r="AR81" s="780">
        <f t="shared" si="31"/>
        <v>0</v>
      </c>
      <c r="AS81" s="780"/>
      <c r="AT81" s="780"/>
      <c r="AU81" s="780"/>
      <c r="AV81" s="68" t="s">
        <v>4</v>
      </c>
      <c r="AW81" s="781">
        <f>IF(一番最初に入力!$F$16="有",$AH81,0)</f>
        <v>0</v>
      </c>
      <c r="AX81" s="779"/>
      <c r="AY81" s="779"/>
      <c r="AZ81" s="779"/>
      <c r="BA81" s="118" t="s">
        <v>4</v>
      </c>
      <c r="BB81" s="118" t="s">
        <v>50</v>
      </c>
      <c r="BC81" s="771">
        <f>IF(一番最初に入力!$F$16="有",$AN81,0)</f>
        <v>0</v>
      </c>
      <c r="BD81" s="771"/>
      <c r="BE81" s="118" t="s">
        <v>51</v>
      </c>
      <c r="BF81" s="118" t="s">
        <v>52</v>
      </c>
      <c r="BG81" s="782">
        <f t="shared" si="53"/>
        <v>0</v>
      </c>
      <c r="BH81" s="782"/>
      <c r="BI81" s="782"/>
      <c r="BJ81" s="782"/>
      <c r="BK81" s="68" t="s">
        <v>4</v>
      </c>
      <c r="BL81" s="783" t="str">
        <f t="shared" si="54"/>
        <v/>
      </c>
      <c r="BM81" s="784"/>
      <c r="BN81" s="69"/>
      <c r="BO81" s="69"/>
      <c r="BP81" s="69"/>
      <c r="BQ81" s="69"/>
      <c r="BR81" s="69"/>
      <c r="BS81" s="56" t="str">
        <f t="shared" si="55"/>
        <v/>
      </c>
      <c r="BT81" s="56" t="str">
        <f t="shared" si="56"/>
        <v/>
      </c>
      <c r="BU81" s="56" t="str">
        <f t="shared" si="57"/>
        <v/>
      </c>
      <c r="BV81" s="57" t="str">
        <f t="shared" si="58"/>
        <v/>
      </c>
      <c r="BX81" s="57" t="s">
        <v>93</v>
      </c>
      <c r="BY81" s="57">
        <f>COUNTIF($BV$60:$BV$89,"E1Y")</f>
        <v>0</v>
      </c>
      <c r="BZ81" s="57" t="s">
        <v>94</v>
      </c>
      <c r="CA81" s="57">
        <f>COUNTIF($BV$60:$BV$89,"E2Y")</f>
        <v>0</v>
      </c>
    </row>
    <row r="82" spans="1:79" ht="22.5" hidden="1" customHeight="1" x14ac:dyDescent="0.4">
      <c r="A82" s="52">
        <f>$A$51+13</f>
        <v>43</v>
      </c>
      <c r="B82" s="768">
        <v>13</v>
      </c>
      <c r="C82" s="769"/>
      <c r="D82" s="770"/>
      <c r="E82" s="771"/>
      <c r="F82" s="771"/>
      <c r="G82" s="771"/>
      <c r="H82" s="771"/>
      <c r="I82" s="772"/>
      <c r="J82" s="773"/>
      <c r="K82" s="774"/>
      <c r="L82" s="774"/>
      <c r="M82" s="774"/>
      <c r="N82" s="774"/>
      <c r="O82" s="775"/>
      <c r="P82" s="773"/>
      <c r="Q82" s="774"/>
      <c r="R82" s="774"/>
      <c r="S82" s="774"/>
      <c r="T82" s="774"/>
      <c r="U82" s="775"/>
      <c r="V82" s="773"/>
      <c r="W82" s="774"/>
      <c r="X82" s="774"/>
      <c r="Y82" s="774"/>
      <c r="Z82" s="774"/>
      <c r="AA82" s="775"/>
      <c r="AB82" s="776"/>
      <c r="AC82" s="777"/>
      <c r="AD82" s="777"/>
      <c r="AE82" s="777"/>
      <c r="AF82" s="777"/>
      <c r="AG82" s="778"/>
      <c r="AH82" s="779"/>
      <c r="AI82" s="779"/>
      <c r="AJ82" s="779"/>
      <c r="AK82" s="779"/>
      <c r="AL82" s="67" t="s">
        <v>4</v>
      </c>
      <c r="AM82" s="67" t="s">
        <v>50</v>
      </c>
      <c r="AN82" s="771"/>
      <c r="AO82" s="771"/>
      <c r="AP82" s="67" t="s">
        <v>51</v>
      </c>
      <c r="AQ82" s="67" t="s">
        <v>52</v>
      </c>
      <c r="AR82" s="780">
        <f t="shared" si="31"/>
        <v>0</v>
      </c>
      <c r="AS82" s="780"/>
      <c r="AT82" s="780"/>
      <c r="AU82" s="780"/>
      <c r="AV82" s="68" t="s">
        <v>4</v>
      </c>
      <c r="AW82" s="781">
        <f>IF(一番最初に入力!$F$16="有",$AH82,0)</f>
        <v>0</v>
      </c>
      <c r="AX82" s="779"/>
      <c r="AY82" s="779"/>
      <c r="AZ82" s="779"/>
      <c r="BA82" s="118" t="s">
        <v>4</v>
      </c>
      <c r="BB82" s="118" t="s">
        <v>50</v>
      </c>
      <c r="BC82" s="771">
        <f>IF(一番最初に入力!$F$16="有",$AN82,0)</f>
        <v>0</v>
      </c>
      <c r="BD82" s="771"/>
      <c r="BE82" s="118" t="s">
        <v>51</v>
      </c>
      <c r="BF82" s="118" t="s">
        <v>52</v>
      </c>
      <c r="BG82" s="782">
        <f t="shared" ref="BG82" si="59">AW82*BC82</f>
        <v>0</v>
      </c>
      <c r="BH82" s="782"/>
      <c r="BI82" s="782"/>
      <c r="BJ82" s="782"/>
      <c r="BK82" s="68" t="s">
        <v>4</v>
      </c>
      <c r="BL82" s="783" t="str">
        <f t="shared" ref="BL82" si="60">IF(AH82="","",IF($BN$52=0,"",IF(OR(AH82&gt;=40000,AH82&lt;=4999),"限度額範囲外",IF(AH82&gt;=$BN$52+1,"限度額範囲外",""))))</f>
        <v/>
      </c>
      <c r="BM82" s="784"/>
      <c r="BN82" s="69"/>
      <c r="BO82" s="69"/>
      <c r="BP82" s="69"/>
      <c r="BQ82" s="69"/>
      <c r="BR82" s="69"/>
      <c r="BS82" s="56" t="str">
        <f t="shared" ref="BS82" si="61">IF(OR(J82="職務分野別リーダー",J82="若手リーダー",J82="家庭的保育者"),"D",IF(J82="その他","E",IF(J82="","")))</f>
        <v/>
      </c>
      <c r="BT82" s="56" t="str">
        <f t="shared" ref="BT82" si="62">IF(OR(P82="保育士",P82="教諭",P82="保育教諭",P82="家庭的保育者",P82="補助者",P82="家庭的保育補助者",P82="保育従事者"),"1",IF(P82="","","2"))</f>
        <v/>
      </c>
      <c r="BU82" s="56" t="str">
        <f t="shared" ref="BU82" si="63">IF(AH82=40000,"X",IF(AH82&gt;=30000,"Y",IF(AH82&gt;=20000,"Z",IF(AH82&gt;=10000,"α",IF(AH82&gt;=5001,"β",IF(AH82=5000,"γ",IF(AH82="","",0)))))))</f>
        <v/>
      </c>
      <c r="BV82" s="57" t="str">
        <f t="shared" ref="BV82" si="64">BS82&amp;BT82&amp;BU82</f>
        <v/>
      </c>
      <c r="BX82" s="57" t="s">
        <v>85</v>
      </c>
      <c r="BY82" s="57">
        <f>COUNTIF($BV$60:$BV$89,"D1Z")</f>
        <v>0</v>
      </c>
      <c r="BZ82" s="57" t="s">
        <v>86</v>
      </c>
      <c r="CA82" s="57">
        <f>COUNTIF($BV$60:$BV$89,"D2Z")</f>
        <v>0</v>
      </c>
    </row>
    <row r="83" spans="1:79" ht="22.5" hidden="1" customHeight="1" x14ac:dyDescent="0.4">
      <c r="A83" s="52">
        <f>$A$51+14</f>
        <v>44</v>
      </c>
      <c r="B83" s="768">
        <v>14</v>
      </c>
      <c r="C83" s="769"/>
      <c r="D83" s="770"/>
      <c r="E83" s="771"/>
      <c r="F83" s="771"/>
      <c r="G83" s="771"/>
      <c r="H83" s="771"/>
      <c r="I83" s="772"/>
      <c r="J83" s="773"/>
      <c r="K83" s="774"/>
      <c r="L83" s="774"/>
      <c r="M83" s="774"/>
      <c r="N83" s="774"/>
      <c r="O83" s="775"/>
      <c r="P83" s="773"/>
      <c r="Q83" s="774"/>
      <c r="R83" s="774"/>
      <c r="S83" s="774"/>
      <c r="T83" s="774"/>
      <c r="U83" s="775"/>
      <c r="V83" s="773"/>
      <c r="W83" s="774"/>
      <c r="X83" s="774"/>
      <c r="Y83" s="774"/>
      <c r="Z83" s="774"/>
      <c r="AA83" s="775"/>
      <c r="AB83" s="776"/>
      <c r="AC83" s="777"/>
      <c r="AD83" s="777"/>
      <c r="AE83" s="777"/>
      <c r="AF83" s="777"/>
      <c r="AG83" s="778"/>
      <c r="AH83" s="779"/>
      <c r="AI83" s="779"/>
      <c r="AJ83" s="779"/>
      <c r="AK83" s="779"/>
      <c r="AL83" s="67" t="s">
        <v>4</v>
      </c>
      <c r="AM83" s="67" t="s">
        <v>50</v>
      </c>
      <c r="AN83" s="771"/>
      <c r="AO83" s="771"/>
      <c r="AP83" s="67" t="s">
        <v>51</v>
      </c>
      <c r="AQ83" s="67" t="s">
        <v>52</v>
      </c>
      <c r="AR83" s="780">
        <f t="shared" si="31"/>
        <v>0</v>
      </c>
      <c r="AS83" s="780"/>
      <c r="AT83" s="780"/>
      <c r="AU83" s="780"/>
      <c r="AV83" s="68" t="s">
        <v>4</v>
      </c>
      <c r="AW83" s="781">
        <f>IF(一番最初に入力!$F$16="有",$AH83,0)</f>
        <v>0</v>
      </c>
      <c r="AX83" s="779"/>
      <c r="AY83" s="779"/>
      <c r="AZ83" s="779"/>
      <c r="BA83" s="118" t="s">
        <v>4</v>
      </c>
      <c r="BB83" s="118" t="s">
        <v>50</v>
      </c>
      <c r="BC83" s="771">
        <f>IF(一番最初に入力!$F$16="有",$AN83,0)</f>
        <v>0</v>
      </c>
      <c r="BD83" s="771"/>
      <c r="BE83" s="118" t="s">
        <v>51</v>
      </c>
      <c r="BF83" s="118" t="s">
        <v>52</v>
      </c>
      <c r="BG83" s="782">
        <f t="shared" si="53"/>
        <v>0</v>
      </c>
      <c r="BH83" s="782"/>
      <c r="BI83" s="782"/>
      <c r="BJ83" s="782"/>
      <c r="BK83" s="68" t="s">
        <v>4</v>
      </c>
      <c r="BL83" s="783" t="str">
        <f t="shared" si="54"/>
        <v/>
      </c>
      <c r="BM83" s="784"/>
      <c r="BN83" s="69"/>
      <c r="BO83" s="69"/>
      <c r="BP83" s="69"/>
      <c r="BQ83" s="69"/>
      <c r="BR83" s="69"/>
      <c r="BS83" s="56" t="str">
        <f t="shared" si="55"/>
        <v/>
      </c>
      <c r="BT83" s="56" t="str">
        <f t="shared" si="56"/>
        <v/>
      </c>
      <c r="BU83" s="56" t="str">
        <f t="shared" si="57"/>
        <v/>
      </c>
      <c r="BV83" s="57" t="str">
        <f t="shared" si="58"/>
        <v/>
      </c>
      <c r="BX83" s="57" t="s">
        <v>87</v>
      </c>
      <c r="BY83" s="57">
        <f>COUNTIF($BV$60:$BV$89,"D1α")</f>
        <v>0</v>
      </c>
      <c r="BZ83" s="57" t="s">
        <v>88</v>
      </c>
      <c r="CA83" s="57">
        <f>COUNTIF($BV$60:$BV$89,"D2α")</f>
        <v>0</v>
      </c>
    </row>
    <row r="84" spans="1:79" ht="22.5" hidden="1" customHeight="1" x14ac:dyDescent="0.4">
      <c r="A84" s="52">
        <f>$A$51+15</f>
        <v>45</v>
      </c>
      <c r="B84" s="768">
        <v>15</v>
      </c>
      <c r="C84" s="769"/>
      <c r="D84" s="770"/>
      <c r="E84" s="771"/>
      <c r="F84" s="771"/>
      <c r="G84" s="771"/>
      <c r="H84" s="771"/>
      <c r="I84" s="772"/>
      <c r="J84" s="773"/>
      <c r="K84" s="774"/>
      <c r="L84" s="774"/>
      <c r="M84" s="774"/>
      <c r="N84" s="774"/>
      <c r="O84" s="775"/>
      <c r="P84" s="773"/>
      <c r="Q84" s="774"/>
      <c r="R84" s="774"/>
      <c r="S84" s="774"/>
      <c r="T84" s="774"/>
      <c r="U84" s="775"/>
      <c r="V84" s="773"/>
      <c r="W84" s="774"/>
      <c r="X84" s="774"/>
      <c r="Y84" s="774"/>
      <c r="Z84" s="774"/>
      <c r="AA84" s="775"/>
      <c r="AB84" s="776"/>
      <c r="AC84" s="777"/>
      <c r="AD84" s="777"/>
      <c r="AE84" s="777"/>
      <c r="AF84" s="777"/>
      <c r="AG84" s="778"/>
      <c r="AH84" s="779"/>
      <c r="AI84" s="779"/>
      <c r="AJ84" s="779"/>
      <c r="AK84" s="779"/>
      <c r="AL84" s="67" t="s">
        <v>4</v>
      </c>
      <c r="AM84" s="67" t="s">
        <v>50</v>
      </c>
      <c r="AN84" s="771"/>
      <c r="AO84" s="771"/>
      <c r="AP84" s="67" t="s">
        <v>51</v>
      </c>
      <c r="AQ84" s="67" t="s">
        <v>52</v>
      </c>
      <c r="AR84" s="780">
        <f t="shared" si="31"/>
        <v>0</v>
      </c>
      <c r="AS84" s="780"/>
      <c r="AT84" s="780"/>
      <c r="AU84" s="780"/>
      <c r="AV84" s="68" t="s">
        <v>4</v>
      </c>
      <c r="AW84" s="781">
        <f>IF(一番最初に入力!$F$16="有",$AH84,0)</f>
        <v>0</v>
      </c>
      <c r="AX84" s="779"/>
      <c r="AY84" s="779"/>
      <c r="AZ84" s="779"/>
      <c r="BA84" s="118" t="s">
        <v>4</v>
      </c>
      <c r="BB84" s="118" t="s">
        <v>50</v>
      </c>
      <c r="BC84" s="771">
        <f>IF(一番最初に入力!$F$16="有",$AN84,0)</f>
        <v>0</v>
      </c>
      <c r="BD84" s="771"/>
      <c r="BE84" s="118" t="s">
        <v>51</v>
      </c>
      <c r="BF84" s="118" t="s">
        <v>52</v>
      </c>
      <c r="BG84" s="782">
        <f t="shared" si="53"/>
        <v>0</v>
      </c>
      <c r="BH84" s="782"/>
      <c r="BI84" s="782"/>
      <c r="BJ84" s="782"/>
      <c r="BK84" s="68" t="s">
        <v>4</v>
      </c>
      <c r="BL84" s="783" t="str">
        <f t="shared" si="54"/>
        <v/>
      </c>
      <c r="BM84" s="784"/>
      <c r="BN84" s="69"/>
      <c r="BO84" s="69"/>
      <c r="BP84" s="69"/>
      <c r="BQ84" s="69"/>
      <c r="BR84" s="69"/>
      <c r="BS84" s="56" t="str">
        <f t="shared" si="55"/>
        <v/>
      </c>
      <c r="BT84" s="56" t="str">
        <f t="shared" si="56"/>
        <v/>
      </c>
      <c r="BU84" s="56" t="str">
        <f t="shared" si="57"/>
        <v/>
      </c>
      <c r="BV84" s="57" t="str">
        <f t="shared" si="58"/>
        <v/>
      </c>
      <c r="BX84" s="57" t="s">
        <v>89</v>
      </c>
      <c r="BY84" s="57">
        <f>COUNTIF($BV$60:$BV$89,"D1β")</f>
        <v>0</v>
      </c>
      <c r="BZ84" s="57" t="s">
        <v>90</v>
      </c>
      <c r="CA84" s="57">
        <f>COUNTIF($BV$60:$BV$89,"D2β")</f>
        <v>0</v>
      </c>
    </row>
    <row r="85" spans="1:79" ht="22.5" hidden="1" customHeight="1" x14ac:dyDescent="0.4">
      <c r="A85" s="52">
        <f>$A$51+16</f>
        <v>46</v>
      </c>
      <c r="B85" s="768">
        <v>16</v>
      </c>
      <c r="C85" s="769"/>
      <c r="D85" s="785"/>
      <c r="E85" s="785"/>
      <c r="F85" s="785"/>
      <c r="G85" s="785"/>
      <c r="H85" s="785"/>
      <c r="I85" s="785"/>
      <c r="J85" s="773"/>
      <c r="K85" s="774"/>
      <c r="L85" s="774"/>
      <c r="M85" s="774"/>
      <c r="N85" s="774"/>
      <c r="O85" s="775"/>
      <c r="P85" s="773"/>
      <c r="Q85" s="774"/>
      <c r="R85" s="774"/>
      <c r="S85" s="774"/>
      <c r="T85" s="774"/>
      <c r="U85" s="775"/>
      <c r="V85" s="773"/>
      <c r="W85" s="774"/>
      <c r="X85" s="774"/>
      <c r="Y85" s="774"/>
      <c r="Z85" s="774"/>
      <c r="AA85" s="775"/>
      <c r="AB85" s="776"/>
      <c r="AC85" s="777"/>
      <c r="AD85" s="777"/>
      <c r="AE85" s="777"/>
      <c r="AF85" s="777"/>
      <c r="AG85" s="778"/>
      <c r="AH85" s="779"/>
      <c r="AI85" s="779"/>
      <c r="AJ85" s="779"/>
      <c r="AK85" s="779"/>
      <c r="AL85" s="67" t="s">
        <v>4</v>
      </c>
      <c r="AM85" s="67" t="s">
        <v>50</v>
      </c>
      <c r="AN85" s="771"/>
      <c r="AO85" s="771"/>
      <c r="AP85" s="67" t="s">
        <v>51</v>
      </c>
      <c r="AQ85" s="67" t="s">
        <v>52</v>
      </c>
      <c r="AR85" s="780">
        <f t="shared" si="31"/>
        <v>0</v>
      </c>
      <c r="AS85" s="780"/>
      <c r="AT85" s="780"/>
      <c r="AU85" s="780"/>
      <c r="AV85" s="68" t="s">
        <v>4</v>
      </c>
      <c r="AW85" s="781">
        <f>IF(一番最初に入力!$F$16="有",$AH85,0)</f>
        <v>0</v>
      </c>
      <c r="AX85" s="779"/>
      <c r="AY85" s="779"/>
      <c r="AZ85" s="779"/>
      <c r="BA85" s="118" t="s">
        <v>4</v>
      </c>
      <c r="BB85" s="118" t="s">
        <v>50</v>
      </c>
      <c r="BC85" s="771">
        <f>IF(一番最初に入力!$F$16="有",$AN85,0)</f>
        <v>0</v>
      </c>
      <c r="BD85" s="771"/>
      <c r="BE85" s="118" t="s">
        <v>51</v>
      </c>
      <c r="BF85" s="118" t="s">
        <v>52</v>
      </c>
      <c r="BG85" s="782">
        <f t="shared" si="53"/>
        <v>0</v>
      </c>
      <c r="BH85" s="782"/>
      <c r="BI85" s="782"/>
      <c r="BJ85" s="782"/>
      <c r="BK85" s="68" t="s">
        <v>4</v>
      </c>
      <c r="BL85" s="783" t="str">
        <f t="shared" si="54"/>
        <v/>
      </c>
      <c r="BM85" s="784"/>
      <c r="BN85" s="69"/>
      <c r="BO85" s="69"/>
      <c r="BP85" s="69"/>
      <c r="BQ85" s="69"/>
      <c r="BR85" s="69"/>
      <c r="BS85" s="56" t="str">
        <f t="shared" si="55"/>
        <v/>
      </c>
      <c r="BT85" s="56" t="str">
        <f t="shared" si="56"/>
        <v/>
      </c>
      <c r="BU85" s="56" t="str">
        <f t="shared" si="57"/>
        <v/>
      </c>
      <c r="BV85" s="57" t="str">
        <f t="shared" si="58"/>
        <v/>
      </c>
      <c r="BX85" s="57" t="s">
        <v>91</v>
      </c>
      <c r="BY85" s="57">
        <f>COUNTIF($BV$60:$BV$89,"D1γ")</f>
        <v>0</v>
      </c>
      <c r="BZ85" s="57" t="s">
        <v>92</v>
      </c>
      <c r="CA85" s="57">
        <f>COUNTIF($BV$60:$BV$89,"D2γ")</f>
        <v>0</v>
      </c>
    </row>
    <row r="86" spans="1:79" ht="22.5" hidden="1" customHeight="1" x14ac:dyDescent="0.4">
      <c r="A86" s="52">
        <f>$A$51+17</f>
        <v>47</v>
      </c>
      <c r="B86" s="768">
        <v>17</v>
      </c>
      <c r="C86" s="769"/>
      <c r="D86" s="785"/>
      <c r="E86" s="785"/>
      <c r="F86" s="785"/>
      <c r="G86" s="785"/>
      <c r="H86" s="785"/>
      <c r="I86" s="785"/>
      <c r="J86" s="773"/>
      <c r="K86" s="774"/>
      <c r="L86" s="774"/>
      <c r="M86" s="774"/>
      <c r="N86" s="774"/>
      <c r="O86" s="775"/>
      <c r="P86" s="773"/>
      <c r="Q86" s="774"/>
      <c r="R86" s="774"/>
      <c r="S86" s="774"/>
      <c r="T86" s="774"/>
      <c r="U86" s="775"/>
      <c r="V86" s="773"/>
      <c r="W86" s="774"/>
      <c r="X86" s="774"/>
      <c r="Y86" s="774"/>
      <c r="Z86" s="774"/>
      <c r="AA86" s="775"/>
      <c r="AB86" s="776"/>
      <c r="AC86" s="777"/>
      <c r="AD86" s="777"/>
      <c r="AE86" s="777"/>
      <c r="AF86" s="777"/>
      <c r="AG86" s="778"/>
      <c r="AH86" s="779"/>
      <c r="AI86" s="779"/>
      <c r="AJ86" s="779"/>
      <c r="AK86" s="779"/>
      <c r="AL86" s="67" t="s">
        <v>4</v>
      </c>
      <c r="AM86" s="67" t="s">
        <v>50</v>
      </c>
      <c r="AN86" s="771"/>
      <c r="AO86" s="771"/>
      <c r="AP86" s="67" t="s">
        <v>51</v>
      </c>
      <c r="AQ86" s="67" t="s">
        <v>52</v>
      </c>
      <c r="AR86" s="780">
        <f t="shared" si="31"/>
        <v>0</v>
      </c>
      <c r="AS86" s="780"/>
      <c r="AT86" s="780"/>
      <c r="AU86" s="780"/>
      <c r="AV86" s="68" t="s">
        <v>4</v>
      </c>
      <c r="AW86" s="781">
        <f>IF(一番最初に入力!$F$16="有",$AH86,0)</f>
        <v>0</v>
      </c>
      <c r="AX86" s="779"/>
      <c r="AY86" s="779"/>
      <c r="AZ86" s="779"/>
      <c r="BA86" s="118" t="s">
        <v>4</v>
      </c>
      <c r="BB86" s="118" t="s">
        <v>50</v>
      </c>
      <c r="BC86" s="771">
        <f>IF(一番最初に入力!$F$16="有",$AN86,0)</f>
        <v>0</v>
      </c>
      <c r="BD86" s="771"/>
      <c r="BE86" s="118" t="s">
        <v>51</v>
      </c>
      <c r="BF86" s="118" t="s">
        <v>52</v>
      </c>
      <c r="BG86" s="782">
        <f t="shared" si="28"/>
        <v>0</v>
      </c>
      <c r="BH86" s="782"/>
      <c r="BI86" s="782"/>
      <c r="BJ86" s="782"/>
      <c r="BK86" s="68" t="s">
        <v>4</v>
      </c>
      <c r="BL86" s="783" t="str">
        <f t="shared" si="29"/>
        <v/>
      </c>
      <c r="BM86" s="784"/>
      <c r="BN86" s="69"/>
      <c r="BO86" s="69"/>
      <c r="BP86" s="69"/>
      <c r="BQ86" s="69"/>
      <c r="BR86" s="69"/>
      <c r="BS86" s="56" t="str">
        <f t="shared" si="24"/>
        <v/>
      </c>
      <c r="BT86" s="56" t="str">
        <f t="shared" si="25"/>
        <v/>
      </c>
      <c r="BU86" s="56" t="str">
        <f t="shared" si="26"/>
        <v/>
      </c>
      <c r="BV86" s="57" t="str">
        <f t="shared" si="30"/>
        <v/>
      </c>
      <c r="BX86" s="57" t="s">
        <v>95</v>
      </c>
      <c r="BY86" s="57">
        <f>COUNTIF($BV$60:$BV$89,"E1Z")</f>
        <v>0</v>
      </c>
      <c r="BZ86" s="57" t="s">
        <v>96</v>
      </c>
      <c r="CA86" s="57">
        <f>COUNTIF($BV$60:$BV$89,"E2Z")</f>
        <v>0</v>
      </c>
    </row>
    <row r="87" spans="1:79" ht="22.5" hidden="1" customHeight="1" x14ac:dyDescent="0.4">
      <c r="A87" s="52">
        <f>$A$51+18</f>
        <v>48</v>
      </c>
      <c r="B87" s="768">
        <v>18</v>
      </c>
      <c r="C87" s="769"/>
      <c r="D87" s="785"/>
      <c r="E87" s="785"/>
      <c r="F87" s="785"/>
      <c r="G87" s="785"/>
      <c r="H87" s="785"/>
      <c r="I87" s="785"/>
      <c r="J87" s="773"/>
      <c r="K87" s="774"/>
      <c r="L87" s="774"/>
      <c r="M87" s="774"/>
      <c r="N87" s="774"/>
      <c r="O87" s="775"/>
      <c r="P87" s="773"/>
      <c r="Q87" s="774"/>
      <c r="R87" s="774"/>
      <c r="S87" s="774"/>
      <c r="T87" s="774"/>
      <c r="U87" s="775"/>
      <c r="V87" s="773"/>
      <c r="W87" s="774"/>
      <c r="X87" s="774"/>
      <c r="Y87" s="774"/>
      <c r="Z87" s="774"/>
      <c r="AA87" s="775"/>
      <c r="AB87" s="776"/>
      <c r="AC87" s="777"/>
      <c r="AD87" s="777"/>
      <c r="AE87" s="777"/>
      <c r="AF87" s="777"/>
      <c r="AG87" s="778"/>
      <c r="AH87" s="779"/>
      <c r="AI87" s="779"/>
      <c r="AJ87" s="779"/>
      <c r="AK87" s="779"/>
      <c r="AL87" s="67" t="s">
        <v>4</v>
      </c>
      <c r="AM87" s="67" t="s">
        <v>50</v>
      </c>
      <c r="AN87" s="771"/>
      <c r="AO87" s="771"/>
      <c r="AP87" s="67" t="s">
        <v>51</v>
      </c>
      <c r="AQ87" s="67" t="s">
        <v>52</v>
      </c>
      <c r="AR87" s="780">
        <f t="shared" si="31"/>
        <v>0</v>
      </c>
      <c r="AS87" s="780"/>
      <c r="AT87" s="780"/>
      <c r="AU87" s="780"/>
      <c r="AV87" s="68" t="s">
        <v>4</v>
      </c>
      <c r="AW87" s="781">
        <f>IF(一番最初に入力!$F$16="有",$AH87,0)</f>
        <v>0</v>
      </c>
      <c r="AX87" s="779"/>
      <c r="AY87" s="779"/>
      <c r="AZ87" s="779"/>
      <c r="BA87" s="118" t="s">
        <v>4</v>
      </c>
      <c r="BB87" s="118" t="s">
        <v>50</v>
      </c>
      <c r="BC87" s="771">
        <f>IF(一番最初に入力!$F$16="有",$AN87,0)</f>
        <v>0</v>
      </c>
      <c r="BD87" s="771"/>
      <c r="BE87" s="118" t="s">
        <v>51</v>
      </c>
      <c r="BF87" s="118" t="s">
        <v>52</v>
      </c>
      <c r="BG87" s="782">
        <f t="shared" si="28"/>
        <v>0</v>
      </c>
      <c r="BH87" s="782"/>
      <c r="BI87" s="782"/>
      <c r="BJ87" s="782"/>
      <c r="BK87" s="68" t="s">
        <v>4</v>
      </c>
      <c r="BL87" s="783" t="str">
        <f t="shared" si="29"/>
        <v/>
      </c>
      <c r="BM87" s="784"/>
      <c r="BN87" s="69"/>
      <c r="BO87" s="69"/>
      <c r="BP87" s="69"/>
      <c r="BQ87" s="69"/>
      <c r="BR87" s="69"/>
      <c r="BS87" s="56" t="str">
        <f t="shared" si="24"/>
        <v/>
      </c>
      <c r="BT87" s="56" t="str">
        <f t="shared" si="25"/>
        <v/>
      </c>
      <c r="BU87" s="56" t="str">
        <f t="shared" si="26"/>
        <v/>
      </c>
      <c r="BV87" s="57" t="str">
        <f t="shared" si="30"/>
        <v/>
      </c>
      <c r="BX87" s="57" t="s">
        <v>97</v>
      </c>
      <c r="BY87" s="57">
        <f>COUNTIF($BV$60:$BV$89,"E1α")</f>
        <v>0</v>
      </c>
      <c r="BZ87" s="57" t="s">
        <v>98</v>
      </c>
      <c r="CA87" s="57">
        <f>COUNTIF($BV$60:$BV$89,"E2α")</f>
        <v>0</v>
      </c>
    </row>
    <row r="88" spans="1:79" ht="22.5" hidden="1" customHeight="1" x14ac:dyDescent="0.4">
      <c r="A88" s="52">
        <f>$A$51+19</f>
        <v>49</v>
      </c>
      <c r="B88" s="768">
        <v>19</v>
      </c>
      <c r="C88" s="769"/>
      <c r="D88" s="785"/>
      <c r="E88" s="785"/>
      <c r="F88" s="785"/>
      <c r="G88" s="785"/>
      <c r="H88" s="785"/>
      <c r="I88" s="785"/>
      <c r="J88" s="773"/>
      <c r="K88" s="774"/>
      <c r="L88" s="774"/>
      <c r="M88" s="774"/>
      <c r="N88" s="774"/>
      <c r="O88" s="775"/>
      <c r="P88" s="773"/>
      <c r="Q88" s="774"/>
      <c r="R88" s="774"/>
      <c r="S88" s="774"/>
      <c r="T88" s="774"/>
      <c r="U88" s="775"/>
      <c r="V88" s="773"/>
      <c r="W88" s="774"/>
      <c r="X88" s="774"/>
      <c r="Y88" s="774"/>
      <c r="Z88" s="774"/>
      <c r="AA88" s="775"/>
      <c r="AB88" s="776"/>
      <c r="AC88" s="777"/>
      <c r="AD88" s="777"/>
      <c r="AE88" s="777"/>
      <c r="AF88" s="777"/>
      <c r="AG88" s="778"/>
      <c r="AH88" s="779"/>
      <c r="AI88" s="779"/>
      <c r="AJ88" s="779"/>
      <c r="AK88" s="779"/>
      <c r="AL88" s="67" t="s">
        <v>4</v>
      </c>
      <c r="AM88" s="67" t="s">
        <v>50</v>
      </c>
      <c r="AN88" s="771"/>
      <c r="AO88" s="771"/>
      <c r="AP88" s="67" t="s">
        <v>51</v>
      </c>
      <c r="AQ88" s="67" t="s">
        <v>52</v>
      </c>
      <c r="AR88" s="780">
        <f t="shared" si="31"/>
        <v>0</v>
      </c>
      <c r="AS88" s="780"/>
      <c r="AT88" s="780"/>
      <c r="AU88" s="780"/>
      <c r="AV88" s="68" t="s">
        <v>4</v>
      </c>
      <c r="AW88" s="781">
        <f>IF(一番最初に入力!$F$16="有",$AH88,0)</f>
        <v>0</v>
      </c>
      <c r="AX88" s="779"/>
      <c r="AY88" s="779"/>
      <c r="AZ88" s="779"/>
      <c r="BA88" s="118" t="s">
        <v>4</v>
      </c>
      <c r="BB88" s="118" t="s">
        <v>50</v>
      </c>
      <c r="BC88" s="771">
        <f>IF(一番最初に入力!$F$16="有",$AN88,0)</f>
        <v>0</v>
      </c>
      <c r="BD88" s="771"/>
      <c r="BE88" s="118" t="s">
        <v>51</v>
      </c>
      <c r="BF88" s="118" t="s">
        <v>52</v>
      </c>
      <c r="BG88" s="782">
        <f t="shared" si="28"/>
        <v>0</v>
      </c>
      <c r="BH88" s="782"/>
      <c r="BI88" s="782"/>
      <c r="BJ88" s="782"/>
      <c r="BK88" s="68" t="s">
        <v>4</v>
      </c>
      <c r="BL88" s="783" t="str">
        <f t="shared" si="29"/>
        <v/>
      </c>
      <c r="BM88" s="784"/>
      <c r="BN88" s="69"/>
      <c r="BO88" s="69"/>
      <c r="BP88" s="69"/>
      <c r="BQ88" s="69"/>
      <c r="BR88" s="69"/>
      <c r="BS88" s="56" t="str">
        <f t="shared" si="24"/>
        <v/>
      </c>
      <c r="BT88" s="56" t="str">
        <f t="shared" si="25"/>
        <v/>
      </c>
      <c r="BU88" s="56" t="str">
        <f t="shared" si="26"/>
        <v/>
      </c>
      <c r="BV88" s="57" t="str">
        <f t="shared" si="30"/>
        <v/>
      </c>
      <c r="BX88" s="57" t="s">
        <v>99</v>
      </c>
      <c r="BY88" s="57">
        <f>COUNTIF($BV$60:$BV$89,"E1β")</f>
        <v>0</v>
      </c>
      <c r="BZ88" s="57" t="s">
        <v>100</v>
      </c>
      <c r="CA88" s="57">
        <f>COUNTIF($BV$60:$BV$89,"E2β")</f>
        <v>0</v>
      </c>
    </row>
    <row r="89" spans="1:79" ht="22.5" hidden="1" customHeight="1" x14ac:dyDescent="0.4">
      <c r="A89" s="52">
        <f>$A$51+20</f>
        <v>50</v>
      </c>
      <c r="B89" s="768">
        <v>20</v>
      </c>
      <c r="C89" s="769"/>
      <c r="D89" s="785"/>
      <c r="E89" s="785"/>
      <c r="F89" s="785"/>
      <c r="G89" s="785"/>
      <c r="H89" s="785"/>
      <c r="I89" s="785"/>
      <c r="J89" s="773"/>
      <c r="K89" s="774"/>
      <c r="L89" s="774"/>
      <c r="M89" s="774"/>
      <c r="N89" s="774"/>
      <c r="O89" s="775"/>
      <c r="P89" s="773"/>
      <c r="Q89" s="774"/>
      <c r="R89" s="774"/>
      <c r="S89" s="774"/>
      <c r="T89" s="774"/>
      <c r="U89" s="775"/>
      <c r="V89" s="773"/>
      <c r="W89" s="774"/>
      <c r="X89" s="774"/>
      <c r="Y89" s="774"/>
      <c r="Z89" s="774"/>
      <c r="AA89" s="775"/>
      <c r="AB89" s="776"/>
      <c r="AC89" s="777"/>
      <c r="AD89" s="777"/>
      <c r="AE89" s="777"/>
      <c r="AF89" s="777"/>
      <c r="AG89" s="778"/>
      <c r="AH89" s="779"/>
      <c r="AI89" s="779"/>
      <c r="AJ89" s="779"/>
      <c r="AK89" s="779"/>
      <c r="AL89" s="67" t="s">
        <v>4</v>
      </c>
      <c r="AM89" s="67" t="s">
        <v>50</v>
      </c>
      <c r="AN89" s="771"/>
      <c r="AO89" s="771"/>
      <c r="AP89" s="67" t="s">
        <v>51</v>
      </c>
      <c r="AQ89" s="67" t="s">
        <v>52</v>
      </c>
      <c r="AR89" s="780">
        <f t="shared" si="31"/>
        <v>0</v>
      </c>
      <c r="AS89" s="780"/>
      <c r="AT89" s="780"/>
      <c r="AU89" s="780"/>
      <c r="AV89" s="68" t="s">
        <v>4</v>
      </c>
      <c r="AW89" s="781">
        <f>IF(一番最初に入力!$F$16="有",$AH89,0)</f>
        <v>0</v>
      </c>
      <c r="AX89" s="779"/>
      <c r="AY89" s="779"/>
      <c r="AZ89" s="779"/>
      <c r="BA89" s="118" t="s">
        <v>4</v>
      </c>
      <c r="BB89" s="118" t="s">
        <v>50</v>
      </c>
      <c r="BC89" s="771">
        <f>IF(一番最初に入力!$F$16="有",$AN89,0)</f>
        <v>0</v>
      </c>
      <c r="BD89" s="771"/>
      <c r="BE89" s="118" t="s">
        <v>51</v>
      </c>
      <c r="BF89" s="118" t="s">
        <v>52</v>
      </c>
      <c r="BG89" s="782">
        <f t="shared" si="28"/>
        <v>0</v>
      </c>
      <c r="BH89" s="782"/>
      <c r="BI89" s="782"/>
      <c r="BJ89" s="782"/>
      <c r="BK89" s="68" t="s">
        <v>4</v>
      </c>
      <c r="BL89" s="783" t="str">
        <f t="shared" si="29"/>
        <v/>
      </c>
      <c r="BM89" s="784"/>
      <c r="BN89" s="69"/>
      <c r="BO89" s="69"/>
      <c r="BP89" s="69"/>
      <c r="BQ89" s="69"/>
      <c r="BR89" s="69"/>
      <c r="BS89" s="56" t="str">
        <f t="shared" si="24"/>
        <v/>
      </c>
      <c r="BT89" s="56" t="str">
        <f t="shared" si="25"/>
        <v/>
      </c>
      <c r="BU89" s="56" t="str">
        <f t="shared" si="26"/>
        <v/>
      </c>
      <c r="BV89" s="57" t="str">
        <f t="shared" si="30"/>
        <v/>
      </c>
      <c r="BX89" s="57" t="s">
        <v>101</v>
      </c>
      <c r="BY89" s="57">
        <f>COUNTIF($BV$60:$BV$89,"E1γ")</f>
        <v>0</v>
      </c>
      <c r="BZ89" s="57" t="s">
        <v>102</v>
      </c>
      <c r="CA89" s="57">
        <f>COUNTIF($BV$60:$BV$89,"E2γ")</f>
        <v>0</v>
      </c>
    </row>
    <row r="90" spans="1:79" ht="30" customHeight="1" x14ac:dyDescent="0.4">
      <c r="B90" s="849" t="s">
        <v>866</v>
      </c>
      <c r="C90" s="850"/>
      <c r="D90" s="850"/>
      <c r="E90" s="850"/>
      <c r="F90" s="850"/>
      <c r="G90" s="850"/>
      <c r="H90" s="850"/>
      <c r="I90" s="850"/>
      <c r="J90" s="850"/>
      <c r="K90" s="850"/>
      <c r="L90" s="850"/>
      <c r="M90" s="850"/>
      <c r="N90" s="850"/>
      <c r="O90" s="850"/>
      <c r="P90" s="850"/>
      <c r="Q90" s="850"/>
      <c r="R90" s="850"/>
      <c r="S90" s="850"/>
      <c r="T90" s="850"/>
      <c r="U90" s="850"/>
      <c r="V90" s="850"/>
      <c r="W90" s="850"/>
      <c r="X90" s="850"/>
      <c r="Y90" s="850"/>
      <c r="Z90" s="850"/>
      <c r="AA90" s="851"/>
      <c r="AB90" s="793">
        <f>SUM(AR60:AU89)</f>
        <v>0</v>
      </c>
      <c r="AC90" s="794"/>
      <c r="AD90" s="794"/>
      <c r="AE90" s="794"/>
      <c r="AF90" s="794"/>
      <c r="AG90" s="794"/>
      <c r="AH90" s="794"/>
      <c r="AI90" s="794"/>
      <c r="AJ90" s="794"/>
      <c r="AK90" s="794"/>
      <c r="AL90" s="794"/>
      <c r="AM90" s="794"/>
      <c r="AN90" s="794"/>
      <c r="AO90" s="794"/>
      <c r="AP90" s="794"/>
      <c r="AQ90" s="794"/>
      <c r="AR90" s="794"/>
      <c r="AS90" s="794"/>
      <c r="AT90" s="794"/>
      <c r="AU90" s="794"/>
      <c r="AV90" s="68" t="s">
        <v>4</v>
      </c>
      <c r="AW90" s="860">
        <f>SUM(BG60:BJ89)</f>
        <v>0</v>
      </c>
      <c r="AX90" s="861"/>
      <c r="AY90" s="861"/>
      <c r="AZ90" s="861"/>
      <c r="BA90" s="861"/>
      <c r="BB90" s="861"/>
      <c r="BC90" s="861"/>
      <c r="BD90" s="861"/>
      <c r="BE90" s="861"/>
      <c r="BF90" s="861"/>
      <c r="BG90" s="861"/>
      <c r="BH90" s="861"/>
      <c r="BI90" s="861"/>
      <c r="BJ90" s="861"/>
      <c r="BK90" s="68" t="s">
        <v>4</v>
      </c>
      <c r="BL90" s="71"/>
      <c r="BO90" s="56"/>
      <c r="BP90" s="56"/>
      <c r="BQ90" s="57"/>
      <c r="BS90" s="52"/>
      <c r="BT90" s="52"/>
      <c r="BU90" s="52"/>
      <c r="BV90" s="52"/>
    </row>
    <row r="91" spans="1:79" ht="30" customHeight="1" x14ac:dyDescent="0.4">
      <c r="B91" s="849" t="s">
        <v>144</v>
      </c>
      <c r="C91" s="850"/>
      <c r="D91" s="850"/>
      <c r="E91" s="850"/>
      <c r="F91" s="850"/>
      <c r="G91" s="850"/>
      <c r="H91" s="850"/>
      <c r="I91" s="850"/>
      <c r="J91" s="850"/>
      <c r="K91" s="850"/>
      <c r="L91" s="850"/>
      <c r="M91" s="850"/>
      <c r="N91" s="850"/>
      <c r="O91" s="850"/>
      <c r="P91" s="850"/>
      <c r="Q91" s="850"/>
      <c r="R91" s="850"/>
      <c r="S91" s="850"/>
      <c r="T91" s="850"/>
      <c r="U91" s="850"/>
      <c r="V91" s="850"/>
      <c r="W91" s="850"/>
      <c r="X91" s="850"/>
      <c r="Y91" s="850"/>
      <c r="Z91" s="850"/>
      <c r="AA91" s="851"/>
      <c r="AB91" s="855"/>
      <c r="AC91" s="856"/>
      <c r="AD91" s="856"/>
      <c r="AE91" s="856"/>
      <c r="AF91" s="856"/>
      <c r="AG91" s="856"/>
      <c r="AH91" s="856"/>
      <c r="AI91" s="856"/>
      <c r="AJ91" s="856"/>
      <c r="AK91" s="856"/>
      <c r="AL91" s="856"/>
      <c r="AM91" s="856"/>
      <c r="AN91" s="856"/>
      <c r="AO91" s="856"/>
      <c r="AP91" s="856"/>
      <c r="AQ91" s="856"/>
      <c r="AR91" s="856"/>
      <c r="AS91" s="856"/>
      <c r="AT91" s="856"/>
      <c r="AU91" s="856"/>
      <c r="AV91" s="68" t="s">
        <v>4</v>
      </c>
      <c r="AW91" s="819" t="s">
        <v>894</v>
      </c>
      <c r="AX91" s="820"/>
      <c r="AY91" s="820"/>
      <c r="AZ91" s="820"/>
      <c r="BA91" s="820"/>
      <c r="BB91" s="820"/>
      <c r="BC91" s="820"/>
      <c r="BD91" s="820"/>
      <c r="BE91" s="820"/>
      <c r="BF91" s="820"/>
      <c r="BG91" s="820"/>
      <c r="BH91" s="820"/>
      <c r="BI91" s="820"/>
      <c r="BJ91" s="820"/>
      <c r="BK91" s="821"/>
      <c r="BL91" s="116"/>
      <c r="BN91" s="72"/>
      <c r="BO91" s="56"/>
      <c r="BP91" s="56"/>
      <c r="BQ91" s="57"/>
      <c r="BS91" s="52"/>
      <c r="BT91" s="52"/>
      <c r="BU91" s="52"/>
      <c r="BV91" s="52"/>
    </row>
    <row r="92" spans="1:79" ht="30" customHeight="1" x14ac:dyDescent="0.4">
      <c r="B92" s="849" t="s">
        <v>865</v>
      </c>
      <c r="C92" s="850"/>
      <c r="D92" s="850"/>
      <c r="E92" s="850"/>
      <c r="F92" s="850"/>
      <c r="G92" s="850"/>
      <c r="H92" s="850"/>
      <c r="I92" s="850"/>
      <c r="J92" s="850"/>
      <c r="K92" s="850"/>
      <c r="L92" s="850"/>
      <c r="M92" s="850"/>
      <c r="N92" s="850"/>
      <c r="O92" s="850"/>
      <c r="P92" s="850"/>
      <c r="Q92" s="850"/>
      <c r="R92" s="850"/>
      <c r="S92" s="850"/>
      <c r="T92" s="850"/>
      <c r="U92" s="850"/>
      <c r="V92" s="850"/>
      <c r="W92" s="850"/>
      <c r="X92" s="850"/>
      <c r="Y92" s="850"/>
      <c r="Z92" s="850"/>
      <c r="AA92" s="851"/>
      <c r="AB92" s="793">
        <f>AB90+AB91</f>
        <v>0</v>
      </c>
      <c r="AC92" s="794"/>
      <c r="AD92" s="794"/>
      <c r="AE92" s="794"/>
      <c r="AF92" s="794"/>
      <c r="AG92" s="794"/>
      <c r="AH92" s="794"/>
      <c r="AI92" s="794"/>
      <c r="AJ92" s="794"/>
      <c r="AK92" s="794"/>
      <c r="AL92" s="794"/>
      <c r="AM92" s="794"/>
      <c r="AN92" s="794"/>
      <c r="AO92" s="794"/>
      <c r="AP92" s="794"/>
      <c r="AQ92" s="794"/>
      <c r="AR92" s="794"/>
      <c r="AS92" s="794"/>
      <c r="AT92" s="794"/>
      <c r="AU92" s="794"/>
      <c r="AV92" s="68" t="s">
        <v>4</v>
      </c>
      <c r="AW92" s="822"/>
      <c r="AX92" s="823"/>
      <c r="AY92" s="823"/>
      <c r="AZ92" s="823"/>
      <c r="BA92" s="823"/>
      <c r="BB92" s="823"/>
      <c r="BC92" s="823"/>
      <c r="BD92" s="823"/>
      <c r="BE92" s="823"/>
      <c r="BF92" s="823"/>
      <c r="BG92" s="823"/>
      <c r="BH92" s="823"/>
      <c r="BI92" s="823"/>
      <c r="BJ92" s="823"/>
      <c r="BK92" s="824"/>
      <c r="BL92" s="116"/>
      <c r="BN92" s="72"/>
      <c r="BO92" s="56"/>
      <c r="BP92" s="56"/>
      <c r="BQ92" s="57"/>
      <c r="BS92" s="52"/>
      <c r="BT92" s="52"/>
      <c r="BU92" s="52"/>
      <c r="BV92" s="52"/>
    </row>
    <row r="93" spans="1:79" ht="10.5" customHeight="1" x14ac:dyDescent="0.4">
      <c r="B93" s="241"/>
      <c r="C93" s="242"/>
      <c r="D93" s="242"/>
      <c r="E93" s="242"/>
      <c r="F93" s="242"/>
      <c r="G93" s="242"/>
      <c r="H93" s="242"/>
      <c r="I93" s="242"/>
      <c r="J93" s="242"/>
      <c r="K93" s="242"/>
      <c r="L93" s="242"/>
      <c r="M93" s="242"/>
      <c r="N93" s="242"/>
      <c r="O93" s="242"/>
      <c r="P93" s="242"/>
      <c r="Q93" s="242"/>
      <c r="R93" s="242"/>
      <c r="S93" s="242"/>
      <c r="T93" s="242"/>
      <c r="U93" s="242"/>
      <c r="V93" s="242"/>
      <c r="W93" s="242"/>
      <c r="X93" s="242"/>
      <c r="Y93" s="242"/>
      <c r="Z93" s="242"/>
      <c r="AA93" s="242"/>
      <c r="AB93" s="237"/>
      <c r="AC93" s="237"/>
      <c r="AD93" s="237"/>
      <c r="AE93" s="237"/>
      <c r="AF93" s="237"/>
      <c r="AG93" s="237"/>
      <c r="AH93" s="237"/>
      <c r="AI93" s="237"/>
      <c r="AJ93" s="237"/>
      <c r="AK93" s="237"/>
      <c r="AL93" s="237"/>
      <c r="AM93" s="237"/>
      <c r="AN93" s="237"/>
      <c r="AO93" s="237"/>
      <c r="AP93" s="237"/>
      <c r="AQ93" s="237"/>
      <c r="AR93" s="237"/>
      <c r="AS93" s="237"/>
      <c r="AT93" s="237"/>
      <c r="AU93" s="237"/>
      <c r="AV93" s="67"/>
      <c r="AW93" s="117"/>
      <c r="AX93" s="117"/>
      <c r="AY93" s="117"/>
      <c r="AZ93" s="117"/>
      <c r="BA93" s="117"/>
      <c r="BB93" s="117"/>
      <c r="BC93" s="117"/>
      <c r="BD93" s="117"/>
      <c r="BE93" s="117"/>
      <c r="BF93" s="117"/>
      <c r="BG93" s="117"/>
      <c r="BH93" s="117"/>
      <c r="BI93" s="117"/>
      <c r="BJ93" s="117"/>
      <c r="BK93" s="54"/>
      <c r="BL93" s="116"/>
      <c r="BN93" s="72"/>
      <c r="BO93" s="56"/>
      <c r="BP93" s="56"/>
      <c r="BQ93" s="57"/>
      <c r="BS93" s="52"/>
      <c r="BT93" s="52"/>
      <c r="BU93" s="52"/>
      <c r="BV93" s="52"/>
    </row>
    <row r="94" spans="1:79" ht="30" customHeight="1" x14ac:dyDescent="0.4">
      <c r="B94" s="857" t="s">
        <v>103</v>
      </c>
      <c r="C94" s="858"/>
      <c r="D94" s="858"/>
      <c r="E94" s="858"/>
      <c r="F94" s="858"/>
      <c r="G94" s="858"/>
      <c r="H94" s="858"/>
      <c r="I94" s="858"/>
      <c r="J94" s="858"/>
      <c r="K94" s="858"/>
      <c r="L94" s="858"/>
      <c r="M94" s="858"/>
      <c r="N94" s="858"/>
      <c r="O94" s="858"/>
      <c r="P94" s="858"/>
      <c r="Q94" s="858"/>
      <c r="R94" s="858"/>
      <c r="S94" s="858"/>
      <c r="T94" s="858"/>
      <c r="U94" s="858"/>
      <c r="V94" s="858"/>
      <c r="W94" s="858"/>
      <c r="X94" s="858"/>
      <c r="Y94" s="858"/>
      <c r="Z94" s="858"/>
      <c r="AA94" s="859"/>
      <c r="AB94" s="795">
        <f>AB52+AB90</f>
        <v>0</v>
      </c>
      <c r="AC94" s="796"/>
      <c r="AD94" s="796"/>
      <c r="AE94" s="796"/>
      <c r="AF94" s="796"/>
      <c r="AG94" s="796"/>
      <c r="AH94" s="796"/>
      <c r="AI94" s="796"/>
      <c r="AJ94" s="796"/>
      <c r="AK94" s="796"/>
      <c r="AL94" s="796"/>
      <c r="AM94" s="796"/>
      <c r="AN94" s="796"/>
      <c r="AO94" s="796"/>
      <c r="AP94" s="796"/>
      <c r="AQ94" s="796"/>
      <c r="AR94" s="796"/>
      <c r="AS94" s="796"/>
      <c r="AT94" s="796"/>
      <c r="AU94" s="796"/>
      <c r="AV94" s="68" t="s">
        <v>4</v>
      </c>
      <c r="AW94" s="75"/>
      <c r="AX94" s="75"/>
      <c r="AY94" s="809" t="str">
        <f>IF($AQ$2="","",IF($AB$94=$AZ$6,"","要確認"))</f>
        <v/>
      </c>
      <c r="AZ94" s="810"/>
      <c r="BA94" s="810"/>
      <c r="BB94" s="811" t="s">
        <v>875</v>
      </c>
      <c r="BC94" s="811"/>
      <c r="BD94" s="812"/>
      <c r="BE94" s="813">
        <f>AZ6-AB94</f>
        <v>0</v>
      </c>
      <c r="BF94" s="811"/>
      <c r="BG94" s="811"/>
      <c r="BH94" s="811"/>
      <c r="BI94" s="811"/>
      <c r="BJ94" s="811"/>
      <c r="BK94" s="811"/>
      <c r="BL94" s="814"/>
      <c r="BS94" s="52"/>
      <c r="BT94" s="52"/>
      <c r="BU94" s="52"/>
      <c r="BV94" s="52"/>
    </row>
    <row r="95" spans="1:79" ht="22.5" customHeight="1" x14ac:dyDescent="0.4">
      <c r="B95" s="73"/>
      <c r="C95" s="74"/>
      <c r="D95" s="74"/>
      <c r="E95" s="74"/>
      <c r="F95" s="74"/>
      <c r="G95" s="74"/>
      <c r="H95" s="74"/>
      <c r="I95" s="74"/>
      <c r="J95" s="74"/>
      <c r="K95" s="74"/>
      <c r="L95" s="74"/>
      <c r="M95" s="74"/>
      <c r="N95" s="74"/>
      <c r="O95" s="74"/>
      <c r="P95" s="74"/>
      <c r="Q95" s="74"/>
      <c r="R95" s="74"/>
      <c r="S95" s="74"/>
      <c r="T95" s="74"/>
      <c r="U95" s="74"/>
      <c r="V95" s="74"/>
      <c r="W95" s="74"/>
      <c r="X95" s="74"/>
      <c r="Y95" s="74"/>
      <c r="Z95" s="74"/>
      <c r="AA95" s="74"/>
      <c r="AB95" s="75"/>
      <c r="AC95" s="75"/>
      <c r="AD95" s="75"/>
      <c r="AE95" s="75"/>
      <c r="AF95" s="75"/>
      <c r="AG95" s="75"/>
      <c r="AH95" s="75"/>
      <c r="AI95" s="75"/>
      <c r="AJ95" s="75"/>
      <c r="AK95" s="75"/>
      <c r="AL95" s="75"/>
      <c r="AM95" s="75"/>
      <c r="AN95" s="75"/>
      <c r="AO95" s="75"/>
      <c r="AP95" s="75"/>
      <c r="AQ95" s="75"/>
      <c r="AR95" s="75"/>
      <c r="AS95" s="75"/>
      <c r="AT95" s="75"/>
      <c r="AU95" s="75"/>
      <c r="AV95" s="75"/>
      <c r="AW95" s="75"/>
      <c r="AX95" s="75"/>
      <c r="AY95" s="75"/>
      <c r="AZ95" s="75"/>
      <c r="BA95" s="75"/>
      <c r="BB95" s="75"/>
      <c r="BC95" s="75"/>
      <c r="BD95" s="75"/>
      <c r="BE95" s="75"/>
      <c r="BF95" s="75"/>
      <c r="BG95" s="75"/>
      <c r="BH95" s="75"/>
      <c r="BI95" s="75"/>
      <c r="BJ95" s="75"/>
      <c r="BK95" s="75"/>
      <c r="BL95" s="76"/>
    </row>
    <row r="96" spans="1:79" x14ac:dyDescent="0.4">
      <c r="B96" s="867" t="s">
        <v>104</v>
      </c>
      <c r="C96" s="867"/>
      <c r="D96" s="867"/>
      <c r="E96" s="867"/>
      <c r="F96" s="867"/>
      <c r="G96" s="867"/>
      <c r="H96" s="867"/>
      <c r="I96" s="867"/>
      <c r="J96" s="867"/>
      <c r="K96" s="867"/>
      <c r="L96" s="867"/>
      <c r="M96" s="867"/>
      <c r="N96" s="867"/>
      <c r="O96" s="867"/>
      <c r="P96" s="867"/>
      <c r="Q96" s="867"/>
      <c r="R96" s="867"/>
      <c r="S96" s="867"/>
      <c r="T96" s="867"/>
      <c r="U96" s="867"/>
      <c r="V96" s="867"/>
      <c r="W96" s="867"/>
      <c r="X96" s="867"/>
      <c r="Y96" s="867"/>
      <c r="Z96" s="867"/>
      <c r="AA96" s="867"/>
      <c r="AB96" s="867"/>
      <c r="AC96" s="867"/>
      <c r="AD96" s="867"/>
      <c r="AE96" s="867"/>
    </row>
    <row r="97" spans="2:78" ht="14.25" thickBot="1" x14ac:dyDescent="0.45">
      <c r="B97" s="868"/>
      <c r="C97" s="868"/>
      <c r="D97" s="868"/>
      <c r="E97" s="868"/>
      <c r="F97" s="868"/>
      <c r="G97" s="868"/>
      <c r="H97" s="868"/>
      <c r="I97" s="868"/>
      <c r="J97" s="868"/>
      <c r="K97" s="868"/>
      <c r="L97" s="868"/>
      <c r="M97" s="868"/>
      <c r="N97" s="868"/>
      <c r="O97" s="868"/>
      <c r="P97" s="868"/>
      <c r="Q97" s="868"/>
      <c r="R97" s="868"/>
      <c r="S97" s="868"/>
      <c r="T97" s="868"/>
      <c r="U97" s="868"/>
      <c r="V97" s="868"/>
      <c r="W97" s="868"/>
      <c r="X97" s="868"/>
      <c r="Y97" s="868"/>
      <c r="Z97" s="868"/>
      <c r="AA97" s="868"/>
      <c r="AB97" s="868"/>
      <c r="AC97" s="868"/>
      <c r="AD97" s="868"/>
      <c r="AE97" s="868"/>
    </row>
    <row r="98" spans="2:78" s="77" customFormat="1" ht="20.100000000000001" customHeight="1" x14ac:dyDescent="0.4">
      <c r="B98" s="869" t="s">
        <v>105</v>
      </c>
      <c r="C98" s="870"/>
      <c r="D98" s="870"/>
      <c r="E98" s="870"/>
      <c r="F98" s="870"/>
      <c r="G98" s="870"/>
      <c r="H98" s="870"/>
      <c r="I98" s="870"/>
      <c r="J98" s="870"/>
      <c r="K98" s="870"/>
      <c r="L98" s="870"/>
      <c r="M98" s="870"/>
      <c r="N98" s="870"/>
      <c r="O98" s="870"/>
      <c r="P98" s="870"/>
      <c r="Q98" s="870"/>
      <c r="R98" s="870"/>
      <c r="S98" s="870"/>
      <c r="T98" s="870"/>
      <c r="U98" s="870"/>
      <c r="V98" s="870"/>
      <c r="W98" s="870"/>
      <c r="X98" s="870"/>
      <c r="Y98" s="870"/>
      <c r="Z98" s="870"/>
      <c r="AA98" s="870"/>
      <c r="AB98" s="870"/>
      <c r="AC98" s="870"/>
      <c r="AD98" s="870"/>
      <c r="AE98" s="870"/>
      <c r="AF98" s="870"/>
      <c r="AG98" s="870"/>
      <c r="AH98" s="870"/>
      <c r="AI98" s="870"/>
      <c r="AJ98" s="870"/>
      <c r="AK98" s="870"/>
      <c r="AL98" s="870"/>
      <c r="AM98" s="870"/>
      <c r="AN98" s="870"/>
      <c r="AO98" s="870"/>
      <c r="AP98" s="871" t="s">
        <v>106</v>
      </c>
      <c r="AQ98" s="872"/>
      <c r="AR98" s="873"/>
      <c r="AS98" s="880" t="s">
        <v>107</v>
      </c>
      <c r="AT98" s="881"/>
      <c r="AU98" s="881"/>
      <c r="AV98" s="825" t="s">
        <v>108</v>
      </c>
      <c r="AW98" s="826"/>
      <c r="AX98" s="826"/>
      <c r="AY98" s="827"/>
      <c r="BW98" s="72"/>
      <c r="BX98" s="72"/>
      <c r="BY98" s="72"/>
      <c r="BZ98" s="78"/>
    </row>
    <row r="99" spans="2:78" s="77" customFormat="1" ht="20.100000000000001" customHeight="1" x14ac:dyDescent="0.4">
      <c r="B99" s="884" t="s">
        <v>109</v>
      </c>
      <c r="C99" s="885"/>
      <c r="D99" s="885"/>
      <c r="E99" s="885"/>
      <c r="F99" s="885"/>
      <c r="G99" s="885"/>
      <c r="H99" s="885"/>
      <c r="I99" s="885"/>
      <c r="J99" s="885"/>
      <c r="K99" s="885"/>
      <c r="L99" s="885"/>
      <c r="M99" s="885"/>
      <c r="N99" s="885"/>
      <c r="O99" s="886"/>
      <c r="P99" s="887" t="s">
        <v>110</v>
      </c>
      <c r="Q99" s="885"/>
      <c r="R99" s="885"/>
      <c r="S99" s="885"/>
      <c r="T99" s="885"/>
      <c r="U99" s="885"/>
      <c r="V99" s="885"/>
      <c r="W99" s="885"/>
      <c r="X99" s="885"/>
      <c r="Y99" s="885"/>
      <c r="Z99" s="885"/>
      <c r="AA99" s="885"/>
      <c r="AB99" s="886"/>
      <c r="AC99" s="887" t="s">
        <v>111</v>
      </c>
      <c r="AD99" s="885"/>
      <c r="AE99" s="885"/>
      <c r="AF99" s="885"/>
      <c r="AG99" s="885"/>
      <c r="AH99" s="885"/>
      <c r="AI99" s="885"/>
      <c r="AJ99" s="885"/>
      <c r="AK99" s="885"/>
      <c r="AL99" s="885"/>
      <c r="AM99" s="885"/>
      <c r="AN99" s="885"/>
      <c r="AO99" s="885"/>
      <c r="AP99" s="874"/>
      <c r="AQ99" s="875"/>
      <c r="AR99" s="876"/>
      <c r="AS99" s="882"/>
      <c r="AT99" s="883"/>
      <c r="AU99" s="883"/>
      <c r="AV99" s="828"/>
      <c r="AW99" s="829"/>
      <c r="AX99" s="829"/>
      <c r="AY99" s="830"/>
      <c r="BW99" s="72"/>
      <c r="BX99" s="72"/>
      <c r="BY99" s="72"/>
      <c r="BZ99" s="78"/>
    </row>
    <row r="100" spans="2:78" ht="54" customHeight="1" x14ac:dyDescent="0.4">
      <c r="B100" s="888">
        <v>40000</v>
      </c>
      <c r="C100" s="889"/>
      <c r="D100" s="890"/>
      <c r="E100" s="891" t="s">
        <v>112</v>
      </c>
      <c r="F100" s="892"/>
      <c r="G100" s="893"/>
      <c r="H100" s="891" t="s">
        <v>113</v>
      </c>
      <c r="I100" s="893"/>
      <c r="J100" s="891" t="s">
        <v>114</v>
      </c>
      <c r="K100" s="892"/>
      <c r="L100" s="893"/>
      <c r="M100" s="891" t="s">
        <v>115</v>
      </c>
      <c r="N100" s="892"/>
      <c r="O100" s="893"/>
      <c r="P100" s="896">
        <v>40000</v>
      </c>
      <c r="Q100" s="889"/>
      <c r="R100" s="890"/>
      <c r="S100" s="891" t="s">
        <v>112</v>
      </c>
      <c r="T100" s="892"/>
      <c r="U100" s="893"/>
      <c r="V100" s="891" t="s">
        <v>113</v>
      </c>
      <c r="W100" s="892"/>
      <c r="X100" s="893"/>
      <c r="Y100" s="891" t="s">
        <v>114</v>
      </c>
      <c r="Z100" s="892"/>
      <c r="AA100" s="893"/>
      <c r="AB100" s="243" t="s">
        <v>115</v>
      </c>
      <c r="AC100" s="894">
        <v>40000</v>
      </c>
      <c r="AD100" s="895"/>
      <c r="AE100" s="891" t="s">
        <v>112</v>
      </c>
      <c r="AF100" s="893"/>
      <c r="AG100" s="891" t="s">
        <v>113</v>
      </c>
      <c r="AH100" s="892"/>
      <c r="AI100" s="893"/>
      <c r="AJ100" s="891" t="s">
        <v>114</v>
      </c>
      <c r="AK100" s="892"/>
      <c r="AL100" s="893"/>
      <c r="AM100" s="891" t="s">
        <v>115</v>
      </c>
      <c r="AN100" s="892"/>
      <c r="AO100" s="892"/>
      <c r="AP100" s="877"/>
      <c r="AQ100" s="878"/>
      <c r="AR100" s="879"/>
      <c r="AS100" s="882"/>
      <c r="AT100" s="883"/>
      <c r="AU100" s="883"/>
      <c r="AV100" s="831"/>
      <c r="AW100" s="832"/>
      <c r="AX100" s="832"/>
      <c r="AY100" s="833"/>
      <c r="BS100" s="52"/>
      <c r="BT100" s="52"/>
      <c r="BU100" s="52"/>
      <c r="BV100" s="56"/>
      <c r="BW100" s="56"/>
      <c r="BX100" s="56"/>
      <c r="BY100" s="57"/>
    </row>
    <row r="101" spans="2:78" ht="30" customHeight="1" thickBot="1" x14ac:dyDescent="0.45">
      <c r="B101" s="865">
        <f>$BY$22</f>
        <v>0</v>
      </c>
      <c r="C101" s="864"/>
      <c r="D101" s="862"/>
      <c r="E101" s="864">
        <f>$BY$23</f>
        <v>0</v>
      </c>
      <c r="F101" s="864"/>
      <c r="G101" s="864"/>
      <c r="H101" s="864">
        <f>$BY$24</f>
        <v>0</v>
      </c>
      <c r="I101" s="864"/>
      <c r="J101" s="864">
        <f>$BY$45</f>
        <v>0</v>
      </c>
      <c r="K101" s="864"/>
      <c r="L101" s="864"/>
      <c r="M101" s="864">
        <f>$BY$46</f>
        <v>0</v>
      </c>
      <c r="N101" s="864"/>
      <c r="O101" s="864"/>
      <c r="P101" s="866">
        <f>$BY$17+$CA$17</f>
        <v>0</v>
      </c>
      <c r="Q101" s="866"/>
      <c r="R101" s="866"/>
      <c r="S101" s="864">
        <f>$BY$18+$CA$18</f>
        <v>0</v>
      </c>
      <c r="T101" s="864"/>
      <c r="U101" s="864"/>
      <c r="V101" s="864">
        <f>$BY$19+$CA$19</f>
        <v>0</v>
      </c>
      <c r="W101" s="864"/>
      <c r="X101" s="864"/>
      <c r="Y101" s="864">
        <f>$BY$20+$CA$20</f>
        <v>0</v>
      </c>
      <c r="Z101" s="864"/>
      <c r="AA101" s="864"/>
      <c r="AB101" s="244">
        <f>$BY$21+$CA$21</f>
        <v>0</v>
      </c>
      <c r="AC101" s="862">
        <f>$BY$12+$CA$12+$CA$22</f>
        <v>0</v>
      </c>
      <c r="AD101" s="863"/>
      <c r="AE101" s="862">
        <f>$BY$13+$CA$13+$CA$23</f>
        <v>0</v>
      </c>
      <c r="AF101" s="863"/>
      <c r="AG101" s="864">
        <f>$BY$14+$CA$14+$CA$24</f>
        <v>0</v>
      </c>
      <c r="AH101" s="864"/>
      <c r="AI101" s="864"/>
      <c r="AJ101" s="864">
        <f>$BY$15+$CA$15+$CA$45</f>
        <v>0</v>
      </c>
      <c r="AK101" s="864"/>
      <c r="AL101" s="864"/>
      <c r="AM101" s="864">
        <f>$BY$16+$CA$16+$CA$46</f>
        <v>0</v>
      </c>
      <c r="AN101" s="864"/>
      <c r="AO101" s="864"/>
      <c r="AP101" s="864">
        <f>SUM(B101:AO101)</f>
        <v>0</v>
      </c>
      <c r="AQ101" s="864"/>
      <c r="AR101" s="900"/>
      <c r="AS101" s="902">
        <f>B101+AC101</f>
        <v>0</v>
      </c>
      <c r="AT101" s="835"/>
      <c r="AU101" s="903"/>
      <c r="AV101" s="834">
        <f>IF(R5=1,0,1)</f>
        <v>1</v>
      </c>
      <c r="AW101" s="835"/>
      <c r="AX101" s="835"/>
      <c r="AY101" s="836"/>
      <c r="AZ101" s="57" t="str">
        <f>IF(AS101&gt;=AV101,"OK","×")</f>
        <v>×</v>
      </c>
      <c r="BA101" s="57"/>
      <c r="BB101" s="57"/>
      <c r="BC101" s="57"/>
      <c r="BD101" s="57"/>
      <c r="BE101" s="57"/>
      <c r="BF101" s="56"/>
      <c r="BG101" s="56"/>
      <c r="BH101" s="56"/>
      <c r="BI101" s="57"/>
      <c r="BS101" s="52"/>
      <c r="BT101" s="52"/>
      <c r="BU101" s="52"/>
      <c r="BV101" s="52"/>
    </row>
    <row r="102" spans="2:78" ht="20.100000000000001" customHeight="1" x14ac:dyDescent="0.4">
      <c r="B102" s="904" t="s">
        <v>116</v>
      </c>
      <c r="C102" s="905"/>
      <c r="D102" s="905"/>
      <c r="E102" s="905"/>
      <c r="F102" s="905"/>
      <c r="G102" s="905"/>
      <c r="H102" s="905"/>
      <c r="I102" s="905"/>
      <c r="J102" s="905"/>
      <c r="K102" s="905"/>
      <c r="L102" s="905"/>
      <c r="M102" s="905"/>
      <c r="N102" s="905"/>
      <c r="O102" s="905"/>
      <c r="P102" s="905"/>
      <c r="Q102" s="905"/>
      <c r="R102" s="905"/>
      <c r="S102" s="905"/>
      <c r="T102" s="905"/>
      <c r="U102" s="905"/>
      <c r="V102" s="905"/>
      <c r="W102" s="905"/>
      <c r="X102" s="905"/>
      <c r="Y102" s="905"/>
      <c r="Z102" s="905"/>
      <c r="AA102" s="905"/>
      <c r="AB102" s="905"/>
      <c r="AC102" s="906" t="s">
        <v>117</v>
      </c>
      <c r="AD102" s="907"/>
      <c r="AE102" s="79"/>
      <c r="AF102" s="79"/>
      <c r="AG102" s="79"/>
      <c r="AH102" s="80"/>
      <c r="AI102" s="80"/>
      <c r="AJ102" s="80"/>
      <c r="AK102" s="80"/>
      <c r="AL102" s="79"/>
      <c r="AM102" s="79"/>
      <c r="AN102" s="79"/>
      <c r="AO102" s="79"/>
      <c r="AP102" s="81"/>
      <c r="AQ102" s="81"/>
      <c r="AR102" s="81"/>
      <c r="AS102" s="81"/>
      <c r="BS102" s="52"/>
      <c r="BT102" s="52"/>
      <c r="BU102" s="52"/>
      <c r="BV102" s="52"/>
    </row>
    <row r="103" spans="2:78" ht="20.100000000000001" customHeight="1" x14ac:dyDescent="0.4">
      <c r="B103" s="884" t="s">
        <v>109</v>
      </c>
      <c r="C103" s="885"/>
      <c r="D103" s="885"/>
      <c r="E103" s="885"/>
      <c r="F103" s="885"/>
      <c r="G103" s="885"/>
      <c r="H103" s="885"/>
      <c r="I103" s="885"/>
      <c r="J103" s="885"/>
      <c r="K103" s="885"/>
      <c r="L103" s="885"/>
      <c r="M103" s="885"/>
      <c r="N103" s="885"/>
      <c r="O103" s="886"/>
      <c r="P103" s="887" t="s">
        <v>111</v>
      </c>
      <c r="Q103" s="885"/>
      <c r="R103" s="885"/>
      <c r="S103" s="885"/>
      <c r="T103" s="885"/>
      <c r="U103" s="885"/>
      <c r="V103" s="885"/>
      <c r="W103" s="885"/>
      <c r="X103" s="885"/>
      <c r="Y103" s="885"/>
      <c r="Z103" s="885"/>
      <c r="AA103" s="885"/>
      <c r="AB103" s="885"/>
      <c r="AC103" s="908"/>
      <c r="AD103" s="909"/>
      <c r="AE103" s="79"/>
      <c r="AF103" s="79"/>
      <c r="AG103" s="79"/>
      <c r="AH103" s="80"/>
      <c r="AI103" s="80"/>
      <c r="AJ103" s="80"/>
      <c r="AK103" s="80"/>
      <c r="AL103" s="79"/>
      <c r="AM103" s="79"/>
      <c r="AN103" s="79"/>
      <c r="AO103" s="79"/>
      <c r="AP103" s="81"/>
      <c r="AQ103" s="81"/>
      <c r="AR103" s="81"/>
      <c r="AS103" s="81"/>
      <c r="BS103" s="52"/>
      <c r="BT103" s="52"/>
      <c r="BU103" s="52"/>
      <c r="BV103" s="52"/>
    </row>
    <row r="104" spans="2:78" ht="54" customHeight="1" x14ac:dyDescent="0.4">
      <c r="B104" s="888" t="s">
        <v>112</v>
      </c>
      <c r="C104" s="889"/>
      <c r="D104" s="890"/>
      <c r="E104" s="891" t="s">
        <v>113</v>
      </c>
      <c r="F104" s="892"/>
      <c r="G104" s="893"/>
      <c r="H104" s="891" t="s">
        <v>114</v>
      </c>
      <c r="I104" s="893"/>
      <c r="J104" s="891" t="s">
        <v>118</v>
      </c>
      <c r="K104" s="892"/>
      <c r="L104" s="893"/>
      <c r="M104" s="896">
        <v>5000</v>
      </c>
      <c r="N104" s="892"/>
      <c r="O104" s="893"/>
      <c r="P104" s="896" t="s">
        <v>112</v>
      </c>
      <c r="Q104" s="889"/>
      <c r="R104" s="890"/>
      <c r="S104" s="891" t="s">
        <v>113</v>
      </c>
      <c r="T104" s="892"/>
      <c r="U104" s="893"/>
      <c r="V104" s="891" t="s">
        <v>114</v>
      </c>
      <c r="W104" s="892"/>
      <c r="X104" s="893"/>
      <c r="Y104" s="891" t="s">
        <v>118</v>
      </c>
      <c r="Z104" s="892"/>
      <c r="AA104" s="893"/>
      <c r="AB104" s="82">
        <v>5000</v>
      </c>
      <c r="AC104" s="910"/>
      <c r="AD104" s="911"/>
      <c r="AE104" s="79"/>
      <c r="AF104" s="79"/>
      <c r="AG104" s="79"/>
      <c r="AH104" s="80"/>
      <c r="AI104" s="80"/>
      <c r="BS104" s="52"/>
      <c r="BT104" s="52"/>
      <c r="BU104" s="52"/>
      <c r="BV104" s="52"/>
    </row>
    <row r="105" spans="2:78" ht="30" customHeight="1" thickBot="1" x14ac:dyDescent="0.45">
      <c r="B105" s="865">
        <f>$BY$60+$BY$75</f>
        <v>0</v>
      </c>
      <c r="C105" s="864"/>
      <c r="D105" s="862"/>
      <c r="E105" s="864">
        <f>$BY$61+$BY$86</f>
        <v>0</v>
      </c>
      <c r="F105" s="864"/>
      <c r="G105" s="864"/>
      <c r="H105" s="864">
        <f>$BY$62+$BY$87</f>
        <v>0</v>
      </c>
      <c r="I105" s="864"/>
      <c r="J105" s="864">
        <f>$BY$63+$BY$88</f>
        <v>0</v>
      </c>
      <c r="K105" s="864"/>
      <c r="L105" s="864"/>
      <c r="M105" s="864">
        <f>$BY$64+$BY$89</f>
        <v>0</v>
      </c>
      <c r="N105" s="864"/>
      <c r="O105" s="864"/>
      <c r="P105" s="864">
        <f>$CA$60+$CA$75</f>
        <v>0</v>
      </c>
      <c r="Q105" s="864"/>
      <c r="R105" s="864"/>
      <c r="S105" s="864">
        <f>$CA$61+$CA$86</f>
        <v>0</v>
      </c>
      <c r="T105" s="864"/>
      <c r="U105" s="864"/>
      <c r="V105" s="862">
        <f>$CA$62+$CA$87</f>
        <v>0</v>
      </c>
      <c r="W105" s="901"/>
      <c r="X105" s="863"/>
      <c r="Y105" s="864">
        <f>$CA$63+$CA$88</f>
        <v>0</v>
      </c>
      <c r="Z105" s="864"/>
      <c r="AA105" s="864"/>
      <c r="AB105" s="244">
        <f>$CA$64+$CA$89</f>
        <v>0</v>
      </c>
      <c r="AC105" s="864">
        <f>SUM(B105:AB105)</f>
        <v>0</v>
      </c>
      <c r="AD105" s="900"/>
      <c r="AE105" s="79"/>
      <c r="AF105" s="79"/>
      <c r="AG105" s="79"/>
      <c r="AH105" s="79"/>
      <c r="AI105" s="79"/>
      <c r="AJ105" s="79"/>
      <c r="AK105" s="79"/>
      <c r="AL105" s="79"/>
      <c r="AM105" s="79"/>
      <c r="AN105" s="79"/>
      <c r="AO105" s="79"/>
      <c r="AP105" s="81"/>
      <c r="AQ105" s="81"/>
      <c r="AR105" s="81"/>
      <c r="AS105" s="81"/>
    </row>
  </sheetData>
  <sheetProtection algorithmName="SHA-512" hashValue="zYOLM9GA1w9CH23JFvpxE70Baev8BVnHk3BVY21RDyAyGCmtfO/raSqGYXcixFdv1wrDjDeut3FyJnZ4sHVtgg==" saltValue="QQbTtCbUc5IQDN+IfWIj/w==" spinCount="100000" sheet="1" formatCells="0" insertRows="0" deleteRows="0"/>
  <mergeCells count="1032">
    <mergeCell ref="AW69:AZ69"/>
    <mergeCell ref="BC69:BD69"/>
    <mergeCell ref="BG69:BJ69"/>
    <mergeCell ref="BL69:BM69"/>
    <mergeCell ref="B70:C70"/>
    <mergeCell ref="D70:I70"/>
    <mergeCell ref="J70:O70"/>
    <mergeCell ref="P70:U70"/>
    <mergeCell ref="V70:AA70"/>
    <mergeCell ref="AB70:AG70"/>
    <mergeCell ref="AH70:AK70"/>
    <mergeCell ref="AN70:AO70"/>
    <mergeCell ref="AR70:AU70"/>
    <mergeCell ref="AW70:AZ70"/>
    <mergeCell ref="BC70:BD70"/>
    <mergeCell ref="BG70:BJ70"/>
    <mergeCell ref="BL70:BM70"/>
    <mergeCell ref="B69:C69"/>
    <mergeCell ref="D69:I69"/>
    <mergeCell ref="J69:O69"/>
    <mergeCell ref="P69:U69"/>
    <mergeCell ref="V69:AA69"/>
    <mergeCell ref="AB69:AG69"/>
    <mergeCell ref="AH69:AK69"/>
    <mergeCell ref="AN69:AO69"/>
    <mergeCell ref="AR69:AU69"/>
    <mergeCell ref="AW67:AZ67"/>
    <mergeCell ref="BC67:BD67"/>
    <mergeCell ref="BG67:BJ67"/>
    <mergeCell ref="BL67:BM67"/>
    <mergeCell ref="B68:C68"/>
    <mergeCell ref="D68:I68"/>
    <mergeCell ref="J68:O68"/>
    <mergeCell ref="P68:U68"/>
    <mergeCell ref="V68:AA68"/>
    <mergeCell ref="AB68:AG68"/>
    <mergeCell ref="AH68:AK68"/>
    <mergeCell ref="AN68:AO68"/>
    <mergeCell ref="AR68:AU68"/>
    <mergeCell ref="AW68:AZ68"/>
    <mergeCell ref="BC68:BD68"/>
    <mergeCell ref="BG68:BJ68"/>
    <mergeCell ref="BL68:BM68"/>
    <mergeCell ref="B67:C67"/>
    <mergeCell ref="D67:I67"/>
    <mergeCell ref="J67:O67"/>
    <mergeCell ref="P67:U67"/>
    <mergeCell ref="V67:AA67"/>
    <mergeCell ref="AB67:AG67"/>
    <mergeCell ref="AH67:AK67"/>
    <mergeCell ref="AN67:AO67"/>
    <mergeCell ref="AR67:AU67"/>
    <mergeCell ref="AW65:AZ65"/>
    <mergeCell ref="BC65:BD65"/>
    <mergeCell ref="BG65:BJ65"/>
    <mergeCell ref="BL65:BM65"/>
    <mergeCell ref="B66:C66"/>
    <mergeCell ref="D66:I66"/>
    <mergeCell ref="J66:O66"/>
    <mergeCell ref="P66:U66"/>
    <mergeCell ref="V66:AA66"/>
    <mergeCell ref="AB66:AG66"/>
    <mergeCell ref="AH66:AK66"/>
    <mergeCell ref="AN66:AO66"/>
    <mergeCell ref="AR66:AU66"/>
    <mergeCell ref="AW66:AZ66"/>
    <mergeCell ref="BC66:BD66"/>
    <mergeCell ref="BG66:BJ66"/>
    <mergeCell ref="BL66:BM66"/>
    <mergeCell ref="B65:C65"/>
    <mergeCell ref="D65:I65"/>
    <mergeCell ref="J65:O65"/>
    <mergeCell ref="P65:U65"/>
    <mergeCell ref="V65:AA65"/>
    <mergeCell ref="AB65:AG65"/>
    <mergeCell ref="AH65:AK65"/>
    <mergeCell ref="AN65:AO65"/>
    <mergeCell ref="AR65:AU65"/>
    <mergeCell ref="AW73:AZ73"/>
    <mergeCell ref="BC73:BD73"/>
    <mergeCell ref="BG73:BJ73"/>
    <mergeCell ref="BL73:BM73"/>
    <mergeCell ref="B74:C74"/>
    <mergeCell ref="D74:I74"/>
    <mergeCell ref="J74:O74"/>
    <mergeCell ref="P74:U74"/>
    <mergeCell ref="V74:AA74"/>
    <mergeCell ref="AB74:AG74"/>
    <mergeCell ref="AH74:AK74"/>
    <mergeCell ref="AN74:AO74"/>
    <mergeCell ref="AR74:AU74"/>
    <mergeCell ref="AW74:AZ74"/>
    <mergeCell ref="BC74:BD74"/>
    <mergeCell ref="BG74:BJ74"/>
    <mergeCell ref="BL74:BM74"/>
    <mergeCell ref="B73:C73"/>
    <mergeCell ref="D73:I73"/>
    <mergeCell ref="J73:O73"/>
    <mergeCell ref="P73:U73"/>
    <mergeCell ref="V73:AA73"/>
    <mergeCell ref="AB73:AG73"/>
    <mergeCell ref="AH73:AK73"/>
    <mergeCell ref="AN73:AO73"/>
    <mergeCell ref="AR73:AU73"/>
    <mergeCell ref="J72:O72"/>
    <mergeCell ref="P72:U72"/>
    <mergeCell ref="V72:AA72"/>
    <mergeCell ref="AB72:AG72"/>
    <mergeCell ref="AH72:AK72"/>
    <mergeCell ref="AN72:AO72"/>
    <mergeCell ref="AR72:AU72"/>
    <mergeCell ref="AW72:AZ72"/>
    <mergeCell ref="BC72:BD72"/>
    <mergeCell ref="BG72:BJ72"/>
    <mergeCell ref="BL72:BM72"/>
    <mergeCell ref="B71:C71"/>
    <mergeCell ref="D71:I71"/>
    <mergeCell ref="J71:O71"/>
    <mergeCell ref="P71:U71"/>
    <mergeCell ref="V71:AA71"/>
    <mergeCell ref="AB71:AG71"/>
    <mergeCell ref="AH71:AK71"/>
    <mergeCell ref="AN71:AO71"/>
    <mergeCell ref="AR71:AU71"/>
    <mergeCell ref="D72:I72"/>
    <mergeCell ref="AW34:AZ34"/>
    <mergeCell ref="BC34:BD34"/>
    <mergeCell ref="BG34:BJ34"/>
    <mergeCell ref="BL34:BM34"/>
    <mergeCell ref="B35:C35"/>
    <mergeCell ref="D35:I35"/>
    <mergeCell ref="J35:O35"/>
    <mergeCell ref="P35:U35"/>
    <mergeCell ref="V35:AA35"/>
    <mergeCell ref="AB35:AG35"/>
    <mergeCell ref="AH35:AK35"/>
    <mergeCell ref="AN35:AO35"/>
    <mergeCell ref="AR35:AU35"/>
    <mergeCell ref="AW35:AZ35"/>
    <mergeCell ref="BC35:BD35"/>
    <mergeCell ref="BG35:BJ35"/>
    <mergeCell ref="BL35:BM35"/>
    <mergeCell ref="B34:C34"/>
    <mergeCell ref="D34:I34"/>
    <mergeCell ref="J34:O34"/>
    <mergeCell ref="P34:U34"/>
    <mergeCell ref="V34:AA34"/>
    <mergeCell ref="AB34:AG34"/>
    <mergeCell ref="AH34:AK34"/>
    <mergeCell ref="AN34:AO34"/>
    <mergeCell ref="AR34:AU34"/>
    <mergeCell ref="AW32:AZ32"/>
    <mergeCell ref="BC32:BD32"/>
    <mergeCell ref="BG32:BJ32"/>
    <mergeCell ref="BL32:BM32"/>
    <mergeCell ref="B33:C33"/>
    <mergeCell ref="D33:I33"/>
    <mergeCell ref="J33:O33"/>
    <mergeCell ref="P33:U33"/>
    <mergeCell ref="V33:AA33"/>
    <mergeCell ref="AB33:AG33"/>
    <mergeCell ref="AH33:AK33"/>
    <mergeCell ref="AN33:AO33"/>
    <mergeCell ref="AR33:AU33"/>
    <mergeCell ref="AW33:AZ33"/>
    <mergeCell ref="BC33:BD33"/>
    <mergeCell ref="BG33:BJ33"/>
    <mergeCell ref="BL33:BM33"/>
    <mergeCell ref="B32:C32"/>
    <mergeCell ref="D32:I32"/>
    <mergeCell ref="J32:O32"/>
    <mergeCell ref="P32:U32"/>
    <mergeCell ref="V32:AA32"/>
    <mergeCell ref="AB32:AG32"/>
    <mergeCell ref="AH32:AK32"/>
    <mergeCell ref="AN32:AO32"/>
    <mergeCell ref="AR32:AU32"/>
    <mergeCell ref="AW30:AZ30"/>
    <mergeCell ref="BC30:BD30"/>
    <mergeCell ref="BG30:BJ30"/>
    <mergeCell ref="BL30:BM30"/>
    <mergeCell ref="B31:C31"/>
    <mergeCell ref="D31:I31"/>
    <mergeCell ref="J31:O31"/>
    <mergeCell ref="P31:U31"/>
    <mergeCell ref="V31:AA31"/>
    <mergeCell ref="AB31:AG31"/>
    <mergeCell ref="AH31:AK31"/>
    <mergeCell ref="AN31:AO31"/>
    <mergeCell ref="AR31:AU31"/>
    <mergeCell ref="AW31:AZ31"/>
    <mergeCell ref="BC31:BD31"/>
    <mergeCell ref="BG31:BJ31"/>
    <mergeCell ref="BL31:BM31"/>
    <mergeCell ref="B30:C30"/>
    <mergeCell ref="D30:I30"/>
    <mergeCell ref="J30:O30"/>
    <mergeCell ref="P30:U30"/>
    <mergeCell ref="V30:AA30"/>
    <mergeCell ref="AB30:AG30"/>
    <mergeCell ref="AH30:AK30"/>
    <mergeCell ref="AN30:AO30"/>
    <mergeCell ref="AR30:AU30"/>
    <mergeCell ref="AW28:AZ28"/>
    <mergeCell ref="BC28:BD28"/>
    <mergeCell ref="BG28:BJ28"/>
    <mergeCell ref="BL28:BM28"/>
    <mergeCell ref="B29:C29"/>
    <mergeCell ref="D29:I29"/>
    <mergeCell ref="J29:O29"/>
    <mergeCell ref="P29:U29"/>
    <mergeCell ref="V29:AA29"/>
    <mergeCell ref="AB29:AG29"/>
    <mergeCell ref="AH29:AK29"/>
    <mergeCell ref="AN29:AO29"/>
    <mergeCell ref="AR29:AU29"/>
    <mergeCell ref="AW29:AZ29"/>
    <mergeCell ref="BC29:BD29"/>
    <mergeCell ref="BG29:BJ29"/>
    <mergeCell ref="BL29:BM29"/>
    <mergeCell ref="B28:C28"/>
    <mergeCell ref="D28:I28"/>
    <mergeCell ref="J28:O28"/>
    <mergeCell ref="P28:U28"/>
    <mergeCell ref="V28:AA28"/>
    <mergeCell ref="AB28:AG28"/>
    <mergeCell ref="AH28:AK28"/>
    <mergeCell ref="AN28:AO28"/>
    <mergeCell ref="AR28:AU28"/>
    <mergeCell ref="P27:U27"/>
    <mergeCell ref="V27:AA27"/>
    <mergeCell ref="AB27:AG27"/>
    <mergeCell ref="AH27:AK27"/>
    <mergeCell ref="AN27:AO27"/>
    <mergeCell ref="AR27:AU27"/>
    <mergeCell ref="AW27:AZ27"/>
    <mergeCell ref="BC27:BD27"/>
    <mergeCell ref="BG27:BJ27"/>
    <mergeCell ref="BL27:BM27"/>
    <mergeCell ref="B26:C26"/>
    <mergeCell ref="D26:I26"/>
    <mergeCell ref="J26:O26"/>
    <mergeCell ref="P26:U26"/>
    <mergeCell ref="V26:AA26"/>
    <mergeCell ref="AB26:AG26"/>
    <mergeCell ref="AH26:AK26"/>
    <mergeCell ref="AN26:AO26"/>
    <mergeCell ref="AR26:AU26"/>
    <mergeCell ref="AY5:BK5"/>
    <mergeCell ref="Y105:AA105"/>
    <mergeCell ref="AC105:AD105"/>
    <mergeCell ref="V104:X104"/>
    <mergeCell ref="Y104:AA104"/>
    <mergeCell ref="B105:D105"/>
    <mergeCell ref="E105:G105"/>
    <mergeCell ref="H105:I105"/>
    <mergeCell ref="J105:L105"/>
    <mergeCell ref="M105:O105"/>
    <mergeCell ref="P105:R105"/>
    <mergeCell ref="S105:U105"/>
    <mergeCell ref="V105:X105"/>
    <mergeCell ref="E104:G104"/>
    <mergeCell ref="H104:I104"/>
    <mergeCell ref="J104:L104"/>
    <mergeCell ref="M104:O104"/>
    <mergeCell ref="P104:R104"/>
    <mergeCell ref="S104:U104"/>
    <mergeCell ref="AJ101:AL101"/>
    <mergeCell ref="AM101:AO101"/>
    <mergeCell ref="AP101:AR101"/>
    <mergeCell ref="AS101:AU101"/>
    <mergeCell ref="B102:AB102"/>
    <mergeCell ref="AC102:AD104"/>
    <mergeCell ref="B103:O103"/>
    <mergeCell ref="P103:AB103"/>
    <mergeCell ref="B104:D104"/>
    <mergeCell ref="S101:U101"/>
    <mergeCell ref="V101:X101"/>
    <mergeCell ref="Y101:AA101"/>
    <mergeCell ref="AC101:AD101"/>
    <mergeCell ref="AE101:AF101"/>
    <mergeCell ref="AG101:AI101"/>
    <mergeCell ref="B101:D101"/>
    <mergeCell ref="E101:G101"/>
    <mergeCell ref="H101:I101"/>
    <mergeCell ref="J101:L101"/>
    <mergeCell ref="M101:O101"/>
    <mergeCell ref="P101:R101"/>
    <mergeCell ref="B96:AE97"/>
    <mergeCell ref="B98:AO98"/>
    <mergeCell ref="AP98:AR100"/>
    <mergeCell ref="AS98:AU100"/>
    <mergeCell ref="B99:O99"/>
    <mergeCell ref="P99:AB99"/>
    <mergeCell ref="AC99:AO99"/>
    <mergeCell ref="B100:D100"/>
    <mergeCell ref="E100:G100"/>
    <mergeCell ref="Y100:AA100"/>
    <mergeCell ref="AC100:AD100"/>
    <mergeCell ref="AE100:AF100"/>
    <mergeCell ref="AG100:AI100"/>
    <mergeCell ref="AJ100:AL100"/>
    <mergeCell ref="AM100:AO100"/>
    <mergeCell ref="H100:I100"/>
    <mergeCell ref="J100:L100"/>
    <mergeCell ref="M100:O100"/>
    <mergeCell ref="P100:R100"/>
    <mergeCell ref="S100:U100"/>
    <mergeCell ref="V100:X100"/>
    <mergeCell ref="BL89:BM89"/>
    <mergeCell ref="B90:AA90"/>
    <mergeCell ref="B94:AA94"/>
    <mergeCell ref="BL88:BM88"/>
    <mergeCell ref="B89:C89"/>
    <mergeCell ref="D89:I89"/>
    <mergeCell ref="J89:O89"/>
    <mergeCell ref="P89:U89"/>
    <mergeCell ref="V89:AA89"/>
    <mergeCell ref="AB89:AG89"/>
    <mergeCell ref="AH89:AK89"/>
    <mergeCell ref="AN89:AO89"/>
    <mergeCell ref="AR89:AU89"/>
    <mergeCell ref="AW89:AZ89"/>
    <mergeCell ref="BC89:BD89"/>
    <mergeCell ref="BG89:BJ89"/>
    <mergeCell ref="AB90:AU90"/>
    <mergeCell ref="AW90:BJ90"/>
    <mergeCell ref="B91:AA91"/>
    <mergeCell ref="AB91:AU91"/>
    <mergeCell ref="B92:AA92"/>
    <mergeCell ref="B88:C88"/>
    <mergeCell ref="D88:I88"/>
    <mergeCell ref="J88:O88"/>
    <mergeCell ref="P88:U88"/>
    <mergeCell ref="V88:AA88"/>
    <mergeCell ref="AB88:AG88"/>
    <mergeCell ref="AH88:AK88"/>
    <mergeCell ref="AN88:AO88"/>
    <mergeCell ref="AR88:AU88"/>
    <mergeCell ref="AW88:AZ88"/>
    <mergeCell ref="BC88:BD88"/>
    <mergeCell ref="AW86:AZ86"/>
    <mergeCell ref="BC86:BD86"/>
    <mergeCell ref="BG86:BJ86"/>
    <mergeCell ref="BL86:BM86"/>
    <mergeCell ref="B87:C87"/>
    <mergeCell ref="D87:I87"/>
    <mergeCell ref="J87:O87"/>
    <mergeCell ref="P87:U87"/>
    <mergeCell ref="V87:AA87"/>
    <mergeCell ref="AB87:AG87"/>
    <mergeCell ref="AH87:AK87"/>
    <mergeCell ref="AN87:AO87"/>
    <mergeCell ref="AR87:AU87"/>
    <mergeCell ref="AW87:AZ87"/>
    <mergeCell ref="BC87:BD87"/>
    <mergeCell ref="BG87:BJ87"/>
    <mergeCell ref="BL87:BM87"/>
    <mergeCell ref="B86:C86"/>
    <mergeCell ref="D86:I86"/>
    <mergeCell ref="J86:O86"/>
    <mergeCell ref="P86:U86"/>
    <mergeCell ref="V86:AA86"/>
    <mergeCell ref="AB86:AG86"/>
    <mergeCell ref="AH86:AK86"/>
    <mergeCell ref="AN86:AO86"/>
    <mergeCell ref="AR86:AU86"/>
    <mergeCell ref="BG88:BJ88"/>
    <mergeCell ref="AW64:AZ64"/>
    <mergeCell ref="BC64:BD64"/>
    <mergeCell ref="BG64:BJ64"/>
    <mergeCell ref="BL64:BM64"/>
    <mergeCell ref="B75:C75"/>
    <mergeCell ref="D75:I75"/>
    <mergeCell ref="J75:O75"/>
    <mergeCell ref="P75:U75"/>
    <mergeCell ref="V75:AA75"/>
    <mergeCell ref="AB75:AG75"/>
    <mergeCell ref="AH75:AK75"/>
    <mergeCell ref="AN75:AO75"/>
    <mergeCell ref="AR75:AU75"/>
    <mergeCell ref="AW75:AZ75"/>
    <mergeCell ref="BC75:BD75"/>
    <mergeCell ref="BG75:BJ75"/>
    <mergeCell ref="BL75:BM75"/>
    <mergeCell ref="B64:C64"/>
    <mergeCell ref="D64:I64"/>
    <mergeCell ref="J64:O64"/>
    <mergeCell ref="P64:U64"/>
    <mergeCell ref="V64:AA64"/>
    <mergeCell ref="AB64:AG64"/>
    <mergeCell ref="AH64:AK64"/>
    <mergeCell ref="AN64:AO64"/>
    <mergeCell ref="AR64:AU64"/>
    <mergeCell ref="AW71:AZ71"/>
    <mergeCell ref="BC71:BD71"/>
    <mergeCell ref="BG71:BJ71"/>
    <mergeCell ref="BL71:BM71"/>
    <mergeCell ref="B72:C72"/>
    <mergeCell ref="B63:C63"/>
    <mergeCell ref="D63:I63"/>
    <mergeCell ref="J63:O63"/>
    <mergeCell ref="P63:U63"/>
    <mergeCell ref="V63:AA63"/>
    <mergeCell ref="AB63:AG63"/>
    <mergeCell ref="AH63:AK63"/>
    <mergeCell ref="AN63:AO63"/>
    <mergeCell ref="AR63:AU63"/>
    <mergeCell ref="AW63:AZ63"/>
    <mergeCell ref="BC63:BD63"/>
    <mergeCell ref="BG63:BJ63"/>
    <mergeCell ref="BL63:BM63"/>
    <mergeCell ref="B62:C62"/>
    <mergeCell ref="D62:I62"/>
    <mergeCell ref="J62:O62"/>
    <mergeCell ref="P62:U62"/>
    <mergeCell ref="V62:AA62"/>
    <mergeCell ref="AB62:AG62"/>
    <mergeCell ref="AH62:AK62"/>
    <mergeCell ref="AN62:AO62"/>
    <mergeCell ref="AR62:AU62"/>
    <mergeCell ref="BL60:BM60"/>
    <mergeCell ref="B61:C61"/>
    <mergeCell ref="D61:I61"/>
    <mergeCell ref="J61:O61"/>
    <mergeCell ref="P61:U61"/>
    <mergeCell ref="V61:AA61"/>
    <mergeCell ref="AB61:AG61"/>
    <mergeCell ref="AH61:AK61"/>
    <mergeCell ref="AN61:AO61"/>
    <mergeCell ref="AR61:AU61"/>
    <mergeCell ref="AW61:AZ61"/>
    <mergeCell ref="BC61:BD61"/>
    <mergeCell ref="BG61:BJ61"/>
    <mergeCell ref="BL61:BM61"/>
    <mergeCell ref="AW62:AZ62"/>
    <mergeCell ref="BC62:BD62"/>
    <mergeCell ref="BG62:BJ62"/>
    <mergeCell ref="BL62:BM62"/>
    <mergeCell ref="C57:AV57"/>
    <mergeCell ref="AH59:AV59"/>
    <mergeCell ref="AR51:AU51"/>
    <mergeCell ref="AB52:AU52"/>
    <mergeCell ref="AB53:AU53"/>
    <mergeCell ref="AB54:AU54"/>
    <mergeCell ref="B60:C60"/>
    <mergeCell ref="D60:I60"/>
    <mergeCell ref="J60:O60"/>
    <mergeCell ref="P60:U60"/>
    <mergeCell ref="V60:AA60"/>
    <mergeCell ref="AB60:AG60"/>
    <mergeCell ref="AH60:AK60"/>
    <mergeCell ref="AN60:AO60"/>
    <mergeCell ref="AR60:AU60"/>
    <mergeCell ref="B58:C59"/>
    <mergeCell ref="D58:I59"/>
    <mergeCell ref="J58:O59"/>
    <mergeCell ref="P58:U59"/>
    <mergeCell ref="V58:AA59"/>
    <mergeCell ref="AB58:AG59"/>
    <mergeCell ref="AH58:BK58"/>
    <mergeCell ref="AW59:BK59"/>
    <mergeCell ref="AW60:AZ60"/>
    <mergeCell ref="BC60:BD60"/>
    <mergeCell ref="BG60:BJ60"/>
    <mergeCell ref="BL51:BM51"/>
    <mergeCell ref="B52:AA52"/>
    <mergeCell ref="BN52:BO52"/>
    <mergeCell ref="B56:AV56"/>
    <mergeCell ref="AR50:AU50"/>
    <mergeCell ref="BL50:BM50"/>
    <mergeCell ref="B51:C51"/>
    <mergeCell ref="D51:I51"/>
    <mergeCell ref="J51:O51"/>
    <mergeCell ref="P51:U51"/>
    <mergeCell ref="V51:AA51"/>
    <mergeCell ref="AB51:AG51"/>
    <mergeCell ref="AH51:AK51"/>
    <mergeCell ref="AN51:AO51"/>
    <mergeCell ref="AW51:AZ51"/>
    <mergeCell ref="BC51:BD51"/>
    <mergeCell ref="BG51:BJ51"/>
    <mergeCell ref="B53:AA53"/>
    <mergeCell ref="B54:AA54"/>
    <mergeCell ref="AW52:BJ52"/>
    <mergeCell ref="B50:C50"/>
    <mergeCell ref="D50:I50"/>
    <mergeCell ref="J50:O50"/>
    <mergeCell ref="P50:U50"/>
    <mergeCell ref="V50:AA50"/>
    <mergeCell ref="AB50:AG50"/>
    <mergeCell ref="AH50:AK50"/>
    <mergeCell ref="AN50:AO50"/>
    <mergeCell ref="AW50:AZ50"/>
    <mergeCell ref="BC48:BD48"/>
    <mergeCell ref="BG48:BJ48"/>
    <mergeCell ref="AR48:AU48"/>
    <mergeCell ref="BC50:BD50"/>
    <mergeCell ref="BG50:BJ50"/>
    <mergeCell ref="BL48:BM48"/>
    <mergeCell ref="B49:C49"/>
    <mergeCell ref="D49:I49"/>
    <mergeCell ref="J49:O49"/>
    <mergeCell ref="P49:U49"/>
    <mergeCell ref="V49:AA49"/>
    <mergeCell ref="AB49:AG49"/>
    <mergeCell ref="AH49:AK49"/>
    <mergeCell ref="AN49:AO49"/>
    <mergeCell ref="AW49:AZ49"/>
    <mergeCell ref="BC49:BD49"/>
    <mergeCell ref="BG49:BJ49"/>
    <mergeCell ref="AR49:AU49"/>
    <mergeCell ref="BL49:BM49"/>
    <mergeCell ref="B48:C48"/>
    <mergeCell ref="D48:I48"/>
    <mergeCell ref="J48:O48"/>
    <mergeCell ref="P48:U48"/>
    <mergeCell ref="V48:AA48"/>
    <mergeCell ref="AB48:AG48"/>
    <mergeCell ref="AH48:AK48"/>
    <mergeCell ref="AN48:AO48"/>
    <mergeCell ref="AW48:AZ48"/>
    <mergeCell ref="BC46:BD46"/>
    <mergeCell ref="BG46:BJ46"/>
    <mergeCell ref="AR46:AU46"/>
    <mergeCell ref="BL46:BM46"/>
    <mergeCell ref="B47:C47"/>
    <mergeCell ref="D47:I47"/>
    <mergeCell ref="J47:O47"/>
    <mergeCell ref="P47:U47"/>
    <mergeCell ref="V47:AA47"/>
    <mergeCell ref="AB47:AG47"/>
    <mergeCell ref="AH47:AK47"/>
    <mergeCell ref="AN47:AO47"/>
    <mergeCell ref="AW47:AZ47"/>
    <mergeCell ref="BC47:BD47"/>
    <mergeCell ref="BG47:BJ47"/>
    <mergeCell ref="AR47:AU47"/>
    <mergeCell ref="BL47:BM47"/>
    <mergeCell ref="B46:C46"/>
    <mergeCell ref="D46:I46"/>
    <mergeCell ref="J46:O46"/>
    <mergeCell ref="P46:U46"/>
    <mergeCell ref="V46:AA46"/>
    <mergeCell ref="AB46:AG46"/>
    <mergeCell ref="AH46:AK46"/>
    <mergeCell ref="AN46:AO46"/>
    <mergeCell ref="AW46:AZ46"/>
    <mergeCell ref="BC24:BD24"/>
    <mergeCell ref="BG24:BJ24"/>
    <mergeCell ref="AR24:AU24"/>
    <mergeCell ref="BL24:BM24"/>
    <mergeCell ref="B45:C45"/>
    <mergeCell ref="D45:I45"/>
    <mergeCell ref="J45:O45"/>
    <mergeCell ref="P45:U45"/>
    <mergeCell ref="V45:AA45"/>
    <mergeCell ref="AB45:AG45"/>
    <mergeCell ref="AH45:AK45"/>
    <mergeCell ref="AN45:AO45"/>
    <mergeCell ref="AW45:AZ45"/>
    <mergeCell ref="BC45:BD45"/>
    <mergeCell ref="BG45:BJ45"/>
    <mergeCell ref="AR45:AU45"/>
    <mergeCell ref="BL45:BM45"/>
    <mergeCell ref="B24:C24"/>
    <mergeCell ref="D24:I24"/>
    <mergeCell ref="J24:O24"/>
    <mergeCell ref="P24:U24"/>
    <mergeCell ref="V24:AA24"/>
    <mergeCell ref="AB24:AG24"/>
    <mergeCell ref="AH24:AK24"/>
    <mergeCell ref="AN24:AO24"/>
    <mergeCell ref="AW24:AZ24"/>
    <mergeCell ref="BL36:BM36"/>
    <mergeCell ref="B25:C25"/>
    <mergeCell ref="D25:I25"/>
    <mergeCell ref="J25:O25"/>
    <mergeCell ref="P25:U25"/>
    <mergeCell ref="V25:AA25"/>
    <mergeCell ref="BC22:BD22"/>
    <mergeCell ref="BG22:BJ22"/>
    <mergeCell ref="AR22:AU22"/>
    <mergeCell ref="BL22:BM22"/>
    <mergeCell ref="B23:C23"/>
    <mergeCell ref="D23:I23"/>
    <mergeCell ref="J23:O23"/>
    <mergeCell ref="P23:U23"/>
    <mergeCell ref="V23:AA23"/>
    <mergeCell ref="AB23:AG23"/>
    <mergeCell ref="AH23:AK23"/>
    <mergeCell ref="AN23:AO23"/>
    <mergeCell ref="AW23:AZ23"/>
    <mergeCell ref="BC23:BD23"/>
    <mergeCell ref="BG23:BJ23"/>
    <mergeCell ref="AR23:AU23"/>
    <mergeCell ref="BL23:BM23"/>
    <mergeCell ref="B22:C22"/>
    <mergeCell ref="D22:I22"/>
    <mergeCell ref="J22:O22"/>
    <mergeCell ref="P22:U22"/>
    <mergeCell ref="V22:AA22"/>
    <mergeCell ref="AB22:AG22"/>
    <mergeCell ref="AH22:AK22"/>
    <mergeCell ref="AN22:AO22"/>
    <mergeCell ref="AW22:AZ22"/>
    <mergeCell ref="BC20:BD20"/>
    <mergeCell ref="BG20:BJ20"/>
    <mergeCell ref="AR20:AU20"/>
    <mergeCell ref="BL20:BM20"/>
    <mergeCell ref="B21:C21"/>
    <mergeCell ref="D21:I21"/>
    <mergeCell ref="J21:O21"/>
    <mergeCell ref="P21:U21"/>
    <mergeCell ref="V21:AA21"/>
    <mergeCell ref="AB21:AG21"/>
    <mergeCell ref="AH21:AK21"/>
    <mergeCell ref="AN21:AO21"/>
    <mergeCell ref="AW21:AZ21"/>
    <mergeCell ref="BC21:BD21"/>
    <mergeCell ref="BG21:BJ21"/>
    <mergeCell ref="AR21:AU21"/>
    <mergeCell ref="BL21:BM21"/>
    <mergeCell ref="B20:C20"/>
    <mergeCell ref="D20:I20"/>
    <mergeCell ref="J20:O20"/>
    <mergeCell ref="P20:U20"/>
    <mergeCell ref="V20:AA20"/>
    <mergeCell ref="AB20:AG20"/>
    <mergeCell ref="AH20:AK20"/>
    <mergeCell ref="AN20:AO20"/>
    <mergeCell ref="AW20:AZ20"/>
    <mergeCell ref="BC18:BD18"/>
    <mergeCell ref="BG18:BJ18"/>
    <mergeCell ref="AR18:AU18"/>
    <mergeCell ref="BL18:BM18"/>
    <mergeCell ref="B19:C19"/>
    <mergeCell ref="D19:I19"/>
    <mergeCell ref="J19:O19"/>
    <mergeCell ref="P19:U19"/>
    <mergeCell ref="V19:AA19"/>
    <mergeCell ref="AB19:AG19"/>
    <mergeCell ref="AH19:AK19"/>
    <mergeCell ref="AN19:AO19"/>
    <mergeCell ref="AW19:AZ19"/>
    <mergeCell ref="BC19:BD19"/>
    <mergeCell ref="BG19:BJ19"/>
    <mergeCell ref="AR19:AU19"/>
    <mergeCell ref="BL19:BM19"/>
    <mergeCell ref="B18:C18"/>
    <mergeCell ref="D18:I18"/>
    <mergeCell ref="J18:O18"/>
    <mergeCell ref="P18:U18"/>
    <mergeCell ref="V18:AA18"/>
    <mergeCell ref="AB18:AG18"/>
    <mergeCell ref="AH18:AK18"/>
    <mergeCell ref="AN18:AO18"/>
    <mergeCell ref="AW18:AZ18"/>
    <mergeCell ref="BC16:BD16"/>
    <mergeCell ref="BG16:BJ16"/>
    <mergeCell ref="AR16:AU16"/>
    <mergeCell ref="BL16:BM16"/>
    <mergeCell ref="B17:C17"/>
    <mergeCell ref="D17:I17"/>
    <mergeCell ref="J17:O17"/>
    <mergeCell ref="P17:U17"/>
    <mergeCell ref="V17:AA17"/>
    <mergeCell ref="AB17:AG17"/>
    <mergeCell ref="AH17:AK17"/>
    <mergeCell ref="AN17:AO17"/>
    <mergeCell ref="AW17:AZ17"/>
    <mergeCell ref="BC17:BD17"/>
    <mergeCell ref="BG17:BJ17"/>
    <mergeCell ref="AR17:AU17"/>
    <mergeCell ref="BL17:BM17"/>
    <mergeCell ref="B16:C16"/>
    <mergeCell ref="D16:I16"/>
    <mergeCell ref="J16:O16"/>
    <mergeCell ref="P16:U16"/>
    <mergeCell ref="V16:AA16"/>
    <mergeCell ref="BL14:BM14"/>
    <mergeCell ref="B15:C15"/>
    <mergeCell ref="D15:I15"/>
    <mergeCell ref="J15:O15"/>
    <mergeCell ref="P15:U15"/>
    <mergeCell ref="V15:AA15"/>
    <mergeCell ref="AB15:AG15"/>
    <mergeCell ref="AH15:AK15"/>
    <mergeCell ref="AN15:AO15"/>
    <mergeCell ref="AW15:AZ15"/>
    <mergeCell ref="BC15:BD15"/>
    <mergeCell ref="BG15:BJ15"/>
    <mergeCell ref="AR15:AU15"/>
    <mergeCell ref="BL15:BM15"/>
    <mergeCell ref="B14:C14"/>
    <mergeCell ref="D14:I14"/>
    <mergeCell ref="J14:O14"/>
    <mergeCell ref="P14:U14"/>
    <mergeCell ref="V14:AA14"/>
    <mergeCell ref="AH14:AK14"/>
    <mergeCell ref="AN14:AO14"/>
    <mergeCell ref="AW14:AZ14"/>
    <mergeCell ref="BG13:BJ13"/>
    <mergeCell ref="BL13:BM13"/>
    <mergeCell ref="B12:C12"/>
    <mergeCell ref="D12:I12"/>
    <mergeCell ref="J12:O12"/>
    <mergeCell ref="P12:U12"/>
    <mergeCell ref="V12:AA12"/>
    <mergeCell ref="AB12:AG12"/>
    <mergeCell ref="AH12:AK12"/>
    <mergeCell ref="BG12:BJ12"/>
    <mergeCell ref="AW12:AZ12"/>
    <mergeCell ref="D13:I13"/>
    <mergeCell ref="J13:O13"/>
    <mergeCell ref="P13:U13"/>
    <mergeCell ref="V13:AA13"/>
    <mergeCell ref="AB13:AG13"/>
    <mergeCell ref="AH13:AK13"/>
    <mergeCell ref="AN13:AO13"/>
    <mergeCell ref="AW13:AZ13"/>
    <mergeCell ref="BC13:BD13"/>
    <mergeCell ref="BC12:BD12"/>
    <mergeCell ref="BL12:BM12"/>
    <mergeCell ref="B13:C13"/>
    <mergeCell ref="AU5:AV5"/>
    <mergeCell ref="AR13:AU13"/>
    <mergeCell ref="AV98:AY100"/>
    <mergeCell ref="AV101:AY101"/>
    <mergeCell ref="AK6:AY6"/>
    <mergeCell ref="B10:C11"/>
    <mergeCell ref="D10:I11"/>
    <mergeCell ref="J10:O11"/>
    <mergeCell ref="P10:U11"/>
    <mergeCell ref="V10:AA11"/>
    <mergeCell ref="AB10:AG11"/>
    <mergeCell ref="AH10:BK10"/>
    <mergeCell ref="AW11:BK11"/>
    <mergeCell ref="AR12:AU12"/>
    <mergeCell ref="AB16:AG16"/>
    <mergeCell ref="AH16:AK16"/>
    <mergeCell ref="AN16:AO16"/>
    <mergeCell ref="AW16:AZ16"/>
    <mergeCell ref="BC14:BD14"/>
    <mergeCell ref="BG14:BJ14"/>
    <mergeCell ref="AR14:AU14"/>
    <mergeCell ref="AN12:AO12"/>
    <mergeCell ref="AH11:AV11"/>
    <mergeCell ref="AB14:AG14"/>
    <mergeCell ref="AN25:AO25"/>
    <mergeCell ref="AR25:AU25"/>
    <mergeCell ref="AH36:AK36"/>
    <mergeCell ref="AN36:AO36"/>
    <mergeCell ref="AR36:AU36"/>
    <mergeCell ref="AW36:AZ36"/>
    <mergeCell ref="BC36:BD36"/>
    <mergeCell ref="BG36:BJ36"/>
    <mergeCell ref="AQ2:BL2"/>
    <mergeCell ref="AZ6:BG6"/>
    <mergeCell ref="AB92:AU92"/>
    <mergeCell ref="AB94:AU94"/>
    <mergeCell ref="D6:AA6"/>
    <mergeCell ref="AB6:AH6"/>
    <mergeCell ref="B8:AV8"/>
    <mergeCell ref="C9:AV9"/>
    <mergeCell ref="AM2:AP2"/>
    <mergeCell ref="B4:AV4"/>
    <mergeCell ref="D5:Q5"/>
    <mergeCell ref="R5:T5"/>
    <mergeCell ref="X5:AE5"/>
    <mergeCell ref="AF5:AH5"/>
    <mergeCell ref="AY94:BA94"/>
    <mergeCell ref="BB94:BD94"/>
    <mergeCell ref="BE94:BL94"/>
    <mergeCell ref="BL58:BM59"/>
    <mergeCell ref="AW53:BK54"/>
    <mergeCell ref="AW91:BK92"/>
    <mergeCell ref="BL10:BM11"/>
    <mergeCell ref="AK5:AT5"/>
    <mergeCell ref="AW25:AZ25"/>
    <mergeCell ref="BC25:BD25"/>
    <mergeCell ref="BG25:BJ25"/>
    <mergeCell ref="BL25:BM25"/>
    <mergeCell ref="B36:C36"/>
    <mergeCell ref="D36:I36"/>
    <mergeCell ref="J36:O36"/>
    <mergeCell ref="P36:U36"/>
    <mergeCell ref="V36:AA36"/>
    <mergeCell ref="AB36:AG36"/>
    <mergeCell ref="AB25:AG25"/>
    <mergeCell ref="AH25:AK25"/>
    <mergeCell ref="BL37:BM37"/>
    <mergeCell ref="B38:C38"/>
    <mergeCell ref="D38:I38"/>
    <mergeCell ref="J38:O38"/>
    <mergeCell ref="P38:U38"/>
    <mergeCell ref="V38:AA38"/>
    <mergeCell ref="AB38:AG38"/>
    <mergeCell ref="AH38:AK38"/>
    <mergeCell ref="AN38:AO38"/>
    <mergeCell ref="AR38:AU38"/>
    <mergeCell ref="AW38:AZ38"/>
    <mergeCell ref="BC38:BD38"/>
    <mergeCell ref="BG38:BJ38"/>
    <mergeCell ref="BL38:BM38"/>
    <mergeCell ref="B37:C37"/>
    <mergeCell ref="D37:I37"/>
    <mergeCell ref="J37:O37"/>
    <mergeCell ref="P37:U37"/>
    <mergeCell ref="V37:AA37"/>
    <mergeCell ref="AB37:AG37"/>
    <mergeCell ref="AH37:AK37"/>
    <mergeCell ref="AN37:AO37"/>
    <mergeCell ref="AR37:AU37"/>
    <mergeCell ref="AW26:AZ26"/>
    <mergeCell ref="BC26:BD26"/>
    <mergeCell ref="BG26:BJ26"/>
    <mergeCell ref="BL26:BM26"/>
    <mergeCell ref="B27:C27"/>
    <mergeCell ref="D27:I27"/>
    <mergeCell ref="J27:O27"/>
    <mergeCell ref="P39:U39"/>
    <mergeCell ref="V39:AA39"/>
    <mergeCell ref="AB39:AG39"/>
    <mergeCell ref="AH39:AK39"/>
    <mergeCell ref="AN39:AO39"/>
    <mergeCell ref="AR39:AU39"/>
    <mergeCell ref="AW37:AZ37"/>
    <mergeCell ref="BC37:BD37"/>
    <mergeCell ref="BG37:BJ37"/>
    <mergeCell ref="AB41:AG41"/>
    <mergeCell ref="AH41:AK41"/>
    <mergeCell ref="AN41:AO41"/>
    <mergeCell ref="AR41:AU41"/>
    <mergeCell ref="AW39:AZ39"/>
    <mergeCell ref="BC39:BD39"/>
    <mergeCell ref="BG39:BJ39"/>
    <mergeCell ref="BL39:BM39"/>
    <mergeCell ref="B40:C40"/>
    <mergeCell ref="D40:I40"/>
    <mergeCell ref="J40:O40"/>
    <mergeCell ref="P40:U40"/>
    <mergeCell ref="V40:AA40"/>
    <mergeCell ref="AB40:AG40"/>
    <mergeCell ref="AH40:AK40"/>
    <mergeCell ref="AN40:AO40"/>
    <mergeCell ref="AR40:AU40"/>
    <mergeCell ref="AW40:AZ40"/>
    <mergeCell ref="BC40:BD40"/>
    <mergeCell ref="BG40:BJ40"/>
    <mergeCell ref="BL40:BM40"/>
    <mergeCell ref="B39:C39"/>
    <mergeCell ref="D39:I39"/>
    <mergeCell ref="J39:O39"/>
    <mergeCell ref="AN43:AO43"/>
    <mergeCell ref="AR43:AU43"/>
    <mergeCell ref="AW41:AZ41"/>
    <mergeCell ref="BC41:BD41"/>
    <mergeCell ref="BG41:BJ41"/>
    <mergeCell ref="BL41:BM41"/>
    <mergeCell ref="B42:C42"/>
    <mergeCell ref="D42:I42"/>
    <mergeCell ref="J42:O42"/>
    <mergeCell ref="P42:U42"/>
    <mergeCell ref="V42:AA42"/>
    <mergeCell ref="AB42:AG42"/>
    <mergeCell ref="AH42:AK42"/>
    <mergeCell ref="AN42:AO42"/>
    <mergeCell ref="AR42:AU42"/>
    <mergeCell ref="AW42:AZ42"/>
    <mergeCell ref="BC42:BD42"/>
    <mergeCell ref="BG42:BJ42"/>
    <mergeCell ref="BL42:BM42"/>
    <mergeCell ref="B41:C41"/>
    <mergeCell ref="D41:I41"/>
    <mergeCell ref="J41:O41"/>
    <mergeCell ref="P41:U41"/>
    <mergeCell ref="V41:AA41"/>
    <mergeCell ref="AW43:AZ43"/>
    <mergeCell ref="BC43:BD43"/>
    <mergeCell ref="BG43:BJ43"/>
    <mergeCell ref="BL43:BM43"/>
    <mergeCell ref="B44:C44"/>
    <mergeCell ref="D44:I44"/>
    <mergeCell ref="J44:O44"/>
    <mergeCell ref="P44:U44"/>
    <mergeCell ref="V44:AA44"/>
    <mergeCell ref="AB44:AG44"/>
    <mergeCell ref="AH44:AK44"/>
    <mergeCell ref="AN44:AO44"/>
    <mergeCell ref="AR44:AU44"/>
    <mergeCell ref="AW44:AZ44"/>
    <mergeCell ref="BC44:BD44"/>
    <mergeCell ref="BG44:BJ44"/>
    <mergeCell ref="BL44:BM44"/>
    <mergeCell ref="B43:C43"/>
    <mergeCell ref="D43:I43"/>
    <mergeCell ref="J43:O43"/>
    <mergeCell ref="P43:U43"/>
    <mergeCell ref="V43:AA43"/>
    <mergeCell ref="AB43:AG43"/>
    <mergeCell ref="AH43:AK43"/>
    <mergeCell ref="B76:C76"/>
    <mergeCell ref="D76:I76"/>
    <mergeCell ref="J76:O76"/>
    <mergeCell ref="P76:U76"/>
    <mergeCell ref="V76:AA76"/>
    <mergeCell ref="AB76:AG76"/>
    <mergeCell ref="AH76:AK76"/>
    <mergeCell ref="AN76:AO76"/>
    <mergeCell ref="AR76:AU76"/>
    <mergeCell ref="AN84:AO84"/>
    <mergeCell ref="AR84:AU84"/>
    <mergeCell ref="AW76:AZ76"/>
    <mergeCell ref="BC76:BD76"/>
    <mergeCell ref="BG76:BJ76"/>
    <mergeCell ref="BL76:BM76"/>
    <mergeCell ref="B83:C83"/>
    <mergeCell ref="D83:I83"/>
    <mergeCell ref="J83:O83"/>
    <mergeCell ref="P83:U83"/>
    <mergeCell ref="V83:AA83"/>
    <mergeCell ref="AB83:AG83"/>
    <mergeCell ref="AH83:AK83"/>
    <mergeCell ref="AN83:AO83"/>
    <mergeCell ref="AR83:AU83"/>
    <mergeCell ref="AW83:AZ83"/>
    <mergeCell ref="BC83:BD83"/>
    <mergeCell ref="BG83:BJ83"/>
    <mergeCell ref="BL83:BM83"/>
    <mergeCell ref="B77:C77"/>
    <mergeCell ref="D77:I77"/>
    <mergeCell ref="J77:O77"/>
    <mergeCell ref="P77:U77"/>
    <mergeCell ref="V77:AA77"/>
    <mergeCell ref="AW84:AZ84"/>
    <mergeCell ref="BC84:BD84"/>
    <mergeCell ref="BG84:BJ84"/>
    <mergeCell ref="BL84:BM84"/>
    <mergeCell ref="B85:C85"/>
    <mergeCell ref="D85:I85"/>
    <mergeCell ref="J85:O85"/>
    <mergeCell ref="P85:U85"/>
    <mergeCell ref="V85:AA85"/>
    <mergeCell ref="AB85:AG85"/>
    <mergeCell ref="AH85:AK85"/>
    <mergeCell ref="AN85:AO85"/>
    <mergeCell ref="AR85:AU85"/>
    <mergeCell ref="AW85:AZ85"/>
    <mergeCell ref="BC85:BD85"/>
    <mergeCell ref="BG85:BJ85"/>
    <mergeCell ref="BL85:BM85"/>
    <mergeCell ref="B84:C84"/>
    <mergeCell ref="D84:I84"/>
    <mergeCell ref="J84:O84"/>
    <mergeCell ref="P84:U84"/>
    <mergeCell ref="V84:AA84"/>
    <mergeCell ref="AB84:AG84"/>
    <mergeCell ref="AH84:AK84"/>
    <mergeCell ref="BL77:BM77"/>
    <mergeCell ref="B78:C78"/>
    <mergeCell ref="D78:I78"/>
    <mergeCell ref="J78:O78"/>
    <mergeCell ref="P78:U78"/>
    <mergeCell ref="V78:AA78"/>
    <mergeCell ref="AB78:AG78"/>
    <mergeCell ref="AH78:AK78"/>
    <mergeCell ref="AN78:AO78"/>
    <mergeCell ref="AR78:AU78"/>
    <mergeCell ref="AW78:AZ78"/>
    <mergeCell ref="BC78:BD78"/>
    <mergeCell ref="BG78:BJ78"/>
    <mergeCell ref="BL78:BM78"/>
    <mergeCell ref="AB77:AG77"/>
    <mergeCell ref="AH77:AK77"/>
    <mergeCell ref="AB79:AG79"/>
    <mergeCell ref="AH79:AK79"/>
    <mergeCell ref="AN79:AO79"/>
    <mergeCell ref="AR79:AU79"/>
    <mergeCell ref="AN77:AO77"/>
    <mergeCell ref="AR77:AU77"/>
    <mergeCell ref="AW77:AZ77"/>
    <mergeCell ref="BC77:BD77"/>
    <mergeCell ref="BG77:BJ77"/>
    <mergeCell ref="AW79:AZ79"/>
    <mergeCell ref="BC79:BD79"/>
    <mergeCell ref="BG79:BJ79"/>
    <mergeCell ref="BL79:BM79"/>
    <mergeCell ref="B80:C80"/>
    <mergeCell ref="D80:I80"/>
    <mergeCell ref="J80:O80"/>
    <mergeCell ref="P80:U80"/>
    <mergeCell ref="V80:AA80"/>
    <mergeCell ref="AB80:AG80"/>
    <mergeCell ref="AH80:AK80"/>
    <mergeCell ref="AN80:AO80"/>
    <mergeCell ref="AR80:AU80"/>
    <mergeCell ref="AW80:AZ80"/>
    <mergeCell ref="BC80:BD80"/>
    <mergeCell ref="BG80:BJ80"/>
    <mergeCell ref="BL80:BM80"/>
    <mergeCell ref="B79:C79"/>
    <mergeCell ref="D79:I79"/>
    <mergeCell ref="J79:O79"/>
    <mergeCell ref="P79:U79"/>
    <mergeCell ref="V79:AA79"/>
    <mergeCell ref="B82:C82"/>
    <mergeCell ref="D82:I82"/>
    <mergeCell ref="J82:O82"/>
    <mergeCell ref="P82:U82"/>
    <mergeCell ref="V82:AA82"/>
    <mergeCell ref="AB82:AG82"/>
    <mergeCell ref="AH82:AK82"/>
    <mergeCell ref="AN82:AO82"/>
    <mergeCell ref="AR82:AU82"/>
    <mergeCell ref="AW82:AZ82"/>
    <mergeCell ref="BC82:BD82"/>
    <mergeCell ref="BG82:BJ82"/>
    <mergeCell ref="BL82:BM82"/>
    <mergeCell ref="B81:C81"/>
    <mergeCell ref="D81:I81"/>
    <mergeCell ref="J81:O81"/>
    <mergeCell ref="P81:U81"/>
    <mergeCell ref="V81:AA81"/>
    <mergeCell ref="AB81:AG81"/>
    <mergeCell ref="AH81:AK81"/>
    <mergeCell ref="AN81:AO81"/>
    <mergeCell ref="AR81:AU81"/>
    <mergeCell ref="AW81:AZ81"/>
    <mergeCell ref="BC81:BD81"/>
    <mergeCell ref="BG81:BJ81"/>
    <mergeCell ref="BL81:BM81"/>
  </mergeCells>
  <phoneticPr fontId="1"/>
  <dataValidations count="4">
    <dataValidation type="list" allowBlank="1" showInputMessage="1" showErrorMessage="1" sqref="V65619:AA65628 KG65619:KL65628 UC65619:UH65628 ADY65619:AED65628 ANU65619:ANZ65628 AXQ65619:AXV65628 BHM65619:BHR65628 BRI65619:BRN65628 CBE65619:CBJ65628 CLA65619:CLF65628 CUW65619:CVB65628 DES65619:DEX65628 DOO65619:DOT65628 DYK65619:DYP65628 EIG65619:EIL65628 ESC65619:ESH65628 FBY65619:FCD65628 FLU65619:FLZ65628 FVQ65619:FVV65628 GFM65619:GFR65628 GPI65619:GPN65628 GZE65619:GZJ65628 HJA65619:HJF65628 HSW65619:HTB65628 ICS65619:ICX65628 IMO65619:IMT65628 IWK65619:IWP65628 JGG65619:JGL65628 JQC65619:JQH65628 JZY65619:KAD65628 KJU65619:KJZ65628 KTQ65619:KTV65628 LDM65619:LDR65628 LNI65619:LNN65628 LXE65619:LXJ65628 MHA65619:MHF65628 MQW65619:MRB65628 NAS65619:NAX65628 NKO65619:NKT65628 NUK65619:NUP65628 OEG65619:OEL65628 OOC65619:OOH65628 OXY65619:OYD65628 PHU65619:PHZ65628 PRQ65619:PRV65628 QBM65619:QBR65628 QLI65619:QLN65628 QVE65619:QVJ65628 RFA65619:RFF65628 ROW65619:RPB65628 RYS65619:RYX65628 SIO65619:SIT65628 SSK65619:SSP65628 TCG65619:TCL65628 TMC65619:TMH65628 TVY65619:TWD65628 UFU65619:UFZ65628 UPQ65619:UPV65628 UZM65619:UZR65628 VJI65619:VJN65628 VTE65619:VTJ65628 WDA65619:WDF65628 WMW65619:WNB65628 WWS65619:WWX65628 V131155:AA131164 KG131155:KL131164 UC131155:UH131164 ADY131155:AED131164 ANU131155:ANZ131164 AXQ131155:AXV131164 BHM131155:BHR131164 BRI131155:BRN131164 CBE131155:CBJ131164 CLA131155:CLF131164 CUW131155:CVB131164 DES131155:DEX131164 DOO131155:DOT131164 DYK131155:DYP131164 EIG131155:EIL131164 ESC131155:ESH131164 FBY131155:FCD131164 FLU131155:FLZ131164 FVQ131155:FVV131164 GFM131155:GFR131164 GPI131155:GPN131164 GZE131155:GZJ131164 HJA131155:HJF131164 HSW131155:HTB131164 ICS131155:ICX131164 IMO131155:IMT131164 IWK131155:IWP131164 JGG131155:JGL131164 JQC131155:JQH131164 JZY131155:KAD131164 KJU131155:KJZ131164 KTQ131155:KTV131164 LDM131155:LDR131164 LNI131155:LNN131164 LXE131155:LXJ131164 MHA131155:MHF131164 MQW131155:MRB131164 NAS131155:NAX131164 NKO131155:NKT131164 NUK131155:NUP131164 OEG131155:OEL131164 OOC131155:OOH131164 OXY131155:OYD131164 PHU131155:PHZ131164 PRQ131155:PRV131164 QBM131155:QBR131164 QLI131155:QLN131164 QVE131155:QVJ131164 RFA131155:RFF131164 ROW131155:RPB131164 RYS131155:RYX131164 SIO131155:SIT131164 SSK131155:SSP131164 TCG131155:TCL131164 TMC131155:TMH131164 TVY131155:TWD131164 UFU131155:UFZ131164 UPQ131155:UPV131164 UZM131155:UZR131164 VJI131155:VJN131164 VTE131155:VTJ131164 WDA131155:WDF131164 WMW131155:WNB131164 WWS131155:WWX131164 V196691:AA196700 KG196691:KL196700 UC196691:UH196700 ADY196691:AED196700 ANU196691:ANZ196700 AXQ196691:AXV196700 BHM196691:BHR196700 BRI196691:BRN196700 CBE196691:CBJ196700 CLA196691:CLF196700 CUW196691:CVB196700 DES196691:DEX196700 DOO196691:DOT196700 DYK196691:DYP196700 EIG196691:EIL196700 ESC196691:ESH196700 FBY196691:FCD196700 FLU196691:FLZ196700 FVQ196691:FVV196700 GFM196691:GFR196700 GPI196691:GPN196700 GZE196691:GZJ196700 HJA196691:HJF196700 HSW196691:HTB196700 ICS196691:ICX196700 IMO196691:IMT196700 IWK196691:IWP196700 JGG196691:JGL196700 JQC196691:JQH196700 JZY196691:KAD196700 KJU196691:KJZ196700 KTQ196691:KTV196700 LDM196691:LDR196700 LNI196691:LNN196700 LXE196691:LXJ196700 MHA196691:MHF196700 MQW196691:MRB196700 NAS196691:NAX196700 NKO196691:NKT196700 NUK196691:NUP196700 OEG196691:OEL196700 OOC196691:OOH196700 OXY196691:OYD196700 PHU196691:PHZ196700 PRQ196691:PRV196700 QBM196691:QBR196700 QLI196691:QLN196700 QVE196691:QVJ196700 RFA196691:RFF196700 ROW196691:RPB196700 RYS196691:RYX196700 SIO196691:SIT196700 SSK196691:SSP196700 TCG196691:TCL196700 TMC196691:TMH196700 TVY196691:TWD196700 UFU196691:UFZ196700 UPQ196691:UPV196700 UZM196691:UZR196700 VJI196691:VJN196700 VTE196691:VTJ196700 WDA196691:WDF196700 WMW196691:WNB196700 WWS196691:WWX196700 V262227:AA262236 KG262227:KL262236 UC262227:UH262236 ADY262227:AED262236 ANU262227:ANZ262236 AXQ262227:AXV262236 BHM262227:BHR262236 BRI262227:BRN262236 CBE262227:CBJ262236 CLA262227:CLF262236 CUW262227:CVB262236 DES262227:DEX262236 DOO262227:DOT262236 DYK262227:DYP262236 EIG262227:EIL262236 ESC262227:ESH262236 FBY262227:FCD262236 FLU262227:FLZ262236 FVQ262227:FVV262236 GFM262227:GFR262236 GPI262227:GPN262236 GZE262227:GZJ262236 HJA262227:HJF262236 HSW262227:HTB262236 ICS262227:ICX262236 IMO262227:IMT262236 IWK262227:IWP262236 JGG262227:JGL262236 JQC262227:JQH262236 JZY262227:KAD262236 KJU262227:KJZ262236 KTQ262227:KTV262236 LDM262227:LDR262236 LNI262227:LNN262236 LXE262227:LXJ262236 MHA262227:MHF262236 MQW262227:MRB262236 NAS262227:NAX262236 NKO262227:NKT262236 NUK262227:NUP262236 OEG262227:OEL262236 OOC262227:OOH262236 OXY262227:OYD262236 PHU262227:PHZ262236 PRQ262227:PRV262236 QBM262227:QBR262236 QLI262227:QLN262236 QVE262227:QVJ262236 RFA262227:RFF262236 ROW262227:RPB262236 RYS262227:RYX262236 SIO262227:SIT262236 SSK262227:SSP262236 TCG262227:TCL262236 TMC262227:TMH262236 TVY262227:TWD262236 UFU262227:UFZ262236 UPQ262227:UPV262236 UZM262227:UZR262236 VJI262227:VJN262236 VTE262227:VTJ262236 WDA262227:WDF262236 WMW262227:WNB262236 WWS262227:WWX262236 V327763:AA327772 KG327763:KL327772 UC327763:UH327772 ADY327763:AED327772 ANU327763:ANZ327772 AXQ327763:AXV327772 BHM327763:BHR327772 BRI327763:BRN327772 CBE327763:CBJ327772 CLA327763:CLF327772 CUW327763:CVB327772 DES327763:DEX327772 DOO327763:DOT327772 DYK327763:DYP327772 EIG327763:EIL327772 ESC327763:ESH327772 FBY327763:FCD327772 FLU327763:FLZ327772 FVQ327763:FVV327772 GFM327763:GFR327772 GPI327763:GPN327772 GZE327763:GZJ327772 HJA327763:HJF327772 HSW327763:HTB327772 ICS327763:ICX327772 IMO327763:IMT327772 IWK327763:IWP327772 JGG327763:JGL327772 JQC327763:JQH327772 JZY327763:KAD327772 KJU327763:KJZ327772 KTQ327763:KTV327772 LDM327763:LDR327772 LNI327763:LNN327772 LXE327763:LXJ327772 MHA327763:MHF327772 MQW327763:MRB327772 NAS327763:NAX327772 NKO327763:NKT327772 NUK327763:NUP327772 OEG327763:OEL327772 OOC327763:OOH327772 OXY327763:OYD327772 PHU327763:PHZ327772 PRQ327763:PRV327772 QBM327763:QBR327772 QLI327763:QLN327772 QVE327763:QVJ327772 RFA327763:RFF327772 ROW327763:RPB327772 RYS327763:RYX327772 SIO327763:SIT327772 SSK327763:SSP327772 TCG327763:TCL327772 TMC327763:TMH327772 TVY327763:TWD327772 UFU327763:UFZ327772 UPQ327763:UPV327772 UZM327763:UZR327772 VJI327763:VJN327772 VTE327763:VTJ327772 WDA327763:WDF327772 WMW327763:WNB327772 WWS327763:WWX327772 V393299:AA393308 KG393299:KL393308 UC393299:UH393308 ADY393299:AED393308 ANU393299:ANZ393308 AXQ393299:AXV393308 BHM393299:BHR393308 BRI393299:BRN393308 CBE393299:CBJ393308 CLA393299:CLF393308 CUW393299:CVB393308 DES393299:DEX393308 DOO393299:DOT393308 DYK393299:DYP393308 EIG393299:EIL393308 ESC393299:ESH393308 FBY393299:FCD393308 FLU393299:FLZ393308 FVQ393299:FVV393308 GFM393299:GFR393308 GPI393299:GPN393308 GZE393299:GZJ393308 HJA393299:HJF393308 HSW393299:HTB393308 ICS393299:ICX393308 IMO393299:IMT393308 IWK393299:IWP393308 JGG393299:JGL393308 JQC393299:JQH393308 JZY393299:KAD393308 KJU393299:KJZ393308 KTQ393299:KTV393308 LDM393299:LDR393308 LNI393299:LNN393308 LXE393299:LXJ393308 MHA393299:MHF393308 MQW393299:MRB393308 NAS393299:NAX393308 NKO393299:NKT393308 NUK393299:NUP393308 OEG393299:OEL393308 OOC393299:OOH393308 OXY393299:OYD393308 PHU393299:PHZ393308 PRQ393299:PRV393308 QBM393299:QBR393308 QLI393299:QLN393308 QVE393299:QVJ393308 RFA393299:RFF393308 ROW393299:RPB393308 RYS393299:RYX393308 SIO393299:SIT393308 SSK393299:SSP393308 TCG393299:TCL393308 TMC393299:TMH393308 TVY393299:TWD393308 UFU393299:UFZ393308 UPQ393299:UPV393308 UZM393299:UZR393308 VJI393299:VJN393308 VTE393299:VTJ393308 WDA393299:WDF393308 WMW393299:WNB393308 WWS393299:WWX393308 V458835:AA458844 KG458835:KL458844 UC458835:UH458844 ADY458835:AED458844 ANU458835:ANZ458844 AXQ458835:AXV458844 BHM458835:BHR458844 BRI458835:BRN458844 CBE458835:CBJ458844 CLA458835:CLF458844 CUW458835:CVB458844 DES458835:DEX458844 DOO458835:DOT458844 DYK458835:DYP458844 EIG458835:EIL458844 ESC458835:ESH458844 FBY458835:FCD458844 FLU458835:FLZ458844 FVQ458835:FVV458844 GFM458835:GFR458844 GPI458835:GPN458844 GZE458835:GZJ458844 HJA458835:HJF458844 HSW458835:HTB458844 ICS458835:ICX458844 IMO458835:IMT458844 IWK458835:IWP458844 JGG458835:JGL458844 JQC458835:JQH458844 JZY458835:KAD458844 KJU458835:KJZ458844 KTQ458835:KTV458844 LDM458835:LDR458844 LNI458835:LNN458844 LXE458835:LXJ458844 MHA458835:MHF458844 MQW458835:MRB458844 NAS458835:NAX458844 NKO458835:NKT458844 NUK458835:NUP458844 OEG458835:OEL458844 OOC458835:OOH458844 OXY458835:OYD458844 PHU458835:PHZ458844 PRQ458835:PRV458844 QBM458835:QBR458844 QLI458835:QLN458844 QVE458835:QVJ458844 RFA458835:RFF458844 ROW458835:RPB458844 RYS458835:RYX458844 SIO458835:SIT458844 SSK458835:SSP458844 TCG458835:TCL458844 TMC458835:TMH458844 TVY458835:TWD458844 UFU458835:UFZ458844 UPQ458835:UPV458844 UZM458835:UZR458844 VJI458835:VJN458844 VTE458835:VTJ458844 WDA458835:WDF458844 WMW458835:WNB458844 WWS458835:WWX458844 V524371:AA524380 KG524371:KL524380 UC524371:UH524380 ADY524371:AED524380 ANU524371:ANZ524380 AXQ524371:AXV524380 BHM524371:BHR524380 BRI524371:BRN524380 CBE524371:CBJ524380 CLA524371:CLF524380 CUW524371:CVB524380 DES524371:DEX524380 DOO524371:DOT524380 DYK524371:DYP524380 EIG524371:EIL524380 ESC524371:ESH524380 FBY524371:FCD524380 FLU524371:FLZ524380 FVQ524371:FVV524380 GFM524371:GFR524380 GPI524371:GPN524380 GZE524371:GZJ524380 HJA524371:HJF524380 HSW524371:HTB524380 ICS524371:ICX524380 IMO524371:IMT524380 IWK524371:IWP524380 JGG524371:JGL524380 JQC524371:JQH524380 JZY524371:KAD524380 KJU524371:KJZ524380 KTQ524371:KTV524380 LDM524371:LDR524380 LNI524371:LNN524380 LXE524371:LXJ524380 MHA524371:MHF524380 MQW524371:MRB524380 NAS524371:NAX524380 NKO524371:NKT524380 NUK524371:NUP524380 OEG524371:OEL524380 OOC524371:OOH524380 OXY524371:OYD524380 PHU524371:PHZ524380 PRQ524371:PRV524380 QBM524371:QBR524380 QLI524371:QLN524380 QVE524371:QVJ524380 RFA524371:RFF524380 ROW524371:RPB524380 RYS524371:RYX524380 SIO524371:SIT524380 SSK524371:SSP524380 TCG524371:TCL524380 TMC524371:TMH524380 TVY524371:TWD524380 UFU524371:UFZ524380 UPQ524371:UPV524380 UZM524371:UZR524380 VJI524371:VJN524380 VTE524371:VTJ524380 WDA524371:WDF524380 WMW524371:WNB524380 WWS524371:WWX524380 V589907:AA589916 KG589907:KL589916 UC589907:UH589916 ADY589907:AED589916 ANU589907:ANZ589916 AXQ589907:AXV589916 BHM589907:BHR589916 BRI589907:BRN589916 CBE589907:CBJ589916 CLA589907:CLF589916 CUW589907:CVB589916 DES589907:DEX589916 DOO589907:DOT589916 DYK589907:DYP589916 EIG589907:EIL589916 ESC589907:ESH589916 FBY589907:FCD589916 FLU589907:FLZ589916 FVQ589907:FVV589916 GFM589907:GFR589916 GPI589907:GPN589916 GZE589907:GZJ589916 HJA589907:HJF589916 HSW589907:HTB589916 ICS589907:ICX589916 IMO589907:IMT589916 IWK589907:IWP589916 JGG589907:JGL589916 JQC589907:JQH589916 JZY589907:KAD589916 KJU589907:KJZ589916 KTQ589907:KTV589916 LDM589907:LDR589916 LNI589907:LNN589916 LXE589907:LXJ589916 MHA589907:MHF589916 MQW589907:MRB589916 NAS589907:NAX589916 NKO589907:NKT589916 NUK589907:NUP589916 OEG589907:OEL589916 OOC589907:OOH589916 OXY589907:OYD589916 PHU589907:PHZ589916 PRQ589907:PRV589916 QBM589907:QBR589916 QLI589907:QLN589916 QVE589907:QVJ589916 RFA589907:RFF589916 ROW589907:RPB589916 RYS589907:RYX589916 SIO589907:SIT589916 SSK589907:SSP589916 TCG589907:TCL589916 TMC589907:TMH589916 TVY589907:TWD589916 UFU589907:UFZ589916 UPQ589907:UPV589916 UZM589907:UZR589916 VJI589907:VJN589916 VTE589907:VTJ589916 WDA589907:WDF589916 WMW589907:WNB589916 WWS589907:WWX589916 V655443:AA655452 KG655443:KL655452 UC655443:UH655452 ADY655443:AED655452 ANU655443:ANZ655452 AXQ655443:AXV655452 BHM655443:BHR655452 BRI655443:BRN655452 CBE655443:CBJ655452 CLA655443:CLF655452 CUW655443:CVB655452 DES655443:DEX655452 DOO655443:DOT655452 DYK655443:DYP655452 EIG655443:EIL655452 ESC655443:ESH655452 FBY655443:FCD655452 FLU655443:FLZ655452 FVQ655443:FVV655452 GFM655443:GFR655452 GPI655443:GPN655452 GZE655443:GZJ655452 HJA655443:HJF655452 HSW655443:HTB655452 ICS655443:ICX655452 IMO655443:IMT655452 IWK655443:IWP655452 JGG655443:JGL655452 JQC655443:JQH655452 JZY655443:KAD655452 KJU655443:KJZ655452 KTQ655443:KTV655452 LDM655443:LDR655452 LNI655443:LNN655452 LXE655443:LXJ655452 MHA655443:MHF655452 MQW655443:MRB655452 NAS655443:NAX655452 NKO655443:NKT655452 NUK655443:NUP655452 OEG655443:OEL655452 OOC655443:OOH655452 OXY655443:OYD655452 PHU655443:PHZ655452 PRQ655443:PRV655452 QBM655443:QBR655452 QLI655443:QLN655452 QVE655443:QVJ655452 RFA655443:RFF655452 ROW655443:RPB655452 RYS655443:RYX655452 SIO655443:SIT655452 SSK655443:SSP655452 TCG655443:TCL655452 TMC655443:TMH655452 TVY655443:TWD655452 UFU655443:UFZ655452 UPQ655443:UPV655452 UZM655443:UZR655452 VJI655443:VJN655452 VTE655443:VTJ655452 WDA655443:WDF655452 WMW655443:WNB655452 WWS655443:WWX655452 V720979:AA720988 KG720979:KL720988 UC720979:UH720988 ADY720979:AED720988 ANU720979:ANZ720988 AXQ720979:AXV720988 BHM720979:BHR720988 BRI720979:BRN720988 CBE720979:CBJ720988 CLA720979:CLF720988 CUW720979:CVB720988 DES720979:DEX720988 DOO720979:DOT720988 DYK720979:DYP720988 EIG720979:EIL720988 ESC720979:ESH720988 FBY720979:FCD720988 FLU720979:FLZ720988 FVQ720979:FVV720988 GFM720979:GFR720988 GPI720979:GPN720988 GZE720979:GZJ720988 HJA720979:HJF720988 HSW720979:HTB720988 ICS720979:ICX720988 IMO720979:IMT720988 IWK720979:IWP720988 JGG720979:JGL720988 JQC720979:JQH720988 JZY720979:KAD720988 KJU720979:KJZ720988 KTQ720979:KTV720988 LDM720979:LDR720988 LNI720979:LNN720988 LXE720979:LXJ720988 MHA720979:MHF720988 MQW720979:MRB720988 NAS720979:NAX720988 NKO720979:NKT720988 NUK720979:NUP720988 OEG720979:OEL720988 OOC720979:OOH720988 OXY720979:OYD720988 PHU720979:PHZ720988 PRQ720979:PRV720988 QBM720979:QBR720988 QLI720979:QLN720988 QVE720979:QVJ720988 RFA720979:RFF720988 ROW720979:RPB720988 RYS720979:RYX720988 SIO720979:SIT720988 SSK720979:SSP720988 TCG720979:TCL720988 TMC720979:TMH720988 TVY720979:TWD720988 UFU720979:UFZ720988 UPQ720979:UPV720988 UZM720979:UZR720988 VJI720979:VJN720988 VTE720979:VTJ720988 WDA720979:WDF720988 WMW720979:WNB720988 WWS720979:WWX720988 V786515:AA786524 KG786515:KL786524 UC786515:UH786524 ADY786515:AED786524 ANU786515:ANZ786524 AXQ786515:AXV786524 BHM786515:BHR786524 BRI786515:BRN786524 CBE786515:CBJ786524 CLA786515:CLF786524 CUW786515:CVB786524 DES786515:DEX786524 DOO786515:DOT786524 DYK786515:DYP786524 EIG786515:EIL786524 ESC786515:ESH786524 FBY786515:FCD786524 FLU786515:FLZ786524 FVQ786515:FVV786524 GFM786515:GFR786524 GPI786515:GPN786524 GZE786515:GZJ786524 HJA786515:HJF786524 HSW786515:HTB786524 ICS786515:ICX786524 IMO786515:IMT786524 IWK786515:IWP786524 JGG786515:JGL786524 JQC786515:JQH786524 JZY786515:KAD786524 KJU786515:KJZ786524 KTQ786515:KTV786524 LDM786515:LDR786524 LNI786515:LNN786524 LXE786515:LXJ786524 MHA786515:MHF786524 MQW786515:MRB786524 NAS786515:NAX786524 NKO786515:NKT786524 NUK786515:NUP786524 OEG786515:OEL786524 OOC786515:OOH786524 OXY786515:OYD786524 PHU786515:PHZ786524 PRQ786515:PRV786524 QBM786515:QBR786524 QLI786515:QLN786524 QVE786515:QVJ786524 RFA786515:RFF786524 ROW786515:RPB786524 RYS786515:RYX786524 SIO786515:SIT786524 SSK786515:SSP786524 TCG786515:TCL786524 TMC786515:TMH786524 TVY786515:TWD786524 UFU786515:UFZ786524 UPQ786515:UPV786524 UZM786515:UZR786524 VJI786515:VJN786524 VTE786515:VTJ786524 WDA786515:WDF786524 WMW786515:WNB786524 WWS786515:WWX786524 V852051:AA852060 KG852051:KL852060 UC852051:UH852060 ADY852051:AED852060 ANU852051:ANZ852060 AXQ852051:AXV852060 BHM852051:BHR852060 BRI852051:BRN852060 CBE852051:CBJ852060 CLA852051:CLF852060 CUW852051:CVB852060 DES852051:DEX852060 DOO852051:DOT852060 DYK852051:DYP852060 EIG852051:EIL852060 ESC852051:ESH852060 FBY852051:FCD852060 FLU852051:FLZ852060 FVQ852051:FVV852060 GFM852051:GFR852060 GPI852051:GPN852060 GZE852051:GZJ852060 HJA852051:HJF852060 HSW852051:HTB852060 ICS852051:ICX852060 IMO852051:IMT852060 IWK852051:IWP852060 JGG852051:JGL852060 JQC852051:JQH852060 JZY852051:KAD852060 KJU852051:KJZ852060 KTQ852051:KTV852060 LDM852051:LDR852060 LNI852051:LNN852060 LXE852051:LXJ852060 MHA852051:MHF852060 MQW852051:MRB852060 NAS852051:NAX852060 NKO852051:NKT852060 NUK852051:NUP852060 OEG852051:OEL852060 OOC852051:OOH852060 OXY852051:OYD852060 PHU852051:PHZ852060 PRQ852051:PRV852060 QBM852051:QBR852060 QLI852051:QLN852060 QVE852051:QVJ852060 RFA852051:RFF852060 ROW852051:RPB852060 RYS852051:RYX852060 SIO852051:SIT852060 SSK852051:SSP852060 TCG852051:TCL852060 TMC852051:TMH852060 TVY852051:TWD852060 UFU852051:UFZ852060 UPQ852051:UPV852060 UZM852051:UZR852060 VJI852051:VJN852060 VTE852051:VTJ852060 WDA852051:WDF852060 WMW852051:WNB852060 WWS852051:WWX852060 V917587:AA917596 KG917587:KL917596 UC917587:UH917596 ADY917587:AED917596 ANU917587:ANZ917596 AXQ917587:AXV917596 BHM917587:BHR917596 BRI917587:BRN917596 CBE917587:CBJ917596 CLA917587:CLF917596 CUW917587:CVB917596 DES917587:DEX917596 DOO917587:DOT917596 DYK917587:DYP917596 EIG917587:EIL917596 ESC917587:ESH917596 FBY917587:FCD917596 FLU917587:FLZ917596 FVQ917587:FVV917596 GFM917587:GFR917596 GPI917587:GPN917596 GZE917587:GZJ917596 HJA917587:HJF917596 HSW917587:HTB917596 ICS917587:ICX917596 IMO917587:IMT917596 IWK917587:IWP917596 JGG917587:JGL917596 JQC917587:JQH917596 JZY917587:KAD917596 KJU917587:KJZ917596 KTQ917587:KTV917596 LDM917587:LDR917596 LNI917587:LNN917596 LXE917587:LXJ917596 MHA917587:MHF917596 MQW917587:MRB917596 NAS917587:NAX917596 NKO917587:NKT917596 NUK917587:NUP917596 OEG917587:OEL917596 OOC917587:OOH917596 OXY917587:OYD917596 PHU917587:PHZ917596 PRQ917587:PRV917596 QBM917587:QBR917596 QLI917587:QLN917596 QVE917587:QVJ917596 RFA917587:RFF917596 ROW917587:RPB917596 RYS917587:RYX917596 SIO917587:SIT917596 SSK917587:SSP917596 TCG917587:TCL917596 TMC917587:TMH917596 TVY917587:TWD917596 UFU917587:UFZ917596 UPQ917587:UPV917596 UZM917587:UZR917596 VJI917587:VJN917596 VTE917587:VTJ917596 WDA917587:WDF917596 WMW917587:WNB917596 WWS917587:WWX917596 V983123:AA983132 KG983123:KL983132 UC983123:UH983132 ADY983123:AED983132 ANU983123:ANZ983132 AXQ983123:AXV983132 BHM983123:BHR983132 BRI983123:BRN983132 CBE983123:CBJ983132 CLA983123:CLF983132 CUW983123:CVB983132 DES983123:DEX983132 DOO983123:DOT983132 DYK983123:DYP983132 EIG983123:EIL983132 ESC983123:ESH983132 FBY983123:FCD983132 FLU983123:FLZ983132 FVQ983123:FVV983132 GFM983123:GFR983132 GPI983123:GPN983132 GZE983123:GZJ983132 HJA983123:HJF983132 HSW983123:HTB983132 ICS983123:ICX983132 IMO983123:IMT983132 IWK983123:IWP983132 JGG983123:JGL983132 JQC983123:JQH983132 JZY983123:KAD983132 KJU983123:KJZ983132 KTQ983123:KTV983132 LDM983123:LDR983132 LNI983123:LNN983132 LXE983123:LXJ983132 MHA983123:MHF983132 MQW983123:MRB983132 NAS983123:NAX983132 NKO983123:NKT983132 NUK983123:NUP983132 OEG983123:OEL983132 OOC983123:OOH983132 OXY983123:OYD983132 PHU983123:PHZ983132 PRQ983123:PRV983132 QBM983123:QBR983132 QLI983123:QLN983132 QVE983123:QVJ983132 RFA983123:RFF983132 ROW983123:RPB983132 RYS983123:RYX983132 SIO983123:SIT983132 SSK983123:SSP983132 TCG983123:TCL983132 TMC983123:TMH983132 TVY983123:TWD983132 UFU983123:UFZ983132 UPQ983123:UPV983132 UZM983123:UZR983132 VJI983123:VJN983132 VTE983123:VTJ983132 WDA983123:WDF983132 WMW983123:WNB983132 WWS983123:WWX983132 WWS983098:WWX983117 V65594:AA65613 KG65594:KL65613 UC65594:UH65613 ADY65594:AED65613 ANU65594:ANZ65613 AXQ65594:AXV65613 BHM65594:BHR65613 BRI65594:BRN65613 CBE65594:CBJ65613 CLA65594:CLF65613 CUW65594:CVB65613 DES65594:DEX65613 DOO65594:DOT65613 DYK65594:DYP65613 EIG65594:EIL65613 ESC65594:ESH65613 FBY65594:FCD65613 FLU65594:FLZ65613 FVQ65594:FVV65613 GFM65594:GFR65613 GPI65594:GPN65613 GZE65594:GZJ65613 HJA65594:HJF65613 HSW65594:HTB65613 ICS65594:ICX65613 IMO65594:IMT65613 IWK65594:IWP65613 JGG65594:JGL65613 JQC65594:JQH65613 JZY65594:KAD65613 KJU65594:KJZ65613 KTQ65594:KTV65613 LDM65594:LDR65613 LNI65594:LNN65613 LXE65594:LXJ65613 MHA65594:MHF65613 MQW65594:MRB65613 NAS65594:NAX65613 NKO65594:NKT65613 NUK65594:NUP65613 OEG65594:OEL65613 OOC65594:OOH65613 OXY65594:OYD65613 PHU65594:PHZ65613 PRQ65594:PRV65613 QBM65594:QBR65613 QLI65594:QLN65613 QVE65594:QVJ65613 RFA65594:RFF65613 ROW65594:RPB65613 RYS65594:RYX65613 SIO65594:SIT65613 SSK65594:SSP65613 TCG65594:TCL65613 TMC65594:TMH65613 TVY65594:TWD65613 UFU65594:UFZ65613 UPQ65594:UPV65613 UZM65594:UZR65613 VJI65594:VJN65613 VTE65594:VTJ65613 WDA65594:WDF65613 WMW65594:WNB65613 WWS65594:WWX65613 V131130:AA131149 KG131130:KL131149 UC131130:UH131149 ADY131130:AED131149 ANU131130:ANZ131149 AXQ131130:AXV131149 BHM131130:BHR131149 BRI131130:BRN131149 CBE131130:CBJ131149 CLA131130:CLF131149 CUW131130:CVB131149 DES131130:DEX131149 DOO131130:DOT131149 DYK131130:DYP131149 EIG131130:EIL131149 ESC131130:ESH131149 FBY131130:FCD131149 FLU131130:FLZ131149 FVQ131130:FVV131149 GFM131130:GFR131149 GPI131130:GPN131149 GZE131130:GZJ131149 HJA131130:HJF131149 HSW131130:HTB131149 ICS131130:ICX131149 IMO131130:IMT131149 IWK131130:IWP131149 JGG131130:JGL131149 JQC131130:JQH131149 JZY131130:KAD131149 KJU131130:KJZ131149 KTQ131130:KTV131149 LDM131130:LDR131149 LNI131130:LNN131149 LXE131130:LXJ131149 MHA131130:MHF131149 MQW131130:MRB131149 NAS131130:NAX131149 NKO131130:NKT131149 NUK131130:NUP131149 OEG131130:OEL131149 OOC131130:OOH131149 OXY131130:OYD131149 PHU131130:PHZ131149 PRQ131130:PRV131149 QBM131130:QBR131149 QLI131130:QLN131149 QVE131130:QVJ131149 RFA131130:RFF131149 ROW131130:RPB131149 RYS131130:RYX131149 SIO131130:SIT131149 SSK131130:SSP131149 TCG131130:TCL131149 TMC131130:TMH131149 TVY131130:TWD131149 UFU131130:UFZ131149 UPQ131130:UPV131149 UZM131130:UZR131149 VJI131130:VJN131149 VTE131130:VTJ131149 WDA131130:WDF131149 WMW131130:WNB131149 WWS131130:WWX131149 V196666:AA196685 KG196666:KL196685 UC196666:UH196685 ADY196666:AED196685 ANU196666:ANZ196685 AXQ196666:AXV196685 BHM196666:BHR196685 BRI196666:BRN196685 CBE196666:CBJ196685 CLA196666:CLF196685 CUW196666:CVB196685 DES196666:DEX196685 DOO196666:DOT196685 DYK196666:DYP196685 EIG196666:EIL196685 ESC196666:ESH196685 FBY196666:FCD196685 FLU196666:FLZ196685 FVQ196666:FVV196685 GFM196666:GFR196685 GPI196666:GPN196685 GZE196666:GZJ196685 HJA196666:HJF196685 HSW196666:HTB196685 ICS196666:ICX196685 IMO196666:IMT196685 IWK196666:IWP196685 JGG196666:JGL196685 JQC196666:JQH196685 JZY196666:KAD196685 KJU196666:KJZ196685 KTQ196666:KTV196685 LDM196666:LDR196685 LNI196666:LNN196685 LXE196666:LXJ196685 MHA196666:MHF196685 MQW196666:MRB196685 NAS196666:NAX196685 NKO196666:NKT196685 NUK196666:NUP196685 OEG196666:OEL196685 OOC196666:OOH196685 OXY196666:OYD196685 PHU196666:PHZ196685 PRQ196666:PRV196685 QBM196666:QBR196685 QLI196666:QLN196685 QVE196666:QVJ196685 RFA196666:RFF196685 ROW196666:RPB196685 RYS196666:RYX196685 SIO196666:SIT196685 SSK196666:SSP196685 TCG196666:TCL196685 TMC196666:TMH196685 TVY196666:TWD196685 UFU196666:UFZ196685 UPQ196666:UPV196685 UZM196666:UZR196685 VJI196666:VJN196685 VTE196666:VTJ196685 WDA196666:WDF196685 WMW196666:WNB196685 WWS196666:WWX196685 V262202:AA262221 KG262202:KL262221 UC262202:UH262221 ADY262202:AED262221 ANU262202:ANZ262221 AXQ262202:AXV262221 BHM262202:BHR262221 BRI262202:BRN262221 CBE262202:CBJ262221 CLA262202:CLF262221 CUW262202:CVB262221 DES262202:DEX262221 DOO262202:DOT262221 DYK262202:DYP262221 EIG262202:EIL262221 ESC262202:ESH262221 FBY262202:FCD262221 FLU262202:FLZ262221 FVQ262202:FVV262221 GFM262202:GFR262221 GPI262202:GPN262221 GZE262202:GZJ262221 HJA262202:HJF262221 HSW262202:HTB262221 ICS262202:ICX262221 IMO262202:IMT262221 IWK262202:IWP262221 JGG262202:JGL262221 JQC262202:JQH262221 JZY262202:KAD262221 KJU262202:KJZ262221 KTQ262202:KTV262221 LDM262202:LDR262221 LNI262202:LNN262221 LXE262202:LXJ262221 MHA262202:MHF262221 MQW262202:MRB262221 NAS262202:NAX262221 NKO262202:NKT262221 NUK262202:NUP262221 OEG262202:OEL262221 OOC262202:OOH262221 OXY262202:OYD262221 PHU262202:PHZ262221 PRQ262202:PRV262221 QBM262202:QBR262221 QLI262202:QLN262221 QVE262202:QVJ262221 RFA262202:RFF262221 ROW262202:RPB262221 RYS262202:RYX262221 SIO262202:SIT262221 SSK262202:SSP262221 TCG262202:TCL262221 TMC262202:TMH262221 TVY262202:TWD262221 UFU262202:UFZ262221 UPQ262202:UPV262221 UZM262202:UZR262221 VJI262202:VJN262221 VTE262202:VTJ262221 WDA262202:WDF262221 WMW262202:WNB262221 WWS262202:WWX262221 V327738:AA327757 KG327738:KL327757 UC327738:UH327757 ADY327738:AED327757 ANU327738:ANZ327757 AXQ327738:AXV327757 BHM327738:BHR327757 BRI327738:BRN327757 CBE327738:CBJ327757 CLA327738:CLF327757 CUW327738:CVB327757 DES327738:DEX327757 DOO327738:DOT327757 DYK327738:DYP327757 EIG327738:EIL327757 ESC327738:ESH327757 FBY327738:FCD327757 FLU327738:FLZ327757 FVQ327738:FVV327757 GFM327738:GFR327757 GPI327738:GPN327757 GZE327738:GZJ327757 HJA327738:HJF327757 HSW327738:HTB327757 ICS327738:ICX327757 IMO327738:IMT327757 IWK327738:IWP327757 JGG327738:JGL327757 JQC327738:JQH327757 JZY327738:KAD327757 KJU327738:KJZ327757 KTQ327738:KTV327757 LDM327738:LDR327757 LNI327738:LNN327757 LXE327738:LXJ327757 MHA327738:MHF327757 MQW327738:MRB327757 NAS327738:NAX327757 NKO327738:NKT327757 NUK327738:NUP327757 OEG327738:OEL327757 OOC327738:OOH327757 OXY327738:OYD327757 PHU327738:PHZ327757 PRQ327738:PRV327757 QBM327738:QBR327757 QLI327738:QLN327757 QVE327738:QVJ327757 RFA327738:RFF327757 ROW327738:RPB327757 RYS327738:RYX327757 SIO327738:SIT327757 SSK327738:SSP327757 TCG327738:TCL327757 TMC327738:TMH327757 TVY327738:TWD327757 UFU327738:UFZ327757 UPQ327738:UPV327757 UZM327738:UZR327757 VJI327738:VJN327757 VTE327738:VTJ327757 WDA327738:WDF327757 WMW327738:WNB327757 WWS327738:WWX327757 V393274:AA393293 KG393274:KL393293 UC393274:UH393293 ADY393274:AED393293 ANU393274:ANZ393293 AXQ393274:AXV393293 BHM393274:BHR393293 BRI393274:BRN393293 CBE393274:CBJ393293 CLA393274:CLF393293 CUW393274:CVB393293 DES393274:DEX393293 DOO393274:DOT393293 DYK393274:DYP393293 EIG393274:EIL393293 ESC393274:ESH393293 FBY393274:FCD393293 FLU393274:FLZ393293 FVQ393274:FVV393293 GFM393274:GFR393293 GPI393274:GPN393293 GZE393274:GZJ393293 HJA393274:HJF393293 HSW393274:HTB393293 ICS393274:ICX393293 IMO393274:IMT393293 IWK393274:IWP393293 JGG393274:JGL393293 JQC393274:JQH393293 JZY393274:KAD393293 KJU393274:KJZ393293 KTQ393274:KTV393293 LDM393274:LDR393293 LNI393274:LNN393293 LXE393274:LXJ393293 MHA393274:MHF393293 MQW393274:MRB393293 NAS393274:NAX393293 NKO393274:NKT393293 NUK393274:NUP393293 OEG393274:OEL393293 OOC393274:OOH393293 OXY393274:OYD393293 PHU393274:PHZ393293 PRQ393274:PRV393293 QBM393274:QBR393293 QLI393274:QLN393293 QVE393274:QVJ393293 RFA393274:RFF393293 ROW393274:RPB393293 RYS393274:RYX393293 SIO393274:SIT393293 SSK393274:SSP393293 TCG393274:TCL393293 TMC393274:TMH393293 TVY393274:TWD393293 UFU393274:UFZ393293 UPQ393274:UPV393293 UZM393274:UZR393293 VJI393274:VJN393293 VTE393274:VTJ393293 WDA393274:WDF393293 WMW393274:WNB393293 WWS393274:WWX393293 V458810:AA458829 KG458810:KL458829 UC458810:UH458829 ADY458810:AED458829 ANU458810:ANZ458829 AXQ458810:AXV458829 BHM458810:BHR458829 BRI458810:BRN458829 CBE458810:CBJ458829 CLA458810:CLF458829 CUW458810:CVB458829 DES458810:DEX458829 DOO458810:DOT458829 DYK458810:DYP458829 EIG458810:EIL458829 ESC458810:ESH458829 FBY458810:FCD458829 FLU458810:FLZ458829 FVQ458810:FVV458829 GFM458810:GFR458829 GPI458810:GPN458829 GZE458810:GZJ458829 HJA458810:HJF458829 HSW458810:HTB458829 ICS458810:ICX458829 IMO458810:IMT458829 IWK458810:IWP458829 JGG458810:JGL458829 JQC458810:JQH458829 JZY458810:KAD458829 KJU458810:KJZ458829 KTQ458810:KTV458829 LDM458810:LDR458829 LNI458810:LNN458829 LXE458810:LXJ458829 MHA458810:MHF458829 MQW458810:MRB458829 NAS458810:NAX458829 NKO458810:NKT458829 NUK458810:NUP458829 OEG458810:OEL458829 OOC458810:OOH458829 OXY458810:OYD458829 PHU458810:PHZ458829 PRQ458810:PRV458829 QBM458810:QBR458829 QLI458810:QLN458829 QVE458810:QVJ458829 RFA458810:RFF458829 ROW458810:RPB458829 RYS458810:RYX458829 SIO458810:SIT458829 SSK458810:SSP458829 TCG458810:TCL458829 TMC458810:TMH458829 TVY458810:TWD458829 UFU458810:UFZ458829 UPQ458810:UPV458829 UZM458810:UZR458829 VJI458810:VJN458829 VTE458810:VTJ458829 WDA458810:WDF458829 WMW458810:WNB458829 WWS458810:WWX458829 V524346:AA524365 KG524346:KL524365 UC524346:UH524365 ADY524346:AED524365 ANU524346:ANZ524365 AXQ524346:AXV524365 BHM524346:BHR524365 BRI524346:BRN524365 CBE524346:CBJ524365 CLA524346:CLF524365 CUW524346:CVB524365 DES524346:DEX524365 DOO524346:DOT524365 DYK524346:DYP524365 EIG524346:EIL524365 ESC524346:ESH524365 FBY524346:FCD524365 FLU524346:FLZ524365 FVQ524346:FVV524365 GFM524346:GFR524365 GPI524346:GPN524365 GZE524346:GZJ524365 HJA524346:HJF524365 HSW524346:HTB524365 ICS524346:ICX524365 IMO524346:IMT524365 IWK524346:IWP524365 JGG524346:JGL524365 JQC524346:JQH524365 JZY524346:KAD524365 KJU524346:KJZ524365 KTQ524346:KTV524365 LDM524346:LDR524365 LNI524346:LNN524365 LXE524346:LXJ524365 MHA524346:MHF524365 MQW524346:MRB524365 NAS524346:NAX524365 NKO524346:NKT524365 NUK524346:NUP524365 OEG524346:OEL524365 OOC524346:OOH524365 OXY524346:OYD524365 PHU524346:PHZ524365 PRQ524346:PRV524365 QBM524346:QBR524365 QLI524346:QLN524365 QVE524346:QVJ524365 RFA524346:RFF524365 ROW524346:RPB524365 RYS524346:RYX524365 SIO524346:SIT524365 SSK524346:SSP524365 TCG524346:TCL524365 TMC524346:TMH524365 TVY524346:TWD524365 UFU524346:UFZ524365 UPQ524346:UPV524365 UZM524346:UZR524365 VJI524346:VJN524365 VTE524346:VTJ524365 WDA524346:WDF524365 WMW524346:WNB524365 WWS524346:WWX524365 V589882:AA589901 KG589882:KL589901 UC589882:UH589901 ADY589882:AED589901 ANU589882:ANZ589901 AXQ589882:AXV589901 BHM589882:BHR589901 BRI589882:BRN589901 CBE589882:CBJ589901 CLA589882:CLF589901 CUW589882:CVB589901 DES589882:DEX589901 DOO589882:DOT589901 DYK589882:DYP589901 EIG589882:EIL589901 ESC589882:ESH589901 FBY589882:FCD589901 FLU589882:FLZ589901 FVQ589882:FVV589901 GFM589882:GFR589901 GPI589882:GPN589901 GZE589882:GZJ589901 HJA589882:HJF589901 HSW589882:HTB589901 ICS589882:ICX589901 IMO589882:IMT589901 IWK589882:IWP589901 JGG589882:JGL589901 JQC589882:JQH589901 JZY589882:KAD589901 KJU589882:KJZ589901 KTQ589882:KTV589901 LDM589882:LDR589901 LNI589882:LNN589901 LXE589882:LXJ589901 MHA589882:MHF589901 MQW589882:MRB589901 NAS589882:NAX589901 NKO589882:NKT589901 NUK589882:NUP589901 OEG589882:OEL589901 OOC589882:OOH589901 OXY589882:OYD589901 PHU589882:PHZ589901 PRQ589882:PRV589901 QBM589882:QBR589901 QLI589882:QLN589901 QVE589882:QVJ589901 RFA589882:RFF589901 ROW589882:RPB589901 RYS589882:RYX589901 SIO589882:SIT589901 SSK589882:SSP589901 TCG589882:TCL589901 TMC589882:TMH589901 TVY589882:TWD589901 UFU589882:UFZ589901 UPQ589882:UPV589901 UZM589882:UZR589901 VJI589882:VJN589901 VTE589882:VTJ589901 WDA589882:WDF589901 WMW589882:WNB589901 WWS589882:WWX589901 V655418:AA655437 KG655418:KL655437 UC655418:UH655437 ADY655418:AED655437 ANU655418:ANZ655437 AXQ655418:AXV655437 BHM655418:BHR655437 BRI655418:BRN655437 CBE655418:CBJ655437 CLA655418:CLF655437 CUW655418:CVB655437 DES655418:DEX655437 DOO655418:DOT655437 DYK655418:DYP655437 EIG655418:EIL655437 ESC655418:ESH655437 FBY655418:FCD655437 FLU655418:FLZ655437 FVQ655418:FVV655437 GFM655418:GFR655437 GPI655418:GPN655437 GZE655418:GZJ655437 HJA655418:HJF655437 HSW655418:HTB655437 ICS655418:ICX655437 IMO655418:IMT655437 IWK655418:IWP655437 JGG655418:JGL655437 JQC655418:JQH655437 JZY655418:KAD655437 KJU655418:KJZ655437 KTQ655418:KTV655437 LDM655418:LDR655437 LNI655418:LNN655437 LXE655418:LXJ655437 MHA655418:MHF655437 MQW655418:MRB655437 NAS655418:NAX655437 NKO655418:NKT655437 NUK655418:NUP655437 OEG655418:OEL655437 OOC655418:OOH655437 OXY655418:OYD655437 PHU655418:PHZ655437 PRQ655418:PRV655437 QBM655418:QBR655437 QLI655418:QLN655437 QVE655418:QVJ655437 RFA655418:RFF655437 ROW655418:RPB655437 RYS655418:RYX655437 SIO655418:SIT655437 SSK655418:SSP655437 TCG655418:TCL655437 TMC655418:TMH655437 TVY655418:TWD655437 UFU655418:UFZ655437 UPQ655418:UPV655437 UZM655418:UZR655437 VJI655418:VJN655437 VTE655418:VTJ655437 WDA655418:WDF655437 WMW655418:WNB655437 WWS655418:WWX655437 V720954:AA720973 KG720954:KL720973 UC720954:UH720973 ADY720954:AED720973 ANU720954:ANZ720973 AXQ720954:AXV720973 BHM720954:BHR720973 BRI720954:BRN720973 CBE720954:CBJ720973 CLA720954:CLF720973 CUW720954:CVB720973 DES720954:DEX720973 DOO720954:DOT720973 DYK720954:DYP720973 EIG720954:EIL720973 ESC720954:ESH720973 FBY720954:FCD720973 FLU720954:FLZ720973 FVQ720954:FVV720973 GFM720954:GFR720973 GPI720954:GPN720973 GZE720954:GZJ720973 HJA720954:HJF720973 HSW720954:HTB720973 ICS720954:ICX720973 IMO720954:IMT720973 IWK720954:IWP720973 JGG720954:JGL720973 JQC720954:JQH720973 JZY720954:KAD720973 KJU720954:KJZ720973 KTQ720954:KTV720973 LDM720954:LDR720973 LNI720954:LNN720973 LXE720954:LXJ720973 MHA720954:MHF720973 MQW720954:MRB720973 NAS720954:NAX720973 NKO720954:NKT720973 NUK720954:NUP720973 OEG720954:OEL720973 OOC720954:OOH720973 OXY720954:OYD720973 PHU720954:PHZ720973 PRQ720954:PRV720973 QBM720954:QBR720973 QLI720954:QLN720973 QVE720954:QVJ720973 RFA720954:RFF720973 ROW720954:RPB720973 RYS720954:RYX720973 SIO720954:SIT720973 SSK720954:SSP720973 TCG720954:TCL720973 TMC720954:TMH720973 TVY720954:TWD720973 UFU720954:UFZ720973 UPQ720954:UPV720973 UZM720954:UZR720973 VJI720954:VJN720973 VTE720954:VTJ720973 WDA720954:WDF720973 WMW720954:WNB720973 WWS720954:WWX720973 V786490:AA786509 KG786490:KL786509 UC786490:UH786509 ADY786490:AED786509 ANU786490:ANZ786509 AXQ786490:AXV786509 BHM786490:BHR786509 BRI786490:BRN786509 CBE786490:CBJ786509 CLA786490:CLF786509 CUW786490:CVB786509 DES786490:DEX786509 DOO786490:DOT786509 DYK786490:DYP786509 EIG786490:EIL786509 ESC786490:ESH786509 FBY786490:FCD786509 FLU786490:FLZ786509 FVQ786490:FVV786509 GFM786490:GFR786509 GPI786490:GPN786509 GZE786490:GZJ786509 HJA786490:HJF786509 HSW786490:HTB786509 ICS786490:ICX786509 IMO786490:IMT786509 IWK786490:IWP786509 JGG786490:JGL786509 JQC786490:JQH786509 JZY786490:KAD786509 KJU786490:KJZ786509 KTQ786490:KTV786509 LDM786490:LDR786509 LNI786490:LNN786509 LXE786490:LXJ786509 MHA786490:MHF786509 MQW786490:MRB786509 NAS786490:NAX786509 NKO786490:NKT786509 NUK786490:NUP786509 OEG786490:OEL786509 OOC786490:OOH786509 OXY786490:OYD786509 PHU786490:PHZ786509 PRQ786490:PRV786509 QBM786490:QBR786509 QLI786490:QLN786509 QVE786490:QVJ786509 RFA786490:RFF786509 ROW786490:RPB786509 RYS786490:RYX786509 SIO786490:SIT786509 SSK786490:SSP786509 TCG786490:TCL786509 TMC786490:TMH786509 TVY786490:TWD786509 UFU786490:UFZ786509 UPQ786490:UPV786509 UZM786490:UZR786509 VJI786490:VJN786509 VTE786490:VTJ786509 WDA786490:WDF786509 WMW786490:WNB786509 WWS786490:WWX786509 V852026:AA852045 KG852026:KL852045 UC852026:UH852045 ADY852026:AED852045 ANU852026:ANZ852045 AXQ852026:AXV852045 BHM852026:BHR852045 BRI852026:BRN852045 CBE852026:CBJ852045 CLA852026:CLF852045 CUW852026:CVB852045 DES852026:DEX852045 DOO852026:DOT852045 DYK852026:DYP852045 EIG852026:EIL852045 ESC852026:ESH852045 FBY852026:FCD852045 FLU852026:FLZ852045 FVQ852026:FVV852045 GFM852026:GFR852045 GPI852026:GPN852045 GZE852026:GZJ852045 HJA852026:HJF852045 HSW852026:HTB852045 ICS852026:ICX852045 IMO852026:IMT852045 IWK852026:IWP852045 JGG852026:JGL852045 JQC852026:JQH852045 JZY852026:KAD852045 KJU852026:KJZ852045 KTQ852026:KTV852045 LDM852026:LDR852045 LNI852026:LNN852045 LXE852026:LXJ852045 MHA852026:MHF852045 MQW852026:MRB852045 NAS852026:NAX852045 NKO852026:NKT852045 NUK852026:NUP852045 OEG852026:OEL852045 OOC852026:OOH852045 OXY852026:OYD852045 PHU852026:PHZ852045 PRQ852026:PRV852045 QBM852026:QBR852045 QLI852026:QLN852045 QVE852026:QVJ852045 RFA852026:RFF852045 ROW852026:RPB852045 RYS852026:RYX852045 SIO852026:SIT852045 SSK852026:SSP852045 TCG852026:TCL852045 TMC852026:TMH852045 TVY852026:TWD852045 UFU852026:UFZ852045 UPQ852026:UPV852045 UZM852026:UZR852045 VJI852026:VJN852045 VTE852026:VTJ852045 WDA852026:WDF852045 WMW852026:WNB852045 WWS852026:WWX852045 V917562:AA917581 KG917562:KL917581 UC917562:UH917581 ADY917562:AED917581 ANU917562:ANZ917581 AXQ917562:AXV917581 BHM917562:BHR917581 BRI917562:BRN917581 CBE917562:CBJ917581 CLA917562:CLF917581 CUW917562:CVB917581 DES917562:DEX917581 DOO917562:DOT917581 DYK917562:DYP917581 EIG917562:EIL917581 ESC917562:ESH917581 FBY917562:FCD917581 FLU917562:FLZ917581 FVQ917562:FVV917581 GFM917562:GFR917581 GPI917562:GPN917581 GZE917562:GZJ917581 HJA917562:HJF917581 HSW917562:HTB917581 ICS917562:ICX917581 IMO917562:IMT917581 IWK917562:IWP917581 JGG917562:JGL917581 JQC917562:JQH917581 JZY917562:KAD917581 KJU917562:KJZ917581 KTQ917562:KTV917581 LDM917562:LDR917581 LNI917562:LNN917581 LXE917562:LXJ917581 MHA917562:MHF917581 MQW917562:MRB917581 NAS917562:NAX917581 NKO917562:NKT917581 NUK917562:NUP917581 OEG917562:OEL917581 OOC917562:OOH917581 OXY917562:OYD917581 PHU917562:PHZ917581 PRQ917562:PRV917581 QBM917562:QBR917581 QLI917562:QLN917581 QVE917562:QVJ917581 RFA917562:RFF917581 ROW917562:RPB917581 RYS917562:RYX917581 SIO917562:SIT917581 SSK917562:SSP917581 TCG917562:TCL917581 TMC917562:TMH917581 TVY917562:TWD917581 UFU917562:UFZ917581 UPQ917562:UPV917581 UZM917562:UZR917581 VJI917562:VJN917581 VTE917562:VTJ917581 WDA917562:WDF917581 WMW917562:WNB917581 WWS917562:WWX917581 V983098:AA983117 KG983098:KL983117 UC983098:UH983117 ADY983098:AED983117 ANU983098:ANZ983117 AXQ983098:AXV983117 BHM983098:BHR983117 BRI983098:BRN983117 CBE983098:CBJ983117 CLA983098:CLF983117 CUW983098:CVB983117 DES983098:DEX983117 DOO983098:DOT983117 DYK983098:DYP983117 EIG983098:EIL983117 ESC983098:ESH983117 FBY983098:FCD983117 FLU983098:FLZ983117 FVQ983098:FVV983117 GFM983098:GFR983117 GPI983098:GPN983117 GZE983098:GZJ983117 HJA983098:HJF983117 HSW983098:HTB983117 ICS983098:ICX983117 IMO983098:IMT983117 IWK983098:IWP983117 JGG983098:JGL983117 JQC983098:JQH983117 JZY983098:KAD983117 KJU983098:KJZ983117 KTQ983098:KTV983117 LDM983098:LDR983117 LNI983098:LNN983117 LXE983098:LXJ983117 MHA983098:MHF983117 MQW983098:MRB983117 NAS983098:NAX983117 NKO983098:NKT983117 NUK983098:NUP983117 OEG983098:OEL983117 OOC983098:OOH983117 OXY983098:OYD983117 PHU983098:PHZ983117 PRQ983098:PRV983117 QBM983098:QBR983117 QLI983098:QLN983117 QVE983098:QVJ983117 RFA983098:RFF983117 ROW983098:RPB983117 RYS983098:RYX983117 SIO983098:SIT983117 SSK983098:SSP983117 TCG983098:TCL983117 TMC983098:TMH983117 TVY983098:TWD983117 UFU983098:UFZ983117 UPQ983098:UPV983117 UZM983098:UZR983117 VJI983098:VJN983117 VTE983098:VTJ983117 WDA983098:WDF983117 WMW983098:WNB983117 KG12:KL51 UC12:UH51 ADY12:AED51 ANU12:ANZ51 AXQ12:AXV51 BHM12:BHR51 BRI12:BRN51 CBE12:CBJ51 CLA12:CLF51 CUW12:CVB51 DES12:DEX51 DOO12:DOT51 DYK12:DYP51 EIG12:EIL51 ESC12:ESH51 FBY12:FCD51 FLU12:FLZ51 FVQ12:FVV51 GFM12:GFR51 GPI12:GPN51 GZE12:GZJ51 HJA12:HJF51 HSW12:HTB51 ICS12:ICX51 IMO12:IMT51 IWK12:IWP51 JGG12:JGL51 JQC12:JQH51 JZY12:KAD51 KJU12:KJZ51 KTQ12:KTV51 LDM12:LDR51 LNI12:LNN51 LXE12:LXJ51 MHA12:MHF51 MQW12:MRB51 NAS12:NAX51 NKO12:NKT51 NUK12:NUP51 OEG12:OEL51 OOC12:OOH51 OXY12:OYD51 PHU12:PHZ51 PRQ12:PRV51 QBM12:QBR51 QLI12:QLN51 QVE12:QVJ51 RFA12:RFF51 ROW12:RPB51 RYS12:RYX51 SIO12:SIT51 SSK12:SSP51 TCG12:TCL51 TMC12:TMH51 TVY12:TWD51 UFU12:UFZ51 UPQ12:UPV51 UZM12:UZR51 VJI12:VJN51 VTE12:VTJ51 WDA12:WDF51 WMW12:WNB51 WWS12:WWX51 V12:AA51 WMW60:WNB89 WDA60:WDF89 VTE60:VTJ89 VJI60:VJN89 UZM60:UZR89 UPQ60:UPV89 UFU60:UFZ89 TVY60:TWD89 TMC60:TMH89 TCG60:TCL89 SSK60:SSP89 SIO60:SIT89 RYS60:RYX89 ROW60:RPB89 RFA60:RFF89 QVE60:QVJ89 QLI60:QLN89 QBM60:QBR89 PRQ60:PRV89 PHU60:PHZ89 OXY60:OYD89 OOC60:OOH89 OEG60:OEL89 NUK60:NUP89 NKO60:NKT89 NAS60:NAX89 MQW60:MRB89 MHA60:MHF89 LXE60:LXJ89 LNI60:LNN89 LDM60:LDR89 KTQ60:KTV89 KJU60:KJZ89 JZY60:KAD89 JQC60:JQH89 JGG60:JGL89 IWK60:IWP89 IMO60:IMT89 ICS60:ICX89 HSW60:HTB89 HJA60:HJF89 GZE60:GZJ89 GPI60:GPN89 GFM60:GFR89 FVQ60:FVV89 FLU60:FLZ89 FBY60:FCD89 ESC60:ESH89 EIG60:EIL89 DYK60:DYP89 DOO60:DOT89 DES60:DEX89 CUW60:CVB89 CLA60:CLF89 CBE60:CBJ89 BRI60:BRN89 BHM60:BHR89 AXQ60:AXV89 ANU60:ANZ89 ADY60:AED89 UC60:UH89 KG60:KL89 V60:AA89 WWS60:WWX89">
      <formula1>"基本給,手当"</formula1>
    </dataValidation>
    <dataValidation type="list" allowBlank="1" showInputMessage="1" showErrorMessage="1" sqref="P65619:U65628 KA65619:KF65628 TW65619:UB65628 ADS65619:ADX65628 ANO65619:ANT65628 AXK65619:AXP65628 BHG65619:BHL65628 BRC65619:BRH65628 CAY65619:CBD65628 CKU65619:CKZ65628 CUQ65619:CUV65628 DEM65619:DER65628 DOI65619:DON65628 DYE65619:DYJ65628 EIA65619:EIF65628 ERW65619:ESB65628 FBS65619:FBX65628 FLO65619:FLT65628 FVK65619:FVP65628 GFG65619:GFL65628 GPC65619:GPH65628 GYY65619:GZD65628 HIU65619:HIZ65628 HSQ65619:HSV65628 ICM65619:ICR65628 IMI65619:IMN65628 IWE65619:IWJ65628 JGA65619:JGF65628 JPW65619:JQB65628 JZS65619:JZX65628 KJO65619:KJT65628 KTK65619:KTP65628 LDG65619:LDL65628 LNC65619:LNH65628 LWY65619:LXD65628 MGU65619:MGZ65628 MQQ65619:MQV65628 NAM65619:NAR65628 NKI65619:NKN65628 NUE65619:NUJ65628 OEA65619:OEF65628 ONW65619:OOB65628 OXS65619:OXX65628 PHO65619:PHT65628 PRK65619:PRP65628 QBG65619:QBL65628 QLC65619:QLH65628 QUY65619:QVD65628 REU65619:REZ65628 ROQ65619:ROV65628 RYM65619:RYR65628 SII65619:SIN65628 SSE65619:SSJ65628 TCA65619:TCF65628 TLW65619:TMB65628 TVS65619:TVX65628 UFO65619:UFT65628 UPK65619:UPP65628 UZG65619:UZL65628 VJC65619:VJH65628 VSY65619:VTD65628 WCU65619:WCZ65628 WMQ65619:WMV65628 WWM65619:WWR65628 P131155:U131164 KA131155:KF131164 TW131155:UB131164 ADS131155:ADX131164 ANO131155:ANT131164 AXK131155:AXP131164 BHG131155:BHL131164 BRC131155:BRH131164 CAY131155:CBD131164 CKU131155:CKZ131164 CUQ131155:CUV131164 DEM131155:DER131164 DOI131155:DON131164 DYE131155:DYJ131164 EIA131155:EIF131164 ERW131155:ESB131164 FBS131155:FBX131164 FLO131155:FLT131164 FVK131155:FVP131164 GFG131155:GFL131164 GPC131155:GPH131164 GYY131155:GZD131164 HIU131155:HIZ131164 HSQ131155:HSV131164 ICM131155:ICR131164 IMI131155:IMN131164 IWE131155:IWJ131164 JGA131155:JGF131164 JPW131155:JQB131164 JZS131155:JZX131164 KJO131155:KJT131164 KTK131155:KTP131164 LDG131155:LDL131164 LNC131155:LNH131164 LWY131155:LXD131164 MGU131155:MGZ131164 MQQ131155:MQV131164 NAM131155:NAR131164 NKI131155:NKN131164 NUE131155:NUJ131164 OEA131155:OEF131164 ONW131155:OOB131164 OXS131155:OXX131164 PHO131155:PHT131164 PRK131155:PRP131164 QBG131155:QBL131164 QLC131155:QLH131164 QUY131155:QVD131164 REU131155:REZ131164 ROQ131155:ROV131164 RYM131155:RYR131164 SII131155:SIN131164 SSE131155:SSJ131164 TCA131155:TCF131164 TLW131155:TMB131164 TVS131155:TVX131164 UFO131155:UFT131164 UPK131155:UPP131164 UZG131155:UZL131164 VJC131155:VJH131164 VSY131155:VTD131164 WCU131155:WCZ131164 WMQ131155:WMV131164 WWM131155:WWR131164 P196691:U196700 KA196691:KF196700 TW196691:UB196700 ADS196691:ADX196700 ANO196691:ANT196700 AXK196691:AXP196700 BHG196691:BHL196700 BRC196691:BRH196700 CAY196691:CBD196700 CKU196691:CKZ196700 CUQ196691:CUV196700 DEM196691:DER196700 DOI196691:DON196700 DYE196691:DYJ196700 EIA196691:EIF196700 ERW196691:ESB196700 FBS196691:FBX196700 FLO196691:FLT196700 FVK196691:FVP196700 GFG196691:GFL196700 GPC196691:GPH196700 GYY196691:GZD196700 HIU196691:HIZ196700 HSQ196691:HSV196700 ICM196691:ICR196700 IMI196691:IMN196700 IWE196691:IWJ196700 JGA196691:JGF196700 JPW196691:JQB196700 JZS196691:JZX196700 KJO196691:KJT196700 KTK196691:KTP196700 LDG196691:LDL196700 LNC196691:LNH196700 LWY196691:LXD196700 MGU196691:MGZ196700 MQQ196691:MQV196700 NAM196691:NAR196700 NKI196691:NKN196700 NUE196691:NUJ196700 OEA196691:OEF196700 ONW196691:OOB196700 OXS196691:OXX196700 PHO196691:PHT196700 PRK196691:PRP196700 QBG196691:QBL196700 QLC196691:QLH196700 QUY196691:QVD196700 REU196691:REZ196700 ROQ196691:ROV196700 RYM196691:RYR196700 SII196691:SIN196700 SSE196691:SSJ196700 TCA196691:TCF196700 TLW196691:TMB196700 TVS196691:TVX196700 UFO196691:UFT196700 UPK196691:UPP196700 UZG196691:UZL196700 VJC196691:VJH196700 VSY196691:VTD196700 WCU196691:WCZ196700 WMQ196691:WMV196700 WWM196691:WWR196700 P262227:U262236 KA262227:KF262236 TW262227:UB262236 ADS262227:ADX262236 ANO262227:ANT262236 AXK262227:AXP262236 BHG262227:BHL262236 BRC262227:BRH262236 CAY262227:CBD262236 CKU262227:CKZ262236 CUQ262227:CUV262236 DEM262227:DER262236 DOI262227:DON262236 DYE262227:DYJ262236 EIA262227:EIF262236 ERW262227:ESB262236 FBS262227:FBX262236 FLO262227:FLT262236 FVK262227:FVP262236 GFG262227:GFL262236 GPC262227:GPH262236 GYY262227:GZD262236 HIU262227:HIZ262236 HSQ262227:HSV262236 ICM262227:ICR262236 IMI262227:IMN262236 IWE262227:IWJ262236 JGA262227:JGF262236 JPW262227:JQB262236 JZS262227:JZX262236 KJO262227:KJT262236 KTK262227:KTP262236 LDG262227:LDL262236 LNC262227:LNH262236 LWY262227:LXD262236 MGU262227:MGZ262236 MQQ262227:MQV262236 NAM262227:NAR262236 NKI262227:NKN262236 NUE262227:NUJ262236 OEA262227:OEF262236 ONW262227:OOB262236 OXS262227:OXX262236 PHO262227:PHT262236 PRK262227:PRP262236 QBG262227:QBL262236 QLC262227:QLH262236 QUY262227:QVD262236 REU262227:REZ262236 ROQ262227:ROV262236 RYM262227:RYR262236 SII262227:SIN262236 SSE262227:SSJ262236 TCA262227:TCF262236 TLW262227:TMB262236 TVS262227:TVX262236 UFO262227:UFT262236 UPK262227:UPP262236 UZG262227:UZL262236 VJC262227:VJH262236 VSY262227:VTD262236 WCU262227:WCZ262236 WMQ262227:WMV262236 WWM262227:WWR262236 P327763:U327772 KA327763:KF327772 TW327763:UB327772 ADS327763:ADX327772 ANO327763:ANT327772 AXK327763:AXP327772 BHG327763:BHL327772 BRC327763:BRH327772 CAY327763:CBD327772 CKU327763:CKZ327772 CUQ327763:CUV327772 DEM327763:DER327772 DOI327763:DON327772 DYE327763:DYJ327772 EIA327763:EIF327772 ERW327763:ESB327772 FBS327763:FBX327772 FLO327763:FLT327772 FVK327763:FVP327772 GFG327763:GFL327772 GPC327763:GPH327772 GYY327763:GZD327772 HIU327763:HIZ327772 HSQ327763:HSV327772 ICM327763:ICR327772 IMI327763:IMN327772 IWE327763:IWJ327772 JGA327763:JGF327772 JPW327763:JQB327772 JZS327763:JZX327772 KJO327763:KJT327772 KTK327763:KTP327772 LDG327763:LDL327772 LNC327763:LNH327772 LWY327763:LXD327772 MGU327763:MGZ327772 MQQ327763:MQV327772 NAM327763:NAR327772 NKI327763:NKN327772 NUE327763:NUJ327772 OEA327763:OEF327772 ONW327763:OOB327772 OXS327763:OXX327772 PHO327763:PHT327772 PRK327763:PRP327772 QBG327763:QBL327772 QLC327763:QLH327772 QUY327763:QVD327772 REU327763:REZ327772 ROQ327763:ROV327772 RYM327763:RYR327772 SII327763:SIN327772 SSE327763:SSJ327772 TCA327763:TCF327772 TLW327763:TMB327772 TVS327763:TVX327772 UFO327763:UFT327772 UPK327763:UPP327772 UZG327763:UZL327772 VJC327763:VJH327772 VSY327763:VTD327772 WCU327763:WCZ327772 WMQ327763:WMV327772 WWM327763:WWR327772 P393299:U393308 KA393299:KF393308 TW393299:UB393308 ADS393299:ADX393308 ANO393299:ANT393308 AXK393299:AXP393308 BHG393299:BHL393308 BRC393299:BRH393308 CAY393299:CBD393308 CKU393299:CKZ393308 CUQ393299:CUV393308 DEM393299:DER393308 DOI393299:DON393308 DYE393299:DYJ393308 EIA393299:EIF393308 ERW393299:ESB393308 FBS393299:FBX393308 FLO393299:FLT393308 FVK393299:FVP393308 GFG393299:GFL393308 GPC393299:GPH393308 GYY393299:GZD393308 HIU393299:HIZ393308 HSQ393299:HSV393308 ICM393299:ICR393308 IMI393299:IMN393308 IWE393299:IWJ393308 JGA393299:JGF393308 JPW393299:JQB393308 JZS393299:JZX393308 KJO393299:KJT393308 KTK393299:KTP393308 LDG393299:LDL393308 LNC393299:LNH393308 LWY393299:LXD393308 MGU393299:MGZ393308 MQQ393299:MQV393308 NAM393299:NAR393308 NKI393299:NKN393308 NUE393299:NUJ393308 OEA393299:OEF393308 ONW393299:OOB393308 OXS393299:OXX393308 PHO393299:PHT393308 PRK393299:PRP393308 QBG393299:QBL393308 QLC393299:QLH393308 QUY393299:QVD393308 REU393299:REZ393308 ROQ393299:ROV393308 RYM393299:RYR393308 SII393299:SIN393308 SSE393299:SSJ393308 TCA393299:TCF393308 TLW393299:TMB393308 TVS393299:TVX393308 UFO393299:UFT393308 UPK393299:UPP393308 UZG393299:UZL393308 VJC393299:VJH393308 VSY393299:VTD393308 WCU393299:WCZ393308 WMQ393299:WMV393308 WWM393299:WWR393308 P458835:U458844 KA458835:KF458844 TW458835:UB458844 ADS458835:ADX458844 ANO458835:ANT458844 AXK458835:AXP458844 BHG458835:BHL458844 BRC458835:BRH458844 CAY458835:CBD458844 CKU458835:CKZ458844 CUQ458835:CUV458844 DEM458835:DER458844 DOI458835:DON458844 DYE458835:DYJ458844 EIA458835:EIF458844 ERW458835:ESB458844 FBS458835:FBX458844 FLO458835:FLT458844 FVK458835:FVP458844 GFG458835:GFL458844 GPC458835:GPH458844 GYY458835:GZD458844 HIU458835:HIZ458844 HSQ458835:HSV458844 ICM458835:ICR458844 IMI458835:IMN458844 IWE458835:IWJ458844 JGA458835:JGF458844 JPW458835:JQB458844 JZS458835:JZX458844 KJO458835:KJT458844 KTK458835:KTP458844 LDG458835:LDL458844 LNC458835:LNH458844 LWY458835:LXD458844 MGU458835:MGZ458844 MQQ458835:MQV458844 NAM458835:NAR458844 NKI458835:NKN458844 NUE458835:NUJ458844 OEA458835:OEF458844 ONW458835:OOB458844 OXS458835:OXX458844 PHO458835:PHT458844 PRK458835:PRP458844 QBG458835:QBL458844 QLC458835:QLH458844 QUY458835:QVD458844 REU458835:REZ458844 ROQ458835:ROV458844 RYM458835:RYR458844 SII458835:SIN458844 SSE458835:SSJ458844 TCA458835:TCF458844 TLW458835:TMB458844 TVS458835:TVX458844 UFO458835:UFT458844 UPK458835:UPP458844 UZG458835:UZL458844 VJC458835:VJH458844 VSY458835:VTD458844 WCU458835:WCZ458844 WMQ458835:WMV458844 WWM458835:WWR458844 P524371:U524380 KA524371:KF524380 TW524371:UB524380 ADS524371:ADX524380 ANO524371:ANT524380 AXK524371:AXP524380 BHG524371:BHL524380 BRC524371:BRH524380 CAY524371:CBD524380 CKU524371:CKZ524380 CUQ524371:CUV524380 DEM524371:DER524380 DOI524371:DON524380 DYE524371:DYJ524380 EIA524371:EIF524380 ERW524371:ESB524380 FBS524371:FBX524380 FLO524371:FLT524380 FVK524371:FVP524380 GFG524371:GFL524380 GPC524371:GPH524380 GYY524371:GZD524380 HIU524371:HIZ524380 HSQ524371:HSV524380 ICM524371:ICR524380 IMI524371:IMN524380 IWE524371:IWJ524380 JGA524371:JGF524380 JPW524371:JQB524380 JZS524371:JZX524380 KJO524371:KJT524380 KTK524371:KTP524380 LDG524371:LDL524380 LNC524371:LNH524380 LWY524371:LXD524380 MGU524371:MGZ524380 MQQ524371:MQV524380 NAM524371:NAR524380 NKI524371:NKN524380 NUE524371:NUJ524380 OEA524371:OEF524380 ONW524371:OOB524380 OXS524371:OXX524380 PHO524371:PHT524380 PRK524371:PRP524380 QBG524371:QBL524380 QLC524371:QLH524380 QUY524371:QVD524380 REU524371:REZ524380 ROQ524371:ROV524380 RYM524371:RYR524380 SII524371:SIN524380 SSE524371:SSJ524380 TCA524371:TCF524380 TLW524371:TMB524380 TVS524371:TVX524380 UFO524371:UFT524380 UPK524371:UPP524380 UZG524371:UZL524380 VJC524371:VJH524380 VSY524371:VTD524380 WCU524371:WCZ524380 WMQ524371:WMV524380 WWM524371:WWR524380 P589907:U589916 KA589907:KF589916 TW589907:UB589916 ADS589907:ADX589916 ANO589907:ANT589916 AXK589907:AXP589916 BHG589907:BHL589916 BRC589907:BRH589916 CAY589907:CBD589916 CKU589907:CKZ589916 CUQ589907:CUV589916 DEM589907:DER589916 DOI589907:DON589916 DYE589907:DYJ589916 EIA589907:EIF589916 ERW589907:ESB589916 FBS589907:FBX589916 FLO589907:FLT589916 FVK589907:FVP589916 GFG589907:GFL589916 GPC589907:GPH589916 GYY589907:GZD589916 HIU589907:HIZ589916 HSQ589907:HSV589916 ICM589907:ICR589916 IMI589907:IMN589916 IWE589907:IWJ589916 JGA589907:JGF589916 JPW589907:JQB589916 JZS589907:JZX589916 KJO589907:KJT589916 KTK589907:KTP589916 LDG589907:LDL589916 LNC589907:LNH589916 LWY589907:LXD589916 MGU589907:MGZ589916 MQQ589907:MQV589916 NAM589907:NAR589916 NKI589907:NKN589916 NUE589907:NUJ589916 OEA589907:OEF589916 ONW589907:OOB589916 OXS589907:OXX589916 PHO589907:PHT589916 PRK589907:PRP589916 QBG589907:QBL589916 QLC589907:QLH589916 QUY589907:QVD589916 REU589907:REZ589916 ROQ589907:ROV589916 RYM589907:RYR589916 SII589907:SIN589916 SSE589907:SSJ589916 TCA589907:TCF589916 TLW589907:TMB589916 TVS589907:TVX589916 UFO589907:UFT589916 UPK589907:UPP589916 UZG589907:UZL589916 VJC589907:VJH589916 VSY589907:VTD589916 WCU589907:WCZ589916 WMQ589907:WMV589916 WWM589907:WWR589916 P655443:U655452 KA655443:KF655452 TW655443:UB655452 ADS655443:ADX655452 ANO655443:ANT655452 AXK655443:AXP655452 BHG655443:BHL655452 BRC655443:BRH655452 CAY655443:CBD655452 CKU655443:CKZ655452 CUQ655443:CUV655452 DEM655443:DER655452 DOI655443:DON655452 DYE655443:DYJ655452 EIA655443:EIF655452 ERW655443:ESB655452 FBS655443:FBX655452 FLO655443:FLT655452 FVK655443:FVP655452 GFG655443:GFL655452 GPC655443:GPH655452 GYY655443:GZD655452 HIU655443:HIZ655452 HSQ655443:HSV655452 ICM655443:ICR655452 IMI655443:IMN655452 IWE655443:IWJ655452 JGA655443:JGF655452 JPW655443:JQB655452 JZS655443:JZX655452 KJO655443:KJT655452 KTK655443:KTP655452 LDG655443:LDL655452 LNC655443:LNH655452 LWY655443:LXD655452 MGU655443:MGZ655452 MQQ655443:MQV655452 NAM655443:NAR655452 NKI655443:NKN655452 NUE655443:NUJ655452 OEA655443:OEF655452 ONW655443:OOB655452 OXS655443:OXX655452 PHO655443:PHT655452 PRK655443:PRP655452 QBG655443:QBL655452 QLC655443:QLH655452 QUY655443:QVD655452 REU655443:REZ655452 ROQ655443:ROV655452 RYM655443:RYR655452 SII655443:SIN655452 SSE655443:SSJ655452 TCA655443:TCF655452 TLW655443:TMB655452 TVS655443:TVX655452 UFO655443:UFT655452 UPK655443:UPP655452 UZG655443:UZL655452 VJC655443:VJH655452 VSY655443:VTD655452 WCU655443:WCZ655452 WMQ655443:WMV655452 WWM655443:WWR655452 P720979:U720988 KA720979:KF720988 TW720979:UB720988 ADS720979:ADX720988 ANO720979:ANT720988 AXK720979:AXP720988 BHG720979:BHL720988 BRC720979:BRH720988 CAY720979:CBD720988 CKU720979:CKZ720988 CUQ720979:CUV720988 DEM720979:DER720988 DOI720979:DON720988 DYE720979:DYJ720988 EIA720979:EIF720988 ERW720979:ESB720988 FBS720979:FBX720988 FLO720979:FLT720988 FVK720979:FVP720988 GFG720979:GFL720988 GPC720979:GPH720988 GYY720979:GZD720988 HIU720979:HIZ720988 HSQ720979:HSV720988 ICM720979:ICR720988 IMI720979:IMN720988 IWE720979:IWJ720988 JGA720979:JGF720988 JPW720979:JQB720988 JZS720979:JZX720988 KJO720979:KJT720988 KTK720979:KTP720988 LDG720979:LDL720988 LNC720979:LNH720988 LWY720979:LXD720988 MGU720979:MGZ720988 MQQ720979:MQV720988 NAM720979:NAR720988 NKI720979:NKN720988 NUE720979:NUJ720988 OEA720979:OEF720988 ONW720979:OOB720988 OXS720979:OXX720988 PHO720979:PHT720988 PRK720979:PRP720988 QBG720979:QBL720988 QLC720979:QLH720988 QUY720979:QVD720988 REU720979:REZ720988 ROQ720979:ROV720988 RYM720979:RYR720988 SII720979:SIN720988 SSE720979:SSJ720988 TCA720979:TCF720988 TLW720979:TMB720988 TVS720979:TVX720988 UFO720979:UFT720988 UPK720979:UPP720988 UZG720979:UZL720988 VJC720979:VJH720988 VSY720979:VTD720988 WCU720979:WCZ720988 WMQ720979:WMV720988 WWM720979:WWR720988 P786515:U786524 KA786515:KF786524 TW786515:UB786524 ADS786515:ADX786524 ANO786515:ANT786524 AXK786515:AXP786524 BHG786515:BHL786524 BRC786515:BRH786524 CAY786515:CBD786524 CKU786515:CKZ786524 CUQ786515:CUV786524 DEM786515:DER786524 DOI786515:DON786524 DYE786515:DYJ786524 EIA786515:EIF786524 ERW786515:ESB786524 FBS786515:FBX786524 FLO786515:FLT786524 FVK786515:FVP786524 GFG786515:GFL786524 GPC786515:GPH786524 GYY786515:GZD786524 HIU786515:HIZ786524 HSQ786515:HSV786524 ICM786515:ICR786524 IMI786515:IMN786524 IWE786515:IWJ786524 JGA786515:JGF786524 JPW786515:JQB786524 JZS786515:JZX786524 KJO786515:KJT786524 KTK786515:KTP786524 LDG786515:LDL786524 LNC786515:LNH786524 LWY786515:LXD786524 MGU786515:MGZ786524 MQQ786515:MQV786524 NAM786515:NAR786524 NKI786515:NKN786524 NUE786515:NUJ786524 OEA786515:OEF786524 ONW786515:OOB786524 OXS786515:OXX786524 PHO786515:PHT786524 PRK786515:PRP786524 QBG786515:QBL786524 QLC786515:QLH786524 QUY786515:QVD786524 REU786515:REZ786524 ROQ786515:ROV786524 RYM786515:RYR786524 SII786515:SIN786524 SSE786515:SSJ786524 TCA786515:TCF786524 TLW786515:TMB786524 TVS786515:TVX786524 UFO786515:UFT786524 UPK786515:UPP786524 UZG786515:UZL786524 VJC786515:VJH786524 VSY786515:VTD786524 WCU786515:WCZ786524 WMQ786515:WMV786524 WWM786515:WWR786524 P852051:U852060 KA852051:KF852060 TW852051:UB852060 ADS852051:ADX852060 ANO852051:ANT852060 AXK852051:AXP852060 BHG852051:BHL852060 BRC852051:BRH852060 CAY852051:CBD852060 CKU852051:CKZ852060 CUQ852051:CUV852060 DEM852051:DER852060 DOI852051:DON852060 DYE852051:DYJ852060 EIA852051:EIF852060 ERW852051:ESB852060 FBS852051:FBX852060 FLO852051:FLT852060 FVK852051:FVP852060 GFG852051:GFL852060 GPC852051:GPH852060 GYY852051:GZD852060 HIU852051:HIZ852060 HSQ852051:HSV852060 ICM852051:ICR852060 IMI852051:IMN852060 IWE852051:IWJ852060 JGA852051:JGF852060 JPW852051:JQB852060 JZS852051:JZX852060 KJO852051:KJT852060 KTK852051:KTP852060 LDG852051:LDL852060 LNC852051:LNH852060 LWY852051:LXD852060 MGU852051:MGZ852060 MQQ852051:MQV852060 NAM852051:NAR852060 NKI852051:NKN852060 NUE852051:NUJ852060 OEA852051:OEF852060 ONW852051:OOB852060 OXS852051:OXX852060 PHO852051:PHT852060 PRK852051:PRP852060 QBG852051:QBL852060 QLC852051:QLH852060 QUY852051:QVD852060 REU852051:REZ852060 ROQ852051:ROV852060 RYM852051:RYR852060 SII852051:SIN852060 SSE852051:SSJ852060 TCA852051:TCF852060 TLW852051:TMB852060 TVS852051:TVX852060 UFO852051:UFT852060 UPK852051:UPP852060 UZG852051:UZL852060 VJC852051:VJH852060 VSY852051:VTD852060 WCU852051:WCZ852060 WMQ852051:WMV852060 WWM852051:WWR852060 P917587:U917596 KA917587:KF917596 TW917587:UB917596 ADS917587:ADX917596 ANO917587:ANT917596 AXK917587:AXP917596 BHG917587:BHL917596 BRC917587:BRH917596 CAY917587:CBD917596 CKU917587:CKZ917596 CUQ917587:CUV917596 DEM917587:DER917596 DOI917587:DON917596 DYE917587:DYJ917596 EIA917587:EIF917596 ERW917587:ESB917596 FBS917587:FBX917596 FLO917587:FLT917596 FVK917587:FVP917596 GFG917587:GFL917596 GPC917587:GPH917596 GYY917587:GZD917596 HIU917587:HIZ917596 HSQ917587:HSV917596 ICM917587:ICR917596 IMI917587:IMN917596 IWE917587:IWJ917596 JGA917587:JGF917596 JPW917587:JQB917596 JZS917587:JZX917596 KJO917587:KJT917596 KTK917587:KTP917596 LDG917587:LDL917596 LNC917587:LNH917596 LWY917587:LXD917596 MGU917587:MGZ917596 MQQ917587:MQV917596 NAM917587:NAR917596 NKI917587:NKN917596 NUE917587:NUJ917596 OEA917587:OEF917596 ONW917587:OOB917596 OXS917587:OXX917596 PHO917587:PHT917596 PRK917587:PRP917596 QBG917587:QBL917596 QLC917587:QLH917596 QUY917587:QVD917596 REU917587:REZ917596 ROQ917587:ROV917596 RYM917587:RYR917596 SII917587:SIN917596 SSE917587:SSJ917596 TCA917587:TCF917596 TLW917587:TMB917596 TVS917587:TVX917596 UFO917587:UFT917596 UPK917587:UPP917596 UZG917587:UZL917596 VJC917587:VJH917596 VSY917587:VTD917596 WCU917587:WCZ917596 WMQ917587:WMV917596 WWM917587:WWR917596 P983123:U983132 KA983123:KF983132 TW983123:UB983132 ADS983123:ADX983132 ANO983123:ANT983132 AXK983123:AXP983132 BHG983123:BHL983132 BRC983123:BRH983132 CAY983123:CBD983132 CKU983123:CKZ983132 CUQ983123:CUV983132 DEM983123:DER983132 DOI983123:DON983132 DYE983123:DYJ983132 EIA983123:EIF983132 ERW983123:ESB983132 FBS983123:FBX983132 FLO983123:FLT983132 FVK983123:FVP983132 GFG983123:GFL983132 GPC983123:GPH983132 GYY983123:GZD983132 HIU983123:HIZ983132 HSQ983123:HSV983132 ICM983123:ICR983132 IMI983123:IMN983132 IWE983123:IWJ983132 JGA983123:JGF983132 JPW983123:JQB983132 JZS983123:JZX983132 KJO983123:KJT983132 KTK983123:KTP983132 LDG983123:LDL983132 LNC983123:LNH983132 LWY983123:LXD983132 MGU983123:MGZ983132 MQQ983123:MQV983132 NAM983123:NAR983132 NKI983123:NKN983132 NUE983123:NUJ983132 OEA983123:OEF983132 ONW983123:OOB983132 OXS983123:OXX983132 PHO983123:PHT983132 PRK983123:PRP983132 QBG983123:QBL983132 QLC983123:QLH983132 QUY983123:QVD983132 REU983123:REZ983132 ROQ983123:ROV983132 RYM983123:RYR983132 SII983123:SIN983132 SSE983123:SSJ983132 TCA983123:TCF983132 TLW983123:TMB983132 TVS983123:TVX983132 UFO983123:UFT983132 UPK983123:UPP983132 UZG983123:UZL983132 VJC983123:VJH983132 VSY983123:VTD983132 WCU983123:WCZ983132 WMQ983123:WMV983132 WWM983123:WWR983132 WWM983098:WWR983117 P65594:U65613 KA65594:KF65613 TW65594:UB65613 ADS65594:ADX65613 ANO65594:ANT65613 AXK65594:AXP65613 BHG65594:BHL65613 BRC65594:BRH65613 CAY65594:CBD65613 CKU65594:CKZ65613 CUQ65594:CUV65613 DEM65594:DER65613 DOI65594:DON65613 DYE65594:DYJ65613 EIA65594:EIF65613 ERW65594:ESB65613 FBS65594:FBX65613 FLO65594:FLT65613 FVK65594:FVP65613 GFG65594:GFL65613 GPC65594:GPH65613 GYY65594:GZD65613 HIU65594:HIZ65613 HSQ65594:HSV65613 ICM65594:ICR65613 IMI65594:IMN65613 IWE65594:IWJ65613 JGA65594:JGF65613 JPW65594:JQB65613 JZS65594:JZX65613 KJO65594:KJT65613 KTK65594:KTP65613 LDG65594:LDL65613 LNC65594:LNH65613 LWY65594:LXD65613 MGU65594:MGZ65613 MQQ65594:MQV65613 NAM65594:NAR65613 NKI65594:NKN65613 NUE65594:NUJ65613 OEA65594:OEF65613 ONW65594:OOB65613 OXS65594:OXX65613 PHO65594:PHT65613 PRK65594:PRP65613 QBG65594:QBL65613 QLC65594:QLH65613 QUY65594:QVD65613 REU65594:REZ65613 ROQ65594:ROV65613 RYM65594:RYR65613 SII65594:SIN65613 SSE65594:SSJ65613 TCA65594:TCF65613 TLW65594:TMB65613 TVS65594:TVX65613 UFO65594:UFT65613 UPK65594:UPP65613 UZG65594:UZL65613 VJC65594:VJH65613 VSY65594:VTD65613 WCU65594:WCZ65613 WMQ65594:WMV65613 WWM65594:WWR65613 P131130:U131149 KA131130:KF131149 TW131130:UB131149 ADS131130:ADX131149 ANO131130:ANT131149 AXK131130:AXP131149 BHG131130:BHL131149 BRC131130:BRH131149 CAY131130:CBD131149 CKU131130:CKZ131149 CUQ131130:CUV131149 DEM131130:DER131149 DOI131130:DON131149 DYE131130:DYJ131149 EIA131130:EIF131149 ERW131130:ESB131149 FBS131130:FBX131149 FLO131130:FLT131149 FVK131130:FVP131149 GFG131130:GFL131149 GPC131130:GPH131149 GYY131130:GZD131149 HIU131130:HIZ131149 HSQ131130:HSV131149 ICM131130:ICR131149 IMI131130:IMN131149 IWE131130:IWJ131149 JGA131130:JGF131149 JPW131130:JQB131149 JZS131130:JZX131149 KJO131130:KJT131149 KTK131130:KTP131149 LDG131130:LDL131149 LNC131130:LNH131149 LWY131130:LXD131149 MGU131130:MGZ131149 MQQ131130:MQV131149 NAM131130:NAR131149 NKI131130:NKN131149 NUE131130:NUJ131149 OEA131130:OEF131149 ONW131130:OOB131149 OXS131130:OXX131149 PHO131130:PHT131149 PRK131130:PRP131149 QBG131130:QBL131149 QLC131130:QLH131149 QUY131130:QVD131149 REU131130:REZ131149 ROQ131130:ROV131149 RYM131130:RYR131149 SII131130:SIN131149 SSE131130:SSJ131149 TCA131130:TCF131149 TLW131130:TMB131149 TVS131130:TVX131149 UFO131130:UFT131149 UPK131130:UPP131149 UZG131130:UZL131149 VJC131130:VJH131149 VSY131130:VTD131149 WCU131130:WCZ131149 WMQ131130:WMV131149 WWM131130:WWR131149 P196666:U196685 KA196666:KF196685 TW196666:UB196685 ADS196666:ADX196685 ANO196666:ANT196685 AXK196666:AXP196685 BHG196666:BHL196685 BRC196666:BRH196685 CAY196666:CBD196685 CKU196666:CKZ196685 CUQ196666:CUV196685 DEM196666:DER196685 DOI196666:DON196685 DYE196666:DYJ196685 EIA196666:EIF196685 ERW196666:ESB196685 FBS196666:FBX196685 FLO196666:FLT196685 FVK196666:FVP196685 GFG196666:GFL196685 GPC196666:GPH196685 GYY196666:GZD196685 HIU196666:HIZ196685 HSQ196666:HSV196685 ICM196666:ICR196685 IMI196666:IMN196685 IWE196666:IWJ196685 JGA196666:JGF196685 JPW196666:JQB196685 JZS196666:JZX196685 KJO196666:KJT196685 KTK196666:KTP196685 LDG196666:LDL196685 LNC196666:LNH196685 LWY196666:LXD196685 MGU196666:MGZ196685 MQQ196666:MQV196685 NAM196666:NAR196685 NKI196666:NKN196685 NUE196666:NUJ196685 OEA196666:OEF196685 ONW196666:OOB196685 OXS196666:OXX196685 PHO196666:PHT196685 PRK196666:PRP196685 QBG196666:QBL196685 QLC196666:QLH196685 QUY196666:QVD196685 REU196666:REZ196685 ROQ196666:ROV196685 RYM196666:RYR196685 SII196666:SIN196685 SSE196666:SSJ196685 TCA196666:TCF196685 TLW196666:TMB196685 TVS196666:TVX196685 UFO196666:UFT196685 UPK196666:UPP196685 UZG196666:UZL196685 VJC196666:VJH196685 VSY196666:VTD196685 WCU196666:WCZ196685 WMQ196666:WMV196685 WWM196666:WWR196685 P262202:U262221 KA262202:KF262221 TW262202:UB262221 ADS262202:ADX262221 ANO262202:ANT262221 AXK262202:AXP262221 BHG262202:BHL262221 BRC262202:BRH262221 CAY262202:CBD262221 CKU262202:CKZ262221 CUQ262202:CUV262221 DEM262202:DER262221 DOI262202:DON262221 DYE262202:DYJ262221 EIA262202:EIF262221 ERW262202:ESB262221 FBS262202:FBX262221 FLO262202:FLT262221 FVK262202:FVP262221 GFG262202:GFL262221 GPC262202:GPH262221 GYY262202:GZD262221 HIU262202:HIZ262221 HSQ262202:HSV262221 ICM262202:ICR262221 IMI262202:IMN262221 IWE262202:IWJ262221 JGA262202:JGF262221 JPW262202:JQB262221 JZS262202:JZX262221 KJO262202:KJT262221 KTK262202:KTP262221 LDG262202:LDL262221 LNC262202:LNH262221 LWY262202:LXD262221 MGU262202:MGZ262221 MQQ262202:MQV262221 NAM262202:NAR262221 NKI262202:NKN262221 NUE262202:NUJ262221 OEA262202:OEF262221 ONW262202:OOB262221 OXS262202:OXX262221 PHO262202:PHT262221 PRK262202:PRP262221 QBG262202:QBL262221 QLC262202:QLH262221 QUY262202:QVD262221 REU262202:REZ262221 ROQ262202:ROV262221 RYM262202:RYR262221 SII262202:SIN262221 SSE262202:SSJ262221 TCA262202:TCF262221 TLW262202:TMB262221 TVS262202:TVX262221 UFO262202:UFT262221 UPK262202:UPP262221 UZG262202:UZL262221 VJC262202:VJH262221 VSY262202:VTD262221 WCU262202:WCZ262221 WMQ262202:WMV262221 WWM262202:WWR262221 P327738:U327757 KA327738:KF327757 TW327738:UB327757 ADS327738:ADX327757 ANO327738:ANT327757 AXK327738:AXP327757 BHG327738:BHL327757 BRC327738:BRH327757 CAY327738:CBD327757 CKU327738:CKZ327757 CUQ327738:CUV327757 DEM327738:DER327757 DOI327738:DON327757 DYE327738:DYJ327757 EIA327738:EIF327757 ERW327738:ESB327757 FBS327738:FBX327757 FLO327738:FLT327757 FVK327738:FVP327757 GFG327738:GFL327757 GPC327738:GPH327757 GYY327738:GZD327757 HIU327738:HIZ327757 HSQ327738:HSV327757 ICM327738:ICR327757 IMI327738:IMN327757 IWE327738:IWJ327757 JGA327738:JGF327757 JPW327738:JQB327757 JZS327738:JZX327757 KJO327738:KJT327757 KTK327738:KTP327757 LDG327738:LDL327757 LNC327738:LNH327757 LWY327738:LXD327757 MGU327738:MGZ327757 MQQ327738:MQV327757 NAM327738:NAR327757 NKI327738:NKN327757 NUE327738:NUJ327757 OEA327738:OEF327757 ONW327738:OOB327757 OXS327738:OXX327757 PHO327738:PHT327757 PRK327738:PRP327757 QBG327738:QBL327757 QLC327738:QLH327757 QUY327738:QVD327757 REU327738:REZ327757 ROQ327738:ROV327757 RYM327738:RYR327757 SII327738:SIN327757 SSE327738:SSJ327757 TCA327738:TCF327757 TLW327738:TMB327757 TVS327738:TVX327757 UFO327738:UFT327757 UPK327738:UPP327757 UZG327738:UZL327757 VJC327738:VJH327757 VSY327738:VTD327757 WCU327738:WCZ327757 WMQ327738:WMV327757 WWM327738:WWR327757 P393274:U393293 KA393274:KF393293 TW393274:UB393293 ADS393274:ADX393293 ANO393274:ANT393293 AXK393274:AXP393293 BHG393274:BHL393293 BRC393274:BRH393293 CAY393274:CBD393293 CKU393274:CKZ393293 CUQ393274:CUV393293 DEM393274:DER393293 DOI393274:DON393293 DYE393274:DYJ393293 EIA393274:EIF393293 ERW393274:ESB393293 FBS393274:FBX393293 FLO393274:FLT393293 FVK393274:FVP393293 GFG393274:GFL393293 GPC393274:GPH393293 GYY393274:GZD393293 HIU393274:HIZ393293 HSQ393274:HSV393293 ICM393274:ICR393293 IMI393274:IMN393293 IWE393274:IWJ393293 JGA393274:JGF393293 JPW393274:JQB393293 JZS393274:JZX393293 KJO393274:KJT393293 KTK393274:KTP393293 LDG393274:LDL393293 LNC393274:LNH393293 LWY393274:LXD393293 MGU393274:MGZ393293 MQQ393274:MQV393293 NAM393274:NAR393293 NKI393274:NKN393293 NUE393274:NUJ393293 OEA393274:OEF393293 ONW393274:OOB393293 OXS393274:OXX393293 PHO393274:PHT393293 PRK393274:PRP393293 QBG393274:QBL393293 QLC393274:QLH393293 QUY393274:QVD393293 REU393274:REZ393293 ROQ393274:ROV393293 RYM393274:RYR393293 SII393274:SIN393293 SSE393274:SSJ393293 TCA393274:TCF393293 TLW393274:TMB393293 TVS393274:TVX393293 UFO393274:UFT393293 UPK393274:UPP393293 UZG393274:UZL393293 VJC393274:VJH393293 VSY393274:VTD393293 WCU393274:WCZ393293 WMQ393274:WMV393293 WWM393274:WWR393293 P458810:U458829 KA458810:KF458829 TW458810:UB458829 ADS458810:ADX458829 ANO458810:ANT458829 AXK458810:AXP458829 BHG458810:BHL458829 BRC458810:BRH458829 CAY458810:CBD458829 CKU458810:CKZ458829 CUQ458810:CUV458829 DEM458810:DER458829 DOI458810:DON458829 DYE458810:DYJ458829 EIA458810:EIF458829 ERW458810:ESB458829 FBS458810:FBX458829 FLO458810:FLT458829 FVK458810:FVP458829 GFG458810:GFL458829 GPC458810:GPH458829 GYY458810:GZD458829 HIU458810:HIZ458829 HSQ458810:HSV458829 ICM458810:ICR458829 IMI458810:IMN458829 IWE458810:IWJ458829 JGA458810:JGF458829 JPW458810:JQB458829 JZS458810:JZX458829 KJO458810:KJT458829 KTK458810:KTP458829 LDG458810:LDL458829 LNC458810:LNH458829 LWY458810:LXD458829 MGU458810:MGZ458829 MQQ458810:MQV458829 NAM458810:NAR458829 NKI458810:NKN458829 NUE458810:NUJ458829 OEA458810:OEF458829 ONW458810:OOB458829 OXS458810:OXX458829 PHO458810:PHT458829 PRK458810:PRP458829 QBG458810:QBL458829 QLC458810:QLH458829 QUY458810:QVD458829 REU458810:REZ458829 ROQ458810:ROV458829 RYM458810:RYR458829 SII458810:SIN458829 SSE458810:SSJ458829 TCA458810:TCF458829 TLW458810:TMB458829 TVS458810:TVX458829 UFO458810:UFT458829 UPK458810:UPP458829 UZG458810:UZL458829 VJC458810:VJH458829 VSY458810:VTD458829 WCU458810:WCZ458829 WMQ458810:WMV458829 WWM458810:WWR458829 P524346:U524365 KA524346:KF524365 TW524346:UB524365 ADS524346:ADX524365 ANO524346:ANT524365 AXK524346:AXP524365 BHG524346:BHL524365 BRC524346:BRH524365 CAY524346:CBD524365 CKU524346:CKZ524365 CUQ524346:CUV524365 DEM524346:DER524365 DOI524346:DON524365 DYE524346:DYJ524365 EIA524346:EIF524365 ERW524346:ESB524365 FBS524346:FBX524365 FLO524346:FLT524365 FVK524346:FVP524365 GFG524346:GFL524365 GPC524346:GPH524365 GYY524346:GZD524365 HIU524346:HIZ524365 HSQ524346:HSV524365 ICM524346:ICR524365 IMI524346:IMN524365 IWE524346:IWJ524365 JGA524346:JGF524365 JPW524346:JQB524365 JZS524346:JZX524365 KJO524346:KJT524365 KTK524346:KTP524365 LDG524346:LDL524365 LNC524346:LNH524365 LWY524346:LXD524365 MGU524346:MGZ524365 MQQ524346:MQV524365 NAM524346:NAR524365 NKI524346:NKN524365 NUE524346:NUJ524365 OEA524346:OEF524365 ONW524346:OOB524365 OXS524346:OXX524365 PHO524346:PHT524365 PRK524346:PRP524365 QBG524346:QBL524365 QLC524346:QLH524365 QUY524346:QVD524365 REU524346:REZ524365 ROQ524346:ROV524365 RYM524346:RYR524365 SII524346:SIN524365 SSE524346:SSJ524365 TCA524346:TCF524365 TLW524346:TMB524365 TVS524346:TVX524365 UFO524346:UFT524365 UPK524346:UPP524365 UZG524346:UZL524365 VJC524346:VJH524365 VSY524346:VTD524365 WCU524346:WCZ524365 WMQ524346:WMV524365 WWM524346:WWR524365 P589882:U589901 KA589882:KF589901 TW589882:UB589901 ADS589882:ADX589901 ANO589882:ANT589901 AXK589882:AXP589901 BHG589882:BHL589901 BRC589882:BRH589901 CAY589882:CBD589901 CKU589882:CKZ589901 CUQ589882:CUV589901 DEM589882:DER589901 DOI589882:DON589901 DYE589882:DYJ589901 EIA589882:EIF589901 ERW589882:ESB589901 FBS589882:FBX589901 FLO589882:FLT589901 FVK589882:FVP589901 GFG589882:GFL589901 GPC589882:GPH589901 GYY589882:GZD589901 HIU589882:HIZ589901 HSQ589882:HSV589901 ICM589882:ICR589901 IMI589882:IMN589901 IWE589882:IWJ589901 JGA589882:JGF589901 JPW589882:JQB589901 JZS589882:JZX589901 KJO589882:KJT589901 KTK589882:KTP589901 LDG589882:LDL589901 LNC589882:LNH589901 LWY589882:LXD589901 MGU589882:MGZ589901 MQQ589882:MQV589901 NAM589882:NAR589901 NKI589882:NKN589901 NUE589882:NUJ589901 OEA589882:OEF589901 ONW589882:OOB589901 OXS589882:OXX589901 PHO589882:PHT589901 PRK589882:PRP589901 QBG589882:QBL589901 QLC589882:QLH589901 QUY589882:QVD589901 REU589882:REZ589901 ROQ589882:ROV589901 RYM589882:RYR589901 SII589882:SIN589901 SSE589882:SSJ589901 TCA589882:TCF589901 TLW589882:TMB589901 TVS589882:TVX589901 UFO589882:UFT589901 UPK589882:UPP589901 UZG589882:UZL589901 VJC589882:VJH589901 VSY589882:VTD589901 WCU589882:WCZ589901 WMQ589882:WMV589901 WWM589882:WWR589901 P655418:U655437 KA655418:KF655437 TW655418:UB655437 ADS655418:ADX655437 ANO655418:ANT655437 AXK655418:AXP655437 BHG655418:BHL655437 BRC655418:BRH655437 CAY655418:CBD655437 CKU655418:CKZ655437 CUQ655418:CUV655437 DEM655418:DER655437 DOI655418:DON655437 DYE655418:DYJ655437 EIA655418:EIF655437 ERW655418:ESB655437 FBS655418:FBX655437 FLO655418:FLT655437 FVK655418:FVP655437 GFG655418:GFL655437 GPC655418:GPH655437 GYY655418:GZD655437 HIU655418:HIZ655437 HSQ655418:HSV655437 ICM655418:ICR655437 IMI655418:IMN655437 IWE655418:IWJ655437 JGA655418:JGF655437 JPW655418:JQB655437 JZS655418:JZX655437 KJO655418:KJT655437 KTK655418:KTP655437 LDG655418:LDL655437 LNC655418:LNH655437 LWY655418:LXD655437 MGU655418:MGZ655437 MQQ655418:MQV655437 NAM655418:NAR655437 NKI655418:NKN655437 NUE655418:NUJ655437 OEA655418:OEF655437 ONW655418:OOB655437 OXS655418:OXX655437 PHO655418:PHT655437 PRK655418:PRP655437 QBG655418:QBL655437 QLC655418:QLH655437 QUY655418:QVD655437 REU655418:REZ655437 ROQ655418:ROV655437 RYM655418:RYR655437 SII655418:SIN655437 SSE655418:SSJ655437 TCA655418:TCF655437 TLW655418:TMB655437 TVS655418:TVX655437 UFO655418:UFT655437 UPK655418:UPP655437 UZG655418:UZL655437 VJC655418:VJH655437 VSY655418:VTD655437 WCU655418:WCZ655437 WMQ655418:WMV655437 WWM655418:WWR655437 P720954:U720973 KA720954:KF720973 TW720954:UB720973 ADS720954:ADX720973 ANO720954:ANT720973 AXK720954:AXP720973 BHG720954:BHL720973 BRC720954:BRH720973 CAY720954:CBD720973 CKU720954:CKZ720973 CUQ720954:CUV720973 DEM720954:DER720973 DOI720954:DON720973 DYE720954:DYJ720973 EIA720954:EIF720973 ERW720954:ESB720973 FBS720954:FBX720973 FLO720954:FLT720973 FVK720954:FVP720973 GFG720954:GFL720973 GPC720954:GPH720973 GYY720954:GZD720973 HIU720954:HIZ720973 HSQ720954:HSV720973 ICM720954:ICR720973 IMI720954:IMN720973 IWE720954:IWJ720973 JGA720954:JGF720973 JPW720954:JQB720973 JZS720954:JZX720973 KJO720954:KJT720973 KTK720954:KTP720973 LDG720954:LDL720973 LNC720954:LNH720973 LWY720954:LXD720973 MGU720954:MGZ720973 MQQ720954:MQV720973 NAM720954:NAR720973 NKI720954:NKN720973 NUE720954:NUJ720973 OEA720954:OEF720973 ONW720954:OOB720973 OXS720954:OXX720973 PHO720954:PHT720973 PRK720954:PRP720973 QBG720954:QBL720973 QLC720954:QLH720973 QUY720954:QVD720973 REU720954:REZ720973 ROQ720954:ROV720973 RYM720954:RYR720973 SII720954:SIN720973 SSE720954:SSJ720973 TCA720954:TCF720973 TLW720954:TMB720973 TVS720954:TVX720973 UFO720954:UFT720973 UPK720954:UPP720973 UZG720954:UZL720973 VJC720954:VJH720973 VSY720954:VTD720973 WCU720954:WCZ720973 WMQ720954:WMV720973 WWM720954:WWR720973 P786490:U786509 KA786490:KF786509 TW786490:UB786509 ADS786490:ADX786509 ANO786490:ANT786509 AXK786490:AXP786509 BHG786490:BHL786509 BRC786490:BRH786509 CAY786490:CBD786509 CKU786490:CKZ786509 CUQ786490:CUV786509 DEM786490:DER786509 DOI786490:DON786509 DYE786490:DYJ786509 EIA786490:EIF786509 ERW786490:ESB786509 FBS786490:FBX786509 FLO786490:FLT786509 FVK786490:FVP786509 GFG786490:GFL786509 GPC786490:GPH786509 GYY786490:GZD786509 HIU786490:HIZ786509 HSQ786490:HSV786509 ICM786490:ICR786509 IMI786490:IMN786509 IWE786490:IWJ786509 JGA786490:JGF786509 JPW786490:JQB786509 JZS786490:JZX786509 KJO786490:KJT786509 KTK786490:KTP786509 LDG786490:LDL786509 LNC786490:LNH786509 LWY786490:LXD786509 MGU786490:MGZ786509 MQQ786490:MQV786509 NAM786490:NAR786509 NKI786490:NKN786509 NUE786490:NUJ786509 OEA786490:OEF786509 ONW786490:OOB786509 OXS786490:OXX786509 PHO786490:PHT786509 PRK786490:PRP786509 QBG786490:QBL786509 QLC786490:QLH786509 QUY786490:QVD786509 REU786490:REZ786509 ROQ786490:ROV786509 RYM786490:RYR786509 SII786490:SIN786509 SSE786490:SSJ786509 TCA786490:TCF786509 TLW786490:TMB786509 TVS786490:TVX786509 UFO786490:UFT786509 UPK786490:UPP786509 UZG786490:UZL786509 VJC786490:VJH786509 VSY786490:VTD786509 WCU786490:WCZ786509 WMQ786490:WMV786509 WWM786490:WWR786509 P852026:U852045 KA852026:KF852045 TW852026:UB852045 ADS852026:ADX852045 ANO852026:ANT852045 AXK852026:AXP852045 BHG852026:BHL852045 BRC852026:BRH852045 CAY852026:CBD852045 CKU852026:CKZ852045 CUQ852026:CUV852045 DEM852026:DER852045 DOI852026:DON852045 DYE852026:DYJ852045 EIA852026:EIF852045 ERW852026:ESB852045 FBS852026:FBX852045 FLO852026:FLT852045 FVK852026:FVP852045 GFG852026:GFL852045 GPC852026:GPH852045 GYY852026:GZD852045 HIU852026:HIZ852045 HSQ852026:HSV852045 ICM852026:ICR852045 IMI852026:IMN852045 IWE852026:IWJ852045 JGA852026:JGF852045 JPW852026:JQB852045 JZS852026:JZX852045 KJO852026:KJT852045 KTK852026:KTP852045 LDG852026:LDL852045 LNC852026:LNH852045 LWY852026:LXD852045 MGU852026:MGZ852045 MQQ852026:MQV852045 NAM852026:NAR852045 NKI852026:NKN852045 NUE852026:NUJ852045 OEA852026:OEF852045 ONW852026:OOB852045 OXS852026:OXX852045 PHO852026:PHT852045 PRK852026:PRP852045 QBG852026:QBL852045 QLC852026:QLH852045 QUY852026:QVD852045 REU852026:REZ852045 ROQ852026:ROV852045 RYM852026:RYR852045 SII852026:SIN852045 SSE852026:SSJ852045 TCA852026:TCF852045 TLW852026:TMB852045 TVS852026:TVX852045 UFO852026:UFT852045 UPK852026:UPP852045 UZG852026:UZL852045 VJC852026:VJH852045 VSY852026:VTD852045 WCU852026:WCZ852045 WMQ852026:WMV852045 WWM852026:WWR852045 P917562:U917581 KA917562:KF917581 TW917562:UB917581 ADS917562:ADX917581 ANO917562:ANT917581 AXK917562:AXP917581 BHG917562:BHL917581 BRC917562:BRH917581 CAY917562:CBD917581 CKU917562:CKZ917581 CUQ917562:CUV917581 DEM917562:DER917581 DOI917562:DON917581 DYE917562:DYJ917581 EIA917562:EIF917581 ERW917562:ESB917581 FBS917562:FBX917581 FLO917562:FLT917581 FVK917562:FVP917581 GFG917562:GFL917581 GPC917562:GPH917581 GYY917562:GZD917581 HIU917562:HIZ917581 HSQ917562:HSV917581 ICM917562:ICR917581 IMI917562:IMN917581 IWE917562:IWJ917581 JGA917562:JGF917581 JPW917562:JQB917581 JZS917562:JZX917581 KJO917562:KJT917581 KTK917562:KTP917581 LDG917562:LDL917581 LNC917562:LNH917581 LWY917562:LXD917581 MGU917562:MGZ917581 MQQ917562:MQV917581 NAM917562:NAR917581 NKI917562:NKN917581 NUE917562:NUJ917581 OEA917562:OEF917581 ONW917562:OOB917581 OXS917562:OXX917581 PHO917562:PHT917581 PRK917562:PRP917581 QBG917562:QBL917581 QLC917562:QLH917581 QUY917562:QVD917581 REU917562:REZ917581 ROQ917562:ROV917581 RYM917562:RYR917581 SII917562:SIN917581 SSE917562:SSJ917581 TCA917562:TCF917581 TLW917562:TMB917581 TVS917562:TVX917581 UFO917562:UFT917581 UPK917562:UPP917581 UZG917562:UZL917581 VJC917562:VJH917581 VSY917562:VTD917581 WCU917562:WCZ917581 WMQ917562:WMV917581 WWM917562:WWR917581 P983098:U983117 KA983098:KF983117 TW983098:UB983117 ADS983098:ADX983117 ANO983098:ANT983117 AXK983098:AXP983117 BHG983098:BHL983117 BRC983098:BRH983117 CAY983098:CBD983117 CKU983098:CKZ983117 CUQ983098:CUV983117 DEM983098:DER983117 DOI983098:DON983117 DYE983098:DYJ983117 EIA983098:EIF983117 ERW983098:ESB983117 FBS983098:FBX983117 FLO983098:FLT983117 FVK983098:FVP983117 GFG983098:GFL983117 GPC983098:GPH983117 GYY983098:GZD983117 HIU983098:HIZ983117 HSQ983098:HSV983117 ICM983098:ICR983117 IMI983098:IMN983117 IWE983098:IWJ983117 JGA983098:JGF983117 JPW983098:JQB983117 JZS983098:JZX983117 KJO983098:KJT983117 KTK983098:KTP983117 LDG983098:LDL983117 LNC983098:LNH983117 LWY983098:LXD983117 MGU983098:MGZ983117 MQQ983098:MQV983117 NAM983098:NAR983117 NKI983098:NKN983117 NUE983098:NUJ983117 OEA983098:OEF983117 ONW983098:OOB983117 OXS983098:OXX983117 PHO983098:PHT983117 PRK983098:PRP983117 QBG983098:QBL983117 QLC983098:QLH983117 QUY983098:QVD983117 REU983098:REZ983117 ROQ983098:ROV983117 RYM983098:RYR983117 SII983098:SIN983117 SSE983098:SSJ983117 TCA983098:TCF983117 TLW983098:TMB983117 TVS983098:TVX983117 UFO983098:UFT983117 UPK983098:UPP983117 UZG983098:UZL983117 VJC983098:VJH983117 VSY983098:VTD983117 WCU983098:WCZ983117 WMQ983098:WMV983117 KA12:KF51 TW12:UB51 ADS12:ADX51 ANO12:ANT51 AXK12:AXP51 BHG12:BHL51 BRC12:BRH51 CAY12:CBD51 CKU12:CKZ51 CUQ12:CUV51 DEM12:DER51 DOI12:DON51 DYE12:DYJ51 EIA12:EIF51 ERW12:ESB51 FBS12:FBX51 FLO12:FLT51 FVK12:FVP51 GFG12:GFL51 GPC12:GPH51 GYY12:GZD51 HIU12:HIZ51 HSQ12:HSV51 ICM12:ICR51 IMI12:IMN51 IWE12:IWJ51 JGA12:JGF51 JPW12:JQB51 JZS12:JZX51 KJO12:KJT51 KTK12:KTP51 LDG12:LDL51 LNC12:LNH51 LWY12:LXD51 MGU12:MGZ51 MQQ12:MQV51 NAM12:NAR51 NKI12:NKN51 NUE12:NUJ51 OEA12:OEF51 ONW12:OOB51 OXS12:OXX51 PHO12:PHT51 PRK12:PRP51 QBG12:QBL51 QLC12:QLH51 QUY12:QVD51 REU12:REZ51 ROQ12:ROV51 RYM12:RYR51 SII12:SIN51 SSE12:SSJ51 TCA12:TCF51 TLW12:TMB51 TVS12:TVX51 UFO12:UFT51 UPK12:UPP51 UZG12:UZL51 VJC12:VJH51 VSY12:VTD51 WCU12:WCZ51 WMQ12:WMV51 WWM12:WWR51 P12:U51 WMQ60:WMV89 WCU60:WCZ89 VSY60:VTD89 VJC60:VJH89 UZG60:UZL89 UPK60:UPP89 UFO60:UFT89 TVS60:TVX89 TLW60:TMB89 TCA60:TCF89 SSE60:SSJ89 SII60:SIN89 RYM60:RYR89 ROQ60:ROV89 REU60:REZ89 QUY60:QVD89 QLC60:QLH89 QBG60:QBL89 PRK60:PRP89 PHO60:PHT89 OXS60:OXX89 ONW60:OOB89 OEA60:OEF89 NUE60:NUJ89 NKI60:NKN89 NAM60:NAR89 MQQ60:MQV89 MGU60:MGZ89 LWY60:LXD89 LNC60:LNH89 LDG60:LDL89 KTK60:KTP89 KJO60:KJT89 JZS60:JZX89 JPW60:JQB89 JGA60:JGF89 IWE60:IWJ89 IMI60:IMN89 ICM60:ICR89 HSQ60:HSV89 HIU60:HIZ89 GYY60:GZD89 GPC60:GPH89 GFG60:GFL89 FVK60:FVP89 FLO60:FLT89 FBS60:FBX89 ERW60:ESB89 EIA60:EIF89 DYE60:DYJ89 DOI60:DON89 DEM60:DER89 CUQ60:CUV89 CKU60:CKZ89 CAY60:CBD89 BRC60:BRH89 BHG60:BHL89 AXK60:AXP89 ANO60:ANT89 ADS60:ADX89 TW60:UB89 KA60:KF89 P60:U89 WWM60:WWR89">
      <formula1>"保育士,教諭,保育教諭,家庭的保育者,補助者,家庭的保育補助者,保育従事者,調理員,管理栄養士,栄養士,看護師,准看護師,事務員,技師,その他"</formula1>
    </dataValidation>
    <dataValidation type="list" allowBlank="1" showInputMessage="1" showErrorMessage="1" sqref="WWG983123:WWL983132 J65619:O65628 JU65619:JZ65628 TQ65619:TV65628 ADM65619:ADR65628 ANI65619:ANN65628 AXE65619:AXJ65628 BHA65619:BHF65628 BQW65619:BRB65628 CAS65619:CAX65628 CKO65619:CKT65628 CUK65619:CUP65628 DEG65619:DEL65628 DOC65619:DOH65628 DXY65619:DYD65628 EHU65619:EHZ65628 ERQ65619:ERV65628 FBM65619:FBR65628 FLI65619:FLN65628 FVE65619:FVJ65628 GFA65619:GFF65628 GOW65619:GPB65628 GYS65619:GYX65628 HIO65619:HIT65628 HSK65619:HSP65628 ICG65619:ICL65628 IMC65619:IMH65628 IVY65619:IWD65628 JFU65619:JFZ65628 JPQ65619:JPV65628 JZM65619:JZR65628 KJI65619:KJN65628 KTE65619:KTJ65628 LDA65619:LDF65628 LMW65619:LNB65628 LWS65619:LWX65628 MGO65619:MGT65628 MQK65619:MQP65628 NAG65619:NAL65628 NKC65619:NKH65628 NTY65619:NUD65628 ODU65619:ODZ65628 ONQ65619:ONV65628 OXM65619:OXR65628 PHI65619:PHN65628 PRE65619:PRJ65628 QBA65619:QBF65628 QKW65619:QLB65628 QUS65619:QUX65628 REO65619:RET65628 ROK65619:ROP65628 RYG65619:RYL65628 SIC65619:SIH65628 SRY65619:SSD65628 TBU65619:TBZ65628 TLQ65619:TLV65628 TVM65619:TVR65628 UFI65619:UFN65628 UPE65619:UPJ65628 UZA65619:UZF65628 VIW65619:VJB65628 VSS65619:VSX65628 WCO65619:WCT65628 WMK65619:WMP65628 WWG65619:WWL65628 J131155:O131164 JU131155:JZ131164 TQ131155:TV131164 ADM131155:ADR131164 ANI131155:ANN131164 AXE131155:AXJ131164 BHA131155:BHF131164 BQW131155:BRB131164 CAS131155:CAX131164 CKO131155:CKT131164 CUK131155:CUP131164 DEG131155:DEL131164 DOC131155:DOH131164 DXY131155:DYD131164 EHU131155:EHZ131164 ERQ131155:ERV131164 FBM131155:FBR131164 FLI131155:FLN131164 FVE131155:FVJ131164 GFA131155:GFF131164 GOW131155:GPB131164 GYS131155:GYX131164 HIO131155:HIT131164 HSK131155:HSP131164 ICG131155:ICL131164 IMC131155:IMH131164 IVY131155:IWD131164 JFU131155:JFZ131164 JPQ131155:JPV131164 JZM131155:JZR131164 KJI131155:KJN131164 KTE131155:KTJ131164 LDA131155:LDF131164 LMW131155:LNB131164 LWS131155:LWX131164 MGO131155:MGT131164 MQK131155:MQP131164 NAG131155:NAL131164 NKC131155:NKH131164 NTY131155:NUD131164 ODU131155:ODZ131164 ONQ131155:ONV131164 OXM131155:OXR131164 PHI131155:PHN131164 PRE131155:PRJ131164 QBA131155:QBF131164 QKW131155:QLB131164 QUS131155:QUX131164 REO131155:RET131164 ROK131155:ROP131164 RYG131155:RYL131164 SIC131155:SIH131164 SRY131155:SSD131164 TBU131155:TBZ131164 TLQ131155:TLV131164 TVM131155:TVR131164 UFI131155:UFN131164 UPE131155:UPJ131164 UZA131155:UZF131164 VIW131155:VJB131164 VSS131155:VSX131164 WCO131155:WCT131164 WMK131155:WMP131164 WWG131155:WWL131164 J196691:O196700 JU196691:JZ196700 TQ196691:TV196700 ADM196691:ADR196700 ANI196691:ANN196700 AXE196691:AXJ196700 BHA196691:BHF196700 BQW196691:BRB196700 CAS196691:CAX196700 CKO196691:CKT196700 CUK196691:CUP196700 DEG196691:DEL196700 DOC196691:DOH196700 DXY196691:DYD196700 EHU196691:EHZ196700 ERQ196691:ERV196700 FBM196691:FBR196700 FLI196691:FLN196700 FVE196691:FVJ196700 GFA196691:GFF196700 GOW196691:GPB196700 GYS196691:GYX196700 HIO196691:HIT196700 HSK196691:HSP196700 ICG196691:ICL196700 IMC196691:IMH196700 IVY196691:IWD196700 JFU196691:JFZ196700 JPQ196691:JPV196700 JZM196691:JZR196700 KJI196691:KJN196700 KTE196691:KTJ196700 LDA196691:LDF196700 LMW196691:LNB196700 LWS196691:LWX196700 MGO196691:MGT196700 MQK196691:MQP196700 NAG196691:NAL196700 NKC196691:NKH196700 NTY196691:NUD196700 ODU196691:ODZ196700 ONQ196691:ONV196700 OXM196691:OXR196700 PHI196691:PHN196700 PRE196691:PRJ196700 QBA196691:QBF196700 QKW196691:QLB196700 QUS196691:QUX196700 REO196691:RET196700 ROK196691:ROP196700 RYG196691:RYL196700 SIC196691:SIH196700 SRY196691:SSD196700 TBU196691:TBZ196700 TLQ196691:TLV196700 TVM196691:TVR196700 UFI196691:UFN196700 UPE196691:UPJ196700 UZA196691:UZF196700 VIW196691:VJB196700 VSS196691:VSX196700 WCO196691:WCT196700 WMK196691:WMP196700 WWG196691:WWL196700 J262227:O262236 JU262227:JZ262236 TQ262227:TV262236 ADM262227:ADR262236 ANI262227:ANN262236 AXE262227:AXJ262236 BHA262227:BHF262236 BQW262227:BRB262236 CAS262227:CAX262236 CKO262227:CKT262236 CUK262227:CUP262236 DEG262227:DEL262236 DOC262227:DOH262236 DXY262227:DYD262236 EHU262227:EHZ262236 ERQ262227:ERV262236 FBM262227:FBR262236 FLI262227:FLN262236 FVE262227:FVJ262236 GFA262227:GFF262236 GOW262227:GPB262236 GYS262227:GYX262236 HIO262227:HIT262236 HSK262227:HSP262236 ICG262227:ICL262236 IMC262227:IMH262236 IVY262227:IWD262236 JFU262227:JFZ262236 JPQ262227:JPV262236 JZM262227:JZR262236 KJI262227:KJN262236 KTE262227:KTJ262236 LDA262227:LDF262236 LMW262227:LNB262236 LWS262227:LWX262236 MGO262227:MGT262236 MQK262227:MQP262236 NAG262227:NAL262236 NKC262227:NKH262236 NTY262227:NUD262236 ODU262227:ODZ262236 ONQ262227:ONV262236 OXM262227:OXR262236 PHI262227:PHN262236 PRE262227:PRJ262236 QBA262227:QBF262236 QKW262227:QLB262236 QUS262227:QUX262236 REO262227:RET262236 ROK262227:ROP262236 RYG262227:RYL262236 SIC262227:SIH262236 SRY262227:SSD262236 TBU262227:TBZ262236 TLQ262227:TLV262236 TVM262227:TVR262236 UFI262227:UFN262236 UPE262227:UPJ262236 UZA262227:UZF262236 VIW262227:VJB262236 VSS262227:VSX262236 WCO262227:WCT262236 WMK262227:WMP262236 WWG262227:WWL262236 J327763:O327772 JU327763:JZ327772 TQ327763:TV327772 ADM327763:ADR327772 ANI327763:ANN327772 AXE327763:AXJ327772 BHA327763:BHF327772 BQW327763:BRB327772 CAS327763:CAX327772 CKO327763:CKT327772 CUK327763:CUP327772 DEG327763:DEL327772 DOC327763:DOH327772 DXY327763:DYD327772 EHU327763:EHZ327772 ERQ327763:ERV327772 FBM327763:FBR327772 FLI327763:FLN327772 FVE327763:FVJ327772 GFA327763:GFF327772 GOW327763:GPB327772 GYS327763:GYX327772 HIO327763:HIT327772 HSK327763:HSP327772 ICG327763:ICL327772 IMC327763:IMH327772 IVY327763:IWD327772 JFU327763:JFZ327772 JPQ327763:JPV327772 JZM327763:JZR327772 KJI327763:KJN327772 KTE327763:KTJ327772 LDA327763:LDF327772 LMW327763:LNB327772 LWS327763:LWX327772 MGO327763:MGT327772 MQK327763:MQP327772 NAG327763:NAL327772 NKC327763:NKH327772 NTY327763:NUD327772 ODU327763:ODZ327772 ONQ327763:ONV327772 OXM327763:OXR327772 PHI327763:PHN327772 PRE327763:PRJ327772 QBA327763:QBF327772 QKW327763:QLB327772 QUS327763:QUX327772 REO327763:RET327772 ROK327763:ROP327772 RYG327763:RYL327772 SIC327763:SIH327772 SRY327763:SSD327772 TBU327763:TBZ327772 TLQ327763:TLV327772 TVM327763:TVR327772 UFI327763:UFN327772 UPE327763:UPJ327772 UZA327763:UZF327772 VIW327763:VJB327772 VSS327763:VSX327772 WCO327763:WCT327772 WMK327763:WMP327772 WWG327763:WWL327772 J393299:O393308 JU393299:JZ393308 TQ393299:TV393308 ADM393299:ADR393308 ANI393299:ANN393308 AXE393299:AXJ393308 BHA393299:BHF393308 BQW393299:BRB393308 CAS393299:CAX393308 CKO393299:CKT393308 CUK393299:CUP393308 DEG393299:DEL393308 DOC393299:DOH393308 DXY393299:DYD393308 EHU393299:EHZ393308 ERQ393299:ERV393308 FBM393299:FBR393308 FLI393299:FLN393308 FVE393299:FVJ393308 GFA393299:GFF393308 GOW393299:GPB393308 GYS393299:GYX393308 HIO393299:HIT393308 HSK393299:HSP393308 ICG393299:ICL393308 IMC393299:IMH393308 IVY393299:IWD393308 JFU393299:JFZ393308 JPQ393299:JPV393308 JZM393299:JZR393308 KJI393299:KJN393308 KTE393299:KTJ393308 LDA393299:LDF393308 LMW393299:LNB393308 LWS393299:LWX393308 MGO393299:MGT393308 MQK393299:MQP393308 NAG393299:NAL393308 NKC393299:NKH393308 NTY393299:NUD393308 ODU393299:ODZ393308 ONQ393299:ONV393308 OXM393299:OXR393308 PHI393299:PHN393308 PRE393299:PRJ393308 QBA393299:QBF393308 QKW393299:QLB393308 QUS393299:QUX393308 REO393299:RET393308 ROK393299:ROP393308 RYG393299:RYL393308 SIC393299:SIH393308 SRY393299:SSD393308 TBU393299:TBZ393308 TLQ393299:TLV393308 TVM393299:TVR393308 UFI393299:UFN393308 UPE393299:UPJ393308 UZA393299:UZF393308 VIW393299:VJB393308 VSS393299:VSX393308 WCO393299:WCT393308 WMK393299:WMP393308 WWG393299:WWL393308 J458835:O458844 JU458835:JZ458844 TQ458835:TV458844 ADM458835:ADR458844 ANI458835:ANN458844 AXE458835:AXJ458844 BHA458835:BHF458844 BQW458835:BRB458844 CAS458835:CAX458844 CKO458835:CKT458844 CUK458835:CUP458844 DEG458835:DEL458844 DOC458835:DOH458844 DXY458835:DYD458844 EHU458835:EHZ458844 ERQ458835:ERV458844 FBM458835:FBR458844 FLI458835:FLN458844 FVE458835:FVJ458844 GFA458835:GFF458844 GOW458835:GPB458844 GYS458835:GYX458844 HIO458835:HIT458844 HSK458835:HSP458844 ICG458835:ICL458844 IMC458835:IMH458844 IVY458835:IWD458844 JFU458835:JFZ458844 JPQ458835:JPV458844 JZM458835:JZR458844 KJI458835:KJN458844 KTE458835:KTJ458844 LDA458835:LDF458844 LMW458835:LNB458844 LWS458835:LWX458844 MGO458835:MGT458844 MQK458835:MQP458844 NAG458835:NAL458844 NKC458835:NKH458844 NTY458835:NUD458844 ODU458835:ODZ458844 ONQ458835:ONV458844 OXM458835:OXR458844 PHI458835:PHN458844 PRE458835:PRJ458844 QBA458835:QBF458844 QKW458835:QLB458844 QUS458835:QUX458844 REO458835:RET458844 ROK458835:ROP458844 RYG458835:RYL458844 SIC458835:SIH458844 SRY458835:SSD458844 TBU458835:TBZ458844 TLQ458835:TLV458844 TVM458835:TVR458844 UFI458835:UFN458844 UPE458835:UPJ458844 UZA458835:UZF458844 VIW458835:VJB458844 VSS458835:VSX458844 WCO458835:WCT458844 WMK458835:WMP458844 WWG458835:WWL458844 J524371:O524380 JU524371:JZ524380 TQ524371:TV524380 ADM524371:ADR524380 ANI524371:ANN524380 AXE524371:AXJ524380 BHA524371:BHF524380 BQW524371:BRB524380 CAS524371:CAX524380 CKO524371:CKT524380 CUK524371:CUP524380 DEG524371:DEL524380 DOC524371:DOH524380 DXY524371:DYD524380 EHU524371:EHZ524380 ERQ524371:ERV524380 FBM524371:FBR524380 FLI524371:FLN524380 FVE524371:FVJ524380 GFA524371:GFF524380 GOW524371:GPB524380 GYS524371:GYX524380 HIO524371:HIT524380 HSK524371:HSP524380 ICG524371:ICL524380 IMC524371:IMH524380 IVY524371:IWD524380 JFU524371:JFZ524380 JPQ524371:JPV524380 JZM524371:JZR524380 KJI524371:KJN524380 KTE524371:KTJ524380 LDA524371:LDF524380 LMW524371:LNB524380 LWS524371:LWX524380 MGO524371:MGT524380 MQK524371:MQP524380 NAG524371:NAL524380 NKC524371:NKH524380 NTY524371:NUD524380 ODU524371:ODZ524380 ONQ524371:ONV524380 OXM524371:OXR524380 PHI524371:PHN524380 PRE524371:PRJ524380 QBA524371:QBF524380 QKW524371:QLB524380 QUS524371:QUX524380 REO524371:RET524380 ROK524371:ROP524380 RYG524371:RYL524380 SIC524371:SIH524380 SRY524371:SSD524380 TBU524371:TBZ524380 TLQ524371:TLV524380 TVM524371:TVR524380 UFI524371:UFN524380 UPE524371:UPJ524380 UZA524371:UZF524380 VIW524371:VJB524380 VSS524371:VSX524380 WCO524371:WCT524380 WMK524371:WMP524380 WWG524371:WWL524380 J589907:O589916 JU589907:JZ589916 TQ589907:TV589916 ADM589907:ADR589916 ANI589907:ANN589916 AXE589907:AXJ589916 BHA589907:BHF589916 BQW589907:BRB589916 CAS589907:CAX589916 CKO589907:CKT589916 CUK589907:CUP589916 DEG589907:DEL589916 DOC589907:DOH589916 DXY589907:DYD589916 EHU589907:EHZ589916 ERQ589907:ERV589916 FBM589907:FBR589916 FLI589907:FLN589916 FVE589907:FVJ589916 GFA589907:GFF589916 GOW589907:GPB589916 GYS589907:GYX589916 HIO589907:HIT589916 HSK589907:HSP589916 ICG589907:ICL589916 IMC589907:IMH589916 IVY589907:IWD589916 JFU589907:JFZ589916 JPQ589907:JPV589916 JZM589907:JZR589916 KJI589907:KJN589916 KTE589907:KTJ589916 LDA589907:LDF589916 LMW589907:LNB589916 LWS589907:LWX589916 MGO589907:MGT589916 MQK589907:MQP589916 NAG589907:NAL589916 NKC589907:NKH589916 NTY589907:NUD589916 ODU589907:ODZ589916 ONQ589907:ONV589916 OXM589907:OXR589916 PHI589907:PHN589916 PRE589907:PRJ589916 QBA589907:QBF589916 QKW589907:QLB589916 QUS589907:QUX589916 REO589907:RET589916 ROK589907:ROP589916 RYG589907:RYL589916 SIC589907:SIH589916 SRY589907:SSD589916 TBU589907:TBZ589916 TLQ589907:TLV589916 TVM589907:TVR589916 UFI589907:UFN589916 UPE589907:UPJ589916 UZA589907:UZF589916 VIW589907:VJB589916 VSS589907:VSX589916 WCO589907:WCT589916 WMK589907:WMP589916 WWG589907:WWL589916 J655443:O655452 JU655443:JZ655452 TQ655443:TV655452 ADM655443:ADR655452 ANI655443:ANN655452 AXE655443:AXJ655452 BHA655443:BHF655452 BQW655443:BRB655452 CAS655443:CAX655452 CKO655443:CKT655452 CUK655443:CUP655452 DEG655443:DEL655452 DOC655443:DOH655452 DXY655443:DYD655452 EHU655443:EHZ655452 ERQ655443:ERV655452 FBM655443:FBR655452 FLI655443:FLN655452 FVE655443:FVJ655452 GFA655443:GFF655452 GOW655443:GPB655452 GYS655443:GYX655452 HIO655443:HIT655452 HSK655443:HSP655452 ICG655443:ICL655452 IMC655443:IMH655452 IVY655443:IWD655452 JFU655443:JFZ655452 JPQ655443:JPV655452 JZM655443:JZR655452 KJI655443:KJN655452 KTE655443:KTJ655452 LDA655443:LDF655452 LMW655443:LNB655452 LWS655443:LWX655452 MGO655443:MGT655452 MQK655443:MQP655452 NAG655443:NAL655452 NKC655443:NKH655452 NTY655443:NUD655452 ODU655443:ODZ655452 ONQ655443:ONV655452 OXM655443:OXR655452 PHI655443:PHN655452 PRE655443:PRJ655452 QBA655443:QBF655452 QKW655443:QLB655452 QUS655443:QUX655452 REO655443:RET655452 ROK655443:ROP655452 RYG655443:RYL655452 SIC655443:SIH655452 SRY655443:SSD655452 TBU655443:TBZ655452 TLQ655443:TLV655452 TVM655443:TVR655452 UFI655443:UFN655452 UPE655443:UPJ655452 UZA655443:UZF655452 VIW655443:VJB655452 VSS655443:VSX655452 WCO655443:WCT655452 WMK655443:WMP655452 WWG655443:WWL655452 J720979:O720988 JU720979:JZ720988 TQ720979:TV720988 ADM720979:ADR720988 ANI720979:ANN720988 AXE720979:AXJ720988 BHA720979:BHF720988 BQW720979:BRB720988 CAS720979:CAX720988 CKO720979:CKT720988 CUK720979:CUP720988 DEG720979:DEL720988 DOC720979:DOH720988 DXY720979:DYD720988 EHU720979:EHZ720988 ERQ720979:ERV720988 FBM720979:FBR720988 FLI720979:FLN720988 FVE720979:FVJ720988 GFA720979:GFF720988 GOW720979:GPB720988 GYS720979:GYX720988 HIO720979:HIT720988 HSK720979:HSP720988 ICG720979:ICL720988 IMC720979:IMH720988 IVY720979:IWD720988 JFU720979:JFZ720988 JPQ720979:JPV720988 JZM720979:JZR720988 KJI720979:KJN720988 KTE720979:KTJ720988 LDA720979:LDF720988 LMW720979:LNB720988 LWS720979:LWX720988 MGO720979:MGT720988 MQK720979:MQP720988 NAG720979:NAL720988 NKC720979:NKH720988 NTY720979:NUD720988 ODU720979:ODZ720988 ONQ720979:ONV720988 OXM720979:OXR720988 PHI720979:PHN720988 PRE720979:PRJ720988 QBA720979:QBF720988 QKW720979:QLB720988 QUS720979:QUX720988 REO720979:RET720988 ROK720979:ROP720988 RYG720979:RYL720988 SIC720979:SIH720988 SRY720979:SSD720988 TBU720979:TBZ720988 TLQ720979:TLV720988 TVM720979:TVR720988 UFI720979:UFN720988 UPE720979:UPJ720988 UZA720979:UZF720988 VIW720979:VJB720988 VSS720979:VSX720988 WCO720979:WCT720988 WMK720979:WMP720988 WWG720979:WWL720988 J786515:O786524 JU786515:JZ786524 TQ786515:TV786524 ADM786515:ADR786524 ANI786515:ANN786524 AXE786515:AXJ786524 BHA786515:BHF786524 BQW786515:BRB786524 CAS786515:CAX786524 CKO786515:CKT786524 CUK786515:CUP786524 DEG786515:DEL786524 DOC786515:DOH786524 DXY786515:DYD786524 EHU786515:EHZ786524 ERQ786515:ERV786524 FBM786515:FBR786524 FLI786515:FLN786524 FVE786515:FVJ786524 GFA786515:GFF786524 GOW786515:GPB786524 GYS786515:GYX786524 HIO786515:HIT786524 HSK786515:HSP786524 ICG786515:ICL786524 IMC786515:IMH786524 IVY786515:IWD786524 JFU786515:JFZ786524 JPQ786515:JPV786524 JZM786515:JZR786524 KJI786515:KJN786524 KTE786515:KTJ786524 LDA786515:LDF786524 LMW786515:LNB786524 LWS786515:LWX786524 MGO786515:MGT786524 MQK786515:MQP786524 NAG786515:NAL786524 NKC786515:NKH786524 NTY786515:NUD786524 ODU786515:ODZ786524 ONQ786515:ONV786524 OXM786515:OXR786524 PHI786515:PHN786524 PRE786515:PRJ786524 QBA786515:QBF786524 QKW786515:QLB786524 QUS786515:QUX786524 REO786515:RET786524 ROK786515:ROP786524 RYG786515:RYL786524 SIC786515:SIH786524 SRY786515:SSD786524 TBU786515:TBZ786524 TLQ786515:TLV786524 TVM786515:TVR786524 UFI786515:UFN786524 UPE786515:UPJ786524 UZA786515:UZF786524 VIW786515:VJB786524 VSS786515:VSX786524 WCO786515:WCT786524 WMK786515:WMP786524 WWG786515:WWL786524 J852051:O852060 JU852051:JZ852060 TQ852051:TV852060 ADM852051:ADR852060 ANI852051:ANN852060 AXE852051:AXJ852060 BHA852051:BHF852060 BQW852051:BRB852060 CAS852051:CAX852060 CKO852051:CKT852060 CUK852051:CUP852060 DEG852051:DEL852060 DOC852051:DOH852060 DXY852051:DYD852060 EHU852051:EHZ852060 ERQ852051:ERV852060 FBM852051:FBR852060 FLI852051:FLN852060 FVE852051:FVJ852060 GFA852051:GFF852060 GOW852051:GPB852060 GYS852051:GYX852060 HIO852051:HIT852060 HSK852051:HSP852060 ICG852051:ICL852060 IMC852051:IMH852060 IVY852051:IWD852060 JFU852051:JFZ852060 JPQ852051:JPV852060 JZM852051:JZR852060 KJI852051:KJN852060 KTE852051:KTJ852060 LDA852051:LDF852060 LMW852051:LNB852060 LWS852051:LWX852060 MGO852051:MGT852060 MQK852051:MQP852060 NAG852051:NAL852060 NKC852051:NKH852060 NTY852051:NUD852060 ODU852051:ODZ852060 ONQ852051:ONV852060 OXM852051:OXR852060 PHI852051:PHN852060 PRE852051:PRJ852060 QBA852051:QBF852060 QKW852051:QLB852060 QUS852051:QUX852060 REO852051:RET852060 ROK852051:ROP852060 RYG852051:RYL852060 SIC852051:SIH852060 SRY852051:SSD852060 TBU852051:TBZ852060 TLQ852051:TLV852060 TVM852051:TVR852060 UFI852051:UFN852060 UPE852051:UPJ852060 UZA852051:UZF852060 VIW852051:VJB852060 VSS852051:VSX852060 WCO852051:WCT852060 WMK852051:WMP852060 WWG852051:WWL852060 J917587:O917596 JU917587:JZ917596 TQ917587:TV917596 ADM917587:ADR917596 ANI917587:ANN917596 AXE917587:AXJ917596 BHA917587:BHF917596 BQW917587:BRB917596 CAS917587:CAX917596 CKO917587:CKT917596 CUK917587:CUP917596 DEG917587:DEL917596 DOC917587:DOH917596 DXY917587:DYD917596 EHU917587:EHZ917596 ERQ917587:ERV917596 FBM917587:FBR917596 FLI917587:FLN917596 FVE917587:FVJ917596 GFA917587:GFF917596 GOW917587:GPB917596 GYS917587:GYX917596 HIO917587:HIT917596 HSK917587:HSP917596 ICG917587:ICL917596 IMC917587:IMH917596 IVY917587:IWD917596 JFU917587:JFZ917596 JPQ917587:JPV917596 JZM917587:JZR917596 KJI917587:KJN917596 KTE917587:KTJ917596 LDA917587:LDF917596 LMW917587:LNB917596 LWS917587:LWX917596 MGO917587:MGT917596 MQK917587:MQP917596 NAG917587:NAL917596 NKC917587:NKH917596 NTY917587:NUD917596 ODU917587:ODZ917596 ONQ917587:ONV917596 OXM917587:OXR917596 PHI917587:PHN917596 PRE917587:PRJ917596 QBA917587:QBF917596 QKW917587:QLB917596 QUS917587:QUX917596 REO917587:RET917596 ROK917587:ROP917596 RYG917587:RYL917596 SIC917587:SIH917596 SRY917587:SSD917596 TBU917587:TBZ917596 TLQ917587:TLV917596 TVM917587:TVR917596 UFI917587:UFN917596 UPE917587:UPJ917596 UZA917587:UZF917596 VIW917587:VJB917596 VSS917587:VSX917596 WCO917587:WCT917596 WMK917587:WMP917596 WWG917587:WWL917596 J983123:O983132 JU983123:JZ983132 TQ983123:TV983132 ADM983123:ADR983132 ANI983123:ANN983132 AXE983123:AXJ983132 BHA983123:BHF983132 BQW983123:BRB983132 CAS983123:CAX983132 CKO983123:CKT983132 CUK983123:CUP983132 DEG983123:DEL983132 DOC983123:DOH983132 DXY983123:DYD983132 EHU983123:EHZ983132 ERQ983123:ERV983132 FBM983123:FBR983132 FLI983123:FLN983132 FVE983123:FVJ983132 GFA983123:GFF983132 GOW983123:GPB983132 GYS983123:GYX983132 HIO983123:HIT983132 HSK983123:HSP983132 ICG983123:ICL983132 IMC983123:IMH983132 IVY983123:IWD983132 JFU983123:JFZ983132 JPQ983123:JPV983132 JZM983123:JZR983132 KJI983123:KJN983132 KTE983123:KTJ983132 LDA983123:LDF983132 LMW983123:LNB983132 LWS983123:LWX983132 MGO983123:MGT983132 MQK983123:MQP983132 NAG983123:NAL983132 NKC983123:NKH983132 NTY983123:NUD983132 ODU983123:ODZ983132 ONQ983123:ONV983132 OXM983123:OXR983132 PHI983123:PHN983132 PRE983123:PRJ983132 QBA983123:QBF983132 QKW983123:QLB983132 QUS983123:QUX983132 REO983123:RET983132 ROK983123:ROP983132 RYG983123:RYL983132 SIC983123:SIH983132 SRY983123:SSD983132 TBU983123:TBZ983132 TLQ983123:TLV983132 TVM983123:TVR983132 UFI983123:UFN983132 UPE983123:UPJ983132 UZA983123:UZF983132 VIW983123:VJB983132 VSS983123:VSX983132 WCO983123:WCT983132 WMK983123:WMP983132 WWG60:WWL89 WMK60:WMP89 WCO60:WCT89 VSS60:VSX89 VIW60:VJB89 UZA60:UZF89 UPE60:UPJ89 UFI60:UFN89 TVM60:TVR89 TLQ60:TLV89 TBU60:TBZ89 SRY60:SSD89 SIC60:SIH89 RYG60:RYL89 ROK60:ROP89 REO60:RET89 QUS60:QUX89 QKW60:QLB89 QBA60:QBF89 PRE60:PRJ89 PHI60:PHN89 OXM60:OXR89 ONQ60:ONV89 ODU60:ODZ89 NTY60:NUD89 NKC60:NKH89 NAG60:NAL89 MQK60:MQP89 MGO60:MGT89 LWS60:LWX89 LMW60:LNB89 LDA60:LDF89 KTE60:KTJ89 KJI60:KJN89 JZM60:JZR89 JPQ60:JPV89 JFU60:JFZ89 IVY60:IWD89 IMC60:IMH89 ICG60:ICL89 HSK60:HSP89 HIO60:HIT89 GYS60:GYX89 GOW60:GPB89 GFA60:GFF89 FVE60:FVJ89 FLI60:FLN89 FBM60:FBR89 ERQ60:ERV89 EHU60:EHZ89 DXY60:DYD89 DOC60:DOH89 DEG60:DEL89 CUK60:CUP89 CKO60:CKT89 CAS60:CAX89 BQW60:BRB89 BHA60:BHF89 AXE60:AXJ89 ANI60:ANN89 ADM60:ADR89 TQ60:TV89 JU60:JZ89 J60:O89">
      <formula1>"職務分野別リーダー,若手リーダー,家庭的保育者"</formula1>
    </dataValidation>
    <dataValidation type="list" allowBlank="1" showInputMessage="1" showErrorMessage="1" sqref="WWG983098:WWL983117 J65594:O65613 JU65594:JZ65613 TQ65594:TV65613 ADM65594:ADR65613 ANI65594:ANN65613 AXE65594:AXJ65613 BHA65594:BHF65613 BQW65594:BRB65613 CAS65594:CAX65613 CKO65594:CKT65613 CUK65594:CUP65613 DEG65594:DEL65613 DOC65594:DOH65613 DXY65594:DYD65613 EHU65594:EHZ65613 ERQ65594:ERV65613 FBM65594:FBR65613 FLI65594:FLN65613 FVE65594:FVJ65613 GFA65594:GFF65613 GOW65594:GPB65613 GYS65594:GYX65613 HIO65594:HIT65613 HSK65594:HSP65613 ICG65594:ICL65613 IMC65594:IMH65613 IVY65594:IWD65613 JFU65594:JFZ65613 JPQ65594:JPV65613 JZM65594:JZR65613 KJI65594:KJN65613 KTE65594:KTJ65613 LDA65594:LDF65613 LMW65594:LNB65613 LWS65594:LWX65613 MGO65594:MGT65613 MQK65594:MQP65613 NAG65594:NAL65613 NKC65594:NKH65613 NTY65594:NUD65613 ODU65594:ODZ65613 ONQ65594:ONV65613 OXM65594:OXR65613 PHI65594:PHN65613 PRE65594:PRJ65613 QBA65594:QBF65613 QKW65594:QLB65613 QUS65594:QUX65613 REO65594:RET65613 ROK65594:ROP65613 RYG65594:RYL65613 SIC65594:SIH65613 SRY65594:SSD65613 TBU65594:TBZ65613 TLQ65594:TLV65613 TVM65594:TVR65613 UFI65594:UFN65613 UPE65594:UPJ65613 UZA65594:UZF65613 VIW65594:VJB65613 VSS65594:VSX65613 WCO65594:WCT65613 WMK65594:WMP65613 WWG65594:WWL65613 J131130:O131149 JU131130:JZ131149 TQ131130:TV131149 ADM131130:ADR131149 ANI131130:ANN131149 AXE131130:AXJ131149 BHA131130:BHF131149 BQW131130:BRB131149 CAS131130:CAX131149 CKO131130:CKT131149 CUK131130:CUP131149 DEG131130:DEL131149 DOC131130:DOH131149 DXY131130:DYD131149 EHU131130:EHZ131149 ERQ131130:ERV131149 FBM131130:FBR131149 FLI131130:FLN131149 FVE131130:FVJ131149 GFA131130:GFF131149 GOW131130:GPB131149 GYS131130:GYX131149 HIO131130:HIT131149 HSK131130:HSP131149 ICG131130:ICL131149 IMC131130:IMH131149 IVY131130:IWD131149 JFU131130:JFZ131149 JPQ131130:JPV131149 JZM131130:JZR131149 KJI131130:KJN131149 KTE131130:KTJ131149 LDA131130:LDF131149 LMW131130:LNB131149 LWS131130:LWX131149 MGO131130:MGT131149 MQK131130:MQP131149 NAG131130:NAL131149 NKC131130:NKH131149 NTY131130:NUD131149 ODU131130:ODZ131149 ONQ131130:ONV131149 OXM131130:OXR131149 PHI131130:PHN131149 PRE131130:PRJ131149 QBA131130:QBF131149 QKW131130:QLB131149 QUS131130:QUX131149 REO131130:RET131149 ROK131130:ROP131149 RYG131130:RYL131149 SIC131130:SIH131149 SRY131130:SSD131149 TBU131130:TBZ131149 TLQ131130:TLV131149 TVM131130:TVR131149 UFI131130:UFN131149 UPE131130:UPJ131149 UZA131130:UZF131149 VIW131130:VJB131149 VSS131130:VSX131149 WCO131130:WCT131149 WMK131130:WMP131149 WWG131130:WWL131149 J196666:O196685 JU196666:JZ196685 TQ196666:TV196685 ADM196666:ADR196685 ANI196666:ANN196685 AXE196666:AXJ196685 BHA196666:BHF196685 BQW196666:BRB196685 CAS196666:CAX196685 CKO196666:CKT196685 CUK196666:CUP196685 DEG196666:DEL196685 DOC196666:DOH196685 DXY196666:DYD196685 EHU196666:EHZ196685 ERQ196666:ERV196685 FBM196666:FBR196685 FLI196666:FLN196685 FVE196666:FVJ196685 GFA196666:GFF196685 GOW196666:GPB196685 GYS196666:GYX196685 HIO196666:HIT196685 HSK196666:HSP196685 ICG196666:ICL196685 IMC196666:IMH196685 IVY196666:IWD196685 JFU196666:JFZ196685 JPQ196666:JPV196685 JZM196666:JZR196685 KJI196666:KJN196685 KTE196666:KTJ196685 LDA196666:LDF196685 LMW196666:LNB196685 LWS196666:LWX196685 MGO196666:MGT196685 MQK196666:MQP196685 NAG196666:NAL196685 NKC196666:NKH196685 NTY196666:NUD196685 ODU196666:ODZ196685 ONQ196666:ONV196685 OXM196666:OXR196685 PHI196666:PHN196685 PRE196666:PRJ196685 QBA196666:QBF196685 QKW196666:QLB196685 QUS196666:QUX196685 REO196666:RET196685 ROK196666:ROP196685 RYG196666:RYL196685 SIC196666:SIH196685 SRY196666:SSD196685 TBU196666:TBZ196685 TLQ196666:TLV196685 TVM196666:TVR196685 UFI196666:UFN196685 UPE196666:UPJ196685 UZA196666:UZF196685 VIW196666:VJB196685 VSS196666:VSX196685 WCO196666:WCT196685 WMK196666:WMP196685 WWG196666:WWL196685 J262202:O262221 JU262202:JZ262221 TQ262202:TV262221 ADM262202:ADR262221 ANI262202:ANN262221 AXE262202:AXJ262221 BHA262202:BHF262221 BQW262202:BRB262221 CAS262202:CAX262221 CKO262202:CKT262221 CUK262202:CUP262221 DEG262202:DEL262221 DOC262202:DOH262221 DXY262202:DYD262221 EHU262202:EHZ262221 ERQ262202:ERV262221 FBM262202:FBR262221 FLI262202:FLN262221 FVE262202:FVJ262221 GFA262202:GFF262221 GOW262202:GPB262221 GYS262202:GYX262221 HIO262202:HIT262221 HSK262202:HSP262221 ICG262202:ICL262221 IMC262202:IMH262221 IVY262202:IWD262221 JFU262202:JFZ262221 JPQ262202:JPV262221 JZM262202:JZR262221 KJI262202:KJN262221 KTE262202:KTJ262221 LDA262202:LDF262221 LMW262202:LNB262221 LWS262202:LWX262221 MGO262202:MGT262221 MQK262202:MQP262221 NAG262202:NAL262221 NKC262202:NKH262221 NTY262202:NUD262221 ODU262202:ODZ262221 ONQ262202:ONV262221 OXM262202:OXR262221 PHI262202:PHN262221 PRE262202:PRJ262221 QBA262202:QBF262221 QKW262202:QLB262221 QUS262202:QUX262221 REO262202:RET262221 ROK262202:ROP262221 RYG262202:RYL262221 SIC262202:SIH262221 SRY262202:SSD262221 TBU262202:TBZ262221 TLQ262202:TLV262221 TVM262202:TVR262221 UFI262202:UFN262221 UPE262202:UPJ262221 UZA262202:UZF262221 VIW262202:VJB262221 VSS262202:VSX262221 WCO262202:WCT262221 WMK262202:WMP262221 WWG262202:WWL262221 J327738:O327757 JU327738:JZ327757 TQ327738:TV327757 ADM327738:ADR327757 ANI327738:ANN327757 AXE327738:AXJ327757 BHA327738:BHF327757 BQW327738:BRB327757 CAS327738:CAX327757 CKO327738:CKT327757 CUK327738:CUP327757 DEG327738:DEL327757 DOC327738:DOH327757 DXY327738:DYD327757 EHU327738:EHZ327757 ERQ327738:ERV327757 FBM327738:FBR327757 FLI327738:FLN327757 FVE327738:FVJ327757 GFA327738:GFF327757 GOW327738:GPB327757 GYS327738:GYX327757 HIO327738:HIT327757 HSK327738:HSP327757 ICG327738:ICL327757 IMC327738:IMH327757 IVY327738:IWD327757 JFU327738:JFZ327757 JPQ327738:JPV327757 JZM327738:JZR327757 KJI327738:KJN327757 KTE327738:KTJ327757 LDA327738:LDF327757 LMW327738:LNB327757 LWS327738:LWX327757 MGO327738:MGT327757 MQK327738:MQP327757 NAG327738:NAL327757 NKC327738:NKH327757 NTY327738:NUD327757 ODU327738:ODZ327757 ONQ327738:ONV327757 OXM327738:OXR327757 PHI327738:PHN327757 PRE327738:PRJ327757 QBA327738:QBF327757 QKW327738:QLB327757 QUS327738:QUX327757 REO327738:RET327757 ROK327738:ROP327757 RYG327738:RYL327757 SIC327738:SIH327757 SRY327738:SSD327757 TBU327738:TBZ327757 TLQ327738:TLV327757 TVM327738:TVR327757 UFI327738:UFN327757 UPE327738:UPJ327757 UZA327738:UZF327757 VIW327738:VJB327757 VSS327738:VSX327757 WCO327738:WCT327757 WMK327738:WMP327757 WWG327738:WWL327757 J393274:O393293 JU393274:JZ393293 TQ393274:TV393293 ADM393274:ADR393293 ANI393274:ANN393293 AXE393274:AXJ393293 BHA393274:BHF393293 BQW393274:BRB393293 CAS393274:CAX393293 CKO393274:CKT393293 CUK393274:CUP393293 DEG393274:DEL393293 DOC393274:DOH393293 DXY393274:DYD393293 EHU393274:EHZ393293 ERQ393274:ERV393293 FBM393274:FBR393293 FLI393274:FLN393293 FVE393274:FVJ393293 GFA393274:GFF393293 GOW393274:GPB393293 GYS393274:GYX393293 HIO393274:HIT393293 HSK393274:HSP393293 ICG393274:ICL393293 IMC393274:IMH393293 IVY393274:IWD393293 JFU393274:JFZ393293 JPQ393274:JPV393293 JZM393274:JZR393293 KJI393274:KJN393293 KTE393274:KTJ393293 LDA393274:LDF393293 LMW393274:LNB393293 LWS393274:LWX393293 MGO393274:MGT393293 MQK393274:MQP393293 NAG393274:NAL393293 NKC393274:NKH393293 NTY393274:NUD393293 ODU393274:ODZ393293 ONQ393274:ONV393293 OXM393274:OXR393293 PHI393274:PHN393293 PRE393274:PRJ393293 QBA393274:QBF393293 QKW393274:QLB393293 QUS393274:QUX393293 REO393274:RET393293 ROK393274:ROP393293 RYG393274:RYL393293 SIC393274:SIH393293 SRY393274:SSD393293 TBU393274:TBZ393293 TLQ393274:TLV393293 TVM393274:TVR393293 UFI393274:UFN393293 UPE393274:UPJ393293 UZA393274:UZF393293 VIW393274:VJB393293 VSS393274:VSX393293 WCO393274:WCT393293 WMK393274:WMP393293 WWG393274:WWL393293 J458810:O458829 JU458810:JZ458829 TQ458810:TV458829 ADM458810:ADR458829 ANI458810:ANN458829 AXE458810:AXJ458829 BHA458810:BHF458829 BQW458810:BRB458829 CAS458810:CAX458829 CKO458810:CKT458829 CUK458810:CUP458829 DEG458810:DEL458829 DOC458810:DOH458829 DXY458810:DYD458829 EHU458810:EHZ458829 ERQ458810:ERV458829 FBM458810:FBR458829 FLI458810:FLN458829 FVE458810:FVJ458829 GFA458810:GFF458829 GOW458810:GPB458829 GYS458810:GYX458829 HIO458810:HIT458829 HSK458810:HSP458829 ICG458810:ICL458829 IMC458810:IMH458829 IVY458810:IWD458829 JFU458810:JFZ458829 JPQ458810:JPV458829 JZM458810:JZR458829 KJI458810:KJN458829 KTE458810:KTJ458829 LDA458810:LDF458829 LMW458810:LNB458829 LWS458810:LWX458829 MGO458810:MGT458829 MQK458810:MQP458829 NAG458810:NAL458829 NKC458810:NKH458829 NTY458810:NUD458829 ODU458810:ODZ458829 ONQ458810:ONV458829 OXM458810:OXR458829 PHI458810:PHN458829 PRE458810:PRJ458829 QBA458810:QBF458829 QKW458810:QLB458829 QUS458810:QUX458829 REO458810:RET458829 ROK458810:ROP458829 RYG458810:RYL458829 SIC458810:SIH458829 SRY458810:SSD458829 TBU458810:TBZ458829 TLQ458810:TLV458829 TVM458810:TVR458829 UFI458810:UFN458829 UPE458810:UPJ458829 UZA458810:UZF458829 VIW458810:VJB458829 VSS458810:VSX458829 WCO458810:WCT458829 WMK458810:WMP458829 WWG458810:WWL458829 J524346:O524365 JU524346:JZ524365 TQ524346:TV524365 ADM524346:ADR524365 ANI524346:ANN524365 AXE524346:AXJ524365 BHA524346:BHF524365 BQW524346:BRB524365 CAS524346:CAX524365 CKO524346:CKT524365 CUK524346:CUP524365 DEG524346:DEL524365 DOC524346:DOH524365 DXY524346:DYD524365 EHU524346:EHZ524365 ERQ524346:ERV524365 FBM524346:FBR524365 FLI524346:FLN524365 FVE524346:FVJ524365 GFA524346:GFF524365 GOW524346:GPB524365 GYS524346:GYX524365 HIO524346:HIT524365 HSK524346:HSP524365 ICG524346:ICL524365 IMC524346:IMH524365 IVY524346:IWD524365 JFU524346:JFZ524365 JPQ524346:JPV524365 JZM524346:JZR524365 KJI524346:KJN524365 KTE524346:KTJ524365 LDA524346:LDF524365 LMW524346:LNB524365 LWS524346:LWX524365 MGO524346:MGT524365 MQK524346:MQP524365 NAG524346:NAL524365 NKC524346:NKH524365 NTY524346:NUD524365 ODU524346:ODZ524365 ONQ524346:ONV524365 OXM524346:OXR524365 PHI524346:PHN524365 PRE524346:PRJ524365 QBA524346:QBF524365 QKW524346:QLB524365 QUS524346:QUX524365 REO524346:RET524365 ROK524346:ROP524365 RYG524346:RYL524365 SIC524346:SIH524365 SRY524346:SSD524365 TBU524346:TBZ524365 TLQ524346:TLV524365 TVM524346:TVR524365 UFI524346:UFN524365 UPE524346:UPJ524365 UZA524346:UZF524365 VIW524346:VJB524365 VSS524346:VSX524365 WCO524346:WCT524365 WMK524346:WMP524365 WWG524346:WWL524365 J589882:O589901 JU589882:JZ589901 TQ589882:TV589901 ADM589882:ADR589901 ANI589882:ANN589901 AXE589882:AXJ589901 BHA589882:BHF589901 BQW589882:BRB589901 CAS589882:CAX589901 CKO589882:CKT589901 CUK589882:CUP589901 DEG589882:DEL589901 DOC589882:DOH589901 DXY589882:DYD589901 EHU589882:EHZ589901 ERQ589882:ERV589901 FBM589882:FBR589901 FLI589882:FLN589901 FVE589882:FVJ589901 GFA589882:GFF589901 GOW589882:GPB589901 GYS589882:GYX589901 HIO589882:HIT589901 HSK589882:HSP589901 ICG589882:ICL589901 IMC589882:IMH589901 IVY589882:IWD589901 JFU589882:JFZ589901 JPQ589882:JPV589901 JZM589882:JZR589901 KJI589882:KJN589901 KTE589882:KTJ589901 LDA589882:LDF589901 LMW589882:LNB589901 LWS589882:LWX589901 MGO589882:MGT589901 MQK589882:MQP589901 NAG589882:NAL589901 NKC589882:NKH589901 NTY589882:NUD589901 ODU589882:ODZ589901 ONQ589882:ONV589901 OXM589882:OXR589901 PHI589882:PHN589901 PRE589882:PRJ589901 QBA589882:QBF589901 QKW589882:QLB589901 QUS589882:QUX589901 REO589882:RET589901 ROK589882:ROP589901 RYG589882:RYL589901 SIC589882:SIH589901 SRY589882:SSD589901 TBU589882:TBZ589901 TLQ589882:TLV589901 TVM589882:TVR589901 UFI589882:UFN589901 UPE589882:UPJ589901 UZA589882:UZF589901 VIW589882:VJB589901 VSS589882:VSX589901 WCO589882:WCT589901 WMK589882:WMP589901 WWG589882:WWL589901 J655418:O655437 JU655418:JZ655437 TQ655418:TV655437 ADM655418:ADR655437 ANI655418:ANN655437 AXE655418:AXJ655437 BHA655418:BHF655437 BQW655418:BRB655437 CAS655418:CAX655437 CKO655418:CKT655437 CUK655418:CUP655437 DEG655418:DEL655437 DOC655418:DOH655437 DXY655418:DYD655437 EHU655418:EHZ655437 ERQ655418:ERV655437 FBM655418:FBR655437 FLI655418:FLN655437 FVE655418:FVJ655437 GFA655418:GFF655437 GOW655418:GPB655437 GYS655418:GYX655437 HIO655418:HIT655437 HSK655418:HSP655437 ICG655418:ICL655437 IMC655418:IMH655437 IVY655418:IWD655437 JFU655418:JFZ655437 JPQ655418:JPV655437 JZM655418:JZR655437 KJI655418:KJN655437 KTE655418:KTJ655437 LDA655418:LDF655437 LMW655418:LNB655437 LWS655418:LWX655437 MGO655418:MGT655437 MQK655418:MQP655437 NAG655418:NAL655437 NKC655418:NKH655437 NTY655418:NUD655437 ODU655418:ODZ655437 ONQ655418:ONV655437 OXM655418:OXR655437 PHI655418:PHN655437 PRE655418:PRJ655437 QBA655418:QBF655437 QKW655418:QLB655437 QUS655418:QUX655437 REO655418:RET655437 ROK655418:ROP655437 RYG655418:RYL655437 SIC655418:SIH655437 SRY655418:SSD655437 TBU655418:TBZ655437 TLQ655418:TLV655437 TVM655418:TVR655437 UFI655418:UFN655437 UPE655418:UPJ655437 UZA655418:UZF655437 VIW655418:VJB655437 VSS655418:VSX655437 WCO655418:WCT655437 WMK655418:WMP655437 WWG655418:WWL655437 J720954:O720973 JU720954:JZ720973 TQ720954:TV720973 ADM720954:ADR720973 ANI720954:ANN720973 AXE720954:AXJ720973 BHA720954:BHF720973 BQW720954:BRB720973 CAS720954:CAX720973 CKO720954:CKT720973 CUK720954:CUP720973 DEG720954:DEL720973 DOC720954:DOH720973 DXY720954:DYD720973 EHU720954:EHZ720973 ERQ720954:ERV720973 FBM720954:FBR720973 FLI720954:FLN720973 FVE720954:FVJ720973 GFA720954:GFF720973 GOW720954:GPB720973 GYS720954:GYX720973 HIO720954:HIT720973 HSK720954:HSP720973 ICG720954:ICL720973 IMC720954:IMH720973 IVY720954:IWD720973 JFU720954:JFZ720973 JPQ720954:JPV720973 JZM720954:JZR720973 KJI720954:KJN720973 KTE720954:KTJ720973 LDA720954:LDF720973 LMW720954:LNB720973 LWS720954:LWX720973 MGO720954:MGT720973 MQK720954:MQP720973 NAG720954:NAL720973 NKC720954:NKH720973 NTY720954:NUD720973 ODU720954:ODZ720973 ONQ720954:ONV720973 OXM720954:OXR720973 PHI720954:PHN720973 PRE720954:PRJ720973 QBA720954:QBF720973 QKW720954:QLB720973 QUS720954:QUX720973 REO720954:RET720973 ROK720954:ROP720973 RYG720954:RYL720973 SIC720954:SIH720973 SRY720954:SSD720973 TBU720954:TBZ720973 TLQ720954:TLV720973 TVM720954:TVR720973 UFI720954:UFN720973 UPE720954:UPJ720973 UZA720954:UZF720973 VIW720954:VJB720973 VSS720954:VSX720973 WCO720954:WCT720973 WMK720954:WMP720973 WWG720954:WWL720973 J786490:O786509 JU786490:JZ786509 TQ786490:TV786509 ADM786490:ADR786509 ANI786490:ANN786509 AXE786490:AXJ786509 BHA786490:BHF786509 BQW786490:BRB786509 CAS786490:CAX786509 CKO786490:CKT786509 CUK786490:CUP786509 DEG786490:DEL786509 DOC786490:DOH786509 DXY786490:DYD786509 EHU786490:EHZ786509 ERQ786490:ERV786509 FBM786490:FBR786509 FLI786490:FLN786509 FVE786490:FVJ786509 GFA786490:GFF786509 GOW786490:GPB786509 GYS786490:GYX786509 HIO786490:HIT786509 HSK786490:HSP786509 ICG786490:ICL786509 IMC786490:IMH786509 IVY786490:IWD786509 JFU786490:JFZ786509 JPQ786490:JPV786509 JZM786490:JZR786509 KJI786490:KJN786509 KTE786490:KTJ786509 LDA786490:LDF786509 LMW786490:LNB786509 LWS786490:LWX786509 MGO786490:MGT786509 MQK786490:MQP786509 NAG786490:NAL786509 NKC786490:NKH786509 NTY786490:NUD786509 ODU786490:ODZ786509 ONQ786490:ONV786509 OXM786490:OXR786509 PHI786490:PHN786509 PRE786490:PRJ786509 QBA786490:QBF786509 QKW786490:QLB786509 QUS786490:QUX786509 REO786490:RET786509 ROK786490:ROP786509 RYG786490:RYL786509 SIC786490:SIH786509 SRY786490:SSD786509 TBU786490:TBZ786509 TLQ786490:TLV786509 TVM786490:TVR786509 UFI786490:UFN786509 UPE786490:UPJ786509 UZA786490:UZF786509 VIW786490:VJB786509 VSS786490:VSX786509 WCO786490:WCT786509 WMK786490:WMP786509 WWG786490:WWL786509 J852026:O852045 JU852026:JZ852045 TQ852026:TV852045 ADM852026:ADR852045 ANI852026:ANN852045 AXE852026:AXJ852045 BHA852026:BHF852045 BQW852026:BRB852045 CAS852026:CAX852045 CKO852026:CKT852045 CUK852026:CUP852045 DEG852026:DEL852045 DOC852026:DOH852045 DXY852026:DYD852045 EHU852026:EHZ852045 ERQ852026:ERV852045 FBM852026:FBR852045 FLI852026:FLN852045 FVE852026:FVJ852045 GFA852026:GFF852045 GOW852026:GPB852045 GYS852026:GYX852045 HIO852026:HIT852045 HSK852026:HSP852045 ICG852026:ICL852045 IMC852026:IMH852045 IVY852026:IWD852045 JFU852026:JFZ852045 JPQ852026:JPV852045 JZM852026:JZR852045 KJI852026:KJN852045 KTE852026:KTJ852045 LDA852026:LDF852045 LMW852026:LNB852045 LWS852026:LWX852045 MGO852026:MGT852045 MQK852026:MQP852045 NAG852026:NAL852045 NKC852026:NKH852045 NTY852026:NUD852045 ODU852026:ODZ852045 ONQ852026:ONV852045 OXM852026:OXR852045 PHI852026:PHN852045 PRE852026:PRJ852045 QBA852026:QBF852045 QKW852026:QLB852045 QUS852026:QUX852045 REO852026:RET852045 ROK852026:ROP852045 RYG852026:RYL852045 SIC852026:SIH852045 SRY852026:SSD852045 TBU852026:TBZ852045 TLQ852026:TLV852045 TVM852026:TVR852045 UFI852026:UFN852045 UPE852026:UPJ852045 UZA852026:UZF852045 VIW852026:VJB852045 VSS852026:VSX852045 WCO852026:WCT852045 WMK852026:WMP852045 WWG852026:WWL852045 J917562:O917581 JU917562:JZ917581 TQ917562:TV917581 ADM917562:ADR917581 ANI917562:ANN917581 AXE917562:AXJ917581 BHA917562:BHF917581 BQW917562:BRB917581 CAS917562:CAX917581 CKO917562:CKT917581 CUK917562:CUP917581 DEG917562:DEL917581 DOC917562:DOH917581 DXY917562:DYD917581 EHU917562:EHZ917581 ERQ917562:ERV917581 FBM917562:FBR917581 FLI917562:FLN917581 FVE917562:FVJ917581 GFA917562:GFF917581 GOW917562:GPB917581 GYS917562:GYX917581 HIO917562:HIT917581 HSK917562:HSP917581 ICG917562:ICL917581 IMC917562:IMH917581 IVY917562:IWD917581 JFU917562:JFZ917581 JPQ917562:JPV917581 JZM917562:JZR917581 KJI917562:KJN917581 KTE917562:KTJ917581 LDA917562:LDF917581 LMW917562:LNB917581 LWS917562:LWX917581 MGO917562:MGT917581 MQK917562:MQP917581 NAG917562:NAL917581 NKC917562:NKH917581 NTY917562:NUD917581 ODU917562:ODZ917581 ONQ917562:ONV917581 OXM917562:OXR917581 PHI917562:PHN917581 PRE917562:PRJ917581 QBA917562:QBF917581 QKW917562:QLB917581 QUS917562:QUX917581 REO917562:RET917581 ROK917562:ROP917581 RYG917562:RYL917581 SIC917562:SIH917581 SRY917562:SSD917581 TBU917562:TBZ917581 TLQ917562:TLV917581 TVM917562:TVR917581 UFI917562:UFN917581 UPE917562:UPJ917581 UZA917562:UZF917581 VIW917562:VJB917581 VSS917562:VSX917581 WCO917562:WCT917581 WMK917562:WMP917581 WWG917562:WWL917581 J983098:O983117 JU983098:JZ983117 TQ983098:TV983117 ADM983098:ADR983117 ANI983098:ANN983117 AXE983098:AXJ983117 BHA983098:BHF983117 BQW983098:BRB983117 CAS983098:CAX983117 CKO983098:CKT983117 CUK983098:CUP983117 DEG983098:DEL983117 DOC983098:DOH983117 DXY983098:DYD983117 EHU983098:EHZ983117 ERQ983098:ERV983117 FBM983098:FBR983117 FLI983098:FLN983117 FVE983098:FVJ983117 GFA983098:GFF983117 GOW983098:GPB983117 GYS983098:GYX983117 HIO983098:HIT983117 HSK983098:HSP983117 ICG983098:ICL983117 IMC983098:IMH983117 IVY983098:IWD983117 JFU983098:JFZ983117 JPQ983098:JPV983117 JZM983098:JZR983117 KJI983098:KJN983117 KTE983098:KTJ983117 LDA983098:LDF983117 LMW983098:LNB983117 LWS983098:LWX983117 MGO983098:MGT983117 MQK983098:MQP983117 NAG983098:NAL983117 NKC983098:NKH983117 NTY983098:NUD983117 ODU983098:ODZ983117 ONQ983098:ONV983117 OXM983098:OXR983117 PHI983098:PHN983117 PRE983098:PRJ983117 QBA983098:QBF983117 QKW983098:QLB983117 QUS983098:QUX983117 REO983098:RET983117 ROK983098:ROP983117 RYG983098:RYL983117 SIC983098:SIH983117 SRY983098:SSD983117 TBU983098:TBZ983117 TLQ983098:TLV983117 TVM983098:TVR983117 UFI983098:UFN983117 UPE983098:UPJ983117 UZA983098:UZF983117 VIW983098:VJB983117 VSS983098:VSX983117 WCO983098:WCT983117 WMK983098:WMP983117 JU12:JZ51 TQ12:TV51 ADM12:ADR51 ANI12:ANN51 AXE12:AXJ51 BHA12:BHF51 BQW12:BRB51 CAS12:CAX51 CKO12:CKT51 CUK12:CUP51 DEG12:DEL51 DOC12:DOH51 DXY12:DYD51 EHU12:EHZ51 ERQ12:ERV51 FBM12:FBR51 FLI12:FLN51 FVE12:FVJ51 GFA12:GFF51 GOW12:GPB51 GYS12:GYX51 HIO12:HIT51 HSK12:HSP51 ICG12:ICL51 IMC12:IMH51 IVY12:IWD51 JFU12:JFZ51 JPQ12:JPV51 JZM12:JZR51 KJI12:KJN51 KTE12:KTJ51 LDA12:LDF51 LMW12:LNB51 LWS12:LWX51 MGO12:MGT51 MQK12:MQP51 NAG12:NAL51 NKC12:NKH51 NTY12:NUD51 ODU12:ODZ51 ONQ12:ONV51 OXM12:OXR51 PHI12:PHN51 PRE12:PRJ51 QBA12:QBF51 QKW12:QLB51 QUS12:QUX51 REO12:RET51 ROK12:ROP51 RYG12:RYL51 SIC12:SIH51 SRY12:SSD51 TBU12:TBZ51 TLQ12:TLV51 TVM12:TVR51 UFI12:UFN51 UPE12:UPJ51 UZA12:UZF51 VIW12:VJB51 VSS12:VSX51 WCO12:WCT51 WMK12:WMP51 WWG12:WWL51 J12:O51">
      <formula1>"副園長,教頭,主任保育士,主幹教諭,主幹保育教諭,指導教諭,副主任保育士,副主任保育教諭,中核リーダー,専門リーダー,家庭的保育者"</formula1>
    </dataValidation>
  </dataValidations>
  <pageMargins left="0.9055118110236221" right="0.31496062992125984" top="0.35433070866141736" bottom="0.35433070866141736" header="0.31496062992125984" footer="0.31496062992125984"/>
  <pageSetup paperSize="9" scale="39" orientation="portrait" r:id="rId1"/>
  <drawing r:id="rId2"/>
  <legacyDrawing r:id="rId3"/>
  <extLst>
    <ext xmlns:x14="http://schemas.microsoft.com/office/spreadsheetml/2009/9/main" uri="{78C0D931-6437-407d-A8EE-F0AAD7539E65}">
      <x14:conditionalFormattings>
        <x14:conditionalFormatting xmlns:xm="http://schemas.microsoft.com/office/excel/2006/main">
          <x14:cfRule type="expression" priority="11" id="{DCDC592B-54BB-4B77-8622-06C2302CF733}">
            <xm:f>一番最初に入力!$F$16="無"</xm:f>
            <x14:dxf>
              <fill>
                <patternFill>
                  <bgColor theme="1" tint="0.24994659260841701"/>
                </patternFill>
              </fill>
            </x14:dxf>
          </x14:cfRule>
          <xm:sqref>AW12:BK24 AW45:BK52</xm:sqref>
        </x14:conditionalFormatting>
        <x14:conditionalFormatting xmlns:xm="http://schemas.microsoft.com/office/excel/2006/main">
          <x14:cfRule type="expression" priority="10" id="{477C90EC-0EE5-44FF-B482-41395404F870}">
            <xm:f>一番最初に入力!$F$16="無"</xm:f>
            <x14:dxf>
              <fill>
                <patternFill>
                  <bgColor theme="1" tint="0.24994659260841701"/>
                </patternFill>
              </fill>
            </x14:dxf>
          </x14:cfRule>
          <xm:sqref>AW60:BK64 AW86:BK90 AW75:BK75</xm:sqref>
        </x14:conditionalFormatting>
        <x14:conditionalFormatting xmlns:xm="http://schemas.microsoft.com/office/excel/2006/main">
          <x14:cfRule type="expression" priority="9" id="{67553F6B-A756-4146-9D10-5B0D47EEE0CE}">
            <xm:f>一番最初に入力!$F$16="無"</xm:f>
            <x14:dxf>
              <fill>
                <patternFill>
                  <bgColor theme="1" tint="0.24994659260841701"/>
                </patternFill>
              </fill>
            </x14:dxf>
          </x14:cfRule>
          <xm:sqref>AW25:BK25 AW36:BK44</xm:sqref>
        </x14:conditionalFormatting>
        <x14:conditionalFormatting xmlns:xm="http://schemas.microsoft.com/office/excel/2006/main">
          <x14:cfRule type="expression" priority="8" id="{74B56118-71E8-4F40-AF33-C6F7E5AA0A00}">
            <xm:f>一番最初に入力!$F$16="無"</xm:f>
            <x14:dxf>
              <fill>
                <patternFill>
                  <bgColor theme="1" tint="0.24994659260841701"/>
                </patternFill>
              </fill>
            </x14:dxf>
          </x14:cfRule>
          <xm:sqref>AW76:BK76 AW83:BK85</xm:sqref>
        </x14:conditionalFormatting>
        <x14:conditionalFormatting xmlns:xm="http://schemas.microsoft.com/office/excel/2006/main">
          <x14:cfRule type="expression" priority="7" id="{5E4D0388-4074-416F-B268-B8ABA120FD0C}">
            <xm:f>一番最初に入力!$F$16="無"</xm:f>
            <x14:dxf>
              <fill>
                <patternFill>
                  <bgColor theme="1" tint="0.24994659260841701"/>
                </patternFill>
              </fill>
            </x14:dxf>
          </x14:cfRule>
          <xm:sqref>AW77:BK81</xm:sqref>
        </x14:conditionalFormatting>
        <x14:conditionalFormatting xmlns:xm="http://schemas.microsoft.com/office/excel/2006/main">
          <x14:cfRule type="expression" priority="6" id="{20831711-BB40-4B7D-9D33-968EE43D8022}">
            <xm:f>一番最初に入力!$F$16="無"</xm:f>
            <x14:dxf>
              <fill>
                <patternFill>
                  <bgColor theme="1" tint="0.24994659260841701"/>
                </patternFill>
              </fill>
            </x14:dxf>
          </x14:cfRule>
          <xm:sqref>AW82:BK82</xm:sqref>
        </x14:conditionalFormatting>
        <x14:conditionalFormatting xmlns:xm="http://schemas.microsoft.com/office/excel/2006/main">
          <x14:cfRule type="expression" priority="5" id="{CFA49594-EC97-43F7-8842-C4F77BB2335F}">
            <xm:f>一番最初に入力!$F$16="無"</xm:f>
            <x14:dxf>
              <fill>
                <patternFill>
                  <bgColor theme="1" tint="0.24994659260841701"/>
                </patternFill>
              </fill>
            </x14:dxf>
          </x14:cfRule>
          <xm:sqref>AW26:BK34</xm:sqref>
        </x14:conditionalFormatting>
        <x14:conditionalFormatting xmlns:xm="http://schemas.microsoft.com/office/excel/2006/main">
          <x14:cfRule type="expression" priority="4" id="{419655C6-0932-4142-AA20-7056BE38D841}">
            <xm:f>一番最初に入力!$F$16="無"</xm:f>
            <x14:dxf>
              <fill>
                <patternFill>
                  <bgColor theme="1" tint="0.24994659260841701"/>
                </patternFill>
              </fill>
            </x14:dxf>
          </x14:cfRule>
          <xm:sqref>AW35:BK35</xm:sqref>
        </x14:conditionalFormatting>
        <x14:conditionalFormatting xmlns:xm="http://schemas.microsoft.com/office/excel/2006/main">
          <x14:cfRule type="expression" priority="3" id="{3FC47582-58C5-43DA-9923-76149382C9CE}">
            <xm:f>一番最初に入力!$F$16="無"</xm:f>
            <x14:dxf>
              <fill>
                <patternFill>
                  <bgColor theme="1" tint="0.24994659260841701"/>
                </patternFill>
              </fill>
            </x14:dxf>
          </x14:cfRule>
          <xm:sqref>AW71:BK74</xm:sqref>
        </x14:conditionalFormatting>
        <x14:conditionalFormatting xmlns:xm="http://schemas.microsoft.com/office/excel/2006/main">
          <x14:cfRule type="expression" priority="2" id="{85D0C9EC-7A0E-4BBE-944D-8C1CA93581C1}">
            <xm:f>一番最初に入力!$F$16="無"</xm:f>
            <x14:dxf>
              <fill>
                <patternFill>
                  <bgColor theme="1" tint="0.24994659260841701"/>
                </patternFill>
              </fill>
            </x14:dxf>
          </x14:cfRule>
          <xm:sqref>AW65:BK68</xm:sqref>
        </x14:conditionalFormatting>
        <x14:conditionalFormatting xmlns:xm="http://schemas.microsoft.com/office/excel/2006/main">
          <x14:cfRule type="expression" priority="1" id="{675006AF-8952-42CE-B5EC-9801757CB061}">
            <xm:f>一番最初に入力!$F$16="無"</xm:f>
            <x14:dxf>
              <fill>
                <patternFill>
                  <bgColor theme="1" tint="0.24994659260841701"/>
                </patternFill>
              </fill>
            </x14:dxf>
          </x14:cfRule>
          <xm:sqref>AW69:BK70</xm:sqref>
        </x14:conditionalFormatting>
      </x14:conditionalFormattings>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4">
    <tabColor theme="7" tint="0.39997558519241921"/>
  </sheetPr>
  <dimension ref="A1:W28"/>
  <sheetViews>
    <sheetView showGridLines="0" view="pageBreakPreview" topLeftCell="A13" zoomScale="85" zoomScaleNormal="100" zoomScaleSheetLayoutView="85" workbookViewId="0">
      <selection activeCell="A2" sqref="A2"/>
    </sheetView>
  </sheetViews>
  <sheetFormatPr defaultColWidth="9" defaultRowHeight="18" customHeight="1" x14ac:dyDescent="0.4"/>
  <cols>
    <col min="1" max="1" width="5" style="96" customWidth="1"/>
    <col min="2" max="3" width="12.875" style="96" customWidth="1"/>
    <col min="4" max="4" width="22" style="96" customWidth="1"/>
    <col min="5" max="8" width="13.75" style="96" customWidth="1"/>
    <col min="9" max="9" width="5.5" style="96" customWidth="1"/>
    <col min="10" max="10" width="20.25" style="96" customWidth="1"/>
    <col min="11" max="11" width="13.875" style="96" customWidth="1"/>
    <col min="12" max="21" width="3" style="96" customWidth="1"/>
    <col min="22" max="22" width="16.75" style="96" hidden="1" customWidth="1"/>
    <col min="23" max="23" width="13" style="96" hidden="1" customWidth="1"/>
    <col min="24" max="16384" width="9" style="96"/>
  </cols>
  <sheetData>
    <row r="1" spans="1:23" ht="22.5" customHeight="1" x14ac:dyDescent="0.4">
      <c r="A1" s="95" t="s">
        <v>1315</v>
      </c>
    </row>
    <row r="2" spans="1:23" ht="22.5" customHeight="1" x14ac:dyDescent="0.4">
      <c r="E2" s="205" t="s">
        <v>135</v>
      </c>
      <c r="F2" s="920" t="str">
        <f>【様式8】実績報告書Ⅱ!U4</f>
        <v xml:space="preserve"> </v>
      </c>
      <c r="G2" s="920"/>
      <c r="H2" s="920"/>
    </row>
    <row r="3" spans="1:23" ht="22.5" customHeight="1" x14ac:dyDescent="0.4"/>
    <row r="4" spans="1:23" ht="22.5" customHeight="1" x14ac:dyDescent="0.4">
      <c r="A4" s="921" t="s">
        <v>119</v>
      </c>
      <c r="B4" s="921"/>
      <c r="C4" s="921"/>
      <c r="D4" s="921"/>
      <c r="E4" s="921"/>
      <c r="F4" s="921"/>
      <c r="G4" s="921"/>
      <c r="H4" s="922"/>
    </row>
    <row r="5" spans="1:23" ht="22.5" customHeight="1" thickBot="1" x14ac:dyDescent="0.45">
      <c r="A5" s="97"/>
      <c r="B5" s="97"/>
      <c r="C5" s="97"/>
      <c r="D5" s="97"/>
      <c r="E5" s="97"/>
      <c r="F5" s="97"/>
      <c r="G5" s="97"/>
      <c r="H5" s="97"/>
    </row>
    <row r="6" spans="1:23" ht="39.950000000000003" customHeight="1" x14ac:dyDescent="0.4">
      <c r="A6" s="923" t="s">
        <v>44</v>
      </c>
      <c r="B6" s="925" t="s">
        <v>120</v>
      </c>
      <c r="C6" s="925" t="s">
        <v>121</v>
      </c>
      <c r="D6" s="925" t="s">
        <v>136</v>
      </c>
      <c r="E6" s="927" t="s">
        <v>137</v>
      </c>
      <c r="F6" s="928"/>
      <c r="G6" s="927" t="s">
        <v>138</v>
      </c>
      <c r="H6" s="929"/>
    </row>
    <row r="7" spans="1:23" ht="56.1" customHeight="1" thickBot="1" x14ac:dyDescent="0.45">
      <c r="A7" s="924"/>
      <c r="B7" s="926"/>
      <c r="C7" s="926"/>
      <c r="D7" s="926"/>
      <c r="E7" s="98"/>
      <c r="F7" s="99" t="s">
        <v>139</v>
      </c>
      <c r="G7" s="100"/>
      <c r="H7" s="101" t="s">
        <v>139</v>
      </c>
    </row>
    <row r="8" spans="1:23" ht="21.75" customHeight="1" x14ac:dyDescent="0.4">
      <c r="A8" s="102">
        <v>1</v>
      </c>
      <c r="B8" s="103" t="s">
        <v>142</v>
      </c>
      <c r="C8" s="103" t="s">
        <v>143</v>
      </c>
      <c r="D8" s="180" t="str">
        <f>F2</f>
        <v xml:space="preserve"> </v>
      </c>
      <c r="E8" s="218"/>
      <c r="F8" s="182"/>
      <c r="G8" s="219"/>
      <c r="H8" s="220"/>
      <c r="I8" s="255" t="str">
        <f>IF(D8="","",IF(E8&gt;W9,"NG",""))</f>
        <v/>
      </c>
      <c r="J8" s="96" t="str">
        <f>IF(I8="NG","【参考】拠出上限額：","")</f>
        <v/>
      </c>
      <c r="K8" s="254" t="str">
        <f>IF(I8="NG",$W$9,"")</f>
        <v/>
      </c>
      <c r="L8" s="96" t="str">
        <f>IF(I8="NG","円","")</f>
        <v/>
      </c>
      <c r="V8" s="252" t="s">
        <v>917</v>
      </c>
      <c r="W8" s="253">
        <f>【様式8】実績報告書Ⅱ!P27</f>
        <v>0</v>
      </c>
    </row>
    <row r="9" spans="1:23" ht="21.75" customHeight="1" x14ac:dyDescent="0.4">
      <c r="A9" s="221"/>
      <c r="B9" s="106"/>
      <c r="C9" s="106"/>
      <c r="D9" s="106"/>
      <c r="E9" s="107"/>
      <c r="F9" s="107"/>
      <c r="G9" s="108"/>
      <c r="H9" s="220"/>
      <c r="V9" s="252" t="s">
        <v>918</v>
      </c>
      <c r="W9" s="253">
        <f>ROUNDDOWN(W8*0.2,-1)</f>
        <v>0</v>
      </c>
    </row>
    <row r="10" spans="1:23" ht="21.75" customHeight="1" x14ac:dyDescent="0.4">
      <c r="A10" s="221"/>
      <c r="B10" s="106"/>
      <c r="C10" s="106"/>
      <c r="D10" s="106"/>
      <c r="E10" s="107"/>
      <c r="F10" s="107"/>
      <c r="G10" s="108"/>
      <c r="H10" s="109"/>
    </row>
    <row r="11" spans="1:23" ht="21.75" customHeight="1" x14ac:dyDescent="0.4">
      <c r="A11" s="221"/>
      <c r="B11" s="106"/>
      <c r="C11" s="106"/>
      <c r="D11" s="106"/>
      <c r="E11" s="107"/>
      <c r="F11" s="107"/>
      <c r="G11" s="108"/>
      <c r="H11" s="109"/>
    </row>
    <row r="12" spans="1:23" ht="21.75" customHeight="1" x14ac:dyDescent="0.4">
      <c r="A12" s="221"/>
      <c r="B12" s="106"/>
      <c r="C12" s="106"/>
      <c r="D12" s="106"/>
      <c r="E12" s="107"/>
      <c r="F12" s="107"/>
      <c r="G12" s="108"/>
      <c r="H12" s="109"/>
    </row>
    <row r="13" spans="1:23" ht="21.75" customHeight="1" x14ac:dyDescent="0.4">
      <c r="A13" s="221"/>
      <c r="B13" s="106"/>
      <c r="C13" s="106"/>
      <c r="D13" s="106"/>
      <c r="E13" s="107"/>
      <c r="F13" s="107"/>
      <c r="G13" s="108"/>
      <c r="H13" s="109"/>
    </row>
    <row r="14" spans="1:23" ht="21.75" customHeight="1" x14ac:dyDescent="0.4">
      <c r="A14" s="221"/>
      <c r="B14" s="106"/>
      <c r="C14" s="106"/>
      <c r="D14" s="106"/>
      <c r="E14" s="107"/>
      <c r="F14" s="107"/>
      <c r="G14" s="108"/>
      <c r="H14" s="109"/>
    </row>
    <row r="15" spans="1:23" ht="21.75" customHeight="1" x14ac:dyDescent="0.4">
      <c r="A15" s="221"/>
      <c r="B15" s="106"/>
      <c r="C15" s="106"/>
      <c r="D15" s="106"/>
      <c r="E15" s="107"/>
      <c r="F15" s="107"/>
      <c r="G15" s="108"/>
      <c r="H15" s="109"/>
    </row>
    <row r="16" spans="1:23" ht="21.75" customHeight="1" x14ac:dyDescent="0.4">
      <c r="A16" s="221"/>
      <c r="B16" s="106"/>
      <c r="C16" s="106"/>
      <c r="D16" s="106"/>
      <c r="E16" s="107"/>
      <c r="F16" s="107"/>
      <c r="G16" s="108"/>
      <c r="H16" s="109"/>
    </row>
    <row r="17" spans="1:17" ht="21.75" customHeight="1" x14ac:dyDescent="0.4">
      <c r="A17" s="221"/>
      <c r="B17" s="110"/>
      <c r="C17" s="110"/>
      <c r="D17" s="110"/>
      <c r="E17" s="111"/>
      <c r="F17" s="111"/>
      <c r="G17" s="112"/>
      <c r="H17" s="113"/>
    </row>
    <row r="18" spans="1:17" ht="54" customHeight="1" thickBot="1" x14ac:dyDescent="0.45">
      <c r="A18" s="914" t="s">
        <v>122</v>
      </c>
      <c r="B18" s="915"/>
      <c r="C18" s="915"/>
      <c r="D18" s="916"/>
      <c r="E18" s="114">
        <f>SUM(E8:E17)</f>
        <v>0</v>
      </c>
      <c r="F18" s="114">
        <f>SUM(F8:F17)</f>
        <v>0</v>
      </c>
      <c r="G18" s="114">
        <f>SUM(G8:G17)</f>
        <v>0</v>
      </c>
      <c r="H18" s="226">
        <f>SUM(H8:H17)</f>
        <v>0</v>
      </c>
    </row>
    <row r="19" spans="1:17" ht="19.5" customHeight="1" x14ac:dyDescent="0.4">
      <c r="A19" s="246" t="s">
        <v>140</v>
      </c>
      <c r="B19" s="917" t="s">
        <v>123</v>
      </c>
      <c r="C19" s="917"/>
      <c r="D19" s="917"/>
      <c r="E19" s="917"/>
      <c r="F19" s="917"/>
      <c r="G19" s="917"/>
      <c r="H19" s="917"/>
    </row>
    <row r="20" spans="1:17" ht="19.5" customHeight="1" x14ac:dyDescent="0.4">
      <c r="A20" s="104"/>
      <c r="B20" s="918"/>
      <c r="C20" s="918"/>
      <c r="D20" s="918"/>
      <c r="E20" s="918"/>
      <c r="F20" s="918"/>
      <c r="G20" s="918"/>
      <c r="H20" s="918"/>
    </row>
    <row r="21" spans="1:17" ht="18" customHeight="1" x14ac:dyDescent="0.4">
      <c r="A21" s="247" t="s">
        <v>141</v>
      </c>
      <c r="B21" s="919" t="s">
        <v>900</v>
      </c>
      <c r="C21" s="919"/>
      <c r="D21" s="919"/>
      <c r="E21" s="919"/>
      <c r="F21" s="919"/>
      <c r="G21" s="919"/>
      <c r="H21" s="919"/>
    </row>
    <row r="22" spans="1:17" ht="18" customHeight="1" thickBot="1" x14ac:dyDescent="0.45"/>
    <row r="23" spans="1:17" ht="18" customHeight="1" x14ac:dyDescent="0.4">
      <c r="G23" s="912" t="str">
        <f>IF(AND(E18=G18,F18=H18),"OK","要確認")</f>
        <v>OK</v>
      </c>
    </row>
    <row r="24" spans="1:17" ht="18" customHeight="1" thickBot="1" x14ac:dyDescent="0.45">
      <c r="G24" s="913"/>
    </row>
    <row r="25" spans="1:17" ht="18" customHeight="1" x14ac:dyDescent="0.4">
      <c r="L25" s="105"/>
      <c r="M25" s="105"/>
      <c r="N25" s="105"/>
      <c r="O25" s="105"/>
      <c r="P25" s="105"/>
      <c r="Q25" s="105"/>
    </row>
    <row r="26" spans="1:17" ht="18" customHeight="1" x14ac:dyDescent="0.4">
      <c r="L26" s="105"/>
      <c r="M26" s="105"/>
      <c r="N26" s="105"/>
      <c r="O26" s="105"/>
      <c r="P26" s="105"/>
      <c r="Q26" s="105"/>
    </row>
    <row r="27" spans="1:17" ht="18" customHeight="1" x14ac:dyDescent="0.4">
      <c r="L27" s="105"/>
      <c r="M27" s="105"/>
      <c r="N27" s="105"/>
      <c r="O27" s="105"/>
      <c r="P27" s="105"/>
      <c r="Q27" s="105"/>
    </row>
    <row r="28" spans="1:17" ht="18" customHeight="1" x14ac:dyDescent="0.4">
      <c r="L28" s="105"/>
      <c r="M28" s="105"/>
      <c r="N28" s="105"/>
      <c r="O28" s="105"/>
      <c r="P28" s="105"/>
      <c r="Q28" s="105"/>
    </row>
  </sheetData>
  <sheetProtection algorithmName="SHA-512" hashValue="n6yObA0OPZAZcbTfVbuMPb8fJliayDxSEY0+shWQJPkELMa3LKyT1JEUHmHsM2vkROAs4UPWvVhnBXB9btOxMQ==" saltValue="tVIOdV72m2B1mgXc1UmAOA==" spinCount="100000" sheet="1" insertColumns="0" insertRows="0"/>
  <mergeCells count="12">
    <mergeCell ref="G23:G24"/>
    <mergeCell ref="A18:D18"/>
    <mergeCell ref="B19:H20"/>
    <mergeCell ref="B21:H21"/>
    <mergeCell ref="F2:H2"/>
    <mergeCell ref="A4:H4"/>
    <mergeCell ref="A6:A7"/>
    <mergeCell ref="B6:B7"/>
    <mergeCell ref="C6:C7"/>
    <mergeCell ref="D6:D7"/>
    <mergeCell ref="E6:F6"/>
    <mergeCell ref="G6:H6"/>
  </mergeCells>
  <phoneticPr fontId="1"/>
  <printOptions horizontalCentered="1"/>
  <pageMargins left="0.55118110236220474" right="0.55118110236220474" top="0.70866141732283472" bottom="0.98425196850393704" header="0.51181102362204722" footer="0.51181102362204722"/>
  <pageSetup paperSize="9" scale="76" orientation="portrait" horizontalDpi="300" verticalDpi="300" r:id="rId1"/>
  <headerFooter alignWithMargins="0"/>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
    <tabColor theme="9" tint="0.39997558519241921"/>
    <pageSetUpPr fitToPage="1"/>
  </sheetPr>
  <dimension ref="A1:N24"/>
  <sheetViews>
    <sheetView showZeros="0" view="pageBreakPreview" zoomScale="85" zoomScaleNormal="100" zoomScaleSheetLayoutView="85" workbookViewId="0">
      <selection activeCell="R23" sqref="R23"/>
    </sheetView>
  </sheetViews>
  <sheetFormatPr defaultRowHeight="18.75" x14ac:dyDescent="0.4"/>
  <cols>
    <col min="1" max="11" width="5.625" style="40" customWidth="1"/>
    <col min="12" max="12" width="15.25" style="40" customWidth="1"/>
    <col min="13" max="14" width="5.625" style="40" customWidth="1"/>
    <col min="15" max="256" width="9" style="40"/>
    <col min="257" max="267" width="5.625" style="40" customWidth="1"/>
    <col min="268" max="268" width="15.25" style="40" customWidth="1"/>
    <col min="269" max="270" width="5.625" style="40" customWidth="1"/>
    <col min="271" max="512" width="9" style="40"/>
    <col min="513" max="523" width="5.625" style="40" customWidth="1"/>
    <col min="524" max="524" width="15.25" style="40" customWidth="1"/>
    <col min="525" max="526" width="5.625" style="40" customWidth="1"/>
    <col min="527" max="768" width="9" style="40"/>
    <col min="769" max="779" width="5.625" style="40" customWidth="1"/>
    <col min="780" max="780" width="15.25" style="40" customWidth="1"/>
    <col min="781" max="782" width="5.625" style="40" customWidth="1"/>
    <col min="783" max="1024" width="9" style="40"/>
    <col min="1025" max="1035" width="5.625" style="40" customWidth="1"/>
    <col min="1036" max="1036" width="15.25" style="40" customWidth="1"/>
    <col min="1037" max="1038" width="5.625" style="40" customWidth="1"/>
    <col min="1039" max="1280" width="9" style="40"/>
    <col min="1281" max="1291" width="5.625" style="40" customWidth="1"/>
    <col min="1292" max="1292" width="15.25" style="40" customWidth="1"/>
    <col min="1293" max="1294" width="5.625" style="40" customWidth="1"/>
    <col min="1295" max="1536" width="9" style="40"/>
    <col min="1537" max="1547" width="5.625" style="40" customWidth="1"/>
    <col min="1548" max="1548" width="15.25" style="40" customWidth="1"/>
    <col min="1549" max="1550" width="5.625" style="40" customWidth="1"/>
    <col min="1551" max="1792" width="9" style="40"/>
    <col min="1793" max="1803" width="5.625" style="40" customWidth="1"/>
    <col min="1804" max="1804" width="15.25" style="40" customWidth="1"/>
    <col min="1805" max="1806" width="5.625" style="40" customWidth="1"/>
    <col min="1807" max="2048" width="9" style="40"/>
    <col min="2049" max="2059" width="5.625" style="40" customWidth="1"/>
    <col min="2060" max="2060" width="15.25" style="40" customWidth="1"/>
    <col min="2061" max="2062" width="5.625" style="40" customWidth="1"/>
    <col min="2063" max="2304" width="9" style="40"/>
    <col min="2305" max="2315" width="5.625" style="40" customWidth="1"/>
    <col min="2316" max="2316" width="15.25" style="40" customWidth="1"/>
    <col min="2317" max="2318" width="5.625" style="40" customWidth="1"/>
    <col min="2319" max="2560" width="9" style="40"/>
    <col min="2561" max="2571" width="5.625" style="40" customWidth="1"/>
    <col min="2572" max="2572" width="15.25" style="40" customWidth="1"/>
    <col min="2573" max="2574" width="5.625" style="40" customWidth="1"/>
    <col min="2575" max="2816" width="9" style="40"/>
    <col min="2817" max="2827" width="5.625" style="40" customWidth="1"/>
    <col min="2828" max="2828" width="15.25" style="40" customWidth="1"/>
    <col min="2829" max="2830" width="5.625" style="40" customWidth="1"/>
    <col min="2831" max="3072" width="9" style="40"/>
    <col min="3073" max="3083" width="5.625" style="40" customWidth="1"/>
    <col min="3084" max="3084" width="15.25" style="40" customWidth="1"/>
    <col min="3085" max="3086" width="5.625" style="40" customWidth="1"/>
    <col min="3087" max="3328" width="9" style="40"/>
    <col min="3329" max="3339" width="5.625" style="40" customWidth="1"/>
    <col min="3340" max="3340" width="15.25" style="40" customWidth="1"/>
    <col min="3341" max="3342" width="5.625" style="40" customWidth="1"/>
    <col min="3343" max="3584" width="9" style="40"/>
    <col min="3585" max="3595" width="5.625" style="40" customWidth="1"/>
    <col min="3596" max="3596" width="15.25" style="40" customWidth="1"/>
    <col min="3597" max="3598" width="5.625" style="40" customWidth="1"/>
    <col min="3599" max="3840" width="9" style="40"/>
    <col min="3841" max="3851" width="5.625" style="40" customWidth="1"/>
    <col min="3852" max="3852" width="15.25" style="40" customWidth="1"/>
    <col min="3853" max="3854" width="5.625" style="40" customWidth="1"/>
    <col min="3855" max="4096" width="9" style="40"/>
    <col min="4097" max="4107" width="5.625" style="40" customWidth="1"/>
    <col min="4108" max="4108" width="15.25" style="40" customWidth="1"/>
    <col min="4109" max="4110" width="5.625" style="40" customWidth="1"/>
    <col min="4111" max="4352" width="9" style="40"/>
    <col min="4353" max="4363" width="5.625" style="40" customWidth="1"/>
    <col min="4364" max="4364" width="15.25" style="40" customWidth="1"/>
    <col min="4365" max="4366" width="5.625" style="40" customWidth="1"/>
    <col min="4367" max="4608" width="9" style="40"/>
    <col min="4609" max="4619" width="5.625" style="40" customWidth="1"/>
    <col min="4620" max="4620" width="15.25" style="40" customWidth="1"/>
    <col min="4621" max="4622" width="5.625" style="40" customWidth="1"/>
    <col min="4623" max="4864" width="9" style="40"/>
    <col min="4865" max="4875" width="5.625" style="40" customWidth="1"/>
    <col min="4876" max="4876" width="15.25" style="40" customWidth="1"/>
    <col min="4877" max="4878" width="5.625" style="40" customWidth="1"/>
    <col min="4879" max="5120" width="9" style="40"/>
    <col min="5121" max="5131" width="5.625" style="40" customWidth="1"/>
    <col min="5132" max="5132" width="15.25" style="40" customWidth="1"/>
    <col min="5133" max="5134" width="5.625" style="40" customWidth="1"/>
    <col min="5135" max="5376" width="9" style="40"/>
    <col min="5377" max="5387" width="5.625" style="40" customWidth="1"/>
    <col min="5388" max="5388" width="15.25" style="40" customWidth="1"/>
    <col min="5389" max="5390" width="5.625" style="40" customWidth="1"/>
    <col min="5391" max="5632" width="9" style="40"/>
    <col min="5633" max="5643" width="5.625" style="40" customWidth="1"/>
    <col min="5644" max="5644" width="15.25" style="40" customWidth="1"/>
    <col min="5645" max="5646" width="5.625" style="40" customWidth="1"/>
    <col min="5647" max="5888" width="9" style="40"/>
    <col min="5889" max="5899" width="5.625" style="40" customWidth="1"/>
    <col min="5900" max="5900" width="15.25" style="40" customWidth="1"/>
    <col min="5901" max="5902" width="5.625" style="40" customWidth="1"/>
    <col min="5903" max="6144" width="9" style="40"/>
    <col min="6145" max="6155" width="5.625" style="40" customWidth="1"/>
    <col min="6156" max="6156" width="15.25" style="40" customWidth="1"/>
    <col min="6157" max="6158" width="5.625" style="40" customWidth="1"/>
    <col min="6159" max="6400" width="9" style="40"/>
    <col min="6401" max="6411" width="5.625" style="40" customWidth="1"/>
    <col min="6412" max="6412" width="15.25" style="40" customWidth="1"/>
    <col min="6413" max="6414" width="5.625" style="40" customWidth="1"/>
    <col min="6415" max="6656" width="9" style="40"/>
    <col min="6657" max="6667" width="5.625" style="40" customWidth="1"/>
    <col min="6668" max="6668" width="15.25" style="40" customWidth="1"/>
    <col min="6669" max="6670" width="5.625" style="40" customWidth="1"/>
    <col min="6671" max="6912" width="9" style="40"/>
    <col min="6913" max="6923" width="5.625" style="40" customWidth="1"/>
    <col min="6924" max="6924" width="15.25" style="40" customWidth="1"/>
    <col min="6925" max="6926" width="5.625" style="40" customWidth="1"/>
    <col min="6927" max="7168" width="9" style="40"/>
    <col min="7169" max="7179" width="5.625" style="40" customWidth="1"/>
    <col min="7180" max="7180" width="15.25" style="40" customWidth="1"/>
    <col min="7181" max="7182" width="5.625" style="40" customWidth="1"/>
    <col min="7183" max="7424" width="9" style="40"/>
    <col min="7425" max="7435" width="5.625" style="40" customWidth="1"/>
    <col min="7436" max="7436" width="15.25" style="40" customWidth="1"/>
    <col min="7437" max="7438" width="5.625" style="40" customWidth="1"/>
    <col min="7439" max="7680" width="9" style="40"/>
    <col min="7681" max="7691" width="5.625" style="40" customWidth="1"/>
    <col min="7692" max="7692" width="15.25" style="40" customWidth="1"/>
    <col min="7693" max="7694" width="5.625" style="40" customWidth="1"/>
    <col min="7695" max="7936" width="9" style="40"/>
    <col min="7937" max="7947" width="5.625" style="40" customWidth="1"/>
    <col min="7948" max="7948" width="15.25" style="40" customWidth="1"/>
    <col min="7949" max="7950" width="5.625" style="40" customWidth="1"/>
    <col min="7951" max="8192" width="9" style="40"/>
    <col min="8193" max="8203" width="5.625" style="40" customWidth="1"/>
    <col min="8204" max="8204" width="15.25" style="40" customWidth="1"/>
    <col min="8205" max="8206" width="5.625" style="40" customWidth="1"/>
    <col min="8207" max="8448" width="9" style="40"/>
    <col min="8449" max="8459" width="5.625" style="40" customWidth="1"/>
    <col min="8460" max="8460" width="15.25" style="40" customWidth="1"/>
    <col min="8461" max="8462" width="5.625" style="40" customWidth="1"/>
    <col min="8463" max="8704" width="9" style="40"/>
    <col min="8705" max="8715" width="5.625" style="40" customWidth="1"/>
    <col min="8716" max="8716" width="15.25" style="40" customWidth="1"/>
    <col min="8717" max="8718" width="5.625" style="40" customWidth="1"/>
    <col min="8719" max="8960" width="9" style="40"/>
    <col min="8961" max="8971" width="5.625" style="40" customWidth="1"/>
    <col min="8972" max="8972" width="15.25" style="40" customWidth="1"/>
    <col min="8973" max="8974" width="5.625" style="40" customWidth="1"/>
    <col min="8975" max="9216" width="9" style="40"/>
    <col min="9217" max="9227" width="5.625" style="40" customWidth="1"/>
    <col min="9228" max="9228" width="15.25" style="40" customWidth="1"/>
    <col min="9229" max="9230" width="5.625" style="40" customWidth="1"/>
    <col min="9231" max="9472" width="9" style="40"/>
    <col min="9473" max="9483" width="5.625" style="40" customWidth="1"/>
    <col min="9484" max="9484" width="15.25" style="40" customWidth="1"/>
    <col min="9485" max="9486" width="5.625" style="40" customWidth="1"/>
    <col min="9487" max="9728" width="9" style="40"/>
    <col min="9729" max="9739" width="5.625" style="40" customWidth="1"/>
    <col min="9740" max="9740" width="15.25" style="40" customWidth="1"/>
    <col min="9741" max="9742" width="5.625" style="40" customWidth="1"/>
    <col min="9743" max="9984" width="9" style="40"/>
    <col min="9985" max="9995" width="5.625" style="40" customWidth="1"/>
    <col min="9996" max="9996" width="15.25" style="40" customWidth="1"/>
    <col min="9997" max="9998" width="5.625" style="40" customWidth="1"/>
    <col min="9999" max="10240" width="9" style="40"/>
    <col min="10241" max="10251" width="5.625" style="40" customWidth="1"/>
    <col min="10252" max="10252" width="15.25" style="40" customWidth="1"/>
    <col min="10253" max="10254" width="5.625" style="40" customWidth="1"/>
    <col min="10255" max="10496" width="9" style="40"/>
    <col min="10497" max="10507" width="5.625" style="40" customWidth="1"/>
    <col min="10508" max="10508" width="15.25" style="40" customWidth="1"/>
    <col min="10509" max="10510" width="5.625" style="40" customWidth="1"/>
    <col min="10511" max="10752" width="9" style="40"/>
    <col min="10753" max="10763" width="5.625" style="40" customWidth="1"/>
    <col min="10764" max="10764" width="15.25" style="40" customWidth="1"/>
    <col min="10765" max="10766" width="5.625" style="40" customWidth="1"/>
    <col min="10767" max="11008" width="9" style="40"/>
    <col min="11009" max="11019" width="5.625" style="40" customWidth="1"/>
    <col min="11020" max="11020" width="15.25" style="40" customWidth="1"/>
    <col min="11021" max="11022" width="5.625" style="40" customWidth="1"/>
    <col min="11023" max="11264" width="9" style="40"/>
    <col min="11265" max="11275" width="5.625" style="40" customWidth="1"/>
    <col min="11276" max="11276" width="15.25" style="40" customWidth="1"/>
    <col min="11277" max="11278" width="5.625" style="40" customWidth="1"/>
    <col min="11279" max="11520" width="9" style="40"/>
    <col min="11521" max="11531" width="5.625" style="40" customWidth="1"/>
    <col min="11532" max="11532" width="15.25" style="40" customWidth="1"/>
    <col min="11533" max="11534" width="5.625" style="40" customWidth="1"/>
    <col min="11535" max="11776" width="9" style="40"/>
    <col min="11777" max="11787" width="5.625" style="40" customWidth="1"/>
    <col min="11788" max="11788" width="15.25" style="40" customWidth="1"/>
    <col min="11789" max="11790" width="5.625" style="40" customWidth="1"/>
    <col min="11791" max="12032" width="9" style="40"/>
    <col min="12033" max="12043" width="5.625" style="40" customWidth="1"/>
    <col min="12044" max="12044" width="15.25" style="40" customWidth="1"/>
    <col min="12045" max="12046" width="5.625" style="40" customWidth="1"/>
    <col min="12047" max="12288" width="9" style="40"/>
    <col min="12289" max="12299" width="5.625" style="40" customWidth="1"/>
    <col min="12300" max="12300" width="15.25" style="40" customWidth="1"/>
    <col min="12301" max="12302" width="5.625" style="40" customWidth="1"/>
    <col min="12303" max="12544" width="9" style="40"/>
    <col min="12545" max="12555" width="5.625" style="40" customWidth="1"/>
    <col min="12556" max="12556" width="15.25" style="40" customWidth="1"/>
    <col min="12557" max="12558" width="5.625" style="40" customWidth="1"/>
    <col min="12559" max="12800" width="9" style="40"/>
    <col min="12801" max="12811" width="5.625" style="40" customWidth="1"/>
    <col min="12812" max="12812" width="15.25" style="40" customWidth="1"/>
    <col min="12813" max="12814" width="5.625" style="40" customWidth="1"/>
    <col min="12815" max="13056" width="9" style="40"/>
    <col min="13057" max="13067" width="5.625" style="40" customWidth="1"/>
    <col min="13068" max="13068" width="15.25" style="40" customWidth="1"/>
    <col min="13069" max="13070" width="5.625" style="40" customWidth="1"/>
    <col min="13071" max="13312" width="9" style="40"/>
    <col min="13313" max="13323" width="5.625" style="40" customWidth="1"/>
    <col min="13324" max="13324" width="15.25" style="40" customWidth="1"/>
    <col min="13325" max="13326" width="5.625" style="40" customWidth="1"/>
    <col min="13327" max="13568" width="9" style="40"/>
    <col min="13569" max="13579" width="5.625" style="40" customWidth="1"/>
    <col min="13580" max="13580" width="15.25" style="40" customWidth="1"/>
    <col min="13581" max="13582" width="5.625" style="40" customWidth="1"/>
    <col min="13583" max="13824" width="9" style="40"/>
    <col min="13825" max="13835" width="5.625" style="40" customWidth="1"/>
    <col min="13836" max="13836" width="15.25" style="40" customWidth="1"/>
    <col min="13837" max="13838" width="5.625" style="40" customWidth="1"/>
    <col min="13839" max="14080" width="9" style="40"/>
    <col min="14081" max="14091" width="5.625" style="40" customWidth="1"/>
    <col min="14092" max="14092" width="15.25" style="40" customWidth="1"/>
    <col min="14093" max="14094" width="5.625" style="40" customWidth="1"/>
    <col min="14095" max="14336" width="9" style="40"/>
    <col min="14337" max="14347" width="5.625" style="40" customWidth="1"/>
    <col min="14348" max="14348" width="15.25" style="40" customWidth="1"/>
    <col min="14349" max="14350" width="5.625" style="40" customWidth="1"/>
    <col min="14351" max="14592" width="9" style="40"/>
    <col min="14593" max="14603" width="5.625" style="40" customWidth="1"/>
    <col min="14604" max="14604" width="15.25" style="40" customWidth="1"/>
    <col min="14605" max="14606" width="5.625" style="40" customWidth="1"/>
    <col min="14607" max="14848" width="9" style="40"/>
    <col min="14849" max="14859" width="5.625" style="40" customWidth="1"/>
    <col min="14860" max="14860" width="15.25" style="40" customWidth="1"/>
    <col min="14861" max="14862" width="5.625" style="40" customWidth="1"/>
    <col min="14863" max="15104" width="9" style="40"/>
    <col min="15105" max="15115" width="5.625" style="40" customWidth="1"/>
    <col min="15116" max="15116" width="15.25" style="40" customWidth="1"/>
    <col min="15117" max="15118" width="5.625" style="40" customWidth="1"/>
    <col min="15119" max="15360" width="9" style="40"/>
    <col min="15361" max="15371" width="5.625" style="40" customWidth="1"/>
    <col min="15372" max="15372" width="15.25" style="40" customWidth="1"/>
    <col min="15373" max="15374" width="5.625" style="40" customWidth="1"/>
    <col min="15375" max="15616" width="9" style="40"/>
    <col min="15617" max="15627" width="5.625" style="40" customWidth="1"/>
    <col min="15628" max="15628" width="15.25" style="40" customWidth="1"/>
    <col min="15629" max="15630" width="5.625" style="40" customWidth="1"/>
    <col min="15631" max="15872" width="9" style="40"/>
    <col min="15873" max="15883" width="5.625" style="40" customWidth="1"/>
    <col min="15884" max="15884" width="15.25" style="40" customWidth="1"/>
    <col min="15885" max="15886" width="5.625" style="40" customWidth="1"/>
    <col min="15887" max="16128" width="9" style="40"/>
    <col min="16129" max="16139" width="5.625" style="40" customWidth="1"/>
    <col min="16140" max="16140" width="15.25" style="40" customWidth="1"/>
    <col min="16141" max="16142" width="5.625" style="40" customWidth="1"/>
    <col min="16143" max="16384" width="9" style="40"/>
  </cols>
  <sheetData>
    <row r="1" spans="1:14" ht="18" customHeight="1" x14ac:dyDescent="0.4"/>
    <row r="2" spans="1:14" ht="27" customHeight="1" x14ac:dyDescent="0.4">
      <c r="A2" s="95" t="s">
        <v>1316</v>
      </c>
    </row>
    <row r="3" spans="1:14" ht="27" customHeight="1" x14ac:dyDescent="0.4">
      <c r="A3" s="83"/>
      <c r="B3" s="83"/>
      <c r="C3" s="83"/>
      <c r="D3" s="83"/>
      <c r="E3" s="83"/>
      <c r="F3" s="83"/>
      <c r="G3" s="83"/>
      <c r="H3" s="83"/>
      <c r="I3" s="83"/>
      <c r="J3" s="83"/>
      <c r="K3" s="83"/>
      <c r="L3" s="83"/>
      <c r="M3" s="83"/>
      <c r="N3" s="83"/>
    </row>
    <row r="4" spans="1:14" s="84" customFormat="1" ht="45" customHeight="1" x14ac:dyDescent="0.4">
      <c r="A4" s="941" t="s">
        <v>124</v>
      </c>
      <c r="B4" s="941"/>
      <c r="C4" s="941"/>
      <c r="D4" s="941"/>
      <c r="E4" s="941"/>
      <c r="F4" s="941"/>
      <c r="G4" s="941"/>
      <c r="H4" s="941"/>
      <c r="I4" s="941"/>
      <c r="J4" s="941"/>
      <c r="K4" s="941"/>
      <c r="L4" s="941"/>
      <c r="M4" s="941"/>
      <c r="N4" s="941"/>
    </row>
    <row r="5" spans="1:14" ht="27" customHeight="1" x14ac:dyDescent="0.4">
      <c r="A5" s="83"/>
      <c r="B5" s="83"/>
      <c r="C5" s="83"/>
      <c r="D5" s="83"/>
      <c r="E5" s="83"/>
      <c r="F5" s="83"/>
      <c r="G5" s="83"/>
      <c r="H5" s="83"/>
      <c r="I5" s="83"/>
      <c r="J5" s="83"/>
      <c r="K5" s="83"/>
      <c r="L5" s="83"/>
      <c r="M5" s="83"/>
      <c r="N5" s="83"/>
    </row>
    <row r="6" spans="1:14" ht="27" customHeight="1" x14ac:dyDescent="0.4">
      <c r="A6" s="83"/>
      <c r="B6" s="83"/>
      <c r="C6" s="83"/>
      <c r="D6" s="83"/>
      <c r="E6" s="83"/>
      <c r="F6" s="83"/>
      <c r="G6" s="83"/>
      <c r="H6" s="83"/>
      <c r="I6" s="83"/>
      <c r="J6" s="83"/>
      <c r="K6" s="83"/>
      <c r="L6" s="83"/>
      <c r="M6" s="83"/>
      <c r="N6" s="83"/>
    </row>
    <row r="7" spans="1:14" ht="27" customHeight="1" x14ac:dyDescent="0.4">
      <c r="A7" s="83"/>
      <c r="B7" s="83"/>
      <c r="C7" s="83"/>
      <c r="D7" s="83"/>
      <c r="E7" s="83"/>
      <c r="F7" s="83"/>
      <c r="G7" s="83"/>
      <c r="H7" s="83"/>
      <c r="I7" s="83"/>
      <c r="J7" s="83"/>
      <c r="K7" s="83"/>
      <c r="L7" s="83"/>
      <c r="M7" s="83"/>
      <c r="N7" s="83"/>
    </row>
    <row r="8" spans="1:14" ht="27" customHeight="1" x14ac:dyDescent="0.4">
      <c r="A8" s="83"/>
      <c r="B8" s="83"/>
      <c r="C8" s="83"/>
      <c r="D8" s="83"/>
      <c r="E8" s="85" t="s">
        <v>125</v>
      </c>
      <c r="F8" s="942"/>
      <c r="G8" s="942"/>
      <c r="H8" s="942"/>
      <c r="I8" s="942"/>
      <c r="J8" s="85" t="s">
        <v>4</v>
      </c>
      <c r="K8" s="83"/>
      <c r="L8" s="83"/>
      <c r="M8" s="83"/>
      <c r="N8" s="83"/>
    </row>
    <row r="9" spans="1:14" ht="27" customHeight="1" x14ac:dyDescent="0.4">
      <c r="A9" s="83"/>
      <c r="B9" s="83"/>
      <c r="C9" s="83"/>
      <c r="D9" s="83"/>
      <c r="E9" s="83"/>
      <c r="F9" s="86"/>
      <c r="G9" s="87"/>
      <c r="H9" s="87"/>
      <c r="I9" s="87"/>
      <c r="J9" s="86"/>
      <c r="K9" s="83"/>
      <c r="L9" s="83"/>
      <c r="M9" s="83"/>
      <c r="N9" s="83"/>
    </row>
    <row r="10" spans="1:14" ht="27" customHeight="1" x14ac:dyDescent="0.4">
      <c r="A10" s="83"/>
      <c r="B10" s="83"/>
      <c r="C10" s="83" t="s">
        <v>1304</v>
      </c>
      <c r="D10" s="83"/>
      <c r="E10" s="83"/>
      <c r="F10" s="83"/>
      <c r="G10" s="83"/>
      <c r="H10" s="83"/>
      <c r="I10" s="83"/>
      <c r="J10" s="83"/>
      <c r="K10" s="83"/>
      <c r="L10" s="83"/>
      <c r="M10" s="83"/>
      <c r="N10" s="83"/>
    </row>
    <row r="11" spans="1:14" ht="27" customHeight="1" x14ac:dyDescent="0.4">
      <c r="A11" s="88"/>
      <c r="B11" s="88"/>
      <c r="C11" s="88" t="s">
        <v>126</v>
      </c>
      <c r="D11" s="88"/>
      <c r="E11" s="88"/>
      <c r="F11" s="88"/>
      <c r="G11" s="88"/>
      <c r="H11" s="88"/>
      <c r="I11" s="88"/>
      <c r="J11" s="88"/>
      <c r="K11" s="88"/>
      <c r="L11" s="88"/>
      <c r="M11" s="88"/>
      <c r="N11" s="88"/>
    </row>
    <row r="12" spans="1:14" ht="27" customHeight="1" x14ac:dyDescent="0.4">
      <c r="A12" s="83"/>
      <c r="B12" s="83"/>
      <c r="C12" s="83"/>
      <c r="D12" s="83"/>
      <c r="E12" s="83"/>
      <c r="F12" s="83"/>
      <c r="G12" s="83"/>
      <c r="H12" s="83"/>
      <c r="I12" s="83"/>
      <c r="J12" s="83"/>
      <c r="K12" s="83"/>
      <c r="L12" s="83"/>
      <c r="M12" s="83"/>
      <c r="N12" s="83"/>
    </row>
    <row r="13" spans="1:14" ht="27" customHeight="1" x14ac:dyDescent="0.4">
      <c r="A13" s="88"/>
      <c r="B13" s="88"/>
      <c r="C13" s="943">
        <v>45382</v>
      </c>
      <c r="D13" s="944"/>
      <c r="E13" s="944"/>
      <c r="F13" s="944"/>
      <c r="G13" s="944"/>
      <c r="H13" s="88"/>
      <c r="I13" s="944"/>
      <c r="J13" s="944"/>
      <c r="K13" s="944"/>
      <c r="L13" s="944"/>
      <c r="M13" s="88"/>
      <c r="N13" s="88"/>
    </row>
    <row r="14" spans="1:14" ht="27" customHeight="1" x14ac:dyDescent="0.5">
      <c r="A14" s="83"/>
      <c r="B14" s="83"/>
      <c r="C14" s="83"/>
      <c r="D14" s="83"/>
      <c r="E14" s="83"/>
      <c r="F14" s="83"/>
      <c r="G14" s="939" t="s">
        <v>127</v>
      </c>
      <c r="H14" s="939"/>
      <c r="I14" s="945" t="str">
        <f>【様式8】実績報告書Ⅱ!U4</f>
        <v xml:space="preserve"> </v>
      </c>
      <c r="J14" s="945"/>
      <c r="K14" s="945"/>
      <c r="L14" s="945"/>
      <c r="M14" s="945"/>
      <c r="N14" s="83"/>
    </row>
    <row r="15" spans="1:14" ht="27" customHeight="1" x14ac:dyDescent="0.5">
      <c r="A15" s="83"/>
      <c r="B15" s="83"/>
      <c r="C15" s="83"/>
      <c r="D15" s="83"/>
      <c r="E15" s="83"/>
      <c r="F15" s="83"/>
      <c r="G15" s="939" t="s">
        <v>128</v>
      </c>
      <c r="H15" s="939"/>
      <c r="I15" s="940"/>
      <c r="J15" s="940"/>
      <c r="K15" s="940"/>
      <c r="L15" s="940"/>
      <c r="M15" s="89" t="s">
        <v>129</v>
      </c>
      <c r="N15" s="83"/>
    </row>
    <row r="16" spans="1:14" ht="27" customHeight="1" x14ac:dyDescent="0.4"/>
    <row r="17" spans="3:13" ht="27" customHeight="1" x14ac:dyDescent="0.4"/>
    <row r="18" spans="3:13" ht="27" customHeight="1" x14ac:dyDescent="0.4"/>
    <row r="19" spans="3:13" ht="11.25" customHeight="1" x14ac:dyDescent="0.4">
      <c r="C19" s="930"/>
      <c r="D19" s="931"/>
      <c r="E19" s="931"/>
      <c r="F19" s="931"/>
      <c r="G19" s="931"/>
      <c r="H19" s="931"/>
      <c r="I19" s="931"/>
      <c r="J19" s="931"/>
      <c r="K19" s="931"/>
      <c r="L19" s="931"/>
      <c r="M19" s="932"/>
    </row>
    <row r="20" spans="3:13" ht="44.25" customHeight="1" x14ac:dyDescent="0.4">
      <c r="C20" s="933"/>
      <c r="D20" s="934"/>
      <c r="E20" s="934"/>
      <c r="F20" s="934"/>
      <c r="G20" s="934"/>
      <c r="H20" s="934"/>
      <c r="I20" s="934"/>
      <c r="J20" s="934"/>
      <c r="K20" s="934"/>
      <c r="L20" s="934"/>
      <c r="M20" s="935"/>
    </row>
    <row r="21" spans="3:13" ht="44.25" customHeight="1" x14ac:dyDescent="0.4">
      <c r="C21" s="933"/>
      <c r="D21" s="934"/>
      <c r="E21" s="934"/>
      <c r="F21" s="934"/>
      <c r="G21" s="934"/>
      <c r="H21" s="934"/>
      <c r="I21" s="934"/>
      <c r="J21" s="934"/>
      <c r="K21" s="934"/>
      <c r="L21" s="934"/>
      <c r="M21" s="935"/>
    </row>
    <row r="22" spans="3:13" ht="44.25" customHeight="1" x14ac:dyDescent="0.4">
      <c r="C22" s="933"/>
      <c r="D22" s="934"/>
      <c r="E22" s="934"/>
      <c r="F22" s="934"/>
      <c r="G22" s="934"/>
      <c r="H22" s="934"/>
      <c r="I22" s="934"/>
      <c r="J22" s="934"/>
      <c r="K22" s="934"/>
      <c r="L22" s="934"/>
      <c r="M22" s="935"/>
    </row>
    <row r="23" spans="3:13" ht="44.25" customHeight="1" x14ac:dyDescent="0.4">
      <c r="C23" s="933"/>
      <c r="D23" s="934"/>
      <c r="E23" s="934"/>
      <c r="F23" s="934"/>
      <c r="G23" s="934"/>
      <c r="H23" s="934"/>
      <c r="I23" s="934"/>
      <c r="J23" s="934"/>
      <c r="K23" s="934"/>
      <c r="L23" s="934"/>
      <c r="M23" s="935"/>
    </row>
    <row r="24" spans="3:13" ht="9" customHeight="1" x14ac:dyDescent="0.4">
      <c r="C24" s="936"/>
      <c r="D24" s="937"/>
      <c r="E24" s="937"/>
      <c r="F24" s="937"/>
      <c r="G24" s="937"/>
      <c r="H24" s="937"/>
      <c r="I24" s="937"/>
      <c r="J24" s="937"/>
      <c r="K24" s="937"/>
      <c r="L24" s="937"/>
      <c r="M24" s="938"/>
    </row>
  </sheetData>
  <sheetProtection algorithmName="SHA-512" hashValue="QN4DZNAPXUDuz+DdAHKpSruVntdUv26FoGG34Dt0fVJv50IGe20EsRmtplaWoHHox9VLvsXpIpQ52vfULPDycQ==" saltValue="ZW/nfX5xot2W1hGK6SA0LQ==" spinCount="100000" sheet="1" objects="1" scenarios="1"/>
  <mergeCells count="9">
    <mergeCell ref="C19:M24"/>
    <mergeCell ref="G15:H15"/>
    <mergeCell ref="I15:L15"/>
    <mergeCell ref="A4:N4"/>
    <mergeCell ref="F8:I8"/>
    <mergeCell ref="C13:G13"/>
    <mergeCell ref="I13:L13"/>
    <mergeCell ref="G14:H14"/>
    <mergeCell ref="I14:M14"/>
  </mergeCells>
  <phoneticPr fontId="1"/>
  <pageMargins left="0.70866141732283472" right="0.70866141732283472" top="0.74803149606299213" bottom="0.74803149606299213" header="0.31496062992125984" footer="0.31496062992125984"/>
  <pageSetup paperSize="9" scale="90" orientation="portrait" r:id="rId1"/>
  <drawing r:id="rId2"/>
  <legacy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H82"/>
  <sheetViews>
    <sheetView view="pageBreakPreview" topLeftCell="A45" zoomScale="90" zoomScaleNormal="100" zoomScaleSheetLayoutView="90" workbookViewId="0">
      <selection activeCell="B51" sqref="B51"/>
    </sheetView>
  </sheetViews>
  <sheetFormatPr defaultRowHeight="18.75" x14ac:dyDescent="0.4"/>
  <cols>
    <col min="1" max="1" width="12.375" style="90" customWidth="1"/>
    <col min="2" max="2" width="28.875" style="90" customWidth="1"/>
    <col min="3" max="4" width="16.875" style="90" customWidth="1"/>
    <col min="5" max="5" width="12.625" style="90" customWidth="1"/>
    <col min="6" max="256" width="9" style="90"/>
    <col min="257" max="257" width="12.375" style="90" customWidth="1"/>
    <col min="258" max="258" width="28.875" style="90" customWidth="1"/>
    <col min="259" max="260" width="16.875" style="90" customWidth="1"/>
    <col min="261" max="261" width="12.625" style="90" customWidth="1"/>
    <col min="262" max="512" width="9" style="90"/>
    <col min="513" max="513" width="12.375" style="90" customWidth="1"/>
    <col min="514" max="514" width="28.875" style="90" customWidth="1"/>
    <col min="515" max="516" width="16.875" style="90" customWidth="1"/>
    <col min="517" max="517" width="12.625" style="90" customWidth="1"/>
    <col min="518" max="768" width="9" style="90"/>
    <col min="769" max="769" width="12.375" style="90" customWidth="1"/>
    <col min="770" max="770" width="28.875" style="90" customWidth="1"/>
    <col min="771" max="772" width="16.875" style="90" customWidth="1"/>
    <col min="773" max="773" width="12.625" style="90" customWidth="1"/>
    <col min="774" max="1024" width="9" style="90"/>
    <col min="1025" max="1025" width="12.375" style="90" customWidth="1"/>
    <col min="1026" max="1026" width="28.875" style="90" customWidth="1"/>
    <col min="1027" max="1028" width="16.875" style="90" customWidth="1"/>
    <col min="1029" max="1029" width="12.625" style="90" customWidth="1"/>
    <col min="1030" max="1280" width="9" style="90"/>
    <col min="1281" max="1281" width="12.375" style="90" customWidth="1"/>
    <col min="1282" max="1282" width="28.875" style="90" customWidth="1"/>
    <col min="1283" max="1284" width="16.875" style="90" customWidth="1"/>
    <col min="1285" max="1285" width="12.625" style="90" customWidth="1"/>
    <col min="1286" max="1536" width="9" style="90"/>
    <col min="1537" max="1537" width="12.375" style="90" customWidth="1"/>
    <col min="1538" max="1538" width="28.875" style="90" customWidth="1"/>
    <col min="1539" max="1540" width="16.875" style="90" customWidth="1"/>
    <col min="1541" max="1541" width="12.625" style="90" customWidth="1"/>
    <col min="1542" max="1792" width="9" style="90"/>
    <col min="1793" max="1793" width="12.375" style="90" customWidth="1"/>
    <col min="1794" max="1794" width="28.875" style="90" customWidth="1"/>
    <col min="1795" max="1796" width="16.875" style="90" customWidth="1"/>
    <col min="1797" max="1797" width="12.625" style="90" customWidth="1"/>
    <col min="1798" max="2048" width="9" style="90"/>
    <col min="2049" max="2049" width="12.375" style="90" customWidth="1"/>
    <col min="2050" max="2050" width="28.875" style="90" customWidth="1"/>
    <col min="2051" max="2052" width="16.875" style="90" customWidth="1"/>
    <col min="2053" max="2053" width="12.625" style="90" customWidth="1"/>
    <col min="2054" max="2304" width="9" style="90"/>
    <col min="2305" max="2305" width="12.375" style="90" customWidth="1"/>
    <col min="2306" max="2306" width="28.875" style="90" customWidth="1"/>
    <col min="2307" max="2308" width="16.875" style="90" customWidth="1"/>
    <col min="2309" max="2309" width="12.625" style="90" customWidth="1"/>
    <col min="2310" max="2560" width="9" style="90"/>
    <col min="2561" max="2561" width="12.375" style="90" customWidth="1"/>
    <col min="2562" max="2562" width="28.875" style="90" customWidth="1"/>
    <col min="2563" max="2564" width="16.875" style="90" customWidth="1"/>
    <col min="2565" max="2565" width="12.625" style="90" customWidth="1"/>
    <col min="2566" max="2816" width="9" style="90"/>
    <col min="2817" max="2817" width="12.375" style="90" customWidth="1"/>
    <col min="2818" max="2818" width="28.875" style="90" customWidth="1"/>
    <col min="2819" max="2820" width="16.875" style="90" customWidth="1"/>
    <col min="2821" max="2821" width="12.625" style="90" customWidth="1"/>
    <col min="2822" max="3072" width="9" style="90"/>
    <col min="3073" max="3073" width="12.375" style="90" customWidth="1"/>
    <col min="3074" max="3074" width="28.875" style="90" customWidth="1"/>
    <col min="3075" max="3076" width="16.875" style="90" customWidth="1"/>
    <col min="3077" max="3077" width="12.625" style="90" customWidth="1"/>
    <col min="3078" max="3328" width="9" style="90"/>
    <col min="3329" max="3329" width="12.375" style="90" customWidth="1"/>
    <col min="3330" max="3330" width="28.875" style="90" customWidth="1"/>
    <col min="3331" max="3332" width="16.875" style="90" customWidth="1"/>
    <col min="3333" max="3333" width="12.625" style="90" customWidth="1"/>
    <col min="3334" max="3584" width="9" style="90"/>
    <col min="3585" max="3585" width="12.375" style="90" customWidth="1"/>
    <col min="3586" max="3586" width="28.875" style="90" customWidth="1"/>
    <col min="3587" max="3588" width="16.875" style="90" customWidth="1"/>
    <col min="3589" max="3589" width="12.625" style="90" customWidth="1"/>
    <col min="3590" max="3840" width="9" style="90"/>
    <col min="3841" max="3841" width="12.375" style="90" customWidth="1"/>
    <col min="3842" max="3842" width="28.875" style="90" customWidth="1"/>
    <col min="3843" max="3844" width="16.875" style="90" customWidth="1"/>
    <col min="3845" max="3845" width="12.625" style="90" customWidth="1"/>
    <col min="3846" max="4096" width="9" style="90"/>
    <col min="4097" max="4097" width="12.375" style="90" customWidth="1"/>
    <col min="4098" max="4098" width="28.875" style="90" customWidth="1"/>
    <col min="4099" max="4100" width="16.875" style="90" customWidth="1"/>
    <col min="4101" max="4101" width="12.625" style="90" customWidth="1"/>
    <col min="4102" max="4352" width="9" style="90"/>
    <col min="4353" max="4353" width="12.375" style="90" customWidth="1"/>
    <col min="4354" max="4354" width="28.875" style="90" customWidth="1"/>
    <col min="4355" max="4356" width="16.875" style="90" customWidth="1"/>
    <col min="4357" max="4357" width="12.625" style="90" customWidth="1"/>
    <col min="4358" max="4608" width="9" style="90"/>
    <col min="4609" max="4609" width="12.375" style="90" customWidth="1"/>
    <col min="4610" max="4610" width="28.875" style="90" customWidth="1"/>
    <col min="4611" max="4612" width="16.875" style="90" customWidth="1"/>
    <col min="4613" max="4613" width="12.625" style="90" customWidth="1"/>
    <col min="4614" max="4864" width="9" style="90"/>
    <col min="4865" max="4865" width="12.375" style="90" customWidth="1"/>
    <col min="4866" max="4866" width="28.875" style="90" customWidth="1"/>
    <col min="4867" max="4868" width="16.875" style="90" customWidth="1"/>
    <col min="4869" max="4869" width="12.625" style="90" customWidth="1"/>
    <col min="4870" max="5120" width="9" style="90"/>
    <col min="5121" max="5121" width="12.375" style="90" customWidth="1"/>
    <col min="5122" max="5122" width="28.875" style="90" customWidth="1"/>
    <col min="5123" max="5124" width="16.875" style="90" customWidth="1"/>
    <col min="5125" max="5125" width="12.625" style="90" customWidth="1"/>
    <col min="5126" max="5376" width="9" style="90"/>
    <col min="5377" max="5377" width="12.375" style="90" customWidth="1"/>
    <col min="5378" max="5378" width="28.875" style="90" customWidth="1"/>
    <col min="5379" max="5380" width="16.875" style="90" customWidth="1"/>
    <col min="5381" max="5381" width="12.625" style="90" customWidth="1"/>
    <col min="5382" max="5632" width="9" style="90"/>
    <col min="5633" max="5633" width="12.375" style="90" customWidth="1"/>
    <col min="5634" max="5634" width="28.875" style="90" customWidth="1"/>
    <col min="5635" max="5636" width="16.875" style="90" customWidth="1"/>
    <col min="5637" max="5637" width="12.625" style="90" customWidth="1"/>
    <col min="5638" max="5888" width="9" style="90"/>
    <col min="5889" max="5889" width="12.375" style="90" customWidth="1"/>
    <col min="5890" max="5890" width="28.875" style="90" customWidth="1"/>
    <col min="5891" max="5892" width="16.875" style="90" customWidth="1"/>
    <col min="5893" max="5893" width="12.625" style="90" customWidth="1"/>
    <col min="5894" max="6144" width="9" style="90"/>
    <col min="6145" max="6145" width="12.375" style="90" customWidth="1"/>
    <col min="6146" max="6146" width="28.875" style="90" customWidth="1"/>
    <col min="6147" max="6148" width="16.875" style="90" customWidth="1"/>
    <col min="6149" max="6149" width="12.625" style="90" customWidth="1"/>
    <col min="6150" max="6400" width="9" style="90"/>
    <col min="6401" max="6401" width="12.375" style="90" customWidth="1"/>
    <col min="6402" max="6402" width="28.875" style="90" customWidth="1"/>
    <col min="6403" max="6404" width="16.875" style="90" customWidth="1"/>
    <col min="6405" max="6405" width="12.625" style="90" customWidth="1"/>
    <col min="6406" max="6656" width="9" style="90"/>
    <col min="6657" max="6657" width="12.375" style="90" customWidth="1"/>
    <col min="6658" max="6658" width="28.875" style="90" customWidth="1"/>
    <col min="6659" max="6660" width="16.875" style="90" customWidth="1"/>
    <col min="6661" max="6661" width="12.625" style="90" customWidth="1"/>
    <col min="6662" max="6912" width="9" style="90"/>
    <col min="6913" max="6913" width="12.375" style="90" customWidth="1"/>
    <col min="6914" max="6914" width="28.875" style="90" customWidth="1"/>
    <col min="6915" max="6916" width="16.875" style="90" customWidth="1"/>
    <col min="6917" max="6917" width="12.625" style="90" customWidth="1"/>
    <col min="6918" max="7168" width="9" style="90"/>
    <col min="7169" max="7169" width="12.375" style="90" customWidth="1"/>
    <col min="7170" max="7170" width="28.875" style="90" customWidth="1"/>
    <col min="7171" max="7172" width="16.875" style="90" customWidth="1"/>
    <col min="7173" max="7173" width="12.625" style="90" customWidth="1"/>
    <col min="7174" max="7424" width="9" style="90"/>
    <col min="7425" max="7425" width="12.375" style="90" customWidth="1"/>
    <col min="7426" max="7426" width="28.875" style="90" customWidth="1"/>
    <col min="7427" max="7428" width="16.875" style="90" customWidth="1"/>
    <col min="7429" max="7429" width="12.625" style="90" customWidth="1"/>
    <col min="7430" max="7680" width="9" style="90"/>
    <col min="7681" max="7681" width="12.375" style="90" customWidth="1"/>
    <col min="7682" max="7682" width="28.875" style="90" customWidth="1"/>
    <col min="7683" max="7684" width="16.875" style="90" customWidth="1"/>
    <col min="7685" max="7685" width="12.625" style="90" customWidth="1"/>
    <col min="7686" max="7936" width="9" style="90"/>
    <col min="7937" max="7937" width="12.375" style="90" customWidth="1"/>
    <col min="7938" max="7938" width="28.875" style="90" customWidth="1"/>
    <col min="7939" max="7940" width="16.875" style="90" customWidth="1"/>
    <col min="7941" max="7941" width="12.625" style="90" customWidth="1"/>
    <col min="7942" max="8192" width="9" style="90"/>
    <col min="8193" max="8193" width="12.375" style="90" customWidth="1"/>
    <col min="8194" max="8194" width="28.875" style="90" customWidth="1"/>
    <col min="8195" max="8196" width="16.875" style="90" customWidth="1"/>
    <col min="8197" max="8197" width="12.625" style="90" customWidth="1"/>
    <col min="8198" max="8448" width="9" style="90"/>
    <col min="8449" max="8449" width="12.375" style="90" customWidth="1"/>
    <col min="8450" max="8450" width="28.875" style="90" customWidth="1"/>
    <col min="8451" max="8452" width="16.875" style="90" customWidth="1"/>
    <col min="8453" max="8453" width="12.625" style="90" customWidth="1"/>
    <col min="8454" max="8704" width="9" style="90"/>
    <col min="8705" max="8705" width="12.375" style="90" customWidth="1"/>
    <col min="8706" max="8706" width="28.875" style="90" customWidth="1"/>
    <col min="8707" max="8708" width="16.875" style="90" customWidth="1"/>
    <col min="8709" max="8709" width="12.625" style="90" customWidth="1"/>
    <col min="8710" max="8960" width="9" style="90"/>
    <col min="8961" max="8961" width="12.375" style="90" customWidth="1"/>
    <col min="8962" max="8962" width="28.875" style="90" customWidth="1"/>
    <col min="8963" max="8964" width="16.875" style="90" customWidth="1"/>
    <col min="8965" max="8965" width="12.625" style="90" customWidth="1"/>
    <col min="8966" max="9216" width="9" style="90"/>
    <col min="9217" max="9217" width="12.375" style="90" customWidth="1"/>
    <col min="9218" max="9218" width="28.875" style="90" customWidth="1"/>
    <col min="9219" max="9220" width="16.875" style="90" customWidth="1"/>
    <col min="9221" max="9221" width="12.625" style="90" customWidth="1"/>
    <col min="9222" max="9472" width="9" style="90"/>
    <col min="9473" max="9473" width="12.375" style="90" customWidth="1"/>
    <col min="9474" max="9474" width="28.875" style="90" customWidth="1"/>
    <col min="9475" max="9476" width="16.875" style="90" customWidth="1"/>
    <col min="9477" max="9477" width="12.625" style="90" customWidth="1"/>
    <col min="9478" max="9728" width="9" style="90"/>
    <col min="9729" max="9729" width="12.375" style="90" customWidth="1"/>
    <col min="9730" max="9730" width="28.875" style="90" customWidth="1"/>
    <col min="9731" max="9732" width="16.875" style="90" customWidth="1"/>
    <col min="9733" max="9733" width="12.625" style="90" customWidth="1"/>
    <col min="9734" max="9984" width="9" style="90"/>
    <col min="9985" max="9985" width="12.375" style="90" customWidth="1"/>
    <col min="9986" max="9986" width="28.875" style="90" customWidth="1"/>
    <col min="9987" max="9988" width="16.875" style="90" customWidth="1"/>
    <col min="9989" max="9989" width="12.625" style="90" customWidth="1"/>
    <col min="9990" max="10240" width="9" style="90"/>
    <col min="10241" max="10241" width="12.375" style="90" customWidth="1"/>
    <col min="10242" max="10242" width="28.875" style="90" customWidth="1"/>
    <col min="10243" max="10244" width="16.875" style="90" customWidth="1"/>
    <col min="10245" max="10245" width="12.625" style="90" customWidth="1"/>
    <col min="10246" max="10496" width="9" style="90"/>
    <col min="10497" max="10497" width="12.375" style="90" customWidth="1"/>
    <col min="10498" max="10498" width="28.875" style="90" customWidth="1"/>
    <col min="10499" max="10500" width="16.875" style="90" customWidth="1"/>
    <col min="10501" max="10501" width="12.625" style="90" customWidth="1"/>
    <col min="10502" max="10752" width="9" style="90"/>
    <col min="10753" max="10753" width="12.375" style="90" customWidth="1"/>
    <col min="10754" max="10754" width="28.875" style="90" customWidth="1"/>
    <col min="10755" max="10756" width="16.875" style="90" customWidth="1"/>
    <col min="10757" max="10757" width="12.625" style="90" customWidth="1"/>
    <col min="10758" max="11008" width="9" style="90"/>
    <col min="11009" max="11009" width="12.375" style="90" customWidth="1"/>
    <col min="11010" max="11010" width="28.875" style="90" customWidth="1"/>
    <col min="11011" max="11012" width="16.875" style="90" customWidth="1"/>
    <col min="11013" max="11013" width="12.625" style="90" customWidth="1"/>
    <col min="11014" max="11264" width="9" style="90"/>
    <col min="11265" max="11265" width="12.375" style="90" customWidth="1"/>
    <col min="11266" max="11266" width="28.875" style="90" customWidth="1"/>
    <col min="11267" max="11268" width="16.875" style="90" customWidth="1"/>
    <col min="11269" max="11269" width="12.625" style="90" customWidth="1"/>
    <col min="11270" max="11520" width="9" style="90"/>
    <col min="11521" max="11521" width="12.375" style="90" customWidth="1"/>
    <col min="11522" max="11522" width="28.875" style="90" customWidth="1"/>
    <col min="11523" max="11524" width="16.875" style="90" customWidth="1"/>
    <col min="11525" max="11525" width="12.625" style="90" customWidth="1"/>
    <col min="11526" max="11776" width="9" style="90"/>
    <col min="11777" max="11777" width="12.375" style="90" customWidth="1"/>
    <col min="11778" max="11778" width="28.875" style="90" customWidth="1"/>
    <col min="11779" max="11780" width="16.875" style="90" customWidth="1"/>
    <col min="11781" max="11781" width="12.625" style="90" customWidth="1"/>
    <col min="11782" max="12032" width="9" style="90"/>
    <col min="12033" max="12033" width="12.375" style="90" customWidth="1"/>
    <col min="12034" max="12034" width="28.875" style="90" customWidth="1"/>
    <col min="12035" max="12036" width="16.875" style="90" customWidth="1"/>
    <col min="12037" max="12037" width="12.625" style="90" customWidth="1"/>
    <col min="12038" max="12288" width="9" style="90"/>
    <col min="12289" max="12289" width="12.375" style="90" customWidth="1"/>
    <col min="12290" max="12290" width="28.875" style="90" customWidth="1"/>
    <col min="12291" max="12292" width="16.875" style="90" customWidth="1"/>
    <col min="12293" max="12293" width="12.625" style="90" customWidth="1"/>
    <col min="12294" max="12544" width="9" style="90"/>
    <col min="12545" max="12545" width="12.375" style="90" customWidth="1"/>
    <col min="12546" max="12546" width="28.875" style="90" customWidth="1"/>
    <col min="12547" max="12548" width="16.875" style="90" customWidth="1"/>
    <col min="12549" max="12549" width="12.625" style="90" customWidth="1"/>
    <col min="12550" max="12800" width="9" style="90"/>
    <col min="12801" max="12801" width="12.375" style="90" customWidth="1"/>
    <col min="12802" max="12802" width="28.875" style="90" customWidth="1"/>
    <col min="12803" max="12804" width="16.875" style="90" customWidth="1"/>
    <col min="12805" max="12805" width="12.625" style="90" customWidth="1"/>
    <col min="12806" max="13056" width="9" style="90"/>
    <col min="13057" max="13057" width="12.375" style="90" customWidth="1"/>
    <col min="13058" max="13058" width="28.875" style="90" customWidth="1"/>
    <col min="13059" max="13060" width="16.875" style="90" customWidth="1"/>
    <col min="13061" max="13061" width="12.625" style="90" customWidth="1"/>
    <col min="13062" max="13312" width="9" style="90"/>
    <col min="13313" max="13313" width="12.375" style="90" customWidth="1"/>
    <col min="13314" max="13314" width="28.875" style="90" customWidth="1"/>
    <col min="13315" max="13316" width="16.875" style="90" customWidth="1"/>
    <col min="13317" max="13317" width="12.625" style="90" customWidth="1"/>
    <col min="13318" max="13568" width="9" style="90"/>
    <col min="13569" max="13569" width="12.375" style="90" customWidth="1"/>
    <col min="13570" max="13570" width="28.875" style="90" customWidth="1"/>
    <col min="13571" max="13572" width="16.875" style="90" customWidth="1"/>
    <col min="13573" max="13573" width="12.625" style="90" customWidth="1"/>
    <col min="13574" max="13824" width="9" style="90"/>
    <col min="13825" max="13825" width="12.375" style="90" customWidth="1"/>
    <col min="13826" max="13826" width="28.875" style="90" customWidth="1"/>
    <col min="13827" max="13828" width="16.875" style="90" customWidth="1"/>
    <col min="13829" max="13829" width="12.625" style="90" customWidth="1"/>
    <col min="13830" max="14080" width="9" style="90"/>
    <col min="14081" max="14081" width="12.375" style="90" customWidth="1"/>
    <col min="14082" max="14082" width="28.875" style="90" customWidth="1"/>
    <col min="14083" max="14084" width="16.875" style="90" customWidth="1"/>
    <col min="14085" max="14085" width="12.625" style="90" customWidth="1"/>
    <col min="14086" max="14336" width="9" style="90"/>
    <col min="14337" max="14337" width="12.375" style="90" customWidth="1"/>
    <col min="14338" max="14338" width="28.875" style="90" customWidth="1"/>
    <col min="14339" max="14340" width="16.875" style="90" customWidth="1"/>
    <col min="14341" max="14341" width="12.625" style="90" customWidth="1"/>
    <col min="14342" max="14592" width="9" style="90"/>
    <col min="14593" max="14593" width="12.375" style="90" customWidth="1"/>
    <col min="14594" max="14594" width="28.875" style="90" customWidth="1"/>
    <col min="14595" max="14596" width="16.875" style="90" customWidth="1"/>
    <col min="14597" max="14597" width="12.625" style="90" customWidth="1"/>
    <col min="14598" max="14848" width="9" style="90"/>
    <col min="14849" max="14849" width="12.375" style="90" customWidth="1"/>
    <col min="14850" max="14850" width="28.875" style="90" customWidth="1"/>
    <col min="14851" max="14852" width="16.875" style="90" customWidth="1"/>
    <col min="14853" max="14853" width="12.625" style="90" customWidth="1"/>
    <col min="14854" max="15104" width="9" style="90"/>
    <col min="15105" max="15105" width="12.375" style="90" customWidth="1"/>
    <col min="15106" max="15106" width="28.875" style="90" customWidth="1"/>
    <col min="15107" max="15108" width="16.875" style="90" customWidth="1"/>
    <col min="15109" max="15109" width="12.625" style="90" customWidth="1"/>
    <col min="15110" max="15360" width="9" style="90"/>
    <col min="15361" max="15361" width="12.375" style="90" customWidth="1"/>
    <col min="15362" max="15362" width="28.875" style="90" customWidth="1"/>
    <col min="15363" max="15364" width="16.875" style="90" customWidth="1"/>
    <col min="15365" max="15365" width="12.625" style="90" customWidth="1"/>
    <col min="15366" max="15616" width="9" style="90"/>
    <col min="15617" max="15617" width="12.375" style="90" customWidth="1"/>
    <col min="15618" max="15618" width="28.875" style="90" customWidth="1"/>
    <col min="15619" max="15620" width="16.875" style="90" customWidth="1"/>
    <col min="15621" max="15621" width="12.625" style="90" customWidth="1"/>
    <col min="15622" max="15872" width="9" style="90"/>
    <col min="15873" max="15873" width="12.375" style="90" customWidth="1"/>
    <col min="15874" max="15874" width="28.875" style="90" customWidth="1"/>
    <col min="15875" max="15876" width="16.875" style="90" customWidth="1"/>
    <col min="15877" max="15877" width="12.625" style="90" customWidth="1"/>
    <col min="15878" max="16128" width="9" style="90"/>
    <col min="16129" max="16129" width="12.375" style="90" customWidth="1"/>
    <col min="16130" max="16130" width="28.875" style="90" customWidth="1"/>
    <col min="16131" max="16132" width="16.875" style="90" customWidth="1"/>
    <col min="16133" max="16133" width="12.625" style="90" customWidth="1"/>
    <col min="16134" max="16384" width="9" style="90"/>
  </cols>
  <sheetData>
    <row r="1" spans="1:8" ht="25.5" x14ac:dyDescent="0.4">
      <c r="A1" s="90" t="s">
        <v>130</v>
      </c>
      <c r="B1" s="90" t="s">
        <v>131</v>
      </c>
      <c r="C1" s="90" t="s">
        <v>132</v>
      </c>
      <c r="D1" s="90" t="s">
        <v>38</v>
      </c>
      <c r="E1" s="91" t="s">
        <v>133</v>
      </c>
      <c r="F1" s="92"/>
      <c r="G1" s="92"/>
      <c r="H1" s="92" t="s">
        <v>134</v>
      </c>
    </row>
    <row r="2" spans="1:8" x14ac:dyDescent="0.4">
      <c r="A2" s="90">
        <v>1</v>
      </c>
      <c r="B2" s="93">
        <f>VLOOKUP($A2,【様式８別添１】内訳書!$A$1:$AU$65576,28,FALSE)</f>
        <v>0</v>
      </c>
      <c r="C2" s="94">
        <f>VLOOKUP($A2,【様式８別添１】内訳書!$A$1:$AU$65576,44,FALSE)</f>
        <v>0</v>
      </c>
      <c r="D2" s="94" t="str">
        <f>【様式８別添１】内訳書!$AQ$2</f>
        <v xml:space="preserve"> </v>
      </c>
    </row>
    <row r="3" spans="1:8" x14ac:dyDescent="0.4">
      <c r="A3" s="90">
        <v>2</v>
      </c>
      <c r="B3" s="93">
        <f>VLOOKUP($A3,【様式８別添１】内訳書!$A$1:$AU$65576,28,FALSE)</f>
        <v>0</v>
      </c>
      <c r="C3" s="94">
        <f>VLOOKUP($A3,【様式８別添１】内訳書!$A$1:$AU$65576,44,FALSE)</f>
        <v>0</v>
      </c>
      <c r="D3" s="94" t="str">
        <f>【様式８別添１】内訳書!$AQ$2</f>
        <v xml:space="preserve"> </v>
      </c>
    </row>
    <row r="4" spans="1:8" x14ac:dyDescent="0.4">
      <c r="A4" s="90">
        <v>3</v>
      </c>
      <c r="B4" s="93">
        <f>VLOOKUP($A4,【様式８別添１】内訳書!$A$1:$AU$65576,28,FALSE)</f>
        <v>0</v>
      </c>
      <c r="C4" s="94">
        <f>VLOOKUP($A4,【様式８別添１】内訳書!$A$1:$AU$65576,44,FALSE)</f>
        <v>0</v>
      </c>
      <c r="D4" s="94" t="str">
        <f>【様式８別添１】内訳書!$AQ$2</f>
        <v xml:space="preserve"> </v>
      </c>
    </row>
    <row r="5" spans="1:8" x14ac:dyDescent="0.4">
      <c r="A5" s="90">
        <v>4</v>
      </c>
      <c r="B5" s="93">
        <f>VLOOKUP($A5,【様式８別添１】内訳書!$A$1:$AU$65576,28,FALSE)</f>
        <v>0</v>
      </c>
      <c r="C5" s="94">
        <f>VLOOKUP($A5,【様式８別添１】内訳書!$A$1:$AU$65576,44,FALSE)</f>
        <v>0</v>
      </c>
      <c r="D5" s="94" t="str">
        <f>【様式８別添１】内訳書!$AQ$2</f>
        <v xml:space="preserve"> </v>
      </c>
    </row>
    <row r="6" spans="1:8" x14ac:dyDescent="0.4">
      <c r="A6" s="90">
        <v>5</v>
      </c>
      <c r="B6" s="93">
        <f>VLOOKUP($A6,【様式８別添１】内訳書!$A$1:$AU$65576,28,FALSE)</f>
        <v>0</v>
      </c>
      <c r="C6" s="94">
        <f>VLOOKUP($A6,【様式８別添１】内訳書!$A$1:$AU$65576,44,FALSE)</f>
        <v>0</v>
      </c>
      <c r="D6" s="94" t="str">
        <f>【様式８別添１】内訳書!$AQ$2</f>
        <v xml:space="preserve"> </v>
      </c>
    </row>
    <row r="7" spans="1:8" x14ac:dyDescent="0.4">
      <c r="A7" s="90">
        <v>6</v>
      </c>
      <c r="B7" s="93">
        <f>VLOOKUP($A7,【様式８別添１】内訳書!$A$1:$AU$65576,28,FALSE)</f>
        <v>0</v>
      </c>
      <c r="C7" s="94">
        <f>VLOOKUP($A7,【様式８別添１】内訳書!$A$1:$AU$65576,44,FALSE)</f>
        <v>0</v>
      </c>
      <c r="D7" s="94" t="str">
        <f>【様式８別添１】内訳書!$AQ$2</f>
        <v xml:space="preserve"> </v>
      </c>
    </row>
    <row r="8" spans="1:8" x14ac:dyDescent="0.4">
      <c r="A8" s="90">
        <v>7</v>
      </c>
      <c r="B8" s="93">
        <f>VLOOKUP($A8,【様式８別添１】内訳書!$A$1:$AU$65576,28,FALSE)</f>
        <v>0</v>
      </c>
      <c r="C8" s="94">
        <f>VLOOKUP($A8,【様式８別添１】内訳書!$A$1:$AU$65576,44,FALSE)</f>
        <v>0</v>
      </c>
      <c r="D8" s="94" t="str">
        <f>【様式８別添１】内訳書!$AQ$2</f>
        <v xml:space="preserve"> </v>
      </c>
    </row>
    <row r="9" spans="1:8" x14ac:dyDescent="0.4">
      <c r="A9" s="90">
        <v>8</v>
      </c>
      <c r="B9" s="93">
        <f>VLOOKUP($A9,【様式８別添１】内訳書!$A$1:$AU$65576,28,FALSE)</f>
        <v>0</v>
      </c>
      <c r="C9" s="94">
        <f>VLOOKUP($A9,【様式８別添１】内訳書!$A$1:$AU$65576,44,FALSE)</f>
        <v>0</v>
      </c>
      <c r="D9" s="94" t="str">
        <f>【様式８別添１】内訳書!$AQ$2</f>
        <v xml:space="preserve"> </v>
      </c>
    </row>
    <row r="10" spans="1:8" x14ac:dyDescent="0.4">
      <c r="A10" s="90">
        <v>9</v>
      </c>
      <c r="B10" s="93">
        <f>VLOOKUP($A10,【様式８別添１】内訳書!$A$1:$AU$65576,28,FALSE)</f>
        <v>0</v>
      </c>
      <c r="C10" s="94">
        <f>VLOOKUP($A10,【様式８別添１】内訳書!$A$1:$AU$65576,44,FALSE)</f>
        <v>0</v>
      </c>
      <c r="D10" s="94" t="str">
        <f>【様式８別添１】内訳書!$AQ$2</f>
        <v xml:space="preserve"> </v>
      </c>
    </row>
    <row r="11" spans="1:8" x14ac:dyDescent="0.4">
      <c r="A11" s="90">
        <v>10</v>
      </c>
      <c r="B11" s="93">
        <f>VLOOKUP($A11,【様式８別添１】内訳書!$A$1:$AU$65576,28,FALSE)</f>
        <v>0</v>
      </c>
      <c r="C11" s="94">
        <f>VLOOKUP($A11,【様式８別添１】内訳書!$A$1:$AU$65576,44,FALSE)</f>
        <v>0</v>
      </c>
      <c r="D11" s="94" t="str">
        <f>【様式８別添１】内訳書!$AQ$2</f>
        <v xml:space="preserve"> </v>
      </c>
    </row>
    <row r="12" spans="1:8" x14ac:dyDescent="0.4">
      <c r="A12" s="90">
        <v>11</v>
      </c>
      <c r="B12" s="93">
        <f>VLOOKUP($A12,【様式８別添１】内訳書!$A$1:$AU$65576,28,FALSE)</f>
        <v>0</v>
      </c>
      <c r="C12" s="94">
        <f>VLOOKUP($A12,【様式８別添１】内訳書!$A$1:$AU$65576,44,FALSE)</f>
        <v>0</v>
      </c>
      <c r="D12" s="94" t="str">
        <f>【様式８別添１】内訳書!$AQ$2</f>
        <v xml:space="preserve"> </v>
      </c>
    </row>
    <row r="13" spans="1:8" x14ac:dyDescent="0.4">
      <c r="A13" s="90">
        <v>12</v>
      </c>
      <c r="B13" s="93">
        <f>VLOOKUP($A13,【様式８別添１】内訳書!$A$1:$AU$65576,28,FALSE)</f>
        <v>0</v>
      </c>
      <c r="C13" s="94">
        <f>VLOOKUP($A13,【様式８別添１】内訳書!$A$1:$AU$65576,44,FALSE)</f>
        <v>0</v>
      </c>
      <c r="D13" s="94" t="str">
        <f>【様式８別添１】内訳書!$AQ$2</f>
        <v xml:space="preserve"> </v>
      </c>
    </row>
    <row r="14" spans="1:8" x14ac:dyDescent="0.4">
      <c r="A14" s="90">
        <v>13</v>
      </c>
      <c r="B14" s="93">
        <f>VLOOKUP($A14,【様式８別添１】内訳書!$A$1:$AU$65576,28,FALSE)</f>
        <v>0</v>
      </c>
      <c r="C14" s="94">
        <f>VLOOKUP($A14,【様式８別添１】内訳書!$A$1:$AU$65576,44,FALSE)</f>
        <v>0</v>
      </c>
      <c r="D14" s="94" t="str">
        <f>【様式８別添１】内訳書!$AQ$2</f>
        <v xml:space="preserve"> </v>
      </c>
    </row>
    <row r="15" spans="1:8" x14ac:dyDescent="0.4">
      <c r="A15" s="90">
        <v>14</v>
      </c>
      <c r="B15" s="93">
        <f>VLOOKUP($A15,【様式８別添１】内訳書!$A$1:$AU$65576,28,FALSE)</f>
        <v>0</v>
      </c>
      <c r="C15" s="94">
        <f>VLOOKUP($A15,【様式８別添１】内訳書!$A$1:$AU$65576,44,FALSE)</f>
        <v>0</v>
      </c>
      <c r="D15" s="94" t="str">
        <f>【様式８別添１】内訳書!$AQ$2</f>
        <v xml:space="preserve"> </v>
      </c>
    </row>
    <row r="16" spans="1:8" x14ac:dyDescent="0.4">
      <c r="A16" s="90">
        <v>15</v>
      </c>
      <c r="B16" s="93">
        <f>VLOOKUP($A16,【様式８別添１】内訳書!$A$1:$AU$65576,28,FALSE)</f>
        <v>0</v>
      </c>
      <c r="C16" s="94">
        <f>VLOOKUP($A16,【様式８別添１】内訳書!$A$1:$AU$65576,44,FALSE)</f>
        <v>0</v>
      </c>
      <c r="D16" s="94" t="str">
        <f>【様式８別添１】内訳書!$AQ$2</f>
        <v xml:space="preserve"> </v>
      </c>
    </row>
    <row r="17" spans="1:4" x14ac:dyDescent="0.4">
      <c r="A17" s="90">
        <v>16</v>
      </c>
      <c r="B17" s="93">
        <f>VLOOKUP($A17,【様式８別添１】内訳書!$A$1:$AU$65576,28,FALSE)</f>
        <v>0</v>
      </c>
      <c r="C17" s="94">
        <f>VLOOKUP($A17,【様式８別添１】内訳書!$A$1:$AU$65576,44,FALSE)</f>
        <v>0</v>
      </c>
      <c r="D17" s="94" t="str">
        <f>【様式８別添１】内訳書!$AQ$2</f>
        <v xml:space="preserve"> </v>
      </c>
    </row>
    <row r="18" spans="1:4" x14ac:dyDescent="0.4">
      <c r="A18" s="90">
        <v>17</v>
      </c>
      <c r="B18" s="93">
        <f>VLOOKUP($A18,【様式８別添１】内訳書!$A$1:$AU$65576,28,FALSE)</f>
        <v>0</v>
      </c>
      <c r="C18" s="94">
        <f>VLOOKUP($A18,【様式８別添１】内訳書!$A$1:$AU$65576,44,FALSE)</f>
        <v>0</v>
      </c>
      <c r="D18" s="94" t="str">
        <f>【様式８別添１】内訳書!$AQ$2</f>
        <v xml:space="preserve"> </v>
      </c>
    </row>
    <row r="19" spans="1:4" x14ac:dyDescent="0.4">
      <c r="A19" s="90">
        <v>18</v>
      </c>
      <c r="B19" s="93">
        <f>VLOOKUP($A19,【様式８別添１】内訳書!$A$1:$AU$65576,28,FALSE)</f>
        <v>0</v>
      </c>
      <c r="C19" s="94">
        <f>VLOOKUP($A19,【様式８別添１】内訳書!$A$1:$AU$65576,44,FALSE)</f>
        <v>0</v>
      </c>
      <c r="D19" s="94" t="str">
        <f>【様式８別添１】内訳書!$AQ$2</f>
        <v xml:space="preserve"> </v>
      </c>
    </row>
    <row r="20" spans="1:4" x14ac:dyDescent="0.4">
      <c r="A20" s="90">
        <v>19</v>
      </c>
      <c r="B20" s="93">
        <f>VLOOKUP($A20,【様式８別添１】内訳書!$A$1:$AU$65576,28,FALSE)</f>
        <v>0</v>
      </c>
      <c r="C20" s="94">
        <f>VLOOKUP($A20,【様式８別添１】内訳書!$A$1:$AU$65576,44,FALSE)</f>
        <v>0</v>
      </c>
      <c r="D20" s="94" t="str">
        <f>【様式８別添１】内訳書!$AQ$2</f>
        <v xml:space="preserve"> </v>
      </c>
    </row>
    <row r="21" spans="1:4" x14ac:dyDescent="0.4">
      <c r="A21" s="90">
        <v>20</v>
      </c>
      <c r="B21" s="93">
        <f>VLOOKUP($A21,【様式８別添１】内訳書!$A$1:$AU$65576,28,FALSE)</f>
        <v>0</v>
      </c>
      <c r="C21" s="94">
        <f>VLOOKUP($A21,【様式８別添１】内訳書!$A$1:$AU$65576,44,FALSE)</f>
        <v>0</v>
      </c>
      <c r="D21" s="94" t="str">
        <f>【様式８別添１】内訳書!$AQ$2</f>
        <v xml:space="preserve"> </v>
      </c>
    </row>
    <row r="22" spans="1:4" x14ac:dyDescent="0.4">
      <c r="A22" s="90">
        <v>21</v>
      </c>
      <c r="B22" s="93">
        <f>VLOOKUP($A22,【様式８別添１】内訳書!$A$1:$AU$65576,28,FALSE)</f>
        <v>0</v>
      </c>
      <c r="C22" s="94">
        <f>VLOOKUP($A22,【様式８別添１】内訳書!$A$1:$AU$65576,44,FALSE)</f>
        <v>0</v>
      </c>
      <c r="D22" s="94" t="str">
        <f>【様式８別添１】内訳書!$AQ$2</f>
        <v xml:space="preserve"> </v>
      </c>
    </row>
    <row r="23" spans="1:4" x14ac:dyDescent="0.4">
      <c r="A23" s="90">
        <v>22</v>
      </c>
      <c r="B23" s="93">
        <f>VLOOKUP($A23,【様式８別添１】内訳書!$A$1:$AU$65576,28,FALSE)</f>
        <v>0</v>
      </c>
      <c r="C23" s="94">
        <f>VLOOKUP($A23,【様式８別添１】内訳書!$A$1:$AU$65576,44,FALSE)</f>
        <v>0</v>
      </c>
      <c r="D23" s="94" t="str">
        <f>【様式８別添１】内訳書!$AQ$2</f>
        <v xml:space="preserve"> </v>
      </c>
    </row>
    <row r="24" spans="1:4" x14ac:dyDescent="0.4">
      <c r="A24" s="90">
        <v>23</v>
      </c>
      <c r="B24" s="93">
        <f>VLOOKUP($A24,【様式８別添１】内訳書!$A$1:$AU$65576,28,FALSE)</f>
        <v>0</v>
      </c>
      <c r="C24" s="94">
        <f>VLOOKUP($A24,【様式８別添１】内訳書!$A$1:$AU$65576,44,FALSE)</f>
        <v>0</v>
      </c>
      <c r="D24" s="94" t="str">
        <f>【様式８別添１】内訳書!$AQ$2</f>
        <v xml:space="preserve"> </v>
      </c>
    </row>
    <row r="25" spans="1:4" x14ac:dyDescent="0.4">
      <c r="A25" s="90">
        <v>24</v>
      </c>
      <c r="B25" s="93">
        <f>VLOOKUP($A25,【様式８別添１】内訳書!$A$1:$AU$65576,28,FALSE)</f>
        <v>0</v>
      </c>
      <c r="C25" s="94">
        <f>VLOOKUP($A25,【様式８別添１】内訳書!$A$1:$AU$65576,44,FALSE)</f>
        <v>0</v>
      </c>
      <c r="D25" s="94" t="str">
        <f>【様式８別添１】内訳書!$AQ$2</f>
        <v xml:space="preserve"> </v>
      </c>
    </row>
    <row r="26" spans="1:4" x14ac:dyDescent="0.4">
      <c r="A26" s="90">
        <v>25</v>
      </c>
      <c r="B26" s="93">
        <f>VLOOKUP($A26,【様式８別添１】内訳書!$A$1:$AU$65576,28,FALSE)</f>
        <v>0</v>
      </c>
      <c r="C26" s="94">
        <f>VLOOKUP($A26,【様式８別添１】内訳書!$A$1:$AU$65576,44,FALSE)</f>
        <v>0</v>
      </c>
      <c r="D26" s="94" t="str">
        <f>【様式８別添１】内訳書!$AQ$2</f>
        <v xml:space="preserve"> </v>
      </c>
    </row>
    <row r="27" spans="1:4" x14ac:dyDescent="0.4">
      <c r="A27" s="90">
        <v>26</v>
      </c>
      <c r="B27" s="93">
        <f>VLOOKUP($A27,【様式８別添１】内訳書!$A$1:$AU$65576,28,FALSE)</f>
        <v>0</v>
      </c>
      <c r="C27" s="94">
        <f>VLOOKUP($A27,【様式８別添１】内訳書!$A$1:$AU$65576,44,FALSE)</f>
        <v>0</v>
      </c>
      <c r="D27" s="94" t="str">
        <f>【様式８別添１】内訳書!$AQ$2</f>
        <v xml:space="preserve"> </v>
      </c>
    </row>
    <row r="28" spans="1:4" x14ac:dyDescent="0.4">
      <c r="A28" s="90">
        <v>27</v>
      </c>
      <c r="B28" s="93">
        <f>VLOOKUP($A28,【様式８別添１】内訳書!$A$1:$AU$65576,28,FALSE)</f>
        <v>0</v>
      </c>
      <c r="C28" s="94">
        <f>VLOOKUP($A28,【様式８別添１】内訳書!$A$1:$AU$65576,44,FALSE)</f>
        <v>0</v>
      </c>
      <c r="D28" s="94" t="str">
        <f>【様式８別添１】内訳書!$AQ$2</f>
        <v xml:space="preserve"> </v>
      </c>
    </row>
    <row r="29" spans="1:4" x14ac:dyDescent="0.4">
      <c r="A29" s="90">
        <v>28</v>
      </c>
      <c r="B29" s="93">
        <f>VLOOKUP($A29,【様式８別添１】内訳書!$A$1:$AU$65576,28,FALSE)</f>
        <v>0</v>
      </c>
      <c r="C29" s="94">
        <f>VLOOKUP($A29,【様式８別添１】内訳書!$A$1:$AU$65576,44,FALSE)</f>
        <v>0</v>
      </c>
      <c r="D29" s="94" t="str">
        <f>【様式８別添１】内訳書!$AQ$2</f>
        <v xml:space="preserve"> </v>
      </c>
    </row>
    <row r="30" spans="1:4" x14ac:dyDescent="0.4">
      <c r="A30" s="90">
        <v>29</v>
      </c>
      <c r="B30" s="93">
        <f>VLOOKUP($A30,【様式８別添１】内訳書!$A$1:$AU$65576,28,FALSE)</f>
        <v>0</v>
      </c>
      <c r="C30" s="94">
        <f>VLOOKUP($A30,【様式８別添１】内訳書!$A$1:$AU$65576,44,FALSE)</f>
        <v>0</v>
      </c>
      <c r="D30" s="94" t="str">
        <f>【様式８別添１】内訳書!$AQ$2</f>
        <v xml:space="preserve"> </v>
      </c>
    </row>
    <row r="31" spans="1:4" x14ac:dyDescent="0.4">
      <c r="A31" s="90">
        <v>30</v>
      </c>
      <c r="B31" s="93">
        <f>VLOOKUP($A31,【様式８別添１】内訳書!$A$1:$AU$65576,28,FALSE)</f>
        <v>0</v>
      </c>
      <c r="C31" s="94">
        <f>VLOOKUP($A31,【様式８別添１】内訳書!$A$1:$AU$65576,44,FALSE)</f>
        <v>0</v>
      </c>
      <c r="D31" s="94" t="str">
        <f>【様式８別添１】内訳書!$AQ$2</f>
        <v xml:space="preserve"> </v>
      </c>
    </row>
    <row r="32" spans="1:4" x14ac:dyDescent="0.4">
      <c r="A32" s="90">
        <v>31</v>
      </c>
      <c r="B32" s="93">
        <f>VLOOKUP($A32,【様式８別添１】内訳書!$A$1:$AU$65576,28,FALSE)</f>
        <v>0</v>
      </c>
      <c r="C32" s="94">
        <f>VLOOKUP($A32,【様式８別添１】内訳書!$A$1:$AU$65576,44,FALSE)</f>
        <v>0</v>
      </c>
      <c r="D32" s="94" t="str">
        <f>【様式８別添１】内訳書!$AQ$2</f>
        <v xml:space="preserve"> </v>
      </c>
    </row>
    <row r="33" spans="1:4" x14ac:dyDescent="0.4">
      <c r="A33" s="90">
        <v>32</v>
      </c>
      <c r="B33" s="93">
        <f>VLOOKUP($A33,【様式８別添１】内訳書!$A$1:$AU$65576,28,FALSE)</f>
        <v>0</v>
      </c>
      <c r="C33" s="94">
        <f>VLOOKUP($A33,【様式８別添１】内訳書!$A$1:$AU$65576,44,FALSE)</f>
        <v>0</v>
      </c>
      <c r="D33" s="94" t="str">
        <f>【様式８別添１】内訳書!$AQ$2</f>
        <v xml:space="preserve"> </v>
      </c>
    </row>
    <row r="34" spans="1:4" x14ac:dyDescent="0.4">
      <c r="A34" s="90">
        <v>33</v>
      </c>
      <c r="B34" s="93">
        <f>VLOOKUP($A34,【様式８別添１】内訳書!$A$1:$AU$65576,28,FALSE)</f>
        <v>0</v>
      </c>
      <c r="C34" s="94">
        <f>VLOOKUP($A34,【様式８別添１】内訳書!$A$1:$AU$65576,44,FALSE)</f>
        <v>0</v>
      </c>
      <c r="D34" s="94" t="str">
        <f>【様式８別添１】内訳書!$AQ$2</f>
        <v xml:space="preserve"> </v>
      </c>
    </row>
    <row r="35" spans="1:4" x14ac:dyDescent="0.4">
      <c r="A35" s="90">
        <v>34</v>
      </c>
      <c r="B35" s="93">
        <f>VLOOKUP($A35,【様式８別添１】内訳書!$A$1:$AU$65576,28,FALSE)</f>
        <v>0</v>
      </c>
      <c r="C35" s="94">
        <f>VLOOKUP($A35,【様式８別添１】内訳書!$A$1:$AU$65576,44,FALSE)</f>
        <v>0</v>
      </c>
      <c r="D35" s="94" t="str">
        <f>【様式８別添１】内訳書!$AQ$2</f>
        <v xml:space="preserve"> </v>
      </c>
    </row>
    <row r="36" spans="1:4" x14ac:dyDescent="0.4">
      <c r="A36" s="90">
        <v>35</v>
      </c>
      <c r="B36" s="93">
        <f>VLOOKUP($A36,【様式８別添１】内訳書!$A$1:$AU$65576,28,FALSE)</f>
        <v>0</v>
      </c>
      <c r="C36" s="94">
        <f>VLOOKUP($A36,【様式８別添１】内訳書!$A$1:$AU$65576,44,FALSE)</f>
        <v>0</v>
      </c>
      <c r="D36" s="94" t="str">
        <f>【様式８別添１】内訳書!$AQ$2</f>
        <v xml:space="preserve"> </v>
      </c>
    </row>
    <row r="37" spans="1:4" x14ac:dyDescent="0.4">
      <c r="A37" s="90">
        <v>36</v>
      </c>
      <c r="B37" s="93">
        <f>VLOOKUP($A37,【様式８別添１】内訳書!$A$1:$AU$65576,28,FALSE)</f>
        <v>0</v>
      </c>
      <c r="C37" s="94">
        <f>VLOOKUP($A37,【様式８別添１】内訳書!$A$1:$AU$65576,44,FALSE)</f>
        <v>0</v>
      </c>
      <c r="D37" s="94" t="str">
        <f>【様式８別添１】内訳書!$AQ$2</f>
        <v xml:space="preserve"> </v>
      </c>
    </row>
    <row r="38" spans="1:4" x14ac:dyDescent="0.4">
      <c r="A38" s="90">
        <v>37</v>
      </c>
      <c r="B38" s="93">
        <f>VLOOKUP($A38,【様式８別添１】内訳書!$A$1:$AU$65576,28,FALSE)</f>
        <v>0</v>
      </c>
      <c r="C38" s="94">
        <f>VLOOKUP($A38,【様式８別添１】内訳書!$A$1:$AU$65576,44,FALSE)</f>
        <v>0</v>
      </c>
      <c r="D38" s="94" t="str">
        <f>【様式８別添１】内訳書!$AQ$2</f>
        <v xml:space="preserve"> </v>
      </c>
    </row>
    <row r="39" spans="1:4" x14ac:dyDescent="0.4">
      <c r="A39" s="90">
        <v>38</v>
      </c>
      <c r="B39" s="93">
        <f>VLOOKUP($A39,【様式８別添１】内訳書!$A$1:$AU$65576,28,FALSE)</f>
        <v>0</v>
      </c>
      <c r="C39" s="94">
        <f>VLOOKUP($A39,【様式８別添１】内訳書!$A$1:$AU$65576,44,FALSE)</f>
        <v>0</v>
      </c>
      <c r="D39" s="94" t="str">
        <f>【様式８別添１】内訳書!$AQ$2</f>
        <v xml:space="preserve"> </v>
      </c>
    </row>
    <row r="40" spans="1:4" x14ac:dyDescent="0.4">
      <c r="A40" s="90">
        <v>39</v>
      </c>
      <c r="B40" s="93">
        <f>VLOOKUP($A40,【様式８別添１】内訳書!$A$1:$AU$65576,28,FALSE)</f>
        <v>0</v>
      </c>
      <c r="C40" s="94">
        <f>VLOOKUP($A40,【様式８別添１】内訳書!$A$1:$AU$65576,44,FALSE)</f>
        <v>0</v>
      </c>
      <c r="D40" s="94" t="str">
        <f>【様式８別添１】内訳書!$AQ$2</f>
        <v xml:space="preserve"> </v>
      </c>
    </row>
    <row r="41" spans="1:4" x14ac:dyDescent="0.4">
      <c r="A41" s="90">
        <v>40</v>
      </c>
      <c r="B41" s="93">
        <f>VLOOKUP($A41,【様式８別添１】内訳書!$A$1:$AU$65576,28,FALSE)</f>
        <v>0</v>
      </c>
      <c r="C41" s="94">
        <f>VLOOKUP($A41,【様式８別添１】内訳書!$A$1:$AU$65576,44,FALSE)</f>
        <v>0</v>
      </c>
      <c r="D41" s="94" t="str">
        <f>【様式８別添１】内訳書!$AQ$2</f>
        <v xml:space="preserve"> </v>
      </c>
    </row>
    <row r="42" spans="1:4" x14ac:dyDescent="0.4">
      <c r="A42" s="90">
        <v>41</v>
      </c>
      <c r="B42" s="93">
        <f>VLOOKUP($A42,【様式８別添１】内訳書!$A$1:$AU$65576,28,FALSE)</f>
        <v>0</v>
      </c>
      <c r="C42" s="94">
        <f>VLOOKUP($A42,【様式８別添１】内訳書!$A$1:$AU$65576,44,FALSE)</f>
        <v>0</v>
      </c>
      <c r="D42" s="94" t="str">
        <f>【様式８別添１】内訳書!$AQ$2</f>
        <v xml:space="preserve"> </v>
      </c>
    </row>
    <row r="43" spans="1:4" x14ac:dyDescent="0.4">
      <c r="A43" s="90">
        <v>42</v>
      </c>
      <c r="B43" s="93">
        <f>VLOOKUP($A43,【様式８別添１】内訳書!$A$1:$AU$65576,28,FALSE)</f>
        <v>0</v>
      </c>
      <c r="C43" s="94">
        <f>VLOOKUP($A43,【様式８別添１】内訳書!$A$1:$AU$65576,44,FALSE)</f>
        <v>0</v>
      </c>
      <c r="D43" s="94" t="str">
        <f>【様式８別添１】内訳書!$AQ$2</f>
        <v xml:space="preserve"> </v>
      </c>
    </row>
    <row r="44" spans="1:4" x14ac:dyDescent="0.4">
      <c r="A44" s="90">
        <v>43</v>
      </c>
      <c r="B44" s="93">
        <f>VLOOKUP($A44,【様式８別添１】内訳書!$A$1:$AU$65576,28,FALSE)</f>
        <v>0</v>
      </c>
      <c r="C44" s="94">
        <f>VLOOKUP($A44,【様式８別添１】内訳書!$A$1:$AU$65576,44,FALSE)</f>
        <v>0</v>
      </c>
      <c r="D44" s="94" t="str">
        <f>【様式８別添１】内訳書!$AQ$2</f>
        <v xml:space="preserve"> </v>
      </c>
    </row>
    <row r="45" spans="1:4" x14ac:dyDescent="0.4">
      <c r="A45" s="90">
        <v>44</v>
      </c>
      <c r="B45" s="93">
        <f>VLOOKUP($A45,【様式８別添１】内訳書!$A$1:$AU$65576,28,FALSE)</f>
        <v>0</v>
      </c>
      <c r="C45" s="94">
        <f>VLOOKUP($A45,【様式８別添１】内訳書!$A$1:$AU$65576,44,FALSE)</f>
        <v>0</v>
      </c>
      <c r="D45" s="94" t="str">
        <f>【様式８別添１】内訳書!$AQ$2</f>
        <v xml:space="preserve"> </v>
      </c>
    </row>
    <row r="46" spans="1:4" x14ac:dyDescent="0.4">
      <c r="A46" s="90">
        <v>45</v>
      </c>
      <c r="B46" s="93">
        <f>VLOOKUP($A46,【様式８別添１】内訳書!$A$1:$AU$65576,28,FALSE)</f>
        <v>0</v>
      </c>
      <c r="C46" s="94">
        <f>VLOOKUP($A46,【様式８別添１】内訳書!$A$1:$AU$65576,44,FALSE)</f>
        <v>0</v>
      </c>
      <c r="D46" s="94" t="str">
        <f>【様式８別添１】内訳書!$AQ$2</f>
        <v xml:space="preserve"> </v>
      </c>
    </row>
    <row r="47" spans="1:4" x14ac:dyDescent="0.4">
      <c r="A47" s="90">
        <v>46</v>
      </c>
      <c r="B47" s="93">
        <f>VLOOKUP($A47,【様式８別添１】内訳書!$A$1:$AU$65576,28,FALSE)</f>
        <v>0</v>
      </c>
      <c r="C47" s="94">
        <f>VLOOKUP($A47,【様式８別添１】内訳書!$A$1:$AU$65576,44,FALSE)</f>
        <v>0</v>
      </c>
      <c r="D47" s="94" t="str">
        <f>【様式８別添１】内訳書!$AQ$2</f>
        <v xml:space="preserve"> </v>
      </c>
    </row>
    <row r="48" spans="1:4" x14ac:dyDescent="0.4">
      <c r="A48" s="90">
        <v>47</v>
      </c>
      <c r="B48" s="93">
        <f>VLOOKUP($A48,【様式８別添１】内訳書!$A$1:$AU$65576,28,FALSE)</f>
        <v>0</v>
      </c>
      <c r="C48" s="94">
        <f>VLOOKUP($A48,【様式８別添１】内訳書!$A$1:$AU$65576,44,FALSE)</f>
        <v>0</v>
      </c>
      <c r="D48" s="94" t="str">
        <f>【様式８別添１】内訳書!$AQ$2</f>
        <v xml:space="preserve"> </v>
      </c>
    </row>
    <row r="49" spans="1:4" x14ac:dyDescent="0.4">
      <c r="A49" s="90">
        <v>48</v>
      </c>
      <c r="B49" s="93">
        <f>VLOOKUP($A49,【様式８別添１】内訳書!$A$1:$AU$65576,28,FALSE)</f>
        <v>0</v>
      </c>
      <c r="C49" s="94">
        <f>VLOOKUP($A49,【様式８別添１】内訳書!$A$1:$AU$65576,44,FALSE)</f>
        <v>0</v>
      </c>
      <c r="D49" s="94" t="str">
        <f>【様式８別添１】内訳書!$AQ$2</f>
        <v xml:space="preserve"> </v>
      </c>
    </row>
    <row r="50" spans="1:4" x14ac:dyDescent="0.4">
      <c r="A50" s="90">
        <v>49</v>
      </c>
      <c r="B50" s="93">
        <f>VLOOKUP($A50,【様式８別添１】内訳書!$A$1:$AU$65576,28,FALSE)</f>
        <v>0</v>
      </c>
      <c r="C50" s="94">
        <f>VLOOKUP($A50,【様式８別添１】内訳書!$A$1:$AU$65576,44,FALSE)</f>
        <v>0</v>
      </c>
      <c r="D50" s="94" t="str">
        <f>【様式８別添１】内訳書!$AQ$2</f>
        <v xml:space="preserve"> </v>
      </c>
    </row>
    <row r="51" spans="1:4" x14ac:dyDescent="0.4">
      <c r="A51" s="90">
        <v>50</v>
      </c>
      <c r="B51" s="93">
        <f>VLOOKUP($A51,【様式８別添１】内訳書!$A$1:$AU$65576,28,FALSE)</f>
        <v>0</v>
      </c>
      <c r="C51" s="94">
        <f>VLOOKUP($A51,【様式８別添１】内訳書!$A$1:$AU$65576,44,FALSE)</f>
        <v>0</v>
      </c>
      <c r="D51" s="94" t="str">
        <f>【様式８別添１】内訳書!$AQ$2</f>
        <v xml:space="preserve"> </v>
      </c>
    </row>
    <row r="52" spans="1:4" x14ac:dyDescent="0.4">
      <c r="A52" s="90">
        <v>51</v>
      </c>
      <c r="B52" s="93" t="e">
        <f>VLOOKUP($A52,【様式８別添１】内訳書!$A$1:$AU$65576,28,FALSE)</f>
        <v>#N/A</v>
      </c>
      <c r="C52" s="94" t="e">
        <f>VLOOKUP($A52,【様式８別添１】内訳書!$A$1:$AU$65576,44,FALSE)</f>
        <v>#N/A</v>
      </c>
      <c r="D52" s="94" t="str">
        <f>【様式８別添１】内訳書!$AQ$2</f>
        <v xml:space="preserve"> </v>
      </c>
    </row>
    <row r="53" spans="1:4" x14ac:dyDescent="0.4">
      <c r="A53" s="90">
        <v>52</v>
      </c>
      <c r="B53" s="93" t="e">
        <f>VLOOKUP($A53,【様式８別添１】内訳書!$A$1:$AU$65576,28,FALSE)</f>
        <v>#N/A</v>
      </c>
      <c r="C53" s="94" t="e">
        <f>VLOOKUP($A53,【様式８別添１】内訳書!$A$1:$AU$65576,44,FALSE)</f>
        <v>#N/A</v>
      </c>
      <c r="D53" s="94" t="str">
        <f>【様式８別添１】内訳書!$AQ$2</f>
        <v xml:space="preserve"> </v>
      </c>
    </row>
    <row r="54" spans="1:4" x14ac:dyDescent="0.4">
      <c r="A54" s="90">
        <v>53</v>
      </c>
      <c r="B54" s="93" t="e">
        <f>VLOOKUP($A54,【様式８別添１】内訳書!$A$1:$AU$65576,28,FALSE)</f>
        <v>#N/A</v>
      </c>
      <c r="C54" s="94" t="e">
        <f>VLOOKUP($A54,【様式８別添１】内訳書!$A$1:$AU$65576,44,FALSE)</f>
        <v>#N/A</v>
      </c>
      <c r="D54" s="94" t="str">
        <f>【様式８別添１】内訳書!$AQ$2</f>
        <v xml:space="preserve"> </v>
      </c>
    </row>
    <row r="55" spans="1:4" x14ac:dyDescent="0.4">
      <c r="A55" s="90">
        <v>54</v>
      </c>
      <c r="B55" s="93" t="e">
        <f>VLOOKUP($A55,【様式８別添１】内訳書!$A$1:$AU$65576,28,FALSE)</f>
        <v>#N/A</v>
      </c>
      <c r="C55" s="94" t="e">
        <f>VLOOKUP($A55,【様式８別添１】内訳書!$A$1:$AU$65576,44,FALSE)</f>
        <v>#N/A</v>
      </c>
      <c r="D55" s="94" t="str">
        <f>【様式８別添１】内訳書!$AQ$2</f>
        <v xml:space="preserve"> </v>
      </c>
    </row>
    <row r="56" spans="1:4" x14ac:dyDescent="0.4">
      <c r="A56" s="90">
        <v>55</v>
      </c>
      <c r="B56" s="93" t="e">
        <f>VLOOKUP($A56,【様式８別添１】内訳書!$A$1:$AU$65576,28,FALSE)</f>
        <v>#N/A</v>
      </c>
      <c r="C56" s="94" t="e">
        <f>VLOOKUP($A56,【様式８別添１】内訳書!$A$1:$AU$65576,44,FALSE)</f>
        <v>#N/A</v>
      </c>
      <c r="D56" s="94" t="str">
        <f>【様式８別添１】内訳書!$AQ$2</f>
        <v xml:space="preserve"> </v>
      </c>
    </row>
    <row r="57" spans="1:4" x14ac:dyDescent="0.4">
      <c r="A57" s="90">
        <v>56</v>
      </c>
      <c r="B57" s="93" t="e">
        <f>VLOOKUP($A57,【様式８別添１】内訳書!$A$1:$AU$65576,28,FALSE)</f>
        <v>#N/A</v>
      </c>
      <c r="C57" s="94" t="e">
        <f>VLOOKUP($A57,【様式８別添１】内訳書!$A$1:$AU$65576,44,FALSE)</f>
        <v>#N/A</v>
      </c>
      <c r="D57" s="94" t="str">
        <f>【様式８別添１】内訳書!$AQ$2</f>
        <v xml:space="preserve"> </v>
      </c>
    </row>
    <row r="58" spans="1:4" x14ac:dyDescent="0.4">
      <c r="A58" s="90">
        <v>57</v>
      </c>
      <c r="B58" s="93" t="e">
        <f>VLOOKUP($A58,【様式８別添１】内訳書!$A$1:$AU$65576,28,FALSE)</f>
        <v>#N/A</v>
      </c>
      <c r="C58" s="94" t="e">
        <f>VLOOKUP($A58,【様式８別添１】内訳書!$A$1:$AU$65576,44,FALSE)</f>
        <v>#N/A</v>
      </c>
      <c r="D58" s="94" t="str">
        <f>【様式８別添１】内訳書!$AQ$2</f>
        <v xml:space="preserve"> </v>
      </c>
    </row>
    <row r="59" spans="1:4" x14ac:dyDescent="0.4">
      <c r="A59" s="90">
        <v>58</v>
      </c>
      <c r="B59" s="93" t="e">
        <f>VLOOKUP($A59,【様式８別添１】内訳書!$A$1:$AU$65576,28,FALSE)</f>
        <v>#N/A</v>
      </c>
      <c r="C59" s="94" t="e">
        <f>VLOOKUP($A59,【様式８別添１】内訳書!$A$1:$AU$65576,44,FALSE)</f>
        <v>#N/A</v>
      </c>
      <c r="D59" s="94" t="str">
        <f>【様式８別添１】内訳書!$AQ$2</f>
        <v xml:space="preserve"> </v>
      </c>
    </row>
    <row r="60" spans="1:4" x14ac:dyDescent="0.4">
      <c r="A60" s="90">
        <v>59</v>
      </c>
      <c r="B60" s="93" t="e">
        <f>VLOOKUP($A60,【様式８別添１】内訳書!$A$1:$AU$65576,28,FALSE)</f>
        <v>#N/A</v>
      </c>
      <c r="C60" s="94" t="e">
        <f>VLOOKUP($A60,【様式８別添１】内訳書!$A$1:$AU$65576,44,FALSE)</f>
        <v>#N/A</v>
      </c>
      <c r="D60" s="94" t="str">
        <f>【様式８別添１】内訳書!$AQ$2</f>
        <v xml:space="preserve"> </v>
      </c>
    </row>
    <row r="61" spans="1:4" x14ac:dyDescent="0.4">
      <c r="A61" s="90">
        <v>60</v>
      </c>
      <c r="B61" s="93" t="e">
        <f>VLOOKUP($A61,【様式８別添１】内訳書!$A$1:$AU$65576,28,FALSE)</f>
        <v>#N/A</v>
      </c>
      <c r="C61" s="94" t="e">
        <f>VLOOKUP($A61,【様式８別添１】内訳書!$A$1:$AU$65576,44,FALSE)</f>
        <v>#N/A</v>
      </c>
      <c r="D61" s="94" t="str">
        <f>【様式８別添１】内訳書!$AQ$2</f>
        <v xml:space="preserve"> </v>
      </c>
    </row>
    <row r="62" spans="1:4" x14ac:dyDescent="0.4">
      <c r="A62" s="90">
        <v>61</v>
      </c>
      <c r="B62" s="93" t="e">
        <f>VLOOKUP($A62,【様式８別添１】内訳書!$A$1:$AU$65576,28,FALSE)</f>
        <v>#N/A</v>
      </c>
      <c r="C62" s="94" t="e">
        <f>VLOOKUP($A62,【様式８別添１】内訳書!$A$1:$AU$65576,44,FALSE)</f>
        <v>#N/A</v>
      </c>
      <c r="D62" s="94" t="str">
        <f>【様式８別添１】内訳書!$AQ$2</f>
        <v xml:space="preserve"> </v>
      </c>
    </row>
    <row r="63" spans="1:4" x14ac:dyDescent="0.4">
      <c r="A63" s="90">
        <v>62</v>
      </c>
      <c r="B63" s="93" t="e">
        <f>VLOOKUP($A63,【様式８別添１】内訳書!$A$1:$AU$65576,28,FALSE)</f>
        <v>#N/A</v>
      </c>
      <c r="C63" s="94" t="e">
        <f>VLOOKUP($A63,【様式８別添１】内訳書!$A$1:$AU$65576,44,FALSE)</f>
        <v>#N/A</v>
      </c>
      <c r="D63" s="94" t="str">
        <f>【様式８別添１】内訳書!$AQ$2</f>
        <v xml:space="preserve"> </v>
      </c>
    </row>
    <row r="64" spans="1:4" x14ac:dyDescent="0.4">
      <c r="A64" s="90">
        <v>63</v>
      </c>
      <c r="B64" s="93" t="e">
        <f>VLOOKUP($A64,【様式８別添１】内訳書!$A$1:$AU$65576,28,FALSE)</f>
        <v>#N/A</v>
      </c>
      <c r="C64" s="94" t="e">
        <f>VLOOKUP($A64,【様式８別添１】内訳書!$A$1:$AU$65576,44,FALSE)</f>
        <v>#N/A</v>
      </c>
      <c r="D64" s="94" t="str">
        <f>【様式８別添１】内訳書!$AQ$2</f>
        <v xml:space="preserve"> </v>
      </c>
    </row>
    <row r="65" spans="1:4" x14ac:dyDescent="0.4">
      <c r="A65" s="90">
        <v>64</v>
      </c>
      <c r="B65" s="93" t="e">
        <f>VLOOKUP($A65,【様式８別添１】内訳書!$A$1:$AU$65576,28,FALSE)</f>
        <v>#N/A</v>
      </c>
      <c r="C65" s="94" t="e">
        <f>VLOOKUP($A65,【様式８別添１】内訳書!$A$1:$AU$65576,44,FALSE)</f>
        <v>#N/A</v>
      </c>
      <c r="D65" s="94" t="str">
        <f>【様式８別添１】内訳書!$AQ$2</f>
        <v xml:space="preserve"> </v>
      </c>
    </row>
    <row r="66" spans="1:4" x14ac:dyDescent="0.4">
      <c r="A66" s="90">
        <v>65</v>
      </c>
      <c r="B66" s="93" t="e">
        <f>VLOOKUP($A66,【様式８別添１】内訳書!$A$1:$AU$65576,28,FALSE)</f>
        <v>#N/A</v>
      </c>
      <c r="C66" s="94" t="e">
        <f>VLOOKUP($A66,【様式８別添１】内訳書!$A$1:$AU$65576,44,FALSE)</f>
        <v>#N/A</v>
      </c>
      <c r="D66" s="94" t="str">
        <f>【様式８別添１】内訳書!$AQ$2</f>
        <v xml:space="preserve"> </v>
      </c>
    </row>
    <row r="67" spans="1:4" x14ac:dyDescent="0.4">
      <c r="A67" s="90">
        <v>66</v>
      </c>
      <c r="B67" s="93" t="e">
        <f>VLOOKUP($A67,【様式８別添１】内訳書!$A$1:$AU$65576,28,FALSE)</f>
        <v>#N/A</v>
      </c>
      <c r="C67" s="94" t="e">
        <f>VLOOKUP($A67,【様式８別添１】内訳書!$A$1:$AU$65576,44,FALSE)</f>
        <v>#N/A</v>
      </c>
      <c r="D67" s="94" t="str">
        <f>【様式８別添１】内訳書!$AQ$2</f>
        <v xml:space="preserve"> </v>
      </c>
    </row>
    <row r="68" spans="1:4" x14ac:dyDescent="0.4">
      <c r="A68" s="90">
        <v>67</v>
      </c>
      <c r="B68" s="93" t="e">
        <f>VLOOKUP($A68,【様式８別添１】内訳書!$A$1:$AU$65576,28,FALSE)</f>
        <v>#N/A</v>
      </c>
      <c r="C68" s="94" t="e">
        <f>VLOOKUP($A68,【様式８別添１】内訳書!$A$1:$AU$65576,44,FALSE)</f>
        <v>#N/A</v>
      </c>
      <c r="D68" s="94" t="str">
        <f>【様式８別添１】内訳書!$AQ$2</f>
        <v xml:space="preserve"> </v>
      </c>
    </row>
    <row r="69" spans="1:4" x14ac:dyDescent="0.4">
      <c r="A69" s="90">
        <v>68</v>
      </c>
      <c r="B69" s="93" t="e">
        <f>VLOOKUP($A69,【様式８別添１】内訳書!$A$1:$AU$65576,28,FALSE)</f>
        <v>#N/A</v>
      </c>
      <c r="C69" s="94" t="e">
        <f>VLOOKUP($A69,【様式８別添１】内訳書!$A$1:$AU$65576,44,FALSE)</f>
        <v>#N/A</v>
      </c>
      <c r="D69" s="94" t="str">
        <f>【様式８別添１】内訳書!$AQ$2</f>
        <v xml:space="preserve"> </v>
      </c>
    </row>
    <row r="70" spans="1:4" x14ac:dyDescent="0.4">
      <c r="A70" s="90">
        <v>69</v>
      </c>
      <c r="B70" s="93" t="e">
        <f>VLOOKUP($A70,【様式８別添１】内訳書!$A$1:$AU$65576,28,FALSE)</f>
        <v>#N/A</v>
      </c>
      <c r="C70" s="94" t="e">
        <f>VLOOKUP($A70,【様式８別添１】内訳書!$A$1:$AU$65576,44,FALSE)</f>
        <v>#N/A</v>
      </c>
      <c r="D70" s="94" t="str">
        <f>【様式８別添１】内訳書!$AQ$2</f>
        <v xml:space="preserve"> </v>
      </c>
    </row>
    <row r="71" spans="1:4" x14ac:dyDescent="0.4">
      <c r="A71" s="90">
        <v>70</v>
      </c>
      <c r="B71" s="93" t="e">
        <f>VLOOKUP($A71,【様式８別添１】内訳書!$A$1:$AU$65576,28,FALSE)</f>
        <v>#N/A</v>
      </c>
      <c r="C71" s="94" t="e">
        <f>VLOOKUP($A71,【様式８別添１】内訳書!$A$1:$AU$65576,44,FALSE)</f>
        <v>#N/A</v>
      </c>
      <c r="D71" s="94" t="str">
        <f>【様式８別添１】内訳書!$AQ$2</f>
        <v xml:space="preserve"> </v>
      </c>
    </row>
    <row r="72" spans="1:4" x14ac:dyDescent="0.4">
      <c r="A72" s="90">
        <v>71</v>
      </c>
      <c r="B72" s="93" t="e">
        <f>VLOOKUP($A72,【様式８別添１】内訳書!$A$1:$AU$65576,28,FALSE)</f>
        <v>#N/A</v>
      </c>
      <c r="C72" s="94" t="e">
        <f>VLOOKUP($A72,【様式８別添１】内訳書!$A$1:$AU$65576,44,FALSE)</f>
        <v>#N/A</v>
      </c>
      <c r="D72" s="94" t="str">
        <f>【様式８別添１】内訳書!$AQ$2</f>
        <v xml:space="preserve"> </v>
      </c>
    </row>
    <row r="73" spans="1:4" x14ac:dyDescent="0.4">
      <c r="A73" s="90">
        <v>72</v>
      </c>
      <c r="B73" s="93" t="e">
        <f>VLOOKUP($A73,【様式８別添１】内訳書!$A$1:$AU$65576,28,FALSE)</f>
        <v>#N/A</v>
      </c>
      <c r="C73" s="94" t="e">
        <f>VLOOKUP($A73,【様式８別添１】内訳書!$A$1:$AU$65576,44,FALSE)</f>
        <v>#N/A</v>
      </c>
      <c r="D73" s="94" t="str">
        <f>【様式８別添１】内訳書!$AQ$2</f>
        <v xml:space="preserve"> </v>
      </c>
    </row>
    <row r="74" spans="1:4" x14ac:dyDescent="0.4">
      <c r="A74" s="90">
        <v>73</v>
      </c>
      <c r="B74" s="93" t="e">
        <f>VLOOKUP($A74,【様式８別添１】内訳書!$A$1:$AU$65576,28,FALSE)</f>
        <v>#N/A</v>
      </c>
      <c r="C74" s="94" t="e">
        <f>VLOOKUP($A74,【様式８別添１】内訳書!$A$1:$AU$65576,44,FALSE)</f>
        <v>#N/A</v>
      </c>
      <c r="D74" s="94" t="str">
        <f>【様式８別添１】内訳書!$AQ$2</f>
        <v xml:space="preserve"> </v>
      </c>
    </row>
    <row r="75" spans="1:4" x14ac:dyDescent="0.4">
      <c r="A75" s="90">
        <v>74</v>
      </c>
      <c r="B75" s="93" t="e">
        <f>VLOOKUP($A75,【様式８別添１】内訳書!$A$1:$AU$65576,28,FALSE)</f>
        <v>#N/A</v>
      </c>
      <c r="C75" s="94" t="e">
        <f>VLOOKUP($A75,【様式８別添１】内訳書!$A$1:$AU$65576,44,FALSE)</f>
        <v>#N/A</v>
      </c>
      <c r="D75" s="94" t="str">
        <f>【様式８別添１】内訳書!$AQ$2</f>
        <v xml:space="preserve"> </v>
      </c>
    </row>
    <row r="76" spans="1:4" x14ac:dyDescent="0.4">
      <c r="A76" s="90">
        <v>75</v>
      </c>
      <c r="B76" s="93" t="e">
        <f>VLOOKUP($A76,【様式８別添１】内訳書!$A$1:$AU$65576,28,FALSE)</f>
        <v>#N/A</v>
      </c>
      <c r="C76" s="94" t="e">
        <f>VLOOKUP($A76,【様式８別添１】内訳書!$A$1:$AU$65576,44,FALSE)</f>
        <v>#N/A</v>
      </c>
      <c r="D76" s="94" t="str">
        <f>【様式８別添１】内訳書!$AQ$2</f>
        <v xml:space="preserve"> </v>
      </c>
    </row>
    <row r="77" spans="1:4" x14ac:dyDescent="0.4">
      <c r="A77" s="90">
        <v>76</v>
      </c>
      <c r="B77" s="93" t="e">
        <f>VLOOKUP($A77,【様式８別添１】内訳書!$A$1:$AU$65576,28,FALSE)</f>
        <v>#N/A</v>
      </c>
      <c r="C77" s="94" t="e">
        <f>VLOOKUP($A77,【様式８別添１】内訳書!$A$1:$AU$65576,44,FALSE)</f>
        <v>#N/A</v>
      </c>
      <c r="D77" s="94" t="str">
        <f>【様式８別添１】内訳書!$AQ$2</f>
        <v xml:space="preserve"> </v>
      </c>
    </row>
    <row r="78" spans="1:4" x14ac:dyDescent="0.4">
      <c r="A78" s="90">
        <v>77</v>
      </c>
      <c r="B78" s="93" t="e">
        <f>VLOOKUP($A78,【様式８別添１】内訳書!$A$1:$AU$65576,28,FALSE)</f>
        <v>#N/A</v>
      </c>
      <c r="C78" s="94" t="e">
        <f>VLOOKUP($A78,【様式８別添１】内訳書!$A$1:$AU$65576,44,FALSE)</f>
        <v>#N/A</v>
      </c>
      <c r="D78" s="94" t="str">
        <f>【様式８別添１】内訳書!$AQ$2</f>
        <v xml:space="preserve"> </v>
      </c>
    </row>
    <row r="79" spans="1:4" x14ac:dyDescent="0.4">
      <c r="A79" s="90">
        <v>78</v>
      </c>
      <c r="B79" s="93" t="e">
        <f>VLOOKUP($A79,【様式８別添１】内訳書!$A$1:$AU$65576,28,FALSE)</f>
        <v>#N/A</v>
      </c>
      <c r="C79" s="94" t="e">
        <f>VLOOKUP($A79,【様式８別添１】内訳書!$A$1:$AU$65576,44,FALSE)</f>
        <v>#N/A</v>
      </c>
      <c r="D79" s="94" t="str">
        <f>【様式８別添１】内訳書!$AQ$2</f>
        <v xml:space="preserve"> </v>
      </c>
    </row>
    <row r="80" spans="1:4" x14ac:dyDescent="0.4">
      <c r="A80" s="90">
        <v>79</v>
      </c>
      <c r="B80" s="93" t="e">
        <f>VLOOKUP($A80,【様式８別添１】内訳書!$A$1:$AU$65576,28,FALSE)</f>
        <v>#N/A</v>
      </c>
      <c r="C80" s="94" t="e">
        <f>VLOOKUP($A80,【様式８別添１】内訳書!$A$1:$AU$65576,44,FALSE)</f>
        <v>#N/A</v>
      </c>
      <c r="D80" s="94" t="str">
        <f>【様式８別添１】内訳書!$AQ$2</f>
        <v xml:space="preserve"> </v>
      </c>
    </row>
    <row r="81" spans="1:4" x14ac:dyDescent="0.4">
      <c r="A81" s="90">
        <v>80</v>
      </c>
      <c r="B81" s="93" t="e">
        <f>VLOOKUP($A81,【様式８別添１】内訳書!$A$1:$AU$65576,28,FALSE)</f>
        <v>#N/A</v>
      </c>
      <c r="C81" s="94" t="e">
        <f>VLOOKUP($A81,【様式８別添１】内訳書!$A$1:$AU$65576,44,FALSE)</f>
        <v>#N/A</v>
      </c>
      <c r="D81" s="94" t="str">
        <f>【様式８別添１】内訳書!$AQ$2</f>
        <v xml:space="preserve"> </v>
      </c>
    </row>
    <row r="82" spans="1:4" x14ac:dyDescent="0.4">
      <c r="D82" s="94"/>
    </row>
  </sheetData>
  <phoneticPr fontId="1"/>
  <pageMargins left="0.7" right="0.7" top="0.75" bottom="0.75" header="0.3" footer="0.3"/>
  <pageSetup paperSize="9" scale="49"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E416"/>
  <sheetViews>
    <sheetView topLeftCell="F1" zoomScale="85" zoomScaleNormal="85" workbookViewId="0">
      <selection activeCell="E1" sqref="A1:E1048576"/>
    </sheetView>
  </sheetViews>
  <sheetFormatPr defaultRowHeight="18.75" x14ac:dyDescent="0.4"/>
  <cols>
    <col min="1" max="1" width="11.875" style="148" hidden="1" customWidth="1"/>
    <col min="2" max="2" width="22.875" style="139" hidden="1" customWidth="1"/>
    <col min="3" max="3" width="34" style="139" hidden="1" customWidth="1"/>
    <col min="4" max="4" width="26.75" style="139" hidden="1" customWidth="1"/>
    <col min="5" max="5" width="9" style="139" hidden="1" customWidth="1"/>
    <col min="6" max="10" width="9" style="139" customWidth="1"/>
    <col min="11" max="16384" width="9" style="139"/>
  </cols>
  <sheetData>
    <row r="1" spans="1:5" ht="21.75" customHeight="1" x14ac:dyDescent="0.4">
      <c r="A1" s="275" t="s">
        <v>167</v>
      </c>
      <c r="B1" s="274" t="s">
        <v>168</v>
      </c>
      <c r="C1" s="279" t="s">
        <v>38</v>
      </c>
      <c r="D1" s="279" t="s">
        <v>731</v>
      </c>
    </row>
    <row r="2" spans="1:5" x14ac:dyDescent="0.4">
      <c r="A2" s="276" t="s">
        <v>169</v>
      </c>
      <c r="B2" s="140" t="s">
        <v>1784</v>
      </c>
      <c r="C2" s="281" t="s">
        <v>171</v>
      </c>
      <c r="D2" s="280" t="s">
        <v>732</v>
      </c>
      <c r="E2" s="139">
        <v>1</v>
      </c>
    </row>
    <row r="3" spans="1:5" x14ac:dyDescent="0.4">
      <c r="A3" s="276" t="s">
        <v>172</v>
      </c>
      <c r="B3" s="140" t="s">
        <v>1784</v>
      </c>
      <c r="C3" s="281" t="s">
        <v>173</v>
      </c>
      <c r="D3" s="281" t="s">
        <v>733</v>
      </c>
      <c r="E3" s="139">
        <v>1</v>
      </c>
    </row>
    <row r="4" spans="1:5" x14ac:dyDescent="0.4">
      <c r="A4" s="276" t="s">
        <v>174</v>
      </c>
      <c r="B4" s="140" t="s">
        <v>1784</v>
      </c>
      <c r="C4" s="281" t="s">
        <v>175</v>
      </c>
      <c r="D4" s="281" t="s">
        <v>734</v>
      </c>
      <c r="E4" s="139">
        <v>1</v>
      </c>
    </row>
    <row r="5" spans="1:5" x14ac:dyDescent="0.4">
      <c r="A5" s="276" t="s">
        <v>176</v>
      </c>
      <c r="B5" s="140" t="s">
        <v>1784</v>
      </c>
      <c r="C5" s="281" t="s">
        <v>177</v>
      </c>
      <c r="D5" s="281" t="s">
        <v>735</v>
      </c>
      <c r="E5" s="139">
        <v>1</v>
      </c>
    </row>
    <row r="6" spans="1:5" x14ac:dyDescent="0.4">
      <c r="A6" s="276" t="s">
        <v>178</v>
      </c>
      <c r="B6" s="140" t="s">
        <v>1784</v>
      </c>
      <c r="C6" s="281" t="s">
        <v>179</v>
      </c>
      <c r="D6" s="281" t="s">
        <v>735</v>
      </c>
      <c r="E6" s="139">
        <v>1</v>
      </c>
    </row>
    <row r="7" spans="1:5" x14ac:dyDescent="0.4">
      <c r="A7" s="276" t="s">
        <v>180</v>
      </c>
      <c r="B7" s="140" t="s">
        <v>1784</v>
      </c>
      <c r="C7" s="281" t="s">
        <v>181</v>
      </c>
      <c r="D7" s="281" t="s">
        <v>732</v>
      </c>
      <c r="E7" s="139">
        <v>1</v>
      </c>
    </row>
    <row r="8" spans="1:5" x14ac:dyDescent="0.4">
      <c r="A8" s="276" t="s">
        <v>182</v>
      </c>
      <c r="B8" s="140" t="s">
        <v>1784</v>
      </c>
      <c r="C8" s="281" t="s">
        <v>183</v>
      </c>
      <c r="D8" s="281" t="s">
        <v>736</v>
      </c>
      <c r="E8" s="139">
        <v>1</v>
      </c>
    </row>
    <row r="9" spans="1:5" x14ac:dyDescent="0.4">
      <c r="A9" s="276" t="s">
        <v>184</v>
      </c>
      <c r="B9" s="140" t="s">
        <v>1784</v>
      </c>
      <c r="C9" s="281" t="s">
        <v>185</v>
      </c>
      <c r="D9" s="281" t="s">
        <v>814</v>
      </c>
      <c r="E9" s="139">
        <v>1</v>
      </c>
    </row>
    <row r="10" spans="1:5" x14ac:dyDescent="0.4">
      <c r="A10" s="276" t="s">
        <v>186</v>
      </c>
      <c r="B10" s="140" t="s">
        <v>1784</v>
      </c>
      <c r="C10" s="281" t="s">
        <v>187</v>
      </c>
      <c r="D10" s="281" t="s">
        <v>735</v>
      </c>
      <c r="E10" s="139">
        <v>1</v>
      </c>
    </row>
    <row r="11" spans="1:5" x14ac:dyDescent="0.4">
      <c r="A11" s="276" t="s">
        <v>188</v>
      </c>
      <c r="B11" s="140" t="s">
        <v>1784</v>
      </c>
      <c r="C11" s="281" t="s">
        <v>189</v>
      </c>
      <c r="D11" s="281" t="s">
        <v>737</v>
      </c>
      <c r="E11" s="139">
        <v>1</v>
      </c>
    </row>
    <row r="12" spans="1:5" x14ac:dyDescent="0.4">
      <c r="A12" s="276" t="s">
        <v>190</v>
      </c>
      <c r="B12" s="140" t="s">
        <v>1784</v>
      </c>
      <c r="C12" s="281" t="s">
        <v>191</v>
      </c>
      <c r="D12" s="281" t="s">
        <v>738</v>
      </c>
      <c r="E12" s="139">
        <v>1</v>
      </c>
    </row>
    <row r="13" spans="1:5" x14ac:dyDescent="0.4">
      <c r="A13" s="276" t="s">
        <v>192</v>
      </c>
      <c r="B13" s="140" t="s">
        <v>1784</v>
      </c>
      <c r="C13" s="281" t="s">
        <v>193</v>
      </c>
      <c r="D13" s="281" t="s">
        <v>739</v>
      </c>
      <c r="E13" s="139">
        <v>1</v>
      </c>
    </row>
    <row r="14" spans="1:5" x14ac:dyDescent="0.4">
      <c r="A14" s="276" t="s">
        <v>194</v>
      </c>
      <c r="B14" s="140" t="s">
        <v>1784</v>
      </c>
      <c r="C14" s="281" t="s">
        <v>195</v>
      </c>
      <c r="D14" s="281" t="s">
        <v>740</v>
      </c>
      <c r="E14" s="139">
        <v>1</v>
      </c>
    </row>
    <row r="15" spans="1:5" x14ac:dyDescent="0.4">
      <c r="A15" s="276" t="s">
        <v>196</v>
      </c>
      <c r="B15" s="140" t="s">
        <v>1784</v>
      </c>
      <c r="C15" s="281" t="s">
        <v>197</v>
      </c>
      <c r="D15" s="281" t="s">
        <v>741</v>
      </c>
      <c r="E15" s="139">
        <v>1</v>
      </c>
    </row>
    <row r="16" spans="1:5" x14ac:dyDescent="0.4">
      <c r="A16" s="276" t="s">
        <v>198</v>
      </c>
      <c r="B16" s="140" t="s">
        <v>1784</v>
      </c>
      <c r="C16" s="281" t="s">
        <v>199</v>
      </c>
      <c r="D16" s="281" t="s">
        <v>742</v>
      </c>
      <c r="E16" s="139">
        <v>1</v>
      </c>
    </row>
    <row r="17" spans="1:5" x14ac:dyDescent="0.4">
      <c r="A17" s="276" t="s">
        <v>200</v>
      </c>
      <c r="B17" s="140" t="s">
        <v>1784</v>
      </c>
      <c r="C17" s="281" t="s">
        <v>201</v>
      </c>
      <c r="D17" s="281" t="s">
        <v>743</v>
      </c>
      <c r="E17" s="139">
        <v>1</v>
      </c>
    </row>
    <row r="18" spans="1:5" x14ac:dyDescent="0.4">
      <c r="A18" s="276" t="s">
        <v>202</v>
      </c>
      <c r="B18" s="140" t="s">
        <v>1784</v>
      </c>
      <c r="C18" s="281" t="s">
        <v>203</v>
      </c>
      <c r="D18" s="281" t="s">
        <v>744</v>
      </c>
      <c r="E18" s="139">
        <v>1</v>
      </c>
    </row>
    <row r="19" spans="1:5" x14ac:dyDescent="0.4">
      <c r="A19" s="276" t="s">
        <v>204</v>
      </c>
      <c r="B19" s="140" t="s">
        <v>1784</v>
      </c>
      <c r="C19" s="281" t="s">
        <v>205</v>
      </c>
      <c r="D19" s="281" t="s">
        <v>745</v>
      </c>
      <c r="E19" s="139">
        <v>1</v>
      </c>
    </row>
    <row r="20" spans="1:5" x14ac:dyDescent="0.4">
      <c r="A20" s="276" t="s">
        <v>206</v>
      </c>
      <c r="B20" s="140" t="s">
        <v>1784</v>
      </c>
      <c r="C20" s="281" t="s">
        <v>207</v>
      </c>
      <c r="D20" s="281" t="s">
        <v>746</v>
      </c>
      <c r="E20" s="139">
        <v>1</v>
      </c>
    </row>
    <row r="21" spans="1:5" x14ac:dyDescent="0.4">
      <c r="A21" s="276" t="s">
        <v>208</v>
      </c>
      <c r="B21" s="140" t="s">
        <v>1784</v>
      </c>
      <c r="C21" s="281" t="s">
        <v>209</v>
      </c>
      <c r="D21" s="281" t="s">
        <v>747</v>
      </c>
      <c r="E21" s="139">
        <v>1</v>
      </c>
    </row>
    <row r="22" spans="1:5" x14ac:dyDescent="0.4">
      <c r="A22" s="276" t="s">
        <v>210</v>
      </c>
      <c r="B22" s="140" t="s">
        <v>1784</v>
      </c>
      <c r="C22" s="281" t="s">
        <v>211</v>
      </c>
      <c r="D22" s="281" t="s">
        <v>748</v>
      </c>
      <c r="E22" s="139">
        <v>1</v>
      </c>
    </row>
    <row r="23" spans="1:5" x14ac:dyDescent="0.4">
      <c r="A23" s="276" t="s">
        <v>213</v>
      </c>
      <c r="B23" s="140" t="s">
        <v>1784</v>
      </c>
      <c r="C23" s="281" t="s">
        <v>214</v>
      </c>
      <c r="D23" s="281" t="s">
        <v>746</v>
      </c>
      <c r="E23" s="139">
        <v>1</v>
      </c>
    </row>
    <row r="24" spans="1:5" x14ac:dyDescent="0.4">
      <c r="A24" s="276" t="s">
        <v>215</v>
      </c>
      <c r="B24" s="140" t="s">
        <v>1784</v>
      </c>
      <c r="C24" s="281" t="s">
        <v>216</v>
      </c>
      <c r="D24" s="281" t="s">
        <v>749</v>
      </c>
      <c r="E24" s="139">
        <v>1</v>
      </c>
    </row>
    <row r="25" spans="1:5" x14ac:dyDescent="0.4">
      <c r="A25" s="276" t="s">
        <v>217</v>
      </c>
      <c r="B25" s="140" t="s">
        <v>1784</v>
      </c>
      <c r="C25" s="281" t="s">
        <v>218</v>
      </c>
      <c r="D25" s="281" t="s">
        <v>750</v>
      </c>
      <c r="E25" s="139">
        <v>1</v>
      </c>
    </row>
    <row r="26" spans="1:5" x14ac:dyDescent="0.4">
      <c r="A26" s="276" t="s">
        <v>1046</v>
      </c>
      <c r="B26" s="140" t="s">
        <v>1784</v>
      </c>
      <c r="C26" s="281" t="s">
        <v>963</v>
      </c>
      <c r="D26" s="281" t="s">
        <v>1135</v>
      </c>
      <c r="E26" s="139">
        <v>1</v>
      </c>
    </row>
    <row r="27" spans="1:5" x14ac:dyDescent="0.4">
      <c r="A27" s="276" t="s">
        <v>219</v>
      </c>
      <c r="B27" s="140" t="s">
        <v>1784</v>
      </c>
      <c r="C27" s="281" t="s">
        <v>220</v>
      </c>
      <c r="D27" s="281" t="s">
        <v>751</v>
      </c>
      <c r="E27" s="139">
        <v>1</v>
      </c>
    </row>
    <row r="28" spans="1:5" x14ac:dyDescent="0.4">
      <c r="A28" s="276" t="s">
        <v>221</v>
      </c>
      <c r="B28" s="140" t="s">
        <v>1784</v>
      </c>
      <c r="C28" s="281" t="s">
        <v>222</v>
      </c>
      <c r="D28" s="281" t="s">
        <v>752</v>
      </c>
      <c r="E28" s="139">
        <v>1</v>
      </c>
    </row>
    <row r="29" spans="1:5" x14ac:dyDescent="0.4">
      <c r="A29" s="276" t="s">
        <v>223</v>
      </c>
      <c r="B29" s="140" t="s">
        <v>1784</v>
      </c>
      <c r="C29" s="281" t="s">
        <v>224</v>
      </c>
      <c r="D29" s="281" t="s">
        <v>734</v>
      </c>
      <c r="E29" s="139">
        <v>1</v>
      </c>
    </row>
    <row r="30" spans="1:5" x14ac:dyDescent="0.4">
      <c r="A30" s="276" t="s">
        <v>225</v>
      </c>
      <c r="B30" s="140" t="s">
        <v>1784</v>
      </c>
      <c r="C30" s="281" t="s">
        <v>226</v>
      </c>
      <c r="D30" s="281" t="s">
        <v>753</v>
      </c>
      <c r="E30" s="139">
        <v>1</v>
      </c>
    </row>
    <row r="31" spans="1:5" x14ac:dyDescent="0.4">
      <c r="A31" s="277" t="s">
        <v>227</v>
      </c>
      <c r="B31" s="140" t="s">
        <v>1784</v>
      </c>
      <c r="C31" s="281" t="s">
        <v>228</v>
      </c>
      <c r="D31" s="281" t="s">
        <v>754</v>
      </c>
      <c r="E31" s="139">
        <v>1</v>
      </c>
    </row>
    <row r="32" spans="1:5" x14ac:dyDescent="0.4">
      <c r="A32" s="276" t="s">
        <v>229</v>
      </c>
      <c r="B32" s="140" t="s">
        <v>1784</v>
      </c>
      <c r="C32" s="282" t="s">
        <v>230</v>
      </c>
      <c r="D32" s="282" t="s">
        <v>755</v>
      </c>
      <c r="E32" s="139">
        <v>1</v>
      </c>
    </row>
    <row r="33" spans="1:5" x14ac:dyDescent="0.4">
      <c r="A33" s="276" t="s">
        <v>231</v>
      </c>
      <c r="B33" s="140" t="s">
        <v>1784</v>
      </c>
      <c r="C33" s="281" t="s">
        <v>232</v>
      </c>
      <c r="D33" s="281" t="s">
        <v>756</v>
      </c>
      <c r="E33" s="139">
        <v>1</v>
      </c>
    </row>
    <row r="34" spans="1:5" x14ac:dyDescent="0.4">
      <c r="A34" s="276" t="s">
        <v>233</v>
      </c>
      <c r="B34" s="140" t="s">
        <v>1784</v>
      </c>
      <c r="C34" s="281" t="s">
        <v>234</v>
      </c>
      <c r="D34" s="281" t="s">
        <v>757</v>
      </c>
      <c r="E34" s="139">
        <v>1</v>
      </c>
    </row>
    <row r="35" spans="1:5" x14ac:dyDescent="0.4">
      <c r="A35" s="276" t="s">
        <v>235</v>
      </c>
      <c r="B35" s="140" t="s">
        <v>1784</v>
      </c>
      <c r="C35" s="281" t="s">
        <v>236</v>
      </c>
      <c r="D35" s="281" t="s">
        <v>758</v>
      </c>
      <c r="E35" s="139">
        <v>1</v>
      </c>
    </row>
    <row r="36" spans="1:5" x14ac:dyDescent="0.4">
      <c r="A36" s="276" t="s">
        <v>237</v>
      </c>
      <c r="B36" s="140" t="s">
        <v>1784</v>
      </c>
      <c r="C36" s="281" t="s">
        <v>238</v>
      </c>
      <c r="D36" s="281" t="s">
        <v>759</v>
      </c>
      <c r="E36" s="139">
        <v>1</v>
      </c>
    </row>
    <row r="37" spans="1:5" x14ac:dyDescent="0.4">
      <c r="A37" s="276" t="s">
        <v>239</v>
      </c>
      <c r="B37" s="140" t="s">
        <v>1784</v>
      </c>
      <c r="C37" s="281" t="s">
        <v>240</v>
      </c>
      <c r="D37" s="281" t="s">
        <v>760</v>
      </c>
      <c r="E37" s="139">
        <v>1</v>
      </c>
    </row>
    <row r="38" spans="1:5" x14ac:dyDescent="0.4">
      <c r="A38" s="276" t="s">
        <v>241</v>
      </c>
      <c r="B38" s="140" t="s">
        <v>1784</v>
      </c>
      <c r="C38" s="281" t="s">
        <v>242</v>
      </c>
      <c r="D38" s="281" t="s">
        <v>761</v>
      </c>
      <c r="E38" s="139">
        <v>1</v>
      </c>
    </row>
    <row r="39" spans="1:5" x14ac:dyDescent="0.4">
      <c r="A39" s="276" t="s">
        <v>243</v>
      </c>
      <c r="B39" s="140" t="s">
        <v>1784</v>
      </c>
      <c r="C39" s="281" t="s">
        <v>244</v>
      </c>
      <c r="D39" s="281" t="s">
        <v>742</v>
      </c>
      <c r="E39" s="139">
        <v>1</v>
      </c>
    </row>
    <row r="40" spans="1:5" x14ac:dyDescent="0.4">
      <c r="A40" s="276" t="s">
        <v>245</v>
      </c>
      <c r="B40" s="140" t="s">
        <v>1784</v>
      </c>
      <c r="C40" s="281" t="s">
        <v>246</v>
      </c>
      <c r="D40" s="281" t="s">
        <v>759</v>
      </c>
      <c r="E40" s="139">
        <v>1</v>
      </c>
    </row>
    <row r="41" spans="1:5" x14ac:dyDescent="0.4">
      <c r="A41" s="276" t="s">
        <v>247</v>
      </c>
      <c r="B41" s="140" t="s">
        <v>1784</v>
      </c>
      <c r="C41" s="281" t="s">
        <v>248</v>
      </c>
      <c r="D41" s="281" t="s">
        <v>759</v>
      </c>
      <c r="E41" s="139">
        <v>1</v>
      </c>
    </row>
    <row r="42" spans="1:5" x14ac:dyDescent="0.4">
      <c r="A42" s="276" t="s">
        <v>249</v>
      </c>
      <c r="B42" s="140" t="s">
        <v>1784</v>
      </c>
      <c r="C42" s="281" t="s">
        <v>1785</v>
      </c>
      <c r="D42" s="281" t="s">
        <v>762</v>
      </c>
      <c r="E42" s="139">
        <v>1</v>
      </c>
    </row>
    <row r="43" spans="1:5" x14ac:dyDescent="0.4">
      <c r="A43" s="277" t="s">
        <v>250</v>
      </c>
      <c r="B43" s="140" t="s">
        <v>1784</v>
      </c>
      <c r="C43" s="281" t="s">
        <v>251</v>
      </c>
      <c r="D43" s="281" t="s">
        <v>763</v>
      </c>
      <c r="E43" s="139">
        <v>1</v>
      </c>
    </row>
    <row r="44" spans="1:5" x14ac:dyDescent="0.4">
      <c r="A44" s="277" t="s">
        <v>252</v>
      </c>
      <c r="B44" s="141" t="s">
        <v>1784</v>
      </c>
      <c r="C44" s="282" t="s">
        <v>253</v>
      </c>
      <c r="D44" s="282" t="s">
        <v>764</v>
      </c>
      <c r="E44" s="139">
        <v>1</v>
      </c>
    </row>
    <row r="45" spans="1:5" x14ac:dyDescent="0.4">
      <c r="A45" s="277" t="s">
        <v>254</v>
      </c>
      <c r="B45" s="141" t="s">
        <v>1784</v>
      </c>
      <c r="C45" s="282" t="s">
        <v>255</v>
      </c>
      <c r="D45" s="282" t="s">
        <v>759</v>
      </c>
      <c r="E45" s="139">
        <v>1</v>
      </c>
    </row>
    <row r="46" spans="1:5" x14ac:dyDescent="0.4">
      <c r="A46" s="277" t="s">
        <v>256</v>
      </c>
      <c r="B46" s="141" t="s">
        <v>1784</v>
      </c>
      <c r="C46" s="282" t="s">
        <v>257</v>
      </c>
      <c r="D46" s="282" t="s">
        <v>753</v>
      </c>
      <c r="E46" s="139">
        <v>1</v>
      </c>
    </row>
    <row r="47" spans="1:5" x14ac:dyDescent="0.4">
      <c r="A47" s="277" t="s">
        <v>258</v>
      </c>
      <c r="B47" s="141" t="s">
        <v>1784</v>
      </c>
      <c r="C47" s="282" t="s">
        <v>1047</v>
      </c>
      <c r="D47" s="282" t="s">
        <v>765</v>
      </c>
      <c r="E47" s="139">
        <v>1</v>
      </c>
    </row>
    <row r="48" spans="1:5" x14ac:dyDescent="0.4">
      <c r="A48" s="277" t="s">
        <v>259</v>
      </c>
      <c r="B48" s="141" t="s">
        <v>1784</v>
      </c>
      <c r="C48" s="282" t="s">
        <v>260</v>
      </c>
      <c r="D48" s="282" t="s">
        <v>762</v>
      </c>
      <c r="E48" s="139">
        <v>1</v>
      </c>
    </row>
    <row r="49" spans="1:5" x14ac:dyDescent="0.4">
      <c r="A49" s="277" t="s">
        <v>261</v>
      </c>
      <c r="B49" s="141" t="s">
        <v>1784</v>
      </c>
      <c r="C49" s="282" t="s">
        <v>262</v>
      </c>
      <c r="D49" s="282" t="s">
        <v>815</v>
      </c>
      <c r="E49" s="139">
        <v>1</v>
      </c>
    </row>
    <row r="50" spans="1:5" x14ac:dyDescent="0.4">
      <c r="A50" s="277" t="s">
        <v>263</v>
      </c>
      <c r="B50" s="141" t="s">
        <v>1784</v>
      </c>
      <c r="C50" s="282" t="s">
        <v>264</v>
      </c>
      <c r="D50" s="282" t="s">
        <v>746</v>
      </c>
      <c r="E50" s="139">
        <v>1</v>
      </c>
    </row>
    <row r="51" spans="1:5" x14ac:dyDescent="0.4">
      <c r="A51" s="276" t="s">
        <v>265</v>
      </c>
      <c r="B51" s="140" t="s">
        <v>1784</v>
      </c>
      <c r="C51" s="281" t="s">
        <v>266</v>
      </c>
      <c r="D51" s="281" t="s">
        <v>766</v>
      </c>
      <c r="E51" s="139">
        <v>1</v>
      </c>
    </row>
    <row r="52" spans="1:5" x14ac:dyDescent="0.4">
      <c r="A52" s="276" t="s">
        <v>267</v>
      </c>
      <c r="B52" s="140" t="s">
        <v>1784</v>
      </c>
      <c r="C52" s="281" t="s">
        <v>268</v>
      </c>
      <c r="D52" s="281" t="s">
        <v>767</v>
      </c>
      <c r="E52" s="139">
        <v>1</v>
      </c>
    </row>
    <row r="53" spans="1:5" x14ac:dyDescent="0.4">
      <c r="A53" s="276" t="s">
        <v>269</v>
      </c>
      <c r="B53" s="140" t="s">
        <v>1784</v>
      </c>
      <c r="C53" s="281" t="s">
        <v>270</v>
      </c>
      <c r="D53" s="281" t="s">
        <v>768</v>
      </c>
      <c r="E53" s="139">
        <v>1</v>
      </c>
    </row>
    <row r="54" spans="1:5" x14ac:dyDescent="0.4">
      <c r="A54" s="276" t="s">
        <v>271</v>
      </c>
      <c r="B54" s="140" t="s">
        <v>1784</v>
      </c>
      <c r="C54" s="281" t="s">
        <v>272</v>
      </c>
      <c r="D54" s="281" t="s">
        <v>769</v>
      </c>
      <c r="E54" s="139">
        <v>1</v>
      </c>
    </row>
    <row r="55" spans="1:5" x14ac:dyDescent="0.4">
      <c r="A55" s="276" t="s">
        <v>934</v>
      </c>
      <c r="B55" s="140" t="s">
        <v>1784</v>
      </c>
      <c r="C55" s="281" t="s">
        <v>950</v>
      </c>
      <c r="D55" s="281" t="s">
        <v>948</v>
      </c>
      <c r="E55" s="139">
        <v>1</v>
      </c>
    </row>
    <row r="56" spans="1:5" x14ac:dyDescent="0.4">
      <c r="A56" s="276" t="s">
        <v>1048</v>
      </c>
      <c r="B56" s="140" t="s">
        <v>1784</v>
      </c>
      <c r="C56" s="281" t="s">
        <v>1049</v>
      </c>
      <c r="D56" s="281" t="s">
        <v>1136</v>
      </c>
      <c r="E56" s="139">
        <v>1</v>
      </c>
    </row>
    <row r="57" spans="1:5" x14ac:dyDescent="0.4">
      <c r="A57" s="276" t="s">
        <v>1050</v>
      </c>
      <c r="B57" s="140" t="s">
        <v>1784</v>
      </c>
      <c r="C57" s="281" t="s">
        <v>1051</v>
      </c>
      <c r="D57" s="281" t="s">
        <v>948</v>
      </c>
      <c r="E57" s="139">
        <v>1</v>
      </c>
    </row>
    <row r="58" spans="1:5" x14ac:dyDescent="0.4">
      <c r="A58" s="276" t="s">
        <v>1052</v>
      </c>
      <c r="B58" s="140" t="s">
        <v>1784</v>
      </c>
      <c r="C58" s="281" t="s">
        <v>1053</v>
      </c>
      <c r="D58" s="281" t="s">
        <v>1137</v>
      </c>
      <c r="E58" s="139">
        <v>1</v>
      </c>
    </row>
    <row r="59" spans="1:5" x14ac:dyDescent="0.4">
      <c r="A59" s="276" t="s">
        <v>1786</v>
      </c>
      <c r="B59" s="140" t="s">
        <v>1784</v>
      </c>
      <c r="C59" s="281" t="s">
        <v>1787</v>
      </c>
      <c r="D59" s="281" t="s">
        <v>762</v>
      </c>
      <c r="E59" s="139">
        <v>1</v>
      </c>
    </row>
    <row r="60" spans="1:5" x14ac:dyDescent="0.4">
      <c r="A60" s="276" t="s">
        <v>1788</v>
      </c>
      <c r="B60" s="140" t="s">
        <v>1784</v>
      </c>
      <c r="C60" s="281" t="s">
        <v>1002</v>
      </c>
      <c r="D60" s="281" t="s">
        <v>795</v>
      </c>
      <c r="E60" s="139">
        <v>1</v>
      </c>
    </row>
    <row r="61" spans="1:5" x14ac:dyDescent="0.4">
      <c r="A61" s="276" t="s">
        <v>273</v>
      </c>
      <c r="B61" s="140" t="s">
        <v>1784</v>
      </c>
      <c r="C61" s="281" t="s">
        <v>274</v>
      </c>
      <c r="D61" s="281" t="s">
        <v>770</v>
      </c>
      <c r="E61" s="139">
        <v>1</v>
      </c>
    </row>
    <row r="62" spans="1:5" x14ac:dyDescent="0.4">
      <c r="A62" s="276" t="s">
        <v>275</v>
      </c>
      <c r="B62" s="140" t="s">
        <v>1784</v>
      </c>
      <c r="C62" s="281" t="s">
        <v>276</v>
      </c>
      <c r="D62" s="281" t="s">
        <v>732</v>
      </c>
      <c r="E62" s="139">
        <v>1</v>
      </c>
    </row>
    <row r="63" spans="1:5" x14ac:dyDescent="0.4">
      <c r="A63" s="276" t="s">
        <v>277</v>
      </c>
      <c r="B63" s="140" t="s">
        <v>1784</v>
      </c>
      <c r="C63" s="281" t="s">
        <v>278</v>
      </c>
      <c r="D63" s="281" t="s">
        <v>755</v>
      </c>
      <c r="E63" s="139">
        <v>1</v>
      </c>
    </row>
    <row r="64" spans="1:5" x14ac:dyDescent="0.4">
      <c r="A64" s="276" t="s">
        <v>279</v>
      </c>
      <c r="B64" s="140" t="s">
        <v>1784</v>
      </c>
      <c r="C64" s="281" t="s">
        <v>280</v>
      </c>
      <c r="D64" s="281" t="s">
        <v>736</v>
      </c>
      <c r="E64" s="139">
        <v>1</v>
      </c>
    </row>
    <row r="65" spans="1:5" x14ac:dyDescent="0.4">
      <c r="A65" s="276" t="s">
        <v>281</v>
      </c>
      <c r="B65" s="140" t="s">
        <v>1784</v>
      </c>
      <c r="C65" s="281" t="s">
        <v>282</v>
      </c>
      <c r="D65" s="281" t="s">
        <v>771</v>
      </c>
      <c r="E65" s="139">
        <v>1</v>
      </c>
    </row>
    <row r="66" spans="1:5" x14ac:dyDescent="0.4">
      <c r="A66" s="276" t="s">
        <v>283</v>
      </c>
      <c r="B66" s="140" t="s">
        <v>1784</v>
      </c>
      <c r="C66" s="281" t="s">
        <v>284</v>
      </c>
      <c r="D66" s="281" t="s">
        <v>771</v>
      </c>
      <c r="E66" s="139">
        <v>1</v>
      </c>
    </row>
    <row r="67" spans="1:5" x14ac:dyDescent="0.4">
      <c r="A67" s="277" t="s">
        <v>285</v>
      </c>
      <c r="B67" s="140" t="s">
        <v>1784</v>
      </c>
      <c r="C67" s="281" t="s">
        <v>286</v>
      </c>
      <c r="D67" s="281" t="s">
        <v>771</v>
      </c>
      <c r="E67" s="139">
        <v>1</v>
      </c>
    </row>
    <row r="68" spans="1:5" x14ac:dyDescent="0.4">
      <c r="A68" s="276" t="s">
        <v>287</v>
      </c>
      <c r="B68" s="140" t="s">
        <v>1784</v>
      </c>
      <c r="C68" s="282" t="s">
        <v>288</v>
      </c>
      <c r="D68" s="282" t="s">
        <v>742</v>
      </c>
      <c r="E68" s="139">
        <v>1</v>
      </c>
    </row>
    <row r="69" spans="1:5" x14ac:dyDescent="0.4">
      <c r="A69" s="276" t="s">
        <v>289</v>
      </c>
      <c r="B69" s="140" t="s">
        <v>1784</v>
      </c>
      <c r="C69" s="281" t="s">
        <v>290</v>
      </c>
      <c r="D69" s="281" t="s">
        <v>772</v>
      </c>
      <c r="E69" s="139">
        <v>1</v>
      </c>
    </row>
    <row r="70" spans="1:5" x14ac:dyDescent="0.4">
      <c r="A70" s="276" t="s">
        <v>291</v>
      </c>
      <c r="B70" s="140" t="s">
        <v>1784</v>
      </c>
      <c r="C70" s="281" t="s">
        <v>292</v>
      </c>
      <c r="D70" s="281" t="s">
        <v>741</v>
      </c>
      <c r="E70" s="139">
        <v>1</v>
      </c>
    </row>
    <row r="71" spans="1:5" x14ac:dyDescent="0.4">
      <c r="A71" s="276" t="s">
        <v>293</v>
      </c>
      <c r="B71" s="140" t="s">
        <v>1784</v>
      </c>
      <c r="C71" s="281" t="s">
        <v>294</v>
      </c>
      <c r="D71" s="281" t="s">
        <v>773</v>
      </c>
      <c r="E71" s="139">
        <v>1</v>
      </c>
    </row>
    <row r="72" spans="1:5" x14ac:dyDescent="0.4">
      <c r="A72" s="276" t="s">
        <v>295</v>
      </c>
      <c r="B72" s="140" t="s">
        <v>1784</v>
      </c>
      <c r="C72" s="281" t="s">
        <v>296</v>
      </c>
      <c r="D72" s="281" t="s">
        <v>760</v>
      </c>
      <c r="E72" s="139">
        <v>1</v>
      </c>
    </row>
    <row r="73" spans="1:5" x14ac:dyDescent="0.4">
      <c r="A73" s="276" t="s">
        <v>297</v>
      </c>
      <c r="B73" s="140" t="s">
        <v>1784</v>
      </c>
      <c r="C73" s="281" t="s">
        <v>298</v>
      </c>
      <c r="D73" s="281" t="s">
        <v>759</v>
      </c>
      <c r="E73" s="139">
        <v>1</v>
      </c>
    </row>
    <row r="74" spans="1:5" x14ac:dyDescent="0.4">
      <c r="A74" s="276" t="s">
        <v>299</v>
      </c>
      <c r="B74" s="140" t="s">
        <v>1784</v>
      </c>
      <c r="C74" s="281" t="s">
        <v>300</v>
      </c>
      <c r="D74" s="281" t="s">
        <v>774</v>
      </c>
      <c r="E74" s="139">
        <v>1</v>
      </c>
    </row>
    <row r="75" spans="1:5" x14ac:dyDescent="0.4">
      <c r="A75" s="276" t="s">
        <v>301</v>
      </c>
      <c r="B75" s="140" t="s">
        <v>1784</v>
      </c>
      <c r="C75" s="281" t="s">
        <v>302</v>
      </c>
      <c r="D75" s="281" t="s">
        <v>743</v>
      </c>
      <c r="E75" s="139">
        <v>1</v>
      </c>
    </row>
    <row r="76" spans="1:5" x14ac:dyDescent="0.4">
      <c r="A76" s="276" t="s">
        <v>303</v>
      </c>
      <c r="B76" s="140" t="s">
        <v>1784</v>
      </c>
      <c r="C76" s="281" t="s">
        <v>304</v>
      </c>
      <c r="D76" s="281" t="s">
        <v>775</v>
      </c>
      <c r="E76" s="139">
        <v>1</v>
      </c>
    </row>
    <row r="77" spans="1:5" x14ac:dyDescent="0.4">
      <c r="A77" s="276" t="s">
        <v>305</v>
      </c>
      <c r="B77" s="140" t="s">
        <v>1784</v>
      </c>
      <c r="C77" s="281" t="s">
        <v>306</v>
      </c>
      <c r="D77" s="281" t="s">
        <v>755</v>
      </c>
      <c r="E77" s="139">
        <v>1</v>
      </c>
    </row>
    <row r="78" spans="1:5" x14ac:dyDescent="0.4">
      <c r="A78" s="276" t="s">
        <v>307</v>
      </c>
      <c r="B78" s="140" t="s">
        <v>1784</v>
      </c>
      <c r="C78" s="281" t="s">
        <v>308</v>
      </c>
      <c r="D78" s="281" t="s">
        <v>776</v>
      </c>
      <c r="E78" s="139">
        <v>1</v>
      </c>
    </row>
    <row r="79" spans="1:5" x14ac:dyDescent="0.4">
      <c r="A79" s="277" t="s">
        <v>311</v>
      </c>
      <c r="B79" s="140" t="s">
        <v>1784</v>
      </c>
      <c r="C79" s="281" t="s">
        <v>312</v>
      </c>
      <c r="D79" s="281" t="s">
        <v>777</v>
      </c>
      <c r="E79" s="139">
        <v>1</v>
      </c>
    </row>
    <row r="80" spans="1:5" x14ac:dyDescent="0.4">
      <c r="A80" s="277" t="s">
        <v>313</v>
      </c>
      <c r="B80" s="141" t="s">
        <v>1784</v>
      </c>
      <c r="C80" s="282" t="s">
        <v>314</v>
      </c>
      <c r="D80" s="282" t="s">
        <v>762</v>
      </c>
      <c r="E80" s="139">
        <v>1</v>
      </c>
    </row>
    <row r="81" spans="1:5" x14ac:dyDescent="0.4">
      <c r="A81" s="277" t="s">
        <v>935</v>
      </c>
      <c r="B81" s="141" t="s">
        <v>1784</v>
      </c>
      <c r="C81" s="282" t="s">
        <v>951</v>
      </c>
      <c r="D81" s="282" t="s">
        <v>778</v>
      </c>
      <c r="E81" s="139">
        <v>1</v>
      </c>
    </row>
    <row r="82" spans="1:5" x14ac:dyDescent="0.4">
      <c r="A82" s="277" t="s">
        <v>315</v>
      </c>
      <c r="B82" s="141" t="s">
        <v>1784</v>
      </c>
      <c r="C82" s="282" t="s">
        <v>316</v>
      </c>
      <c r="D82" s="282" t="s">
        <v>779</v>
      </c>
      <c r="E82" s="139">
        <v>1</v>
      </c>
    </row>
    <row r="83" spans="1:5" x14ac:dyDescent="0.4">
      <c r="A83" s="277" t="s">
        <v>317</v>
      </c>
      <c r="B83" s="141" t="s">
        <v>1784</v>
      </c>
      <c r="C83" s="282" t="s">
        <v>318</v>
      </c>
      <c r="D83" s="282" t="s">
        <v>780</v>
      </c>
      <c r="E83" s="139">
        <v>1</v>
      </c>
    </row>
    <row r="84" spans="1:5" x14ac:dyDescent="0.4">
      <c r="A84" s="277" t="s">
        <v>319</v>
      </c>
      <c r="B84" s="141" t="s">
        <v>1784</v>
      </c>
      <c r="C84" s="282" t="s">
        <v>320</v>
      </c>
      <c r="D84" s="282" t="s">
        <v>949</v>
      </c>
      <c r="E84" s="139">
        <v>1</v>
      </c>
    </row>
    <row r="85" spans="1:5" x14ac:dyDescent="0.4">
      <c r="A85" s="277" t="s">
        <v>321</v>
      </c>
      <c r="B85" s="141" t="s">
        <v>1784</v>
      </c>
      <c r="C85" s="282" t="s">
        <v>322</v>
      </c>
      <c r="D85" s="282" t="s">
        <v>781</v>
      </c>
      <c r="E85" s="139">
        <v>1</v>
      </c>
    </row>
    <row r="86" spans="1:5" x14ac:dyDescent="0.4">
      <c r="A86" s="277" t="s">
        <v>323</v>
      </c>
      <c r="B86" s="141" t="s">
        <v>1784</v>
      </c>
      <c r="C86" s="282" t="s">
        <v>324</v>
      </c>
      <c r="D86" s="282" t="s">
        <v>782</v>
      </c>
      <c r="E86" s="139">
        <v>1</v>
      </c>
    </row>
    <row r="87" spans="1:5" x14ac:dyDescent="0.4">
      <c r="A87" s="276" t="s">
        <v>325</v>
      </c>
      <c r="B87" s="140" t="s">
        <v>1784</v>
      </c>
      <c r="C87" s="281" t="s">
        <v>326</v>
      </c>
      <c r="D87" s="281" t="s">
        <v>783</v>
      </c>
      <c r="E87" s="139">
        <v>1</v>
      </c>
    </row>
    <row r="88" spans="1:5" x14ac:dyDescent="0.4">
      <c r="A88" s="276" t="s">
        <v>327</v>
      </c>
      <c r="B88" s="140" t="s">
        <v>1784</v>
      </c>
      <c r="C88" s="281" t="s">
        <v>328</v>
      </c>
      <c r="D88" s="281" t="s">
        <v>784</v>
      </c>
      <c r="E88" s="139">
        <v>1</v>
      </c>
    </row>
    <row r="89" spans="1:5" x14ac:dyDescent="0.4">
      <c r="A89" s="276" t="s">
        <v>329</v>
      </c>
      <c r="B89" s="140" t="s">
        <v>1784</v>
      </c>
      <c r="C89" s="281" t="s">
        <v>330</v>
      </c>
      <c r="D89" s="281" t="s">
        <v>759</v>
      </c>
      <c r="E89" s="139">
        <v>1</v>
      </c>
    </row>
    <row r="90" spans="1:5" x14ac:dyDescent="0.4">
      <c r="A90" s="276" t="s">
        <v>332</v>
      </c>
      <c r="B90" s="140" t="s">
        <v>1784</v>
      </c>
      <c r="C90" s="281" t="s">
        <v>333</v>
      </c>
      <c r="D90" s="281" t="s">
        <v>774</v>
      </c>
      <c r="E90" s="139">
        <v>1</v>
      </c>
    </row>
    <row r="91" spans="1:5" x14ac:dyDescent="0.4">
      <c r="A91" s="276" t="s">
        <v>334</v>
      </c>
      <c r="B91" s="140" t="s">
        <v>1784</v>
      </c>
      <c r="C91" s="281" t="s">
        <v>335</v>
      </c>
      <c r="D91" s="281" t="s">
        <v>785</v>
      </c>
      <c r="E91" s="139">
        <v>1</v>
      </c>
    </row>
    <row r="92" spans="1:5" x14ac:dyDescent="0.4">
      <c r="A92" s="276" t="s">
        <v>336</v>
      </c>
      <c r="B92" s="140" t="s">
        <v>1784</v>
      </c>
      <c r="C92" s="281" t="s">
        <v>337</v>
      </c>
      <c r="D92" s="281" t="s">
        <v>743</v>
      </c>
      <c r="E92" s="139">
        <v>1</v>
      </c>
    </row>
    <row r="93" spans="1:5" x14ac:dyDescent="0.4">
      <c r="A93" s="276" t="s">
        <v>338</v>
      </c>
      <c r="B93" s="140" t="s">
        <v>1784</v>
      </c>
      <c r="C93" s="281" t="s">
        <v>339</v>
      </c>
      <c r="D93" s="281" t="s">
        <v>786</v>
      </c>
      <c r="E93" s="139">
        <v>1</v>
      </c>
    </row>
    <row r="94" spans="1:5" x14ac:dyDescent="0.4">
      <c r="A94" s="276" t="s">
        <v>341</v>
      </c>
      <c r="B94" s="140" t="s">
        <v>1784</v>
      </c>
      <c r="C94" s="281" t="s">
        <v>342</v>
      </c>
      <c r="D94" s="281" t="s">
        <v>786</v>
      </c>
      <c r="E94" s="139">
        <v>1</v>
      </c>
    </row>
    <row r="95" spans="1:5" x14ac:dyDescent="0.4">
      <c r="A95" s="276" t="s">
        <v>343</v>
      </c>
      <c r="B95" s="140" t="s">
        <v>1784</v>
      </c>
      <c r="C95" s="281" t="s">
        <v>344</v>
      </c>
      <c r="D95" s="281" t="s">
        <v>787</v>
      </c>
      <c r="E95" s="139">
        <v>1</v>
      </c>
    </row>
    <row r="96" spans="1:5" x14ac:dyDescent="0.4">
      <c r="A96" s="276" t="s">
        <v>345</v>
      </c>
      <c r="B96" s="140" t="s">
        <v>1784</v>
      </c>
      <c r="C96" s="281" t="s">
        <v>346</v>
      </c>
      <c r="D96" s="281" t="s">
        <v>788</v>
      </c>
      <c r="E96" s="139">
        <v>1</v>
      </c>
    </row>
    <row r="97" spans="1:5" x14ac:dyDescent="0.4">
      <c r="A97" s="276" t="s">
        <v>1054</v>
      </c>
      <c r="B97" s="140" t="s">
        <v>1784</v>
      </c>
      <c r="C97" s="281" t="s">
        <v>1055</v>
      </c>
      <c r="D97" s="281" t="s">
        <v>1138</v>
      </c>
      <c r="E97" s="139">
        <v>1</v>
      </c>
    </row>
    <row r="98" spans="1:5" x14ac:dyDescent="0.4">
      <c r="A98" s="276" t="s">
        <v>1056</v>
      </c>
      <c r="B98" s="140" t="s">
        <v>1784</v>
      </c>
      <c r="C98" s="281" t="s">
        <v>1029</v>
      </c>
      <c r="D98" s="281" t="s">
        <v>1139</v>
      </c>
      <c r="E98" s="139">
        <v>1</v>
      </c>
    </row>
    <row r="99" spans="1:5" x14ac:dyDescent="0.4">
      <c r="A99" s="276" t="s">
        <v>347</v>
      </c>
      <c r="B99" s="140" t="s">
        <v>1784</v>
      </c>
      <c r="C99" s="281" t="s">
        <v>348</v>
      </c>
      <c r="D99" s="281" t="s">
        <v>732</v>
      </c>
      <c r="E99" s="139">
        <v>1</v>
      </c>
    </row>
    <row r="100" spans="1:5" x14ac:dyDescent="0.4">
      <c r="A100" s="276" t="s">
        <v>349</v>
      </c>
      <c r="B100" s="140" t="s">
        <v>1784</v>
      </c>
      <c r="C100" s="281" t="s">
        <v>350</v>
      </c>
      <c r="D100" s="281" t="s">
        <v>789</v>
      </c>
      <c r="E100" s="139">
        <v>1</v>
      </c>
    </row>
    <row r="101" spans="1:5" x14ac:dyDescent="0.4">
      <c r="A101" s="276" t="s">
        <v>351</v>
      </c>
      <c r="B101" s="140" t="s">
        <v>1784</v>
      </c>
      <c r="C101" s="281" t="s">
        <v>352</v>
      </c>
      <c r="D101" s="281" t="s">
        <v>790</v>
      </c>
      <c r="E101" s="139">
        <v>1</v>
      </c>
    </row>
    <row r="102" spans="1:5" x14ac:dyDescent="0.4">
      <c r="A102" s="276" t="s">
        <v>353</v>
      </c>
      <c r="B102" s="140" t="s">
        <v>1784</v>
      </c>
      <c r="C102" s="281" t="s">
        <v>354</v>
      </c>
      <c r="D102" s="281" t="s">
        <v>791</v>
      </c>
      <c r="E102" s="139">
        <v>1</v>
      </c>
    </row>
    <row r="103" spans="1:5" x14ac:dyDescent="0.4">
      <c r="A103" s="276" t="s">
        <v>355</v>
      </c>
      <c r="B103" s="140" t="s">
        <v>1784</v>
      </c>
      <c r="C103" s="281" t="s">
        <v>356</v>
      </c>
      <c r="D103" s="281" t="s">
        <v>759</v>
      </c>
      <c r="E103" s="139">
        <v>1</v>
      </c>
    </row>
    <row r="104" spans="1:5" x14ac:dyDescent="0.4">
      <c r="A104" s="276" t="s">
        <v>357</v>
      </c>
      <c r="B104" s="140" t="s">
        <v>1784</v>
      </c>
      <c r="C104" s="281" t="s">
        <v>358</v>
      </c>
      <c r="D104" s="281" t="s">
        <v>742</v>
      </c>
      <c r="E104" s="139">
        <v>1</v>
      </c>
    </row>
    <row r="105" spans="1:5" x14ac:dyDescent="0.4">
      <c r="A105" s="276" t="s">
        <v>359</v>
      </c>
      <c r="B105" s="140" t="s">
        <v>1784</v>
      </c>
      <c r="C105" s="281" t="s">
        <v>360</v>
      </c>
      <c r="D105" s="281" t="s">
        <v>792</v>
      </c>
      <c r="E105" s="139">
        <v>1</v>
      </c>
    </row>
    <row r="106" spans="1:5" x14ac:dyDescent="0.4">
      <c r="A106" s="276" t="s">
        <v>361</v>
      </c>
      <c r="B106" s="140" t="s">
        <v>1784</v>
      </c>
      <c r="C106" s="281" t="s">
        <v>362</v>
      </c>
      <c r="D106" s="281" t="s">
        <v>744</v>
      </c>
      <c r="E106" s="139">
        <v>1</v>
      </c>
    </row>
    <row r="107" spans="1:5" x14ac:dyDescent="0.4">
      <c r="A107" s="276" t="s">
        <v>363</v>
      </c>
      <c r="B107" s="140" t="s">
        <v>1784</v>
      </c>
      <c r="C107" s="281" t="s">
        <v>364</v>
      </c>
      <c r="D107" s="281" t="s">
        <v>787</v>
      </c>
      <c r="E107" s="139">
        <v>1</v>
      </c>
    </row>
    <row r="108" spans="1:5" x14ac:dyDescent="0.4">
      <c r="A108" s="276" t="s">
        <v>365</v>
      </c>
      <c r="B108" s="140" t="s">
        <v>1784</v>
      </c>
      <c r="C108" s="281" t="s">
        <v>366</v>
      </c>
      <c r="D108" s="281" t="s">
        <v>794</v>
      </c>
      <c r="E108" s="139">
        <v>1</v>
      </c>
    </row>
    <row r="109" spans="1:5" x14ac:dyDescent="0.4">
      <c r="A109" s="276" t="s">
        <v>367</v>
      </c>
      <c r="B109" s="140" t="s">
        <v>1784</v>
      </c>
      <c r="C109" s="281" t="s">
        <v>368</v>
      </c>
      <c r="D109" s="281" t="s">
        <v>795</v>
      </c>
      <c r="E109" s="139">
        <v>1</v>
      </c>
    </row>
    <row r="110" spans="1:5" x14ac:dyDescent="0.4">
      <c r="A110" s="276" t="s">
        <v>369</v>
      </c>
      <c r="B110" s="140" t="s">
        <v>1784</v>
      </c>
      <c r="C110" s="281" t="s">
        <v>370</v>
      </c>
      <c r="D110" s="281" t="s">
        <v>796</v>
      </c>
      <c r="E110" s="139">
        <v>1</v>
      </c>
    </row>
    <row r="111" spans="1:5" x14ac:dyDescent="0.4">
      <c r="A111" s="276" t="s">
        <v>371</v>
      </c>
      <c r="B111" s="140" t="s">
        <v>1784</v>
      </c>
      <c r="C111" s="281" t="s">
        <v>372</v>
      </c>
      <c r="D111" s="281" t="s">
        <v>775</v>
      </c>
      <c r="E111" s="139">
        <v>1</v>
      </c>
    </row>
    <row r="112" spans="1:5" x14ac:dyDescent="0.4">
      <c r="A112" s="276" t="s">
        <v>1057</v>
      </c>
      <c r="B112" s="140" t="s">
        <v>1784</v>
      </c>
      <c r="C112" s="281" t="s">
        <v>1000</v>
      </c>
      <c r="D112" s="281" t="s">
        <v>1140</v>
      </c>
      <c r="E112" s="139">
        <v>1</v>
      </c>
    </row>
    <row r="113" spans="1:5" x14ac:dyDescent="0.4">
      <c r="A113" s="276" t="s">
        <v>373</v>
      </c>
      <c r="B113" s="140" t="s">
        <v>1784</v>
      </c>
      <c r="C113" s="281" t="s">
        <v>374</v>
      </c>
      <c r="D113" s="281" t="s">
        <v>797</v>
      </c>
      <c r="E113" s="139">
        <v>1</v>
      </c>
    </row>
    <row r="114" spans="1:5" x14ac:dyDescent="0.4">
      <c r="A114" s="276" t="s">
        <v>375</v>
      </c>
      <c r="B114" s="140" t="s">
        <v>1784</v>
      </c>
      <c r="C114" s="281" t="s">
        <v>376</v>
      </c>
      <c r="D114" s="281" t="s">
        <v>742</v>
      </c>
      <c r="E114" s="139">
        <v>1</v>
      </c>
    </row>
    <row r="115" spans="1:5" x14ac:dyDescent="0.4">
      <c r="A115" s="277" t="s">
        <v>377</v>
      </c>
      <c r="B115" s="140" t="s">
        <v>1784</v>
      </c>
      <c r="C115" s="281" t="s">
        <v>378</v>
      </c>
      <c r="D115" s="281" t="s">
        <v>742</v>
      </c>
      <c r="E115" s="139">
        <v>1</v>
      </c>
    </row>
    <row r="116" spans="1:5" x14ac:dyDescent="0.4">
      <c r="A116" s="276" t="s">
        <v>379</v>
      </c>
      <c r="B116" s="140" t="s">
        <v>1784</v>
      </c>
      <c r="C116" s="282" t="s">
        <v>380</v>
      </c>
      <c r="D116" s="282" t="s">
        <v>759</v>
      </c>
      <c r="E116" s="139">
        <v>1</v>
      </c>
    </row>
    <row r="117" spans="1:5" x14ac:dyDescent="0.4">
      <c r="A117" s="276" t="s">
        <v>381</v>
      </c>
      <c r="B117" s="140" t="s">
        <v>1784</v>
      </c>
      <c r="C117" s="281" t="s">
        <v>382</v>
      </c>
      <c r="D117" s="281" t="s">
        <v>783</v>
      </c>
      <c r="E117" s="139">
        <v>1</v>
      </c>
    </row>
    <row r="118" spans="1:5" x14ac:dyDescent="0.4">
      <c r="A118" s="276" t="s">
        <v>383</v>
      </c>
      <c r="B118" s="140" t="s">
        <v>1784</v>
      </c>
      <c r="C118" s="281" t="s">
        <v>384</v>
      </c>
      <c r="D118" s="281" t="s">
        <v>742</v>
      </c>
      <c r="E118" s="139">
        <v>1</v>
      </c>
    </row>
    <row r="119" spans="1:5" x14ac:dyDescent="0.4">
      <c r="A119" s="276" t="s">
        <v>385</v>
      </c>
      <c r="B119" s="140" t="s">
        <v>1784</v>
      </c>
      <c r="C119" s="281" t="s">
        <v>386</v>
      </c>
      <c r="D119" s="281" t="s">
        <v>768</v>
      </c>
      <c r="E119" s="139">
        <v>1</v>
      </c>
    </row>
    <row r="120" spans="1:5" x14ac:dyDescent="0.4">
      <c r="A120" s="276" t="s">
        <v>936</v>
      </c>
      <c r="B120" s="140" t="s">
        <v>1784</v>
      </c>
      <c r="C120" s="281" t="s">
        <v>952</v>
      </c>
      <c r="D120" s="281" t="s">
        <v>793</v>
      </c>
      <c r="E120" s="139">
        <v>1</v>
      </c>
    </row>
    <row r="121" spans="1:5" x14ac:dyDescent="0.4">
      <c r="A121" s="335" t="s">
        <v>387</v>
      </c>
      <c r="B121" s="259" t="s">
        <v>1058</v>
      </c>
      <c r="C121" s="336" t="s">
        <v>388</v>
      </c>
      <c r="D121" s="289" t="s">
        <v>816</v>
      </c>
      <c r="E121" s="139">
        <v>1</v>
      </c>
    </row>
    <row r="122" spans="1:5" x14ac:dyDescent="0.4">
      <c r="A122" s="337" t="s">
        <v>389</v>
      </c>
      <c r="B122" s="259" t="s">
        <v>1058</v>
      </c>
      <c r="C122" s="336" t="s">
        <v>390</v>
      </c>
      <c r="D122" s="281" t="s">
        <v>817</v>
      </c>
      <c r="E122" s="139">
        <v>1</v>
      </c>
    </row>
    <row r="123" spans="1:5" x14ac:dyDescent="0.4">
      <c r="A123" s="337" t="s">
        <v>1448</v>
      </c>
      <c r="B123" s="259" t="s">
        <v>1058</v>
      </c>
      <c r="C123" s="336" t="s">
        <v>1460</v>
      </c>
      <c r="D123" s="281" t="s">
        <v>1461</v>
      </c>
      <c r="E123" s="139">
        <v>1</v>
      </c>
    </row>
    <row r="124" spans="1:5" x14ac:dyDescent="0.4">
      <c r="A124" s="337" t="s">
        <v>1450</v>
      </c>
      <c r="B124" s="259" t="s">
        <v>1058</v>
      </c>
      <c r="C124" s="336" t="s">
        <v>1462</v>
      </c>
      <c r="D124" s="281" t="s">
        <v>1461</v>
      </c>
      <c r="E124" s="139">
        <v>1</v>
      </c>
    </row>
    <row r="125" spans="1:5" x14ac:dyDescent="0.4">
      <c r="A125" s="337" t="s">
        <v>391</v>
      </c>
      <c r="B125" s="259" t="s">
        <v>1058</v>
      </c>
      <c r="C125" s="336" t="s">
        <v>392</v>
      </c>
      <c r="D125" s="282" t="s">
        <v>818</v>
      </c>
      <c r="E125" s="139">
        <v>1</v>
      </c>
    </row>
    <row r="126" spans="1:5" x14ac:dyDescent="0.4">
      <c r="A126" s="337" t="s">
        <v>393</v>
      </c>
      <c r="B126" s="259" t="s">
        <v>1058</v>
      </c>
      <c r="C126" s="336" t="s">
        <v>394</v>
      </c>
      <c r="D126" s="282" t="s">
        <v>819</v>
      </c>
      <c r="E126" s="139">
        <v>1</v>
      </c>
    </row>
    <row r="127" spans="1:5" x14ac:dyDescent="0.4">
      <c r="A127" s="337" t="s">
        <v>395</v>
      </c>
      <c r="B127" s="259" t="s">
        <v>1058</v>
      </c>
      <c r="C127" s="336" t="s">
        <v>396</v>
      </c>
      <c r="D127" s="282" t="s">
        <v>820</v>
      </c>
      <c r="E127" s="139">
        <v>1</v>
      </c>
    </row>
    <row r="128" spans="1:5" x14ac:dyDescent="0.4">
      <c r="A128" s="337" t="s">
        <v>397</v>
      </c>
      <c r="B128" s="259" t="s">
        <v>1058</v>
      </c>
      <c r="C128" s="336" t="s">
        <v>398</v>
      </c>
      <c r="D128" s="289" t="s">
        <v>821</v>
      </c>
      <c r="E128" s="139">
        <v>1</v>
      </c>
    </row>
    <row r="129" spans="1:5" x14ac:dyDescent="0.4">
      <c r="A129" s="337" t="s">
        <v>1452</v>
      </c>
      <c r="B129" s="259" t="s">
        <v>1058</v>
      </c>
      <c r="C129" s="336" t="s">
        <v>1463</v>
      </c>
      <c r="D129" s="281" t="s">
        <v>1464</v>
      </c>
      <c r="E129" s="139">
        <v>1</v>
      </c>
    </row>
    <row r="130" spans="1:5" x14ac:dyDescent="0.4">
      <c r="A130" s="337" t="s">
        <v>399</v>
      </c>
      <c r="B130" s="259" t="s">
        <v>1058</v>
      </c>
      <c r="C130" s="336" t="s">
        <v>400</v>
      </c>
      <c r="D130" s="281" t="s">
        <v>1465</v>
      </c>
      <c r="E130" s="139">
        <v>1</v>
      </c>
    </row>
    <row r="131" spans="1:5" x14ac:dyDescent="0.4">
      <c r="A131" s="337" t="s">
        <v>401</v>
      </c>
      <c r="B131" s="259" t="s">
        <v>1058</v>
      </c>
      <c r="C131" s="336" t="s">
        <v>402</v>
      </c>
      <c r="D131" s="281" t="s">
        <v>1465</v>
      </c>
      <c r="E131" s="139">
        <v>1</v>
      </c>
    </row>
    <row r="132" spans="1:5" x14ac:dyDescent="0.4">
      <c r="A132" s="337" t="s">
        <v>403</v>
      </c>
      <c r="B132" s="259" t="s">
        <v>1058</v>
      </c>
      <c r="C132" s="336" t="s">
        <v>404</v>
      </c>
      <c r="D132" s="282" t="s">
        <v>822</v>
      </c>
      <c r="E132" s="139">
        <v>1</v>
      </c>
    </row>
    <row r="133" spans="1:5" x14ac:dyDescent="0.4">
      <c r="A133" s="337" t="s">
        <v>1059</v>
      </c>
      <c r="B133" s="259" t="s">
        <v>1058</v>
      </c>
      <c r="C133" s="336" t="s">
        <v>1060</v>
      </c>
      <c r="D133" s="282" t="s">
        <v>1141</v>
      </c>
      <c r="E133" s="139">
        <v>1</v>
      </c>
    </row>
    <row r="134" spans="1:5" x14ac:dyDescent="0.4">
      <c r="A134" s="337" t="s">
        <v>1061</v>
      </c>
      <c r="B134" s="338" t="s">
        <v>1058</v>
      </c>
      <c r="C134" s="339" t="s">
        <v>1062</v>
      </c>
      <c r="D134" s="282" t="s">
        <v>1142</v>
      </c>
      <c r="E134" s="139">
        <v>1</v>
      </c>
    </row>
    <row r="135" spans="1:5" x14ac:dyDescent="0.4">
      <c r="A135" s="337" t="s">
        <v>1063</v>
      </c>
      <c r="B135" s="340" t="s">
        <v>1058</v>
      </c>
      <c r="C135" s="341" t="s">
        <v>1064</v>
      </c>
      <c r="D135" s="282" t="s">
        <v>1142</v>
      </c>
      <c r="E135" s="139">
        <v>1</v>
      </c>
    </row>
    <row r="136" spans="1:5" x14ac:dyDescent="0.4">
      <c r="A136" s="337" t="s">
        <v>405</v>
      </c>
      <c r="B136" s="340" t="s">
        <v>1058</v>
      </c>
      <c r="C136" s="341" t="s">
        <v>406</v>
      </c>
      <c r="D136" s="282" t="s">
        <v>823</v>
      </c>
      <c r="E136" s="139">
        <v>1</v>
      </c>
    </row>
    <row r="137" spans="1:5" x14ac:dyDescent="0.4">
      <c r="A137" s="337" t="s">
        <v>407</v>
      </c>
      <c r="B137" s="340" t="s">
        <v>1058</v>
      </c>
      <c r="C137" s="341" t="s">
        <v>408</v>
      </c>
      <c r="D137" s="282" t="s">
        <v>1465</v>
      </c>
      <c r="E137" s="139">
        <v>1</v>
      </c>
    </row>
    <row r="138" spans="1:5" x14ac:dyDescent="0.4">
      <c r="A138" s="337" t="s">
        <v>409</v>
      </c>
      <c r="B138" s="340" t="s">
        <v>1058</v>
      </c>
      <c r="C138" s="341" t="s">
        <v>410</v>
      </c>
      <c r="D138" s="282" t="s">
        <v>824</v>
      </c>
      <c r="E138" s="139">
        <v>1</v>
      </c>
    </row>
    <row r="139" spans="1:5" x14ac:dyDescent="0.4">
      <c r="A139" s="337" t="s">
        <v>411</v>
      </c>
      <c r="B139" s="340" t="s">
        <v>1058</v>
      </c>
      <c r="C139" s="341" t="s">
        <v>412</v>
      </c>
      <c r="D139" s="282" t="s">
        <v>822</v>
      </c>
      <c r="E139" s="139">
        <v>1</v>
      </c>
    </row>
    <row r="140" spans="1:5" x14ac:dyDescent="0.4">
      <c r="A140" s="337" t="s">
        <v>1454</v>
      </c>
      <c r="B140" s="340" t="s">
        <v>1058</v>
      </c>
      <c r="C140" s="341" t="s">
        <v>1455</v>
      </c>
      <c r="D140" s="282" t="s">
        <v>1466</v>
      </c>
      <c r="E140" s="139">
        <v>1</v>
      </c>
    </row>
    <row r="141" spans="1:5" x14ac:dyDescent="0.4">
      <c r="A141" s="337" t="s">
        <v>1456</v>
      </c>
      <c r="B141" s="340" t="s">
        <v>1058</v>
      </c>
      <c r="C141" s="341" t="s">
        <v>1467</v>
      </c>
      <c r="D141" s="282" t="s">
        <v>1461</v>
      </c>
      <c r="E141" s="139">
        <v>1</v>
      </c>
    </row>
    <row r="142" spans="1:5" x14ac:dyDescent="0.4">
      <c r="A142" s="342" t="s">
        <v>1458</v>
      </c>
      <c r="B142" s="340" t="s">
        <v>1058</v>
      </c>
      <c r="C142" s="341" t="s">
        <v>1468</v>
      </c>
      <c r="D142" s="282" t="s">
        <v>1461</v>
      </c>
      <c r="E142" s="139">
        <v>1</v>
      </c>
    </row>
    <row r="143" spans="1:5" x14ac:dyDescent="0.4">
      <c r="A143" s="290" t="s">
        <v>413</v>
      </c>
      <c r="B143" s="291" t="s">
        <v>414</v>
      </c>
      <c r="C143" s="292" t="s">
        <v>415</v>
      </c>
      <c r="D143" s="292" t="s">
        <v>1238</v>
      </c>
      <c r="E143" s="139">
        <v>1</v>
      </c>
    </row>
    <row r="144" spans="1:5" x14ac:dyDescent="0.4">
      <c r="A144" s="277" t="s">
        <v>416</v>
      </c>
      <c r="B144" s="140" t="s">
        <v>414</v>
      </c>
      <c r="C144" s="281" t="s">
        <v>417</v>
      </c>
      <c r="D144" s="281" t="s">
        <v>1239</v>
      </c>
      <c r="E144" s="139">
        <v>1</v>
      </c>
    </row>
    <row r="145" spans="1:5" x14ac:dyDescent="0.4">
      <c r="A145" s="276" t="s">
        <v>418</v>
      </c>
      <c r="B145" s="140" t="s">
        <v>414</v>
      </c>
      <c r="C145" s="281" t="s">
        <v>419</v>
      </c>
      <c r="D145" s="281" t="s">
        <v>1240</v>
      </c>
      <c r="E145" s="139">
        <v>1</v>
      </c>
    </row>
    <row r="146" spans="1:5" x14ac:dyDescent="0.4">
      <c r="A146" s="276" t="s">
        <v>420</v>
      </c>
      <c r="B146" s="140" t="s">
        <v>414</v>
      </c>
      <c r="C146" s="281" t="s">
        <v>1207</v>
      </c>
      <c r="D146" s="281" t="s">
        <v>1241</v>
      </c>
      <c r="E146" s="139">
        <v>1</v>
      </c>
    </row>
    <row r="147" spans="1:5" x14ac:dyDescent="0.4">
      <c r="A147" s="276" t="s">
        <v>421</v>
      </c>
      <c r="B147" s="140" t="s">
        <v>414</v>
      </c>
      <c r="C147" s="281" t="s">
        <v>422</v>
      </c>
      <c r="D147" s="281" t="s">
        <v>1242</v>
      </c>
      <c r="E147" s="139">
        <v>1</v>
      </c>
    </row>
    <row r="148" spans="1:5" x14ac:dyDescent="0.4">
      <c r="A148" s="276" t="s">
        <v>423</v>
      </c>
      <c r="B148" s="140" t="s">
        <v>414</v>
      </c>
      <c r="C148" s="281" t="s">
        <v>1208</v>
      </c>
      <c r="D148" s="281" t="s">
        <v>1243</v>
      </c>
      <c r="E148" s="139">
        <v>1</v>
      </c>
    </row>
    <row r="149" spans="1:5" x14ac:dyDescent="0.4">
      <c r="A149" s="277" t="s">
        <v>424</v>
      </c>
      <c r="B149" s="140" t="s">
        <v>414</v>
      </c>
      <c r="C149" s="281" t="s">
        <v>1209</v>
      </c>
      <c r="D149" s="281" t="s">
        <v>1242</v>
      </c>
      <c r="E149" s="139">
        <v>1</v>
      </c>
    </row>
    <row r="150" spans="1:5" x14ac:dyDescent="0.4">
      <c r="A150" s="276" t="s">
        <v>425</v>
      </c>
      <c r="B150" s="140" t="s">
        <v>414</v>
      </c>
      <c r="C150" s="282" t="s">
        <v>1210</v>
      </c>
      <c r="D150" s="282" t="s">
        <v>1244</v>
      </c>
      <c r="E150" s="139">
        <v>1</v>
      </c>
    </row>
    <row r="151" spans="1:5" x14ac:dyDescent="0.4">
      <c r="A151" s="276" t="s">
        <v>426</v>
      </c>
      <c r="B151" s="140" t="s">
        <v>414</v>
      </c>
      <c r="C151" s="281" t="s">
        <v>1674</v>
      </c>
      <c r="D151" s="281" t="s">
        <v>1245</v>
      </c>
      <c r="E151" s="139">
        <v>1</v>
      </c>
    </row>
    <row r="152" spans="1:5" x14ac:dyDescent="0.4">
      <c r="A152" s="276" t="s">
        <v>427</v>
      </c>
      <c r="B152" s="140" t="s">
        <v>414</v>
      </c>
      <c r="C152" s="281" t="s">
        <v>1675</v>
      </c>
      <c r="D152" s="281" t="s">
        <v>1246</v>
      </c>
      <c r="E152" s="139">
        <v>1</v>
      </c>
    </row>
    <row r="153" spans="1:5" x14ac:dyDescent="0.4">
      <c r="A153" s="277" t="s">
        <v>428</v>
      </c>
      <c r="B153" s="141" t="s">
        <v>414</v>
      </c>
      <c r="C153" s="282" t="s">
        <v>1676</v>
      </c>
      <c r="D153" s="282" t="s">
        <v>1247</v>
      </c>
      <c r="E153" s="139">
        <v>1</v>
      </c>
    </row>
    <row r="154" spans="1:5" x14ac:dyDescent="0.4">
      <c r="A154" s="142" t="s">
        <v>429</v>
      </c>
      <c r="B154" s="143" t="s">
        <v>414</v>
      </c>
      <c r="C154" s="283" t="s">
        <v>1065</v>
      </c>
      <c r="D154" s="283" t="s">
        <v>1248</v>
      </c>
      <c r="E154" s="139">
        <v>1</v>
      </c>
    </row>
    <row r="155" spans="1:5" x14ac:dyDescent="0.4">
      <c r="A155" s="142" t="s">
        <v>430</v>
      </c>
      <c r="B155" s="143" t="s">
        <v>414</v>
      </c>
      <c r="C155" s="283" t="s">
        <v>431</v>
      </c>
      <c r="D155" s="283" t="s">
        <v>1249</v>
      </c>
      <c r="E155" s="139">
        <v>1</v>
      </c>
    </row>
    <row r="156" spans="1:5" x14ac:dyDescent="0.4">
      <c r="A156" s="142" t="s">
        <v>432</v>
      </c>
      <c r="B156" s="143" t="s">
        <v>414</v>
      </c>
      <c r="C156" s="283" t="s">
        <v>1211</v>
      </c>
      <c r="D156" s="285" t="s">
        <v>1249</v>
      </c>
      <c r="E156" s="139">
        <v>1</v>
      </c>
    </row>
    <row r="157" spans="1:5" x14ac:dyDescent="0.4">
      <c r="A157" s="142" t="s">
        <v>433</v>
      </c>
      <c r="B157" s="143" t="s">
        <v>414</v>
      </c>
      <c r="C157" s="283" t="s">
        <v>1677</v>
      </c>
      <c r="D157" s="285" t="s">
        <v>798</v>
      </c>
      <c r="E157" s="139">
        <v>1</v>
      </c>
    </row>
    <row r="158" spans="1:5" x14ac:dyDescent="0.4">
      <c r="A158" s="142" t="s">
        <v>434</v>
      </c>
      <c r="B158" s="143" t="s">
        <v>414</v>
      </c>
      <c r="C158" s="283" t="s">
        <v>1678</v>
      </c>
      <c r="D158" s="285" t="s">
        <v>799</v>
      </c>
      <c r="E158" s="139">
        <v>1</v>
      </c>
    </row>
    <row r="159" spans="1:5" x14ac:dyDescent="0.4">
      <c r="A159" s="142" t="s">
        <v>435</v>
      </c>
      <c r="B159" s="143" t="s">
        <v>414</v>
      </c>
      <c r="C159" s="283" t="s">
        <v>1679</v>
      </c>
      <c r="D159" s="285" t="s">
        <v>1250</v>
      </c>
      <c r="E159" s="139">
        <v>1</v>
      </c>
    </row>
    <row r="160" spans="1:5" x14ac:dyDescent="0.4">
      <c r="A160" s="142" t="s">
        <v>436</v>
      </c>
      <c r="B160" s="143" t="s">
        <v>414</v>
      </c>
      <c r="C160" s="283" t="s">
        <v>1680</v>
      </c>
      <c r="D160" s="285" t="s">
        <v>1251</v>
      </c>
      <c r="E160" s="139">
        <v>1</v>
      </c>
    </row>
    <row r="161" spans="1:5" x14ac:dyDescent="0.4">
      <c r="A161" s="142" t="s">
        <v>437</v>
      </c>
      <c r="B161" s="143" t="s">
        <v>414</v>
      </c>
      <c r="C161" s="283" t="s">
        <v>1681</v>
      </c>
      <c r="D161" s="285" t="s">
        <v>1252</v>
      </c>
      <c r="E161" s="139">
        <v>1</v>
      </c>
    </row>
    <row r="162" spans="1:5" x14ac:dyDescent="0.4">
      <c r="A162" s="142" t="s">
        <v>438</v>
      </c>
      <c r="B162" s="143" t="s">
        <v>414</v>
      </c>
      <c r="C162" s="283" t="s">
        <v>1682</v>
      </c>
      <c r="D162" s="285" t="s">
        <v>1253</v>
      </c>
      <c r="E162" s="139">
        <v>1</v>
      </c>
    </row>
    <row r="163" spans="1:5" x14ac:dyDescent="0.4">
      <c r="A163" s="142" t="s">
        <v>439</v>
      </c>
      <c r="B163" s="143" t="s">
        <v>414</v>
      </c>
      <c r="C163" s="283" t="s">
        <v>1683</v>
      </c>
      <c r="D163" s="285" t="s">
        <v>1254</v>
      </c>
      <c r="E163" s="139">
        <v>1</v>
      </c>
    </row>
    <row r="164" spans="1:5" x14ac:dyDescent="0.4">
      <c r="A164" s="142" t="s">
        <v>440</v>
      </c>
      <c r="B164" s="143" t="s">
        <v>414</v>
      </c>
      <c r="C164" s="283" t="s">
        <v>1212</v>
      </c>
      <c r="D164" s="285" t="s">
        <v>1255</v>
      </c>
      <c r="E164" s="139">
        <v>1</v>
      </c>
    </row>
    <row r="165" spans="1:5" x14ac:dyDescent="0.4">
      <c r="A165" s="142" t="s">
        <v>441</v>
      </c>
      <c r="B165" s="143" t="s">
        <v>414</v>
      </c>
      <c r="C165" s="283" t="s">
        <v>442</v>
      </c>
      <c r="D165" s="285" t="s">
        <v>1256</v>
      </c>
      <c r="E165" s="139">
        <v>1</v>
      </c>
    </row>
    <row r="166" spans="1:5" x14ac:dyDescent="0.4">
      <c r="A166" s="142" t="s">
        <v>443</v>
      </c>
      <c r="B166" s="143" t="s">
        <v>414</v>
      </c>
      <c r="C166" s="283" t="s">
        <v>1684</v>
      </c>
      <c r="D166" s="285" t="s">
        <v>1257</v>
      </c>
      <c r="E166" s="139">
        <v>1</v>
      </c>
    </row>
    <row r="167" spans="1:5" x14ac:dyDescent="0.4">
      <c r="A167" s="142" t="s">
        <v>444</v>
      </c>
      <c r="B167" s="143" t="s">
        <v>414</v>
      </c>
      <c r="C167" s="283" t="s">
        <v>445</v>
      </c>
      <c r="D167" s="285" t="s">
        <v>800</v>
      </c>
      <c r="E167" s="139">
        <v>1</v>
      </c>
    </row>
    <row r="168" spans="1:5" x14ac:dyDescent="0.4">
      <c r="A168" s="142" t="s">
        <v>1024</v>
      </c>
      <c r="B168" s="143" t="s">
        <v>414</v>
      </c>
      <c r="C168" s="283" t="s">
        <v>1066</v>
      </c>
      <c r="D168" s="283" t="s">
        <v>1248</v>
      </c>
      <c r="E168" s="139">
        <v>1</v>
      </c>
    </row>
    <row r="169" spans="1:5" x14ac:dyDescent="0.4">
      <c r="A169" s="276" t="s">
        <v>446</v>
      </c>
      <c r="B169" s="143" t="s">
        <v>414</v>
      </c>
      <c r="C169" s="283" t="s">
        <v>447</v>
      </c>
      <c r="D169" s="283" t="s">
        <v>1258</v>
      </c>
      <c r="E169" s="139">
        <v>1</v>
      </c>
    </row>
    <row r="170" spans="1:5" x14ac:dyDescent="0.4">
      <c r="A170" s="276" t="s">
        <v>448</v>
      </c>
      <c r="B170" s="143" t="s">
        <v>414</v>
      </c>
      <c r="C170" s="283" t="s">
        <v>449</v>
      </c>
      <c r="D170" s="283" t="s">
        <v>1259</v>
      </c>
      <c r="E170" s="139">
        <v>1</v>
      </c>
    </row>
    <row r="171" spans="1:5" x14ac:dyDescent="0.4">
      <c r="A171" s="276" t="s">
        <v>450</v>
      </c>
      <c r="B171" s="143" t="s">
        <v>414</v>
      </c>
      <c r="C171" s="283" t="s">
        <v>1213</v>
      </c>
      <c r="D171" s="283" t="s">
        <v>1260</v>
      </c>
      <c r="E171" s="139">
        <v>1</v>
      </c>
    </row>
    <row r="172" spans="1:5" x14ac:dyDescent="0.4">
      <c r="A172" s="276" t="s">
        <v>451</v>
      </c>
      <c r="B172" s="143" t="s">
        <v>414</v>
      </c>
      <c r="C172" s="283" t="s">
        <v>1685</v>
      </c>
      <c r="D172" s="283" t="s">
        <v>1261</v>
      </c>
      <c r="E172" s="139">
        <v>1</v>
      </c>
    </row>
    <row r="173" spans="1:5" x14ac:dyDescent="0.4">
      <c r="A173" s="276" t="s">
        <v>452</v>
      </c>
      <c r="B173" s="143" t="s">
        <v>414</v>
      </c>
      <c r="C173" s="283" t="s">
        <v>1214</v>
      </c>
      <c r="D173" s="283" t="s">
        <v>1262</v>
      </c>
      <c r="E173" s="139">
        <v>1</v>
      </c>
    </row>
    <row r="174" spans="1:5" x14ac:dyDescent="0.4">
      <c r="A174" s="276" t="s">
        <v>453</v>
      </c>
      <c r="B174" s="143" t="s">
        <v>414</v>
      </c>
      <c r="C174" s="283" t="s">
        <v>1686</v>
      </c>
      <c r="D174" s="283" t="s">
        <v>1263</v>
      </c>
      <c r="E174" s="139">
        <v>1</v>
      </c>
    </row>
    <row r="175" spans="1:5" x14ac:dyDescent="0.4">
      <c r="A175" s="276" t="s">
        <v>454</v>
      </c>
      <c r="B175" s="143" t="s">
        <v>414</v>
      </c>
      <c r="C175" s="283" t="s">
        <v>455</v>
      </c>
      <c r="D175" s="283" t="s">
        <v>1264</v>
      </c>
      <c r="E175" s="139">
        <v>1</v>
      </c>
    </row>
    <row r="176" spans="1:5" x14ac:dyDescent="0.4">
      <c r="A176" s="276" t="s">
        <v>456</v>
      </c>
      <c r="B176" s="143" t="s">
        <v>414</v>
      </c>
      <c r="C176" s="283" t="s">
        <v>457</v>
      </c>
      <c r="D176" s="283" t="s">
        <v>1265</v>
      </c>
      <c r="E176" s="139">
        <v>1</v>
      </c>
    </row>
    <row r="177" spans="1:5" x14ac:dyDescent="0.4">
      <c r="A177" s="276" t="s">
        <v>458</v>
      </c>
      <c r="B177" s="143" t="s">
        <v>414</v>
      </c>
      <c r="C177" s="283" t="s">
        <v>1687</v>
      </c>
      <c r="D177" s="283" t="s">
        <v>801</v>
      </c>
      <c r="E177" s="139">
        <v>1</v>
      </c>
    </row>
    <row r="178" spans="1:5" x14ac:dyDescent="0.4">
      <c r="A178" s="276" t="s">
        <v>459</v>
      </c>
      <c r="B178" s="143" t="s">
        <v>414</v>
      </c>
      <c r="C178" s="283" t="s">
        <v>1688</v>
      </c>
      <c r="D178" s="283" t="s">
        <v>802</v>
      </c>
      <c r="E178" s="139">
        <v>1</v>
      </c>
    </row>
    <row r="179" spans="1:5" x14ac:dyDescent="0.4">
      <c r="A179" s="276" t="s">
        <v>460</v>
      </c>
      <c r="B179" s="143" t="s">
        <v>414</v>
      </c>
      <c r="C179" s="283" t="s">
        <v>461</v>
      </c>
      <c r="D179" s="283" t="s">
        <v>1689</v>
      </c>
      <c r="E179" s="139">
        <v>1</v>
      </c>
    </row>
    <row r="180" spans="1:5" x14ac:dyDescent="0.4">
      <c r="A180" s="276" t="s">
        <v>1025</v>
      </c>
      <c r="B180" s="143" t="s">
        <v>414</v>
      </c>
      <c r="C180" s="283" t="s">
        <v>1026</v>
      </c>
      <c r="D180" s="283" t="s">
        <v>1266</v>
      </c>
      <c r="E180" s="139">
        <v>1</v>
      </c>
    </row>
    <row r="181" spans="1:5" x14ac:dyDescent="0.4">
      <c r="A181" s="276" t="s">
        <v>1027</v>
      </c>
      <c r="B181" s="143" t="s">
        <v>414</v>
      </c>
      <c r="C181" s="283" t="s">
        <v>1028</v>
      </c>
      <c r="D181" s="283" t="s">
        <v>825</v>
      </c>
      <c r="E181" s="139">
        <v>1</v>
      </c>
    </row>
    <row r="182" spans="1:5" x14ac:dyDescent="0.4">
      <c r="A182" s="276" t="s">
        <v>1067</v>
      </c>
      <c r="B182" s="143" t="s">
        <v>414</v>
      </c>
      <c r="C182" s="283" t="s">
        <v>1690</v>
      </c>
      <c r="D182" s="283" t="s">
        <v>1143</v>
      </c>
      <c r="E182" s="139">
        <v>1</v>
      </c>
    </row>
    <row r="183" spans="1:5" x14ac:dyDescent="0.4">
      <c r="A183" s="276" t="s">
        <v>1068</v>
      </c>
      <c r="B183" s="143" t="s">
        <v>414</v>
      </c>
      <c r="C183" s="283" t="s">
        <v>1691</v>
      </c>
      <c r="D183" s="283" t="s">
        <v>1692</v>
      </c>
      <c r="E183" s="139">
        <v>1</v>
      </c>
    </row>
    <row r="184" spans="1:5" x14ac:dyDescent="0.4">
      <c r="A184" s="276" t="s">
        <v>1069</v>
      </c>
      <c r="B184" s="143" t="s">
        <v>414</v>
      </c>
      <c r="C184" s="283" t="s">
        <v>1693</v>
      </c>
      <c r="D184" s="283" t="s">
        <v>808</v>
      </c>
      <c r="E184" s="139">
        <v>1</v>
      </c>
    </row>
    <row r="185" spans="1:5" x14ac:dyDescent="0.4">
      <c r="A185" s="276" t="s">
        <v>1694</v>
      </c>
      <c r="B185" s="143" t="s">
        <v>414</v>
      </c>
      <c r="C185" s="283" t="s">
        <v>1695</v>
      </c>
      <c r="D185" s="283" t="s">
        <v>812</v>
      </c>
      <c r="E185" s="139">
        <v>1</v>
      </c>
    </row>
    <row r="186" spans="1:5" x14ac:dyDescent="0.4">
      <c r="A186" s="276" t="s">
        <v>462</v>
      </c>
      <c r="B186" s="143" t="s">
        <v>414</v>
      </c>
      <c r="C186" s="283" t="s">
        <v>463</v>
      </c>
      <c r="D186" s="283" t="s">
        <v>1696</v>
      </c>
      <c r="E186" s="139">
        <v>1</v>
      </c>
    </row>
    <row r="187" spans="1:5" x14ac:dyDescent="0.4">
      <c r="A187" s="276" t="s">
        <v>464</v>
      </c>
      <c r="B187" s="143" t="s">
        <v>414</v>
      </c>
      <c r="C187" s="283" t="s">
        <v>465</v>
      </c>
      <c r="D187" s="283" t="s">
        <v>1257</v>
      </c>
      <c r="E187" s="139">
        <v>1</v>
      </c>
    </row>
    <row r="188" spans="1:5" x14ac:dyDescent="0.4">
      <c r="A188" s="276" t="s">
        <v>466</v>
      </c>
      <c r="B188" s="143" t="s">
        <v>414</v>
      </c>
      <c r="C188" s="283" t="s">
        <v>1215</v>
      </c>
      <c r="D188" s="283" t="s">
        <v>1244</v>
      </c>
      <c r="E188" s="139">
        <v>1</v>
      </c>
    </row>
    <row r="189" spans="1:5" x14ac:dyDescent="0.4">
      <c r="A189" s="276" t="s">
        <v>467</v>
      </c>
      <c r="B189" s="143" t="s">
        <v>414</v>
      </c>
      <c r="C189" s="283" t="s">
        <v>1697</v>
      </c>
      <c r="D189" s="283" t="s">
        <v>1246</v>
      </c>
      <c r="E189" s="139">
        <v>1</v>
      </c>
    </row>
    <row r="190" spans="1:5" x14ac:dyDescent="0.4">
      <c r="A190" s="276" t="s">
        <v>468</v>
      </c>
      <c r="B190" s="143" t="s">
        <v>414</v>
      </c>
      <c r="C190" s="283" t="s">
        <v>1698</v>
      </c>
      <c r="D190" s="283" t="s">
        <v>1267</v>
      </c>
      <c r="E190" s="139">
        <v>1</v>
      </c>
    </row>
    <row r="191" spans="1:5" x14ac:dyDescent="0.4">
      <c r="A191" s="276" t="s">
        <v>469</v>
      </c>
      <c r="B191" s="143" t="s">
        <v>414</v>
      </c>
      <c r="C191" s="283" t="s">
        <v>470</v>
      </c>
      <c r="D191" s="283" t="s">
        <v>1268</v>
      </c>
      <c r="E191" s="139">
        <v>1</v>
      </c>
    </row>
    <row r="192" spans="1:5" x14ac:dyDescent="0.4">
      <c r="A192" s="276" t="s">
        <v>471</v>
      </c>
      <c r="B192" s="143" t="s">
        <v>414</v>
      </c>
      <c r="C192" s="283" t="s">
        <v>472</v>
      </c>
      <c r="D192" s="283" t="s">
        <v>1257</v>
      </c>
      <c r="E192" s="139">
        <v>1</v>
      </c>
    </row>
    <row r="193" spans="1:5" x14ac:dyDescent="0.4">
      <c r="A193" s="276" t="s">
        <v>473</v>
      </c>
      <c r="B193" s="143" t="s">
        <v>414</v>
      </c>
      <c r="C193" s="283" t="s">
        <v>1699</v>
      </c>
      <c r="D193" s="283" t="s">
        <v>1269</v>
      </c>
      <c r="E193" s="139">
        <v>1</v>
      </c>
    </row>
    <row r="194" spans="1:5" x14ac:dyDescent="0.4">
      <c r="A194" s="276" t="s">
        <v>474</v>
      </c>
      <c r="B194" s="143" t="s">
        <v>414</v>
      </c>
      <c r="C194" s="283" t="s">
        <v>475</v>
      </c>
      <c r="D194" s="283" t="s">
        <v>1263</v>
      </c>
      <c r="E194" s="139">
        <v>1</v>
      </c>
    </row>
    <row r="195" spans="1:5" x14ac:dyDescent="0.4">
      <c r="A195" s="276" t="s">
        <v>476</v>
      </c>
      <c r="B195" s="143" t="s">
        <v>414</v>
      </c>
      <c r="C195" s="283" t="s">
        <v>1700</v>
      </c>
      <c r="D195" s="283" t="s">
        <v>803</v>
      </c>
      <c r="E195" s="139">
        <v>1</v>
      </c>
    </row>
    <row r="196" spans="1:5" x14ac:dyDescent="0.4">
      <c r="A196" s="276" t="s">
        <v>477</v>
      </c>
      <c r="B196" s="143" t="s">
        <v>414</v>
      </c>
      <c r="C196" s="283" t="s">
        <v>1701</v>
      </c>
      <c r="D196" s="283" t="s">
        <v>804</v>
      </c>
      <c r="E196" s="139">
        <v>1</v>
      </c>
    </row>
    <row r="197" spans="1:5" x14ac:dyDescent="0.4">
      <c r="A197" s="276" t="s">
        <v>478</v>
      </c>
      <c r="B197" s="143" t="s">
        <v>414</v>
      </c>
      <c r="C197" s="283" t="s">
        <v>1702</v>
      </c>
      <c r="D197" s="283" t="s">
        <v>805</v>
      </c>
      <c r="E197" s="139">
        <v>1</v>
      </c>
    </row>
    <row r="198" spans="1:5" x14ac:dyDescent="0.4">
      <c r="A198" s="276" t="s">
        <v>479</v>
      </c>
      <c r="B198" s="143" t="s">
        <v>414</v>
      </c>
      <c r="C198" s="283" t="s">
        <v>1703</v>
      </c>
      <c r="D198" s="283" t="s">
        <v>1704</v>
      </c>
      <c r="E198" s="139">
        <v>1</v>
      </c>
    </row>
    <row r="199" spans="1:5" x14ac:dyDescent="0.4">
      <c r="A199" s="276" t="s">
        <v>480</v>
      </c>
      <c r="B199" s="143" t="s">
        <v>414</v>
      </c>
      <c r="C199" s="283" t="s">
        <v>1705</v>
      </c>
      <c r="D199" s="283" t="s">
        <v>806</v>
      </c>
      <c r="E199" s="139">
        <v>1</v>
      </c>
    </row>
    <row r="200" spans="1:5" x14ac:dyDescent="0.4">
      <c r="A200" s="276" t="s">
        <v>481</v>
      </c>
      <c r="B200" s="143" t="s">
        <v>414</v>
      </c>
      <c r="C200" s="283" t="s">
        <v>482</v>
      </c>
      <c r="D200" s="283" t="s">
        <v>1271</v>
      </c>
      <c r="E200" s="139">
        <v>1</v>
      </c>
    </row>
    <row r="201" spans="1:5" x14ac:dyDescent="0.4">
      <c r="A201" s="276" t="s">
        <v>483</v>
      </c>
      <c r="B201" s="143" t="s">
        <v>414</v>
      </c>
      <c r="C201" s="283" t="s">
        <v>484</v>
      </c>
      <c r="D201" s="283" t="s">
        <v>807</v>
      </c>
      <c r="E201" s="139">
        <v>1</v>
      </c>
    </row>
    <row r="202" spans="1:5" x14ac:dyDescent="0.4">
      <c r="A202" s="276" t="s">
        <v>485</v>
      </c>
      <c r="B202" s="143" t="s">
        <v>414</v>
      </c>
      <c r="C202" s="283" t="s">
        <v>486</v>
      </c>
      <c r="D202" s="283" t="s">
        <v>808</v>
      </c>
      <c r="E202" s="139">
        <v>1</v>
      </c>
    </row>
    <row r="203" spans="1:5" x14ac:dyDescent="0.4">
      <c r="A203" s="276" t="s">
        <v>487</v>
      </c>
      <c r="B203" s="143" t="s">
        <v>414</v>
      </c>
      <c r="C203" s="283" t="s">
        <v>1216</v>
      </c>
      <c r="D203" s="283" t="s">
        <v>1262</v>
      </c>
      <c r="E203" s="139">
        <v>1</v>
      </c>
    </row>
    <row r="204" spans="1:5" x14ac:dyDescent="0.4">
      <c r="A204" s="276" t="s">
        <v>488</v>
      </c>
      <c r="B204" s="143" t="s">
        <v>414</v>
      </c>
      <c r="C204" s="283" t="s">
        <v>1217</v>
      </c>
      <c r="D204" s="283" t="s">
        <v>1272</v>
      </c>
      <c r="E204" s="139">
        <v>1</v>
      </c>
    </row>
    <row r="205" spans="1:5" x14ac:dyDescent="0.4">
      <c r="A205" s="276" t="s">
        <v>489</v>
      </c>
      <c r="B205" s="143" t="s">
        <v>414</v>
      </c>
      <c r="C205" s="283" t="s">
        <v>1651</v>
      </c>
      <c r="D205" s="283" t="s">
        <v>1273</v>
      </c>
      <c r="E205" s="139">
        <v>1</v>
      </c>
    </row>
    <row r="206" spans="1:5" x14ac:dyDescent="0.4">
      <c r="A206" s="276" t="s">
        <v>490</v>
      </c>
      <c r="B206" s="143" t="s">
        <v>414</v>
      </c>
      <c r="C206" s="283" t="s">
        <v>1652</v>
      </c>
      <c r="D206" s="283" t="s">
        <v>1274</v>
      </c>
      <c r="E206" s="139">
        <v>1</v>
      </c>
    </row>
    <row r="207" spans="1:5" x14ac:dyDescent="0.4">
      <c r="A207" s="276" t="s">
        <v>491</v>
      </c>
      <c r="B207" s="143" t="s">
        <v>414</v>
      </c>
      <c r="C207" s="283" t="s">
        <v>1653</v>
      </c>
      <c r="D207" s="283" t="s">
        <v>1706</v>
      </c>
      <c r="E207" s="139">
        <v>1</v>
      </c>
    </row>
    <row r="208" spans="1:5" x14ac:dyDescent="0.4">
      <c r="A208" s="276" t="s">
        <v>492</v>
      </c>
      <c r="B208" s="143" t="s">
        <v>414</v>
      </c>
      <c r="C208" s="283" t="s">
        <v>1654</v>
      </c>
      <c r="D208" s="283" t="s">
        <v>809</v>
      </c>
      <c r="E208" s="139">
        <v>1</v>
      </c>
    </row>
    <row r="209" spans="1:5" x14ac:dyDescent="0.4">
      <c r="A209" s="276" t="s">
        <v>493</v>
      </c>
      <c r="B209" s="143" t="s">
        <v>414</v>
      </c>
      <c r="C209" s="283" t="s">
        <v>494</v>
      </c>
      <c r="D209" s="284"/>
      <c r="E209" s="139">
        <v>1</v>
      </c>
    </row>
    <row r="210" spans="1:5" x14ac:dyDescent="0.4">
      <c r="A210" s="276" t="s">
        <v>495</v>
      </c>
      <c r="B210" s="143" t="s">
        <v>414</v>
      </c>
      <c r="C210" s="283" t="s">
        <v>1655</v>
      </c>
      <c r="D210" s="283" t="s">
        <v>810</v>
      </c>
      <c r="E210" s="139">
        <v>1</v>
      </c>
    </row>
    <row r="211" spans="1:5" x14ac:dyDescent="0.4">
      <c r="A211" s="276" t="s">
        <v>496</v>
      </c>
      <c r="B211" s="143" t="s">
        <v>414</v>
      </c>
      <c r="C211" s="283" t="s">
        <v>1656</v>
      </c>
      <c r="D211" s="285" t="s">
        <v>1707</v>
      </c>
      <c r="E211" s="139">
        <v>1</v>
      </c>
    </row>
    <row r="212" spans="1:5" x14ac:dyDescent="0.4">
      <c r="A212" s="276" t="s">
        <v>497</v>
      </c>
      <c r="B212" s="143" t="s">
        <v>414</v>
      </c>
      <c r="C212" s="283" t="s">
        <v>1657</v>
      </c>
      <c r="D212" s="283" t="s">
        <v>1708</v>
      </c>
      <c r="E212" s="139">
        <v>1</v>
      </c>
    </row>
    <row r="213" spans="1:5" x14ac:dyDescent="0.4">
      <c r="A213" s="276" t="s">
        <v>498</v>
      </c>
      <c r="B213" s="143" t="s">
        <v>414</v>
      </c>
      <c r="C213" s="283" t="s">
        <v>1658</v>
      </c>
      <c r="D213" s="283" t="s">
        <v>1706</v>
      </c>
      <c r="E213" s="139">
        <v>1</v>
      </c>
    </row>
    <row r="214" spans="1:5" x14ac:dyDescent="0.4">
      <c r="A214" s="276" t="s">
        <v>1030</v>
      </c>
      <c r="B214" s="143" t="s">
        <v>414</v>
      </c>
      <c r="C214" s="283" t="s">
        <v>1659</v>
      </c>
      <c r="D214" s="283" t="s">
        <v>1706</v>
      </c>
      <c r="E214" s="139">
        <v>1</v>
      </c>
    </row>
    <row r="215" spans="1:5" x14ac:dyDescent="0.4">
      <c r="A215" s="276" t="s">
        <v>1031</v>
      </c>
      <c r="B215" s="143" t="s">
        <v>414</v>
      </c>
      <c r="C215" s="283" t="s">
        <v>1660</v>
      </c>
      <c r="D215" s="283" t="s">
        <v>1709</v>
      </c>
      <c r="E215" s="139">
        <v>1</v>
      </c>
    </row>
    <row r="216" spans="1:5" x14ac:dyDescent="0.4">
      <c r="A216" s="276" t="s">
        <v>1033</v>
      </c>
      <c r="B216" s="143" t="s">
        <v>414</v>
      </c>
      <c r="C216" s="283" t="s">
        <v>1661</v>
      </c>
      <c r="D216" s="283" t="s">
        <v>1710</v>
      </c>
      <c r="E216" s="139">
        <v>1</v>
      </c>
    </row>
    <row r="217" spans="1:5" x14ac:dyDescent="0.4">
      <c r="A217" s="276" t="s">
        <v>1035</v>
      </c>
      <c r="B217" s="143" t="s">
        <v>414</v>
      </c>
      <c r="C217" s="283" t="s">
        <v>1662</v>
      </c>
      <c r="D217" s="283" t="s">
        <v>801</v>
      </c>
      <c r="E217" s="139">
        <v>1</v>
      </c>
    </row>
    <row r="218" spans="1:5" x14ac:dyDescent="0.4">
      <c r="A218" s="276" t="s">
        <v>1036</v>
      </c>
      <c r="B218" s="143" t="s">
        <v>414</v>
      </c>
      <c r="C218" s="283" t="s">
        <v>1663</v>
      </c>
      <c r="D218" s="283" t="s">
        <v>808</v>
      </c>
      <c r="E218" s="139">
        <v>1</v>
      </c>
    </row>
    <row r="219" spans="1:5" x14ac:dyDescent="0.4">
      <c r="A219" s="276" t="s">
        <v>1037</v>
      </c>
      <c r="B219" s="143" t="s">
        <v>414</v>
      </c>
      <c r="C219" s="283" t="s">
        <v>1008</v>
      </c>
      <c r="D219" s="283" t="s">
        <v>826</v>
      </c>
      <c r="E219" s="139">
        <v>1</v>
      </c>
    </row>
    <row r="220" spans="1:5" x14ac:dyDescent="0.4">
      <c r="A220" s="276" t="s">
        <v>1070</v>
      </c>
      <c r="B220" s="143" t="s">
        <v>414</v>
      </c>
      <c r="C220" s="283" t="s">
        <v>1664</v>
      </c>
      <c r="D220" s="283" t="s">
        <v>859</v>
      </c>
      <c r="E220" s="139">
        <v>1</v>
      </c>
    </row>
    <row r="221" spans="1:5" x14ac:dyDescent="0.4">
      <c r="A221" s="276" t="s">
        <v>1071</v>
      </c>
      <c r="B221" s="143" t="s">
        <v>414</v>
      </c>
      <c r="C221" s="283" t="s">
        <v>1665</v>
      </c>
      <c r="D221" s="283" t="s">
        <v>1706</v>
      </c>
      <c r="E221" s="139">
        <v>1</v>
      </c>
    </row>
    <row r="222" spans="1:5" x14ac:dyDescent="0.4">
      <c r="A222" s="276" t="s">
        <v>1072</v>
      </c>
      <c r="B222" s="143" t="s">
        <v>414</v>
      </c>
      <c r="C222" s="283" t="s">
        <v>1666</v>
      </c>
      <c r="D222" s="283" t="s">
        <v>1711</v>
      </c>
      <c r="E222" s="139">
        <v>1</v>
      </c>
    </row>
    <row r="223" spans="1:5" x14ac:dyDescent="0.4">
      <c r="A223" s="276" t="s">
        <v>499</v>
      </c>
      <c r="B223" s="143" t="s">
        <v>414</v>
      </c>
      <c r="C223" s="283" t="s">
        <v>1218</v>
      </c>
      <c r="D223" s="283" t="s">
        <v>1275</v>
      </c>
      <c r="E223" s="139">
        <v>1</v>
      </c>
    </row>
    <row r="224" spans="1:5" x14ac:dyDescent="0.4">
      <c r="A224" s="276" t="s">
        <v>500</v>
      </c>
      <c r="B224" s="143" t="s">
        <v>414</v>
      </c>
      <c r="C224" s="283" t="s">
        <v>501</v>
      </c>
      <c r="D224" s="283" t="s">
        <v>1276</v>
      </c>
      <c r="E224" s="139">
        <v>1</v>
      </c>
    </row>
    <row r="225" spans="1:5" x14ac:dyDescent="0.4">
      <c r="A225" s="276" t="s">
        <v>502</v>
      </c>
      <c r="B225" s="143" t="s">
        <v>414</v>
      </c>
      <c r="C225" s="283" t="s">
        <v>1712</v>
      </c>
      <c r="D225" s="283" t="s">
        <v>1277</v>
      </c>
      <c r="E225" s="139">
        <v>1</v>
      </c>
    </row>
    <row r="226" spans="1:5" x14ac:dyDescent="0.4">
      <c r="A226" s="276" t="s">
        <v>503</v>
      </c>
      <c r="B226" s="143" t="s">
        <v>414</v>
      </c>
      <c r="C226" s="283" t="s">
        <v>1713</v>
      </c>
      <c r="D226" s="283" t="s">
        <v>1278</v>
      </c>
      <c r="E226" s="139">
        <v>1</v>
      </c>
    </row>
    <row r="227" spans="1:5" x14ac:dyDescent="0.4">
      <c r="A227" s="276" t="s">
        <v>504</v>
      </c>
      <c r="B227" s="143" t="s">
        <v>414</v>
      </c>
      <c r="C227" s="283" t="s">
        <v>505</v>
      </c>
      <c r="D227" s="283" t="s">
        <v>1279</v>
      </c>
      <c r="E227" s="139">
        <v>1</v>
      </c>
    </row>
    <row r="228" spans="1:5" x14ac:dyDescent="0.4">
      <c r="A228" s="276" t="s">
        <v>506</v>
      </c>
      <c r="B228" s="143" t="s">
        <v>414</v>
      </c>
      <c r="C228" s="283" t="s">
        <v>1714</v>
      </c>
      <c r="D228" s="283" t="s">
        <v>1266</v>
      </c>
      <c r="E228" s="139">
        <v>1</v>
      </c>
    </row>
    <row r="229" spans="1:5" x14ac:dyDescent="0.4">
      <c r="A229" s="276" t="s">
        <v>507</v>
      </c>
      <c r="B229" s="143" t="s">
        <v>414</v>
      </c>
      <c r="C229" s="283" t="s">
        <v>1715</v>
      </c>
      <c r="D229" s="283" t="s">
        <v>1254</v>
      </c>
      <c r="E229" s="139">
        <v>1</v>
      </c>
    </row>
    <row r="230" spans="1:5" x14ac:dyDescent="0.4">
      <c r="A230" s="276" t="s">
        <v>508</v>
      </c>
      <c r="B230" s="143" t="s">
        <v>414</v>
      </c>
      <c r="C230" s="283" t="s">
        <v>1716</v>
      </c>
      <c r="D230" s="283" t="s">
        <v>1280</v>
      </c>
      <c r="E230" s="139">
        <v>1</v>
      </c>
    </row>
    <row r="231" spans="1:5" x14ac:dyDescent="0.4">
      <c r="A231" s="276" t="s">
        <v>1038</v>
      </c>
      <c r="B231" s="143" t="s">
        <v>414</v>
      </c>
      <c r="C231" s="283" t="s">
        <v>1073</v>
      </c>
      <c r="D231" s="283" t="s">
        <v>1032</v>
      </c>
      <c r="E231" s="139">
        <v>1</v>
      </c>
    </row>
    <row r="232" spans="1:5" x14ac:dyDescent="0.4">
      <c r="A232" s="276" t="s">
        <v>1074</v>
      </c>
      <c r="B232" s="143" t="s">
        <v>414</v>
      </c>
      <c r="C232" s="283" t="s">
        <v>1717</v>
      </c>
      <c r="D232" s="283" t="s">
        <v>1281</v>
      </c>
      <c r="E232" s="139">
        <v>1</v>
      </c>
    </row>
    <row r="233" spans="1:5" x14ac:dyDescent="0.4">
      <c r="A233" s="276" t="s">
        <v>509</v>
      </c>
      <c r="B233" s="143" t="s">
        <v>414</v>
      </c>
      <c r="C233" s="283" t="s">
        <v>510</v>
      </c>
      <c r="D233" s="283" t="s">
        <v>1282</v>
      </c>
      <c r="E233" s="139">
        <v>1</v>
      </c>
    </row>
    <row r="234" spans="1:5" x14ac:dyDescent="0.4">
      <c r="A234" s="276" t="s">
        <v>511</v>
      </c>
      <c r="B234" s="143" t="s">
        <v>414</v>
      </c>
      <c r="C234" s="283" t="s">
        <v>512</v>
      </c>
      <c r="D234" s="283" t="s">
        <v>1283</v>
      </c>
      <c r="E234" s="139">
        <v>1</v>
      </c>
    </row>
    <row r="235" spans="1:5" x14ac:dyDescent="0.4">
      <c r="A235" s="276" t="s">
        <v>513</v>
      </c>
      <c r="B235" s="143" t="s">
        <v>514</v>
      </c>
      <c r="C235" s="283" t="s">
        <v>515</v>
      </c>
      <c r="D235" s="284"/>
      <c r="E235" s="139">
        <v>1</v>
      </c>
    </row>
    <row r="236" spans="1:5" x14ac:dyDescent="0.4">
      <c r="A236" s="276" t="s">
        <v>516</v>
      </c>
      <c r="B236" s="143" t="s">
        <v>514</v>
      </c>
      <c r="C236" s="283" t="s">
        <v>1718</v>
      </c>
      <c r="D236" s="285" t="s">
        <v>811</v>
      </c>
      <c r="E236" s="139">
        <v>1</v>
      </c>
    </row>
    <row r="237" spans="1:5" x14ac:dyDescent="0.4">
      <c r="A237" s="276" t="s">
        <v>517</v>
      </c>
      <c r="B237" s="143" t="s">
        <v>514</v>
      </c>
      <c r="C237" s="283" t="s">
        <v>1219</v>
      </c>
      <c r="D237" s="283" t="s">
        <v>1284</v>
      </c>
      <c r="E237" s="139">
        <v>1</v>
      </c>
    </row>
    <row r="238" spans="1:5" x14ac:dyDescent="0.4">
      <c r="A238" s="276" t="s">
        <v>518</v>
      </c>
      <c r="B238" s="143" t="s">
        <v>514</v>
      </c>
      <c r="C238" s="283" t="s">
        <v>1719</v>
      </c>
      <c r="D238" s="283" t="s">
        <v>1285</v>
      </c>
      <c r="E238" s="139">
        <v>1</v>
      </c>
    </row>
    <row r="239" spans="1:5" x14ac:dyDescent="0.4">
      <c r="A239" s="293" t="s">
        <v>519</v>
      </c>
      <c r="B239" s="145" t="s">
        <v>514</v>
      </c>
      <c r="C239" s="295" t="s">
        <v>520</v>
      </c>
      <c r="D239" s="296" t="s">
        <v>1286</v>
      </c>
      <c r="E239" s="139">
        <v>1</v>
      </c>
    </row>
    <row r="240" spans="1:5" x14ac:dyDescent="0.4">
      <c r="A240" s="290" t="s">
        <v>521</v>
      </c>
      <c r="B240" s="146" t="s">
        <v>514</v>
      </c>
      <c r="C240" s="294" t="s">
        <v>522</v>
      </c>
      <c r="D240" s="364" t="s">
        <v>1287</v>
      </c>
      <c r="E240" s="139">
        <v>1</v>
      </c>
    </row>
    <row r="241" spans="1:5" x14ac:dyDescent="0.4">
      <c r="A241" s="276" t="s">
        <v>1039</v>
      </c>
      <c r="B241" s="143" t="s">
        <v>514</v>
      </c>
      <c r="C241" s="283" t="s">
        <v>1040</v>
      </c>
      <c r="D241" s="283" t="s">
        <v>1041</v>
      </c>
      <c r="E241" s="139">
        <v>1</v>
      </c>
    </row>
    <row r="242" spans="1:5" x14ac:dyDescent="0.4">
      <c r="A242" s="276" t="s">
        <v>523</v>
      </c>
      <c r="B242" s="143" t="s">
        <v>514</v>
      </c>
      <c r="C242" s="283" t="s">
        <v>524</v>
      </c>
      <c r="D242" s="283" t="s">
        <v>1720</v>
      </c>
      <c r="E242" s="139">
        <v>1</v>
      </c>
    </row>
    <row r="243" spans="1:5" x14ac:dyDescent="0.4">
      <c r="A243" s="276" t="s">
        <v>525</v>
      </c>
      <c r="B243" s="143" t="s">
        <v>514</v>
      </c>
      <c r="C243" s="283" t="s">
        <v>526</v>
      </c>
      <c r="D243" s="283" t="s">
        <v>1288</v>
      </c>
      <c r="E243" s="139">
        <v>1</v>
      </c>
    </row>
    <row r="244" spans="1:5" x14ac:dyDescent="0.4">
      <c r="A244" s="276" t="s">
        <v>527</v>
      </c>
      <c r="B244" s="143" t="s">
        <v>514</v>
      </c>
      <c r="C244" s="283" t="s">
        <v>1721</v>
      </c>
      <c r="D244" s="283" t="s">
        <v>1289</v>
      </c>
      <c r="E244" s="139">
        <v>1</v>
      </c>
    </row>
    <row r="245" spans="1:5" x14ac:dyDescent="0.4">
      <c r="A245" s="276" t="s">
        <v>528</v>
      </c>
      <c r="B245" s="143" t="s">
        <v>514</v>
      </c>
      <c r="C245" s="283" t="s">
        <v>1220</v>
      </c>
      <c r="D245" s="283" t="s">
        <v>1290</v>
      </c>
      <c r="E245" s="139">
        <v>1</v>
      </c>
    </row>
    <row r="246" spans="1:5" x14ac:dyDescent="0.4">
      <c r="A246" s="276" t="s">
        <v>529</v>
      </c>
      <c r="B246" s="143" t="s">
        <v>1221</v>
      </c>
      <c r="C246" s="283" t="s">
        <v>1722</v>
      </c>
      <c r="D246" s="283" t="s">
        <v>1144</v>
      </c>
      <c r="E246" s="139">
        <v>1</v>
      </c>
    </row>
    <row r="247" spans="1:5" x14ac:dyDescent="0.4">
      <c r="A247" s="276" t="s">
        <v>530</v>
      </c>
      <c r="B247" s="143" t="s">
        <v>1221</v>
      </c>
      <c r="C247" s="283" t="s">
        <v>1723</v>
      </c>
      <c r="D247" s="283" t="s">
        <v>1145</v>
      </c>
      <c r="E247" s="139">
        <v>1</v>
      </c>
    </row>
    <row r="248" spans="1:5" x14ac:dyDescent="0.4">
      <c r="A248" s="276" t="s">
        <v>531</v>
      </c>
      <c r="B248" s="143" t="s">
        <v>1221</v>
      </c>
      <c r="C248" s="283" t="s">
        <v>1724</v>
      </c>
      <c r="D248" s="283" t="s">
        <v>1146</v>
      </c>
      <c r="E248" s="139">
        <v>1</v>
      </c>
    </row>
    <row r="249" spans="1:5" x14ac:dyDescent="0.4">
      <c r="A249" s="276" t="s">
        <v>532</v>
      </c>
      <c r="B249" s="143" t="s">
        <v>1221</v>
      </c>
      <c r="C249" s="283" t="s">
        <v>1725</v>
      </c>
      <c r="D249" s="283" t="s">
        <v>1147</v>
      </c>
      <c r="E249" s="139">
        <v>1</v>
      </c>
    </row>
    <row r="250" spans="1:5" x14ac:dyDescent="0.4">
      <c r="A250" s="276" t="s">
        <v>533</v>
      </c>
      <c r="B250" s="143" t="s">
        <v>1221</v>
      </c>
      <c r="C250" s="283" t="s">
        <v>1726</v>
      </c>
      <c r="D250" s="283" t="s">
        <v>1148</v>
      </c>
      <c r="E250" s="139">
        <v>1</v>
      </c>
    </row>
    <row r="251" spans="1:5" x14ac:dyDescent="0.4">
      <c r="A251" s="293" t="s">
        <v>534</v>
      </c>
      <c r="B251" s="145" t="s">
        <v>1221</v>
      </c>
      <c r="C251" s="295" t="s">
        <v>1727</v>
      </c>
      <c r="D251" s="295" t="s">
        <v>1149</v>
      </c>
      <c r="E251" s="139">
        <v>1</v>
      </c>
    </row>
    <row r="252" spans="1:5" x14ac:dyDescent="0.4">
      <c r="A252" s="290" t="s">
        <v>954</v>
      </c>
      <c r="B252" s="146" t="s">
        <v>1221</v>
      </c>
      <c r="C252" s="294" t="s">
        <v>1222</v>
      </c>
      <c r="D252" s="294" t="s">
        <v>1150</v>
      </c>
      <c r="E252" s="139">
        <v>1</v>
      </c>
    </row>
    <row r="253" spans="1:5" x14ac:dyDescent="0.4">
      <c r="A253" s="276" t="s">
        <v>535</v>
      </c>
      <c r="B253" s="143" t="s">
        <v>955</v>
      </c>
      <c r="C253" s="283" t="s">
        <v>1728</v>
      </c>
      <c r="D253" s="283" t="s">
        <v>827</v>
      </c>
      <c r="E253" s="139">
        <v>1</v>
      </c>
    </row>
    <row r="254" spans="1:5" x14ac:dyDescent="0.4">
      <c r="A254" s="276" t="s">
        <v>536</v>
      </c>
      <c r="B254" s="143" t="s">
        <v>955</v>
      </c>
      <c r="C254" s="283" t="s">
        <v>1729</v>
      </c>
      <c r="D254" s="283" t="s">
        <v>828</v>
      </c>
      <c r="E254" s="139">
        <v>1</v>
      </c>
    </row>
    <row r="255" spans="1:5" x14ac:dyDescent="0.4">
      <c r="A255" s="276" t="s">
        <v>537</v>
      </c>
      <c r="B255" s="143" t="s">
        <v>955</v>
      </c>
      <c r="C255" s="283" t="s">
        <v>1730</v>
      </c>
      <c r="D255" s="283" t="s">
        <v>956</v>
      </c>
      <c r="E255" s="139">
        <v>1</v>
      </c>
    </row>
    <row r="256" spans="1:5" x14ac:dyDescent="0.4">
      <c r="A256" s="276" t="s">
        <v>538</v>
      </c>
      <c r="B256" s="143" t="s">
        <v>955</v>
      </c>
      <c r="C256" s="283" t="s">
        <v>1731</v>
      </c>
      <c r="D256" s="285" t="s">
        <v>829</v>
      </c>
      <c r="E256" s="139">
        <v>1</v>
      </c>
    </row>
    <row r="257" spans="1:5" x14ac:dyDescent="0.4">
      <c r="A257" s="276" t="s">
        <v>539</v>
      </c>
      <c r="B257" s="143" t="s">
        <v>955</v>
      </c>
      <c r="C257" s="283" t="s">
        <v>1732</v>
      </c>
      <c r="D257" s="283" t="s">
        <v>830</v>
      </c>
      <c r="E257" s="139">
        <v>1</v>
      </c>
    </row>
    <row r="258" spans="1:5" x14ac:dyDescent="0.4">
      <c r="A258" s="293" t="s">
        <v>540</v>
      </c>
      <c r="B258" s="145" t="s">
        <v>955</v>
      </c>
      <c r="C258" s="295" t="s">
        <v>1733</v>
      </c>
      <c r="D258" s="295" t="s">
        <v>831</v>
      </c>
      <c r="E258" s="139">
        <v>1</v>
      </c>
    </row>
    <row r="259" spans="1:5" x14ac:dyDescent="0.4">
      <c r="A259" s="290" t="s">
        <v>541</v>
      </c>
      <c r="B259" s="146" t="s">
        <v>955</v>
      </c>
      <c r="C259" s="294" t="s">
        <v>1734</v>
      </c>
      <c r="D259" s="294" t="s">
        <v>832</v>
      </c>
      <c r="E259" s="139">
        <v>1</v>
      </c>
    </row>
    <row r="260" spans="1:5" x14ac:dyDescent="0.4">
      <c r="A260" s="276" t="s">
        <v>542</v>
      </c>
      <c r="B260" s="143" t="s">
        <v>955</v>
      </c>
      <c r="C260" s="283" t="s">
        <v>1735</v>
      </c>
      <c r="D260" s="283" t="s">
        <v>833</v>
      </c>
      <c r="E260" s="139">
        <v>1</v>
      </c>
    </row>
    <row r="261" spans="1:5" x14ac:dyDescent="0.4">
      <c r="A261" s="276" t="s">
        <v>543</v>
      </c>
      <c r="B261" s="143" t="s">
        <v>955</v>
      </c>
      <c r="C261" s="283" t="s">
        <v>1736</v>
      </c>
      <c r="D261" s="283" t="s">
        <v>957</v>
      </c>
      <c r="E261" s="139">
        <v>1</v>
      </c>
    </row>
    <row r="262" spans="1:5" x14ac:dyDescent="0.4">
      <c r="A262" s="276" t="s">
        <v>544</v>
      </c>
      <c r="B262" s="143" t="s">
        <v>955</v>
      </c>
      <c r="C262" s="283" t="s">
        <v>1737</v>
      </c>
      <c r="D262" s="283" t="s">
        <v>834</v>
      </c>
      <c r="E262" s="139">
        <v>1</v>
      </c>
    </row>
    <row r="263" spans="1:5" x14ac:dyDescent="0.4">
      <c r="A263" s="276" t="s">
        <v>545</v>
      </c>
      <c r="B263" s="143" t="s">
        <v>955</v>
      </c>
      <c r="C263" s="283" t="s">
        <v>1738</v>
      </c>
      <c r="D263" s="283" t="s">
        <v>835</v>
      </c>
      <c r="E263" s="139">
        <v>1</v>
      </c>
    </row>
    <row r="264" spans="1:5" x14ac:dyDescent="0.4">
      <c r="A264" s="276" t="s">
        <v>546</v>
      </c>
      <c r="B264" s="143" t="s">
        <v>955</v>
      </c>
      <c r="C264" s="283" t="s">
        <v>1223</v>
      </c>
      <c r="D264" s="283" t="s">
        <v>836</v>
      </c>
      <c r="E264" s="139">
        <v>1</v>
      </c>
    </row>
    <row r="265" spans="1:5" x14ac:dyDescent="0.4">
      <c r="A265" s="276" t="s">
        <v>547</v>
      </c>
      <c r="B265" s="143" t="s">
        <v>955</v>
      </c>
      <c r="C265" s="283" t="s">
        <v>1739</v>
      </c>
      <c r="D265" s="283" t="s">
        <v>837</v>
      </c>
      <c r="E265" s="139">
        <v>1</v>
      </c>
    </row>
    <row r="266" spans="1:5" x14ac:dyDescent="0.4">
      <c r="A266" s="276" t="s">
        <v>548</v>
      </c>
      <c r="B266" s="143" t="s">
        <v>955</v>
      </c>
      <c r="C266" s="283" t="s">
        <v>1740</v>
      </c>
      <c r="D266" s="285" t="s">
        <v>838</v>
      </c>
      <c r="E266" s="139">
        <v>1</v>
      </c>
    </row>
    <row r="267" spans="1:5" x14ac:dyDescent="0.4">
      <c r="A267" s="276" t="s">
        <v>549</v>
      </c>
      <c r="B267" s="143" t="s">
        <v>955</v>
      </c>
      <c r="C267" s="283" t="s">
        <v>1741</v>
      </c>
      <c r="D267" s="283" t="s">
        <v>839</v>
      </c>
      <c r="E267" s="139">
        <v>1</v>
      </c>
    </row>
    <row r="268" spans="1:5" x14ac:dyDescent="0.4">
      <c r="A268" s="276" t="s">
        <v>550</v>
      </c>
      <c r="B268" s="143" t="s">
        <v>955</v>
      </c>
      <c r="C268" s="283" t="s">
        <v>1742</v>
      </c>
      <c r="D268" s="283" t="s">
        <v>840</v>
      </c>
      <c r="E268" s="139">
        <v>1</v>
      </c>
    </row>
    <row r="269" spans="1:5" x14ac:dyDescent="0.4">
      <c r="A269" s="276" t="s">
        <v>551</v>
      </c>
      <c r="B269" s="143" t="s">
        <v>955</v>
      </c>
      <c r="C269" s="283" t="s">
        <v>1743</v>
      </c>
      <c r="D269" s="283" t="s">
        <v>841</v>
      </c>
      <c r="E269" s="139">
        <v>1</v>
      </c>
    </row>
    <row r="270" spans="1:5" x14ac:dyDescent="0.4">
      <c r="A270" s="276" t="s">
        <v>552</v>
      </c>
      <c r="B270" s="143" t="s">
        <v>955</v>
      </c>
      <c r="C270" s="283" t="s">
        <v>1224</v>
      </c>
      <c r="D270" s="283" t="s">
        <v>842</v>
      </c>
      <c r="E270" s="139">
        <v>1</v>
      </c>
    </row>
    <row r="271" spans="1:5" x14ac:dyDescent="0.4">
      <c r="A271" s="276" t="s">
        <v>553</v>
      </c>
      <c r="B271" s="143" t="s">
        <v>955</v>
      </c>
      <c r="C271" s="283" t="s">
        <v>1744</v>
      </c>
      <c r="D271" s="283" t="s">
        <v>843</v>
      </c>
      <c r="E271" s="139">
        <v>1</v>
      </c>
    </row>
    <row r="272" spans="1:5" x14ac:dyDescent="0.4">
      <c r="A272" s="276" t="s">
        <v>554</v>
      </c>
      <c r="B272" s="143" t="s">
        <v>955</v>
      </c>
      <c r="C272" s="283" t="s">
        <v>1225</v>
      </c>
      <c r="D272" s="283" t="s">
        <v>844</v>
      </c>
      <c r="E272" s="139">
        <v>1</v>
      </c>
    </row>
    <row r="273" spans="1:5" x14ac:dyDescent="0.4">
      <c r="A273" s="276" t="s">
        <v>555</v>
      </c>
      <c r="B273" s="143" t="s">
        <v>955</v>
      </c>
      <c r="C273" s="283" t="s">
        <v>1226</v>
      </c>
      <c r="D273" s="283" t="s">
        <v>845</v>
      </c>
      <c r="E273" s="139">
        <v>1</v>
      </c>
    </row>
    <row r="274" spans="1:5" x14ac:dyDescent="0.4">
      <c r="A274" s="276" t="s">
        <v>556</v>
      </c>
      <c r="B274" s="143" t="s">
        <v>955</v>
      </c>
      <c r="C274" s="283" t="s">
        <v>1227</v>
      </c>
      <c r="D274" s="283" t="s">
        <v>846</v>
      </c>
      <c r="E274" s="139">
        <v>1</v>
      </c>
    </row>
    <row r="275" spans="1:5" x14ac:dyDescent="0.4">
      <c r="A275" s="276" t="s">
        <v>953</v>
      </c>
      <c r="B275" s="143" t="s">
        <v>955</v>
      </c>
      <c r="C275" s="283" t="s">
        <v>1228</v>
      </c>
      <c r="D275" s="283" t="s">
        <v>958</v>
      </c>
      <c r="E275" s="139">
        <v>1</v>
      </c>
    </row>
    <row r="276" spans="1:5" x14ac:dyDescent="0.4">
      <c r="A276" s="276" t="s">
        <v>1745</v>
      </c>
      <c r="B276" s="143" t="s">
        <v>955</v>
      </c>
      <c r="C276" s="283" t="s">
        <v>1746</v>
      </c>
      <c r="D276" s="283" t="s">
        <v>1747</v>
      </c>
      <c r="E276" s="139">
        <v>1</v>
      </c>
    </row>
    <row r="277" spans="1:5" x14ac:dyDescent="0.4">
      <c r="A277" s="276" t="s">
        <v>557</v>
      </c>
      <c r="B277" s="143" t="s">
        <v>955</v>
      </c>
      <c r="C277" s="283" t="s">
        <v>1748</v>
      </c>
      <c r="D277" s="283" t="s">
        <v>847</v>
      </c>
      <c r="E277" s="139">
        <v>1</v>
      </c>
    </row>
    <row r="278" spans="1:5" x14ac:dyDescent="0.4">
      <c r="A278" s="276" t="s">
        <v>558</v>
      </c>
      <c r="B278" s="143" t="s">
        <v>955</v>
      </c>
      <c r="C278" s="283" t="s">
        <v>1749</v>
      </c>
      <c r="D278" s="283" t="s">
        <v>848</v>
      </c>
      <c r="E278" s="139">
        <v>1</v>
      </c>
    </row>
    <row r="279" spans="1:5" x14ac:dyDescent="0.4">
      <c r="A279" s="276" t="s">
        <v>559</v>
      </c>
      <c r="B279" s="143" t="s">
        <v>955</v>
      </c>
      <c r="C279" s="283" t="s">
        <v>1750</v>
      </c>
      <c r="D279" s="283" t="s">
        <v>849</v>
      </c>
      <c r="E279" s="139">
        <v>1</v>
      </c>
    </row>
    <row r="280" spans="1:5" x14ac:dyDescent="0.4">
      <c r="A280" s="276" t="s">
        <v>560</v>
      </c>
      <c r="B280" s="143" t="s">
        <v>955</v>
      </c>
      <c r="C280" s="283" t="s">
        <v>1751</v>
      </c>
      <c r="D280" s="283" t="s">
        <v>850</v>
      </c>
      <c r="E280" s="139">
        <v>1</v>
      </c>
    </row>
    <row r="281" spans="1:5" x14ac:dyDescent="0.4">
      <c r="A281" s="142" t="s">
        <v>561</v>
      </c>
      <c r="B281" s="143" t="s">
        <v>955</v>
      </c>
      <c r="C281" s="283" t="s">
        <v>1752</v>
      </c>
      <c r="D281" s="283" t="s">
        <v>959</v>
      </c>
      <c r="E281" s="139">
        <v>1</v>
      </c>
    </row>
    <row r="282" spans="1:5" x14ac:dyDescent="0.4">
      <c r="A282" s="142" t="s">
        <v>562</v>
      </c>
      <c r="B282" s="143" t="s">
        <v>955</v>
      </c>
      <c r="C282" s="283" t="s">
        <v>1753</v>
      </c>
      <c r="D282" s="283" t="s">
        <v>851</v>
      </c>
      <c r="E282" s="139">
        <v>1</v>
      </c>
    </row>
    <row r="283" spans="1:5" x14ac:dyDescent="0.4">
      <c r="A283" s="142" t="s">
        <v>563</v>
      </c>
      <c r="B283" s="143" t="s">
        <v>955</v>
      </c>
      <c r="C283" s="283" t="s">
        <v>1754</v>
      </c>
      <c r="D283" s="283" t="s">
        <v>852</v>
      </c>
      <c r="E283" s="139">
        <v>1</v>
      </c>
    </row>
    <row r="284" spans="1:5" x14ac:dyDescent="0.4">
      <c r="A284" s="142" t="s">
        <v>564</v>
      </c>
      <c r="B284" s="143" t="s">
        <v>955</v>
      </c>
      <c r="C284" s="283" t="s">
        <v>1755</v>
      </c>
      <c r="D284" s="283" t="s">
        <v>853</v>
      </c>
      <c r="E284" s="139">
        <v>1</v>
      </c>
    </row>
    <row r="285" spans="1:5" x14ac:dyDescent="0.4">
      <c r="A285" s="142" t="s">
        <v>565</v>
      </c>
      <c r="B285" s="143" t="s">
        <v>955</v>
      </c>
      <c r="C285" s="283" t="s">
        <v>1756</v>
      </c>
      <c r="D285" s="283" t="s">
        <v>854</v>
      </c>
      <c r="E285" s="139">
        <v>1</v>
      </c>
    </row>
    <row r="286" spans="1:5" x14ac:dyDescent="0.4">
      <c r="A286" s="142" t="s">
        <v>566</v>
      </c>
      <c r="B286" s="143" t="s">
        <v>955</v>
      </c>
      <c r="C286" s="283" t="s">
        <v>1230</v>
      </c>
      <c r="D286" s="283" t="s">
        <v>855</v>
      </c>
      <c r="E286" s="139">
        <v>1</v>
      </c>
    </row>
    <row r="287" spans="1:5" x14ac:dyDescent="0.4">
      <c r="A287" s="276" t="s">
        <v>567</v>
      </c>
      <c r="B287" s="143" t="s">
        <v>955</v>
      </c>
      <c r="C287" s="283" t="s">
        <v>1757</v>
      </c>
      <c r="D287" s="283" t="s">
        <v>960</v>
      </c>
      <c r="E287" s="139">
        <v>1</v>
      </c>
    </row>
    <row r="288" spans="1:5" x14ac:dyDescent="0.4">
      <c r="A288" s="142" t="s">
        <v>568</v>
      </c>
      <c r="B288" s="143" t="s">
        <v>955</v>
      </c>
      <c r="C288" s="283" t="s">
        <v>1758</v>
      </c>
      <c r="D288" s="283" t="s">
        <v>856</v>
      </c>
      <c r="E288" s="139">
        <v>1</v>
      </c>
    </row>
    <row r="289" spans="1:5" x14ac:dyDescent="0.4">
      <c r="A289" s="142" t="s">
        <v>569</v>
      </c>
      <c r="B289" s="143" t="s">
        <v>955</v>
      </c>
      <c r="C289" s="283" t="s">
        <v>1231</v>
      </c>
      <c r="D289" s="283" t="s">
        <v>857</v>
      </c>
      <c r="E289" s="139">
        <v>1</v>
      </c>
    </row>
    <row r="290" spans="1:5" x14ac:dyDescent="0.4">
      <c r="A290" s="142" t="s">
        <v>570</v>
      </c>
      <c r="B290" s="143" t="s">
        <v>955</v>
      </c>
      <c r="C290" s="283" t="s">
        <v>1232</v>
      </c>
      <c r="D290" s="283" t="s">
        <v>858</v>
      </c>
      <c r="E290" s="139">
        <v>1</v>
      </c>
    </row>
    <row r="291" spans="1:5" x14ac:dyDescent="0.4">
      <c r="A291" s="142" t="s">
        <v>1075</v>
      </c>
      <c r="B291" s="143" t="s">
        <v>955</v>
      </c>
      <c r="C291" s="283" t="s">
        <v>1229</v>
      </c>
      <c r="D291" s="283" t="s">
        <v>852</v>
      </c>
      <c r="E291" s="139">
        <v>1</v>
      </c>
    </row>
    <row r="292" spans="1:5" x14ac:dyDescent="0.4">
      <c r="A292" s="142">
        <v>51101</v>
      </c>
      <c r="B292" s="143" t="s">
        <v>1671</v>
      </c>
      <c r="C292" s="283" t="s">
        <v>1672</v>
      </c>
      <c r="D292" s="283" t="s">
        <v>1673</v>
      </c>
      <c r="E292" s="139">
        <v>1</v>
      </c>
    </row>
    <row r="293" spans="1:5" x14ac:dyDescent="0.4">
      <c r="A293" s="142" t="s">
        <v>572</v>
      </c>
      <c r="B293" s="143" t="s">
        <v>571</v>
      </c>
      <c r="C293" s="283" t="s">
        <v>1233</v>
      </c>
      <c r="D293" s="283" t="s">
        <v>1292</v>
      </c>
      <c r="E293" s="139">
        <v>1</v>
      </c>
    </row>
    <row r="294" spans="1:5" x14ac:dyDescent="0.4">
      <c r="A294" s="142" t="s">
        <v>573</v>
      </c>
      <c r="B294" s="143" t="s">
        <v>571</v>
      </c>
      <c r="C294" s="283" t="s">
        <v>1234</v>
      </c>
      <c r="D294" s="283" t="s">
        <v>1291</v>
      </c>
      <c r="E294" s="139">
        <v>1</v>
      </c>
    </row>
    <row r="295" spans="1:5" x14ac:dyDescent="0.4">
      <c r="A295" s="142" t="s">
        <v>574</v>
      </c>
      <c r="B295" s="143" t="s">
        <v>571</v>
      </c>
      <c r="C295" s="283" t="s">
        <v>1759</v>
      </c>
      <c r="D295" s="283" t="s">
        <v>1293</v>
      </c>
      <c r="E295" s="139">
        <v>1</v>
      </c>
    </row>
    <row r="296" spans="1:5" x14ac:dyDescent="0.4">
      <c r="A296" s="142" t="s">
        <v>1042</v>
      </c>
      <c r="B296" s="143" t="s">
        <v>571</v>
      </c>
      <c r="C296" s="283" t="s">
        <v>1760</v>
      </c>
      <c r="D296" s="283" t="s">
        <v>1034</v>
      </c>
      <c r="E296" s="139">
        <v>1</v>
      </c>
    </row>
    <row r="297" spans="1:5" x14ac:dyDescent="0.4">
      <c r="A297" s="142" t="s">
        <v>1761</v>
      </c>
      <c r="B297" s="143" t="s">
        <v>571</v>
      </c>
      <c r="C297" s="283" t="s">
        <v>1762</v>
      </c>
      <c r="D297" s="283" t="s">
        <v>1763</v>
      </c>
      <c r="E297" s="139">
        <v>1</v>
      </c>
    </row>
    <row r="298" spans="1:5" x14ac:dyDescent="0.4">
      <c r="A298" s="144" t="s">
        <v>575</v>
      </c>
      <c r="B298" s="145" t="s">
        <v>571</v>
      </c>
      <c r="C298" s="295" t="s">
        <v>1235</v>
      </c>
      <c r="D298" s="295" t="s">
        <v>1294</v>
      </c>
      <c r="E298" s="139">
        <v>1</v>
      </c>
    </row>
    <row r="299" spans="1:5" x14ac:dyDescent="0.4">
      <c r="A299" s="361" t="s">
        <v>576</v>
      </c>
      <c r="B299" s="362" t="s">
        <v>571</v>
      </c>
      <c r="C299" s="363" t="s">
        <v>1764</v>
      </c>
      <c r="D299" s="363" t="s">
        <v>1765</v>
      </c>
    </row>
    <row r="300" spans="1:5" x14ac:dyDescent="0.4">
      <c r="A300" s="297" t="s">
        <v>577</v>
      </c>
      <c r="B300" s="146" t="s">
        <v>571</v>
      </c>
      <c r="C300" s="294" t="s">
        <v>1236</v>
      </c>
      <c r="D300" s="294" t="s">
        <v>1295</v>
      </c>
      <c r="E300" s="139">
        <v>1</v>
      </c>
    </row>
    <row r="301" spans="1:5" x14ac:dyDescent="0.4">
      <c r="A301" s="142" t="s">
        <v>578</v>
      </c>
      <c r="B301" s="143" t="s">
        <v>579</v>
      </c>
      <c r="C301" s="283" t="s">
        <v>1766</v>
      </c>
      <c r="D301" s="283" t="s">
        <v>813</v>
      </c>
      <c r="E301" s="139">
        <v>1</v>
      </c>
    </row>
    <row r="302" spans="1:5" x14ac:dyDescent="0.4">
      <c r="A302" s="142" t="s">
        <v>580</v>
      </c>
      <c r="B302" s="143" t="s">
        <v>579</v>
      </c>
      <c r="C302" s="283" t="s">
        <v>1767</v>
      </c>
      <c r="D302" s="283" t="s">
        <v>1768</v>
      </c>
      <c r="E302" s="139">
        <v>1</v>
      </c>
    </row>
    <row r="303" spans="1:5" x14ac:dyDescent="0.4">
      <c r="A303" s="142" t="s">
        <v>581</v>
      </c>
      <c r="B303" s="143" t="s">
        <v>579</v>
      </c>
      <c r="C303" s="283" t="s">
        <v>1769</v>
      </c>
      <c r="D303" s="283" t="s">
        <v>813</v>
      </c>
      <c r="E303" s="139">
        <v>1</v>
      </c>
    </row>
    <row r="304" spans="1:5" x14ac:dyDescent="0.4">
      <c r="A304" s="142" t="s">
        <v>582</v>
      </c>
      <c r="B304" s="143" t="s">
        <v>583</v>
      </c>
      <c r="C304" s="283" t="s">
        <v>1770</v>
      </c>
      <c r="D304" s="283" t="s">
        <v>1771</v>
      </c>
      <c r="E304" s="139">
        <v>1</v>
      </c>
    </row>
    <row r="305" spans="1:5" x14ac:dyDescent="0.4">
      <c r="A305" s="142" t="s">
        <v>1076</v>
      </c>
      <c r="B305" s="143" t="s">
        <v>583</v>
      </c>
      <c r="C305" s="283" t="s">
        <v>1772</v>
      </c>
      <c r="D305" s="283" t="s">
        <v>1773</v>
      </c>
      <c r="E305" s="139">
        <v>1</v>
      </c>
    </row>
    <row r="306" spans="1:5" x14ac:dyDescent="0.4">
      <c r="A306" s="142" t="s">
        <v>584</v>
      </c>
      <c r="B306" s="143" t="s">
        <v>583</v>
      </c>
      <c r="C306" s="283" t="s">
        <v>1774</v>
      </c>
      <c r="D306" s="283" t="s">
        <v>1775</v>
      </c>
      <c r="E306" s="139">
        <v>1</v>
      </c>
    </row>
    <row r="307" spans="1:5" x14ac:dyDescent="0.4">
      <c r="A307" s="144" t="s">
        <v>585</v>
      </c>
      <c r="B307" s="145" t="s">
        <v>583</v>
      </c>
      <c r="C307" s="295" t="s">
        <v>586</v>
      </c>
      <c r="D307" s="295" t="s">
        <v>1776</v>
      </c>
      <c r="E307" s="139">
        <v>1</v>
      </c>
    </row>
    <row r="308" spans="1:5" x14ac:dyDescent="0.4">
      <c r="A308" s="297" t="s">
        <v>587</v>
      </c>
      <c r="B308" s="146" t="s">
        <v>583</v>
      </c>
      <c r="C308" s="294" t="s">
        <v>588</v>
      </c>
      <c r="D308" s="294" t="s">
        <v>1777</v>
      </c>
      <c r="E308" s="139">
        <v>1</v>
      </c>
    </row>
    <row r="309" spans="1:5" x14ac:dyDescent="0.4">
      <c r="A309" s="142" t="s">
        <v>589</v>
      </c>
      <c r="B309" s="143" t="s">
        <v>583</v>
      </c>
      <c r="C309" s="283" t="s">
        <v>1237</v>
      </c>
      <c r="D309" s="283" t="s">
        <v>1778</v>
      </c>
      <c r="E309" s="139">
        <v>1</v>
      </c>
    </row>
    <row r="310" spans="1:5" x14ac:dyDescent="0.4">
      <c r="A310" s="343" t="s">
        <v>1469</v>
      </c>
      <c r="B310" s="259" t="s">
        <v>1077</v>
      </c>
      <c r="C310" s="340" t="s">
        <v>1470</v>
      </c>
      <c r="D310" s="294" t="s">
        <v>1471</v>
      </c>
      <c r="E310" s="139">
        <v>2</v>
      </c>
    </row>
    <row r="311" spans="1:5" x14ac:dyDescent="0.4">
      <c r="A311" s="343" t="s">
        <v>590</v>
      </c>
      <c r="B311" s="259" t="s">
        <v>1077</v>
      </c>
      <c r="C311" s="340" t="s">
        <v>1472</v>
      </c>
      <c r="D311" s="283" t="s">
        <v>1473</v>
      </c>
      <c r="E311" s="139">
        <v>2</v>
      </c>
    </row>
    <row r="312" spans="1:5" x14ac:dyDescent="0.4">
      <c r="A312" s="343" t="s">
        <v>591</v>
      </c>
      <c r="B312" s="259" t="s">
        <v>1077</v>
      </c>
      <c r="C312" s="340" t="s">
        <v>1474</v>
      </c>
      <c r="D312" s="283" t="s">
        <v>1475</v>
      </c>
      <c r="E312" s="139">
        <v>2</v>
      </c>
    </row>
    <row r="313" spans="1:5" x14ac:dyDescent="0.4">
      <c r="A313" s="343" t="s">
        <v>592</v>
      </c>
      <c r="B313" s="259" t="s">
        <v>1077</v>
      </c>
      <c r="C313" s="340" t="s">
        <v>1476</v>
      </c>
      <c r="D313" s="283" t="s">
        <v>1477</v>
      </c>
      <c r="E313" s="139">
        <v>2</v>
      </c>
    </row>
    <row r="314" spans="1:5" x14ac:dyDescent="0.4">
      <c r="A314" s="343" t="s">
        <v>593</v>
      </c>
      <c r="B314" s="259" t="s">
        <v>1077</v>
      </c>
      <c r="C314" s="344" t="s">
        <v>1478</v>
      </c>
      <c r="D314" s="283" t="s">
        <v>1479</v>
      </c>
      <c r="E314" s="139">
        <v>2</v>
      </c>
    </row>
    <row r="315" spans="1:5" x14ac:dyDescent="0.4">
      <c r="A315" s="343" t="s">
        <v>1078</v>
      </c>
      <c r="B315" s="259" t="s">
        <v>1077</v>
      </c>
      <c r="C315" s="345" t="s">
        <v>1480</v>
      </c>
      <c r="D315" s="283" t="s">
        <v>1481</v>
      </c>
      <c r="E315" s="139">
        <v>2</v>
      </c>
    </row>
    <row r="316" spans="1:5" x14ac:dyDescent="0.4">
      <c r="A316" s="343" t="s">
        <v>1079</v>
      </c>
      <c r="B316" s="259" t="s">
        <v>1077</v>
      </c>
      <c r="C316" s="340" t="s">
        <v>1482</v>
      </c>
      <c r="D316" s="283" t="s">
        <v>1483</v>
      </c>
      <c r="E316" s="139">
        <v>2</v>
      </c>
    </row>
    <row r="317" spans="1:5" x14ac:dyDescent="0.4">
      <c r="A317" s="343" t="s">
        <v>1080</v>
      </c>
      <c r="B317" s="259" t="s">
        <v>1077</v>
      </c>
      <c r="C317" s="344" t="s">
        <v>1081</v>
      </c>
      <c r="D317" s="283" t="s">
        <v>1484</v>
      </c>
      <c r="E317" s="139">
        <v>2</v>
      </c>
    </row>
    <row r="318" spans="1:5" x14ac:dyDescent="0.4">
      <c r="A318" s="343" t="s">
        <v>1082</v>
      </c>
      <c r="B318" s="259" t="s">
        <v>1077</v>
      </c>
      <c r="C318" s="345" t="s">
        <v>1083</v>
      </c>
      <c r="D318" s="283" t="s">
        <v>1485</v>
      </c>
      <c r="E318" s="139">
        <v>2</v>
      </c>
    </row>
    <row r="319" spans="1:5" x14ac:dyDescent="0.4">
      <c r="A319" s="343" t="s">
        <v>1486</v>
      </c>
      <c r="B319" s="259" t="s">
        <v>1077</v>
      </c>
      <c r="C319" s="340" t="s">
        <v>1487</v>
      </c>
      <c r="D319" s="283" t="s">
        <v>1488</v>
      </c>
      <c r="E319" s="139">
        <v>2</v>
      </c>
    </row>
    <row r="320" spans="1:5" x14ac:dyDescent="0.4">
      <c r="A320" s="343" t="s">
        <v>594</v>
      </c>
      <c r="B320" s="259" t="s">
        <v>1077</v>
      </c>
      <c r="C320" s="340" t="s">
        <v>1489</v>
      </c>
      <c r="D320" s="283" t="s">
        <v>1490</v>
      </c>
      <c r="E320" s="139">
        <v>2</v>
      </c>
    </row>
    <row r="321" spans="1:5" x14ac:dyDescent="0.4">
      <c r="A321" s="343" t="s">
        <v>595</v>
      </c>
      <c r="B321" s="259" t="s">
        <v>1077</v>
      </c>
      <c r="C321" s="340" t="s">
        <v>1491</v>
      </c>
      <c r="D321" s="283" t="s">
        <v>1492</v>
      </c>
      <c r="E321" s="139">
        <v>2</v>
      </c>
    </row>
    <row r="322" spans="1:5" x14ac:dyDescent="0.4">
      <c r="A322" s="343" t="s">
        <v>596</v>
      </c>
      <c r="B322" s="259" t="s">
        <v>1077</v>
      </c>
      <c r="C322" s="340" t="s">
        <v>1493</v>
      </c>
      <c r="D322" s="283" t="s">
        <v>1492</v>
      </c>
      <c r="E322" s="139">
        <v>2</v>
      </c>
    </row>
    <row r="323" spans="1:5" x14ac:dyDescent="0.4">
      <c r="A323" s="343" t="s">
        <v>597</v>
      </c>
      <c r="B323" s="259" t="s">
        <v>1077</v>
      </c>
      <c r="C323" s="346" t="s">
        <v>1494</v>
      </c>
      <c r="D323" s="283" t="s">
        <v>1492</v>
      </c>
      <c r="E323" s="139">
        <v>2</v>
      </c>
    </row>
    <row r="324" spans="1:5" x14ac:dyDescent="0.4">
      <c r="A324" s="343" t="s">
        <v>598</v>
      </c>
      <c r="B324" s="259" t="s">
        <v>1077</v>
      </c>
      <c r="C324" s="338" t="s">
        <v>1495</v>
      </c>
      <c r="D324" s="283" t="s">
        <v>1496</v>
      </c>
      <c r="E324" s="139">
        <v>2</v>
      </c>
    </row>
    <row r="325" spans="1:5" x14ac:dyDescent="0.4">
      <c r="A325" s="343" t="s">
        <v>599</v>
      </c>
      <c r="B325" s="259" t="s">
        <v>1077</v>
      </c>
      <c r="C325" s="340" t="s">
        <v>1497</v>
      </c>
      <c r="D325" s="283" t="s">
        <v>1498</v>
      </c>
      <c r="E325" s="139">
        <v>2</v>
      </c>
    </row>
    <row r="326" spans="1:5" x14ac:dyDescent="0.4">
      <c r="A326" s="343" t="s">
        <v>600</v>
      </c>
      <c r="B326" s="259" t="s">
        <v>1077</v>
      </c>
      <c r="C326" s="340" t="s">
        <v>1499</v>
      </c>
      <c r="D326" s="283" t="s">
        <v>1500</v>
      </c>
      <c r="E326" s="139">
        <v>2</v>
      </c>
    </row>
    <row r="327" spans="1:5" x14ac:dyDescent="0.4">
      <c r="A327" s="343" t="s">
        <v>601</v>
      </c>
      <c r="B327" s="259" t="s">
        <v>1077</v>
      </c>
      <c r="C327" s="340" t="s">
        <v>1501</v>
      </c>
      <c r="D327" s="283" t="s">
        <v>1502</v>
      </c>
      <c r="E327" s="139">
        <v>2</v>
      </c>
    </row>
    <row r="328" spans="1:5" x14ac:dyDescent="0.4">
      <c r="A328" s="343" t="s">
        <v>1084</v>
      </c>
      <c r="B328" s="259" t="s">
        <v>1077</v>
      </c>
      <c r="C328" s="340" t="s">
        <v>1085</v>
      </c>
      <c r="D328" s="283" t="s">
        <v>1503</v>
      </c>
      <c r="E328" s="139">
        <v>2</v>
      </c>
    </row>
    <row r="329" spans="1:5" x14ac:dyDescent="0.4">
      <c r="A329" s="343" t="s">
        <v>1086</v>
      </c>
      <c r="B329" s="259" t="s">
        <v>1077</v>
      </c>
      <c r="C329" s="340" t="s">
        <v>1504</v>
      </c>
      <c r="D329" s="283" t="s">
        <v>1505</v>
      </c>
      <c r="E329" s="139">
        <v>2</v>
      </c>
    </row>
    <row r="330" spans="1:5" x14ac:dyDescent="0.4">
      <c r="A330" s="343" t="s">
        <v>602</v>
      </c>
      <c r="B330" s="259" t="s">
        <v>1077</v>
      </c>
      <c r="C330" s="340" t="s">
        <v>1506</v>
      </c>
      <c r="D330" s="283" t="s">
        <v>1507</v>
      </c>
      <c r="E330" s="139">
        <v>2</v>
      </c>
    </row>
    <row r="331" spans="1:5" x14ac:dyDescent="0.4">
      <c r="A331" s="343" t="s">
        <v>603</v>
      </c>
      <c r="B331" s="259" t="s">
        <v>1077</v>
      </c>
      <c r="C331" s="340" t="s">
        <v>1508</v>
      </c>
      <c r="D331" s="283" t="s">
        <v>1492</v>
      </c>
      <c r="E331" s="139">
        <v>2</v>
      </c>
    </row>
    <row r="332" spans="1:5" x14ac:dyDescent="0.4">
      <c r="A332" s="343" t="s">
        <v>604</v>
      </c>
      <c r="B332" s="259" t="s">
        <v>1077</v>
      </c>
      <c r="C332" s="340" t="s">
        <v>1509</v>
      </c>
      <c r="D332" s="283" t="s">
        <v>1510</v>
      </c>
      <c r="E332" s="139">
        <v>2</v>
      </c>
    </row>
    <row r="333" spans="1:5" x14ac:dyDescent="0.4">
      <c r="A333" s="343" t="s">
        <v>924</v>
      </c>
      <c r="B333" s="259" t="s">
        <v>1077</v>
      </c>
      <c r="C333" s="340" t="s">
        <v>1511</v>
      </c>
      <c r="D333" s="283" t="s">
        <v>1488</v>
      </c>
      <c r="E333" s="139">
        <v>2</v>
      </c>
    </row>
    <row r="334" spans="1:5" x14ac:dyDescent="0.4">
      <c r="A334" s="343" t="s">
        <v>925</v>
      </c>
      <c r="B334" s="259" t="s">
        <v>1077</v>
      </c>
      <c r="C334" s="340" t="s">
        <v>1512</v>
      </c>
      <c r="D334" s="283" t="s">
        <v>1505</v>
      </c>
      <c r="E334" s="139">
        <v>2</v>
      </c>
    </row>
    <row r="335" spans="1:5" x14ac:dyDescent="0.4">
      <c r="A335" s="343" t="s">
        <v>1087</v>
      </c>
      <c r="B335" s="259" t="s">
        <v>1077</v>
      </c>
      <c r="C335" s="340" t="s">
        <v>1513</v>
      </c>
      <c r="D335" s="283" t="s">
        <v>1505</v>
      </c>
      <c r="E335" s="139">
        <v>2</v>
      </c>
    </row>
    <row r="336" spans="1:5" x14ac:dyDescent="0.4">
      <c r="A336" s="343" t="s">
        <v>1514</v>
      </c>
      <c r="B336" s="259" t="s">
        <v>1077</v>
      </c>
      <c r="C336" s="340" t="s">
        <v>1515</v>
      </c>
      <c r="D336" s="283" t="s">
        <v>1516</v>
      </c>
      <c r="E336" s="139">
        <v>2</v>
      </c>
    </row>
    <row r="337" spans="1:5" x14ac:dyDescent="0.4">
      <c r="A337" s="343" t="s">
        <v>1517</v>
      </c>
      <c r="B337" s="259" t="s">
        <v>1077</v>
      </c>
      <c r="C337" s="340" t="s">
        <v>1518</v>
      </c>
      <c r="D337" s="283" t="s">
        <v>1519</v>
      </c>
      <c r="E337" s="139">
        <v>2</v>
      </c>
    </row>
    <row r="338" spans="1:5" x14ac:dyDescent="0.4">
      <c r="A338" s="343" t="s">
        <v>605</v>
      </c>
      <c r="B338" s="259" t="s">
        <v>1077</v>
      </c>
      <c r="C338" s="340" t="s">
        <v>1520</v>
      </c>
      <c r="D338" s="283" t="s">
        <v>1521</v>
      </c>
      <c r="E338" s="139">
        <v>2</v>
      </c>
    </row>
    <row r="339" spans="1:5" x14ac:dyDescent="0.4">
      <c r="A339" s="343" t="s">
        <v>606</v>
      </c>
      <c r="B339" s="259" t="s">
        <v>1077</v>
      </c>
      <c r="C339" s="340" t="s">
        <v>1522</v>
      </c>
      <c r="D339" s="283" t="s">
        <v>1523</v>
      </c>
      <c r="E339" s="139">
        <v>2</v>
      </c>
    </row>
    <row r="340" spans="1:5" x14ac:dyDescent="0.4">
      <c r="A340" s="343" t="s">
        <v>607</v>
      </c>
      <c r="B340" s="259" t="s">
        <v>1077</v>
      </c>
      <c r="C340" s="340" t="s">
        <v>1524</v>
      </c>
      <c r="D340" s="283" t="s">
        <v>1525</v>
      </c>
      <c r="E340" s="139">
        <v>2</v>
      </c>
    </row>
    <row r="341" spans="1:5" x14ac:dyDescent="0.4">
      <c r="A341" s="343" t="s">
        <v>608</v>
      </c>
      <c r="B341" s="259" t="s">
        <v>1077</v>
      </c>
      <c r="C341" s="340" t="s">
        <v>1526</v>
      </c>
      <c r="D341" s="283" t="s">
        <v>1527</v>
      </c>
      <c r="E341" s="139">
        <v>2</v>
      </c>
    </row>
    <row r="342" spans="1:5" x14ac:dyDescent="0.4">
      <c r="A342" s="343" t="s">
        <v>609</v>
      </c>
      <c r="B342" s="259" t="s">
        <v>1077</v>
      </c>
      <c r="C342" s="340" t="s">
        <v>1528</v>
      </c>
      <c r="D342" s="286" t="s">
        <v>1492</v>
      </c>
      <c r="E342" s="139">
        <v>2</v>
      </c>
    </row>
    <row r="343" spans="1:5" x14ac:dyDescent="0.4">
      <c r="A343" s="343" t="s">
        <v>610</v>
      </c>
      <c r="B343" s="259" t="s">
        <v>1077</v>
      </c>
      <c r="C343" s="340" t="s">
        <v>1529</v>
      </c>
      <c r="D343" s="286" t="s">
        <v>1530</v>
      </c>
      <c r="E343" s="139">
        <v>2</v>
      </c>
    </row>
    <row r="344" spans="1:5" x14ac:dyDescent="0.4">
      <c r="A344" s="343" t="s">
        <v>611</v>
      </c>
      <c r="B344" s="259" t="s">
        <v>1077</v>
      </c>
      <c r="C344" s="340" t="s">
        <v>1531</v>
      </c>
      <c r="D344" s="286" t="s">
        <v>1532</v>
      </c>
      <c r="E344" s="139">
        <v>2</v>
      </c>
    </row>
    <row r="345" spans="1:5" x14ac:dyDescent="0.4">
      <c r="A345" s="343" t="s">
        <v>926</v>
      </c>
      <c r="B345" s="259" t="s">
        <v>1077</v>
      </c>
      <c r="C345" s="340" t="s">
        <v>1533</v>
      </c>
      <c r="D345" s="286" t="s">
        <v>1530</v>
      </c>
      <c r="E345" s="139">
        <v>2</v>
      </c>
    </row>
    <row r="346" spans="1:5" x14ac:dyDescent="0.4">
      <c r="A346" s="343" t="s">
        <v>1534</v>
      </c>
      <c r="B346" s="259" t="s">
        <v>1077</v>
      </c>
      <c r="C346" s="340" t="s">
        <v>1535</v>
      </c>
      <c r="D346" s="286" t="s">
        <v>1536</v>
      </c>
      <c r="E346" s="139">
        <v>2</v>
      </c>
    </row>
    <row r="347" spans="1:5" x14ac:dyDescent="0.4">
      <c r="A347" s="343" t="s">
        <v>1537</v>
      </c>
      <c r="B347" s="259" t="s">
        <v>1077</v>
      </c>
      <c r="C347" s="340" t="s">
        <v>1538</v>
      </c>
      <c r="D347" s="286" t="s">
        <v>1536</v>
      </c>
      <c r="E347" s="139">
        <v>2</v>
      </c>
    </row>
    <row r="348" spans="1:5" x14ac:dyDescent="0.4">
      <c r="A348" s="343" t="s">
        <v>612</v>
      </c>
      <c r="B348" s="259" t="s">
        <v>1077</v>
      </c>
      <c r="C348" s="340" t="s">
        <v>1539</v>
      </c>
      <c r="D348" s="286" t="s">
        <v>1527</v>
      </c>
      <c r="E348" s="139">
        <v>2</v>
      </c>
    </row>
    <row r="349" spans="1:5" x14ac:dyDescent="0.4">
      <c r="A349" s="343" t="s">
        <v>613</v>
      </c>
      <c r="B349" s="259" t="s">
        <v>1077</v>
      </c>
      <c r="C349" s="340" t="s">
        <v>1540</v>
      </c>
      <c r="D349" s="286" t="s">
        <v>1475</v>
      </c>
      <c r="E349" s="139">
        <v>2</v>
      </c>
    </row>
    <row r="350" spans="1:5" x14ac:dyDescent="0.4">
      <c r="A350" s="343" t="s">
        <v>614</v>
      </c>
      <c r="B350" s="259" t="s">
        <v>1077</v>
      </c>
      <c r="C350" s="340" t="s">
        <v>1541</v>
      </c>
      <c r="D350" s="286" t="s">
        <v>1527</v>
      </c>
      <c r="E350" s="139">
        <v>2</v>
      </c>
    </row>
    <row r="351" spans="1:5" x14ac:dyDescent="0.4">
      <c r="A351" s="343" t="s">
        <v>615</v>
      </c>
      <c r="B351" s="259" t="s">
        <v>1077</v>
      </c>
      <c r="C351" s="340" t="s">
        <v>1542</v>
      </c>
      <c r="D351" s="286" t="s">
        <v>1492</v>
      </c>
      <c r="E351" s="139">
        <v>2</v>
      </c>
    </row>
    <row r="352" spans="1:5" x14ac:dyDescent="0.4">
      <c r="A352" s="343" t="s">
        <v>616</v>
      </c>
      <c r="B352" s="259" t="s">
        <v>1077</v>
      </c>
      <c r="C352" s="340" t="s">
        <v>1543</v>
      </c>
      <c r="D352" s="286" t="s">
        <v>1544</v>
      </c>
      <c r="E352" s="139">
        <v>2</v>
      </c>
    </row>
    <row r="353" spans="1:5" x14ac:dyDescent="0.4">
      <c r="A353" s="343" t="s">
        <v>617</v>
      </c>
      <c r="B353" s="259" t="s">
        <v>1077</v>
      </c>
      <c r="C353" s="340" t="s">
        <v>1545</v>
      </c>
      <c r="D353" s="286" t="s">
        <v>1546</v>
      </c>
      <c r="E353" s="139">
        <v>2</v>
      </c>
    </row>
    <row r="354" spans="1:5" x14ac:dyDescent="0.4">
      <c r="A354" s="343" t="s">
        <v>927</v>
      </c>
      <c r="B354" s="259" t="s">
        <v>1077</v>
      </c>
      <c r="C354" s="340" t="s">
        <v>1547</v>
      </c>
      <c r="D354" s="286" t="s">
        <v>1548</v>
      </c>
      <c r="E354" s="139">
        <v>2</v>
      </c>
    </row>
    <row r="355" spans="1:5" x14ac:dyDescent="0.4">
      <c r="A355" s="343" t="s">
        <v>928</v>
      </c>
      <c r="B355" s="259" t="s">
        <v>1077</v>
      </c>
      <c r="C355" s="340" t="s">
        <v>1549</v>
      </c>
      <c r="D355" s="286" t="s">
        <v>1550</v>
      </c>
      <c r="E355" s="139">
        <v>2</v>
      </c>
    </row>
    <row r="356" spans="1:5" x14ac:dyDescent="0.4">
      <c r="A356" s="343" t="s">
        <v>1088</v>
      </c>
      <c r="B356" s="259" t="s">
        <v>1077</v>
      </c>
      <c r="C356" s="340" t="s">
        <v>1089</v>
      </c>
      <c r="D356" s="286" t="s">
        <v>1551</v>
      </c>
      <c r="E356" s="139">
        <v>2</v>
      </c>
    </row>
    <row r="357" spans="1:5" x14ac:dyDescent="0.4">
      <c r="A357" s="343" t="s">
        <v>1090</v>
      </c>
      <c r="B357" s="259" t="s">
        <v>1077</v>
      </c>
      <c r="C357" s="340" t="s">
        <v>1091</v>
      </c>
      <c r="D357" s="286" t="s">
        <v>1551</v>
      </c>
      <c r="E357" s="139">
        <v>2</v>
      </c>
    </row>
    <row r="358" spans="1:5" x14ac:dyDescent="0.4">
      <c r="A358" s="343" t="s">
        <v>1092</v>
      </c>
      <c r="B358" s="259" t="s">
        <v>1077</v>
      </c>
      <c r="C358" s="340" t="s">
        <v>1093</v>
      </c>
      <c r="D358" s="286" t="s">
        <v>1552</v>
      </c>
      <c r="E358" s="139">
        <v>2</v>
      </c>
    </row>
    <row r="359" spans="1:5" x14ac:dyDescent="0.4">
      <c r="A359" s="343" t="s">
        <v>1094</v>
      </c>
      <c r="B359" s="259" t="s">
        <v>1077</v>
      </c>
      <c r="C359" s="340" t="s">
        <v>1553</v>
      </c>
      <c r="D359" s="299" t="s">
        <v>1554</v>
      </c>
      <c r="E359" s="139">
        <v>2</v>
      </c>
    </row>
    <row r="360" spans="1:5" x14ac:dyDescent="0.4">
      <c r="A360" s="343" t="s">
        <v>1095</v>
      </c>
      <c r="B360" s="259" t="s">
        <v>1077</v>
      </c>
      <c r="C360" s="340" t="s">
        <v>1555</v>
      </c>
      <c r="D360" s="298" t="s">
        <v>1554</v>
      </c>
      <c r="E360" s="139">
        <v>2</v>
      </c>
    </row>
    <row r="361" spans="1:5" x14ac:dyDescent="0.4">
      <c r="A361" s="343" t="s">
        <v>1556</v>
      </c>
      <c r="B361" s="259" t="s">
        <v>1077</v>
      </c>
      <c r="C361" s="340" t="s">
        <v>1557</v>
      </c>
      <c r="D361" s="286" t="s">
        <v>1536</v>
      </c>
      <c r="E361" s="139">
        <v>2</v>
      </c>
    </row>
    <row r="362" spans="1:5" x14ac:dyDescent="0.4">
      <c r="A362" s="343" t="s">
        <v>1558</v>
      </c>
      <c r="B362" s="347" t="s">
        <v>1077</v>
      </c>
      <c r="C362" s="340" t="s">
        <v>1559</v>
      </c>
      <c r="D362" s="286" t="s">
        <v>1492</v>
      </c>
      <c r="E362" s="139">
        <v>2</v>
      </c>
    </row>
    <row r="363" spans="1:5" x14ac:dyDescent="0.4">
      <c r="A363" s="343" t="s">
        <v>931</v>
      </c>
      <c r="B363" s="259" t="s">
        <v>1077</v>
      </c>
      <c r="C363" s="340" t="s">
        <v>1560</v>
      </c>
      <c r="D363" s="287" t="s">
        <v>1561</v>
      </c>
      <c r="E363" s="139">
        <v>2</v>
      </c>
    </row>
    <row r="364" spans="1:5" x14ac:dyDescent="0.4">
      <c r="A364" s="343" t="s">
        <v>1096</v>
      </c>
      <c r="B364" s="259" t="s">
        <v>1077</v>
      </c>
      <c r="C364" s="340" t="s">
        <v>1097</v>
      </c>
      <c r="D364" s="286" t="s">
        <v>1562</v>
      </c>
      <c r="E364" s="139">
        <v>2</v>
      </c>
    </row>
    <row r="365" spans="1:5" x14ac:dyDescent="0.4">
      <c r="A365" s="343" t="s">
        <v>1098</v>
      </c>
      <c r="B365" s="259" t="s">
        <v>1077</v>
      </c>
      <c r="C365" s="340" t="s">
        <v>1099</v>
      </c>
      <c r="D365" s="286" t="s">
        <v>1563</v>
      </c>
      <c r="E365" s="139">
        <v>2</v>
      </c>
    </row>
    <row r="366" spans="1:5" x14ac:dyDescent="0.4">
      <c r="A366" s="343" t="s">
        <v>618</v>
      </c>
      <c r="B366" s="259" t="s">
        <v>1100</v>
      </c>
      <c r="C366" s="340" t="s">
        <v>1564</v>
      </c>
      <c r="D366" s="286" t="s">
        <v>1565</v>
      </c>
      <c r="E366" s="139">
        <v>2</v>
      </c>
    </row>
    <row r="367" spans="1:5" x14ac:dyDescent="0.4">
      <c r="A367" s="343" t="s">
        <v>619</v>
      </c>
      <c r="B367" s="259" t="s">
        <v>1100</v>
      </c>
      <c r="C367" s="340" t="s">
        <v>1566</v>
      </c>
      <c r="D367" s="286" t="s">
        <v>1567</v>
      </c>
      <c r="E367" s="139">
        <v>2</v>
      </c>
    </row>
    <row r="368" spans="1:5" x14ac:dyDescent="0.4">
      <c r="A368" s="343" t="s">
        <v>620</v>
      </c>
      <c r="B368" s="259" t="s">
        <v>1100</v>
      </c>
      <c r="C368" s="340" t="s">
        <v>1568</v>
      </c>
      <c r="D368" s="286" t="s">
        <v>1569</v>
      </c>
      <c r="E368" s="139">
        <v>2</v>
      </c>
    </row>
    <row r="369" spans="1:5" x14ac:dyDescent="0.4">
      <c r="A369" s="343" t="s">
        <v>621</v>
      </c>
      <c r="B369" s="259" t="s">
        <v>1100</v>
      </c>
      <c r="C369" s="340" t="s">
        <v>1570</v>
      </c>
      <c r="D369" s="287" t="s">
        <v>1571</v>
      </c>
      <c r="E369" s="139">
        <v>2</v>
      </c>
    </row>
    <row r="370" spans="1:5" x14ac:dyDescent="0.4">
      <c r="A370" s="343" t="s">
        <v>1572</v>
      </c>
      <c r="B370" s="259" t="s">
        <v>1100</v>
      </c>
      <c r="C370" s="340" t="s">
        <v>1573</v>
      </c>
      <c r="D370" s="286" t="s">
        <v>1574</v>
      </c>
      <c r="E370" s="139">
        <v>2</v>
      </c>
    </row>
    <row r="371" spans="1:5" x14ac:dyDescent="0.4">
      <c r="A371" s="343" t="s">
        <v>622</v>
      </c>
      <c r="B371" s="259" t="s">
        <v>1100</v>
      </c>
      <c r="C371" s="340" t="s">
        <v>1575</v>
      </c>
      <c r="D371" s="286" t="s">
        <v>1576</v>
      </c>
      <c r="E371" s="139">
        <v>2</v>
      </c>
    </row>
    <row r="372" spans="1:5" x14ac:dyDescent="0.4">
      <c r="A372" s="343" t="s">
        <v>929</v>
      </c>
      <c r="B372" s="259" t="s">
        <v>1100</v>
      </c>
      <c r="C372" s="340" t="s">
        <v>1577</v>
      </c>
      <c r="D372" s="299" t="s">
        <v>1578</v>
      </c>
      <c r="E372" s="139">
        <v>2</v>
      </c>
    </row>
    <row r="373" spans="1:5" x14ac:dyDescent="0.4">
      <c r="A373" s="343" t="s">
        <v>930</v>
      </c>
      <c r="B373" s="259" t="s">
        <v>1100</v>
      </c>
      <c r="C373" s="340" t="s">
        <v>1579</v>
      </c>
      <c r="D373" s="298" t="s">
        <v>1580</v>
      </c>
      <c r="E373" s="139">
        <v>2</v>
      </c>
    </row>
    <row r="374" spans="1:5" x14ac:dyDescent="0.4">
      <c r="A374" s="343" t="s">
        <v>1101</v>
      </c>
      <c r="B374" s="259" t="s">
        <v>1100</v>
      </c>
      <c r="C374" s="340" t="s">
        <v>1102</v>
      </c>
      <c r="D374" s="286" t="s">
        <v>1581</v>
      </c>
      <c r="E374" s="139">
        <v>2</v>
      </c>
    </row>
    <row r="375" spans="1:5" x14ac:dyDescent="0.4">
      <c r="A375" s="343" t="s">
        <v>1103</v>
      </c>
      <c r="B375" s="259" t="s">
        <v>1100</v>
      </c>
      <c r="C375" s="340" t="s">
        <v>1104</v>
      </c>
      <c r="D375" s="286" t="s">
        <v>1582</v>
      </c>
      <c r="E375" s="139">
        <v>2</v>
      </c>
    </row>
    <row r="376" spans="1:5" x14ac:dyDescent="0.4">
      <c r="A376" s="343" t="s">
        <v>1105</v>
      </c>
      <c r="B376" s="259" t="s">
        <v>1100</v>
      </c>
      <c r="C376" s="340" t="s">
        <v>1106</v>
      </c>
      <c r="D376" s="286" t="s">
        <v>1583</v>
      </c>
      <c r="E376" s="139">
        <v>2</v>
      </c>
    </row>
    <row r="377" spans="1:5" x14ac:dyDescent="0.4">
      <c r="A377" s="343" t="s">
        <v>1107</v>
      </c>
      <c r="B377" s="259" t="s">
        <v>1100</v>
      </c>
      <c r="C377" s="340" t="s">
        <v>1108</v>
      </c>
      <c r="D377" s="286" t="s">
        <v>1584</v>
      </c>
      <c r="E377" s="139">
        <v>2</v>
      </c>
    </row>
    <row r="378" spans="1:5" x14ac:dyDescent="0.4">
      <c r="A378" s="343" t="s">
        <v>1109</v>
      </c>
      <c r="B378" s="259" t="s">
        <v>1100</v>
      </c>
      <c r="C378" s="340" t="s">
        <v>1110</v>
      </c>
      <c r="D378" s="286" t="s">
        <v>1585</v>
      </c>
      <c r="E378" s="139">
        <v>2</v>
      </c>
    </row>
    <row r="379" spans="1:5" x14ac:dyDescent="0.4">
      <c r="A379" s="343" t="s">
        <v>623</v>
      </c>
      <c r="B379" s="259" t="s">
        <v>1100</v>
      </c>
      <c r="C379" s="340" t="s">
        <v>1586</v>
      </c>
      <c r="D379" s="286" t="s">
        <v>1587</v>
      </c>
      <c r="E379" s="139">
        <v>2</v>
      </c>
    </row>
    <row r="380" spans="1:5" x14ac:dyDescent="0.4">
      <c r="A380" s="343" t="s">
        <v>1111</v>
      </c>
      <c r="B380" s="259" t="s">
        <v>1112</v>
      </c>
      <c r="C380" s="340" t="s">
        <v>212</v>
      </c>
      <c r="D380" s="286" t="s">
        <v>1588</v>
      </c>
      <c r="E380" s="139">
        <v>2</v>
      </c>
    </row>
    <row r="381" spans="1:5" x14ac:dyDescent="0.4">
      <c r="A381" s="343" t="s">
        <v>1589</v>
      </c>
      <c r="B381" s="259" t="s">
        <v>1112</v>
      </c>
      <c r="C381" s="340" t="s">
        <v>1590</v>
      </c>
      <c r="D381" s="287" t="s">
        <v>1591</v>
      </c>
      <c r="E381" s="139">
        <v>2</v>
      </c>
    </row>
    <row r="382" spans="1:5" x14ac:dyDescent="0.4">
      <c r="A382" s="343" t="s">
        <v>1592</v>
      </c>
      <c r="B382" s="259" t="s">
        <v>1112</v>
      </c>
      <c r="C382" s="340" t="s">
        <v>1593</v>
      </c>
      <c r="D382" s="287" t="s">
        <v>1594</v>
      </c>
      <c r="E382" s="139">
        <v>2</v>
      </c>
    </row>
    <row r="383" spans="1:5" x14ac:dyDescent="0.4">
      <c r="A383" s="343" t="s">
        <v>624</v>
      </c>
      <c r="B383" s="259" t="s">
        <v>1112</v>
      </c>
      <c r="C383" s="340" t="s">
        <v>1595</v>
      </c>
      <c r="D383" s="287" t="s">
        <v>1596</v>
      </c>
      <c r="E383" s="139">
        <v>2</v>
      </c>
    </row>
    <row r="384" spans="1:5" x14ac:dyDescent="0.4">
      <c r="A384" s="343" t="s">
        <v>625</v>
      </c>
      <c r="B384" s="259" t="s">
        <v>1112</v>
      </c>
      <c r="C384" s="340" t="s">
        <v>1597</v>
      </c>
      <c r="D384" s="287" t="s">
        <v>1598</v>
      </c>
      <c r="E384" s="139">
        <v>2</v>
      </c>
    </row>
    <row r="385" spans="1:5" x14ac:dyDescent="0.4">
      <c r="A385" s="343" t="s">
        <v>1113</v>
      </c>
      <c r="B385" s="259" t="s">
        <v>1112</v>
      </c>
      <c r="C385" s="340" t="s">
        <v>310</v>
      </c>
      <c r="D385" s="287" t="s">
        <v>1599</v>
      </c>
      <c r="E385" s="139">
        <v>2</v>
      </c>
    </row>
    <row r="386" spans="1:5" x14ac:dyDescent="0.4">
      <c r="A386" s="343" t="s">
        <v>1114</v>
      </c>
      <c r="B386" s="259" t="s">
        <v>1112</v>
      </c>
      <c r="C386" s="340" t="s">
        <v>309</v>
      </c>
      <c r="D386" s="287" t="s">
        <v>1599</v>
      </c>
      <c r="E386" s="139">
        <v>2</v>
      </c>
    </row>
    <row r="387" spans="1:5" x14ac:dyDescent="0.4">
      <c r="A387" s="343" t="s">
        <v>1115</v>
      </c>
      <c r="B387" s="259" t="s">
        <v>1112</v>
      </c>
      <c r="C387" s="340" t="s">
        <v>1600</v>
      </c>
      <c r="D387" s="287" t="s">
        <v>1601</v>
      </c>
      <c r="E387" s="139">
        <v>2</v>
      </c>
    </row>
    <row r="388" spans="1:5" x14ac:dyDescent="0.4">
      <c r="A388" s="343" t="s">
        <v>1360</v>
      </c>
      <c r="B388" s="259" t="s">
        <v>1112</v>
      </c>
      <c r="C388" s="340" t="s">
        <v>1602</v>
      </c>
      <c r="D388" s="287" t="s">
        <v>1603</v>
      </c>
      <c r="E388" s="139">
        <v>2</v>
      </c>
    </row>
    <row r="389" spans="1:5" x14ac:dyDescent="0.4">
      <c r="A389" s="343" t="s">
        <v>1367</v>
      </c>
      <c r="B389" s="259" t="s">
        <v>1112</v>
      </c>
      <c r="C389" s="340" t="s">
        <v>1604</v>
      </c>
      <c r="D389" s="287" t="s">
        <v>1605</v>
      </c>
      <c r="E389" s="139">
        <v>2</v>
      </c>
    </row>
    <row r="390" spans="1:5" x14ac:dyDescent="0.4">
      <c r="A390" s="343" t="s">
        <v>1372</v>
      </c>
      <c r="B390" s="259" t="s">
        <v>1112</v>
      </c>
      <c r="C390" s="340" t="s">
        <v>1606</v>
      </c>
      <c r="D390" s="287" t="s">
        <v>1607</v>
      </c>
      <c r="E390" s="139">
        <v>2</v>
      </c>
    </row>
    <row r="391" spans="1:5" x14ac:dyDescent="0.4">
      <c r="A391" s="343" t="s">
        <v>1377</v>
      </c>
      <c r="B391" s="259" t="s">
        <v>1112</v>
      </c>
      <c r="C391" s="340" t="s">
        <v>1378</v>
      </c>
      <c r="D391" s="287" t="s">
        <v>1608</v>
      </c>
      <c r="E391" s="139">
        <v>2</v>
      </c>
    </row>
    <row r="392" spans="1:5" x14ac:dyDescent="0.4">
      <c r="A392" s="343" t="s">
        <v>1383</v>
      </c>
      <c r="B392" s="259" t="s">
        <v>1112</v>
      </c>
      <c r="C392" s="340" t="s">
        <v>1609</v>
      </c>
      <c r="D392" s="303" t="s">
        <v>1610</v>
      </c>
      <c r="E392" s="139">
        <v>2</v>
      </c>
    </row>
    <row r="393" spans="1:5" x14ac:dyDescent="0.4">
      <c r="A393" s="343" t="s">
        <v>1388</v>
      </c>
      <c r="B393" s="259" t="s">
        <v>1112</v>
      </c>
      <c r="C393" s="340" t="s">
        <v>1611</v>
      </c>
      <c r="D393" s="298" t="s">
        <v>1612</v>
      </c>
      <c r="E393" s="139">
        <v>2</v>
      </c>
    </row>
    <row r="394" spans="1:5" x14ac:dyDescent="0.4">
      <c r="A394" s="343" t="s">
        <v>1392</v>
      </c>
      <c r="B394" s="259" t="s">
        <v>1112</v>
      </c>
      <c r="C394" s="340" t="s">
        <v>1613</v>
      </c>
      <c r="D394" s="286" t="s">
        <v>1614</v>
      </c>
      <c r="E394" s="139">
        <v>2</v>
      </c>
    </row>
    <row r="395" spans="1:5" x14ac:dyDescent="0.4">
      <c r="A395" s="343" t="s">
        <v>626</v>
      </c>
      <c r="B395" s="347" t="s">
        <v>1112</v>
      </c>
      <c r="C395" s="340" t="s">
        <v>1615</v>
      </c>
      <c r="D395" s="286" t="s">
        <v>1598</v>
      </c>
      <c r="E395" s="139">
        <v>2</v>
      </c>
    </row>
    <row r="396" spans="1:5" x14ac:dyDescent="0.4">
      <c r="A396" s="343" t="s">
        <v>932</v>
      </c>
      <c r="B396" s="259" t="s">
        <v>1112</v>
      </c>
      <c r="C396" s="340" t="s">
        <v>1616</v>
      </c>
      <c r="D396" s="286" t="s">
        <v>1617</v>
      </c>
      <c r="E396" s="139">
        <v>2</v>
      </c>
    </row>
    <row r="397" spans="1:5" x14ac:dyDescent="0.4">
      <c r="A397" s="343" t="s">
        <v>1116</v>
      </c>
      <c r="B397" s="259" t="s">
        <v>1112</v>
      </c>
      <c r="C397" s="340" t="s">
        <v>1117</v>
      </c>
      <c r="D397" s="286" t="s">
        <v>1618</v>
      </c>
      <c r="E397" s="139">
        <v>2</v>
      </c>
    </row>
    <row r="398" spans="1:5" x14ac:dyDescent="0.4">
      <c r="A398" s="343" t="s">
        <v>1118</v>
      </c>
      <c r="B398" s="259" t="s">
        <v>1112</v>
      </c>
      <c r="C398" s="340" t="s">
        <v>1119</v>
      </c>
      <c r="D398" s="286" t="s">
        <v>1270</v>
      </c>
      <c r="E398" s="139">
        <v>2</v>
      </c>
    </row>
    <row r="399" spans="1:5" x14ac:dyDescent="0.4">
      <c r="A399" s="343" t="s">
        <v>1120</v>
      </c>
      <c r="B399" s="259" t="s">
        <v>1112</v>
      </c>
      <c r="C399" s="340" t="s">
        <v>331</v>
      </c>
      <c r="D399" s="286" t="s">
        <v>1588</v>
      </c>
      <c r="E399" s="139">
        <v>2</v>
      </c>
    </row>
    <row r="400" spans="1:5" x14ac:dyDescent="0.4">
      <c r="A400" s="343" t="s">
        <v>1121</v>
      </c>
      <c r="B400" s="259" t="s">
        <v>1112</v>
      </c>
      <c r="C400" s="340" t="s">
        <v>340</v>
      </c>
      <c r="D400" s="286" t="s">
        <v>1588</v>
      </c>
      <c r="E400" s="139">
        <v>2</v>
      </c>
    </row>
    <row r="401" spans="1:5" x14ac:dyDescent="0.4">
      <c r="A401" s="343" t="s">
        <v>1122</v>
      </c>
      <c r="B401" s="259" t="s">
        <v>1112</v>
      </c>
      <c r="C401" s="340" t="s">
        <v>1123</v>
      </c>
      <c r="D401" s="287" t="s">
        <v>1598</v>
      </c>
      <c r="E401" s="139">
        <v>2</v>
      </c>
    </row>
    <row r="402" spans="1:5" x14ac:dyDescent="0.4">
      <c r="A402" s="343" t="s">
        <v>1619</v>
      </c>
      <c r="B402" s="259" t="s">
        <v>1112</v>
      </c>
      <c r="C402" s="340" t="s">
        <v>1620</v>
      </c>
      <c r="D402" s="287" t="s">
        <v>1621</v>
      </c>
      <c r="E402" s="139">
        <v>2</v>
      </c>
    </row>
    <row r="403" spans="1:5" x14ac:dyDescent="0.4">
      <c r="A403" s="343" t="s">
        <v>1124</v>
      </c>
      <c r="B403" s="259" t="s">
        <v>1112</v>
      </c>
      <c r="C403" s="340" t="s">
        <v>1125</v>
      </c>
      <c r="D403" s="287" t="s">
        <v>1622</v>
      </c>
      <c r="E403" s="139">
        <v>2</v>
      </c>
    </row>
    <row r="404" spans="1:5" x14ac:dyDescent="0.4">
      <c r="A404" s="343" t="s">
        <v>1126</v>
      </c>
      <c r="B404" s="259" t="s">
        <v>1112</v>
      </c>
      <c r="C404" s="340" t="s">
        <v>1127</v>
      </c>
      <c r="D404" s="287" t="s">
        <v>1623</v>
      </c>
      <c r="E404" s="139">
        <v>2</v>
      </c>
    </row>
    <row r="405" spans="1:5" x14ac:dyDescent="0.4">
      <c r="A405" s="343" t="s">
        <v>1128</v>
      </c>
      <c r="B405" s="259" t="s">
        <v>1112</v>
      </c>
      <c r="C405" s="340" t="s">
        <v>1129</v>
      </c>
      <c r="D405" s="287" t="s">
        <v>1624</v>
      </c>
      <c r="E405" s="139">
        <v>2</v>
      </c>
    </row>
    <row r="406" spans="1:5" x14ac:dyDescent="0.4">
      <c r="A406" s="343" t="s">
        <v>1625</v>
      </c>
      <c r="B406" s="259" t="s">
        <v>1112</v>
      </c>
      <c r="C406" s="340" t="s">
        <v>1626</v>
      </c>
      <c r="D406" s="287" t="s">
        <v>1627</v>
      </c>
      <c r="E406" s="139">
        <v>2</v>
      </c>
    </row>
    <row r="407" spans="1:5" x14ac:dyDescent="0.4">
      <c r="A407" s="343" t="s">
        <v>933</v>
      </c>
      <c r="B407" s="259" t="s">
        <v>1112</v>
      </c>
      <c r="C407" s="340" t="s">
        <v>1628</v>
      </c>
      <c r="D407" s="287" t="s">
        <v>1629</v>
      </c>
      <c r="E407" s="139">
        <v>2</v>
      </c>
    </row>
    <row r="408" spans="1:5" x14ac:dyDescent="0.4">
      <c r="A408" s="343" t="s">
        <v>1130</v>
      </c>
      <c r="B408" s="259" t="s">
        <v>1112</v>
      </c>
      <c r="C408" s="340" t="s">
        <v>1131</v>
      </c>
      <c r="D408" s="287" t="s">
        <v>1630</v>
      </c>
      <c r="E408" s="139">
        <v>2</v>
      </c>
    </row>
    <row r="409" spans="1:5" x14ac:dyDescent="0.4">
      <c r="A409" s="343" t="s">
        <v>1132</v>
      </c>
      <c r="B409" s="259" t="s">
        <v>1112</v>
      </c>
      <c r="C409" s="340" t="s">
        <v>1631</v>
      </c>
      <c r="D409" s="287" t="s">
        <v>1632</v>
      </c>
      <c r="E409" s="139">
        <v>2</v>
      </c>
    </row>
    <row r="410" spans="1:5" x14ac:dyDescent="0.4">
      <c r="A410" s="343" t="s">
        <v>1633</v>
      </c>
      <c r="B410" s="259" t="s">
        <v>1112</v>
      </c>
      <c r="C410" s="340" t="s">
        <v>1634</v>
      </c>
      <c r="D410" s="287" t="s">
        <v>1635</v>
      </c>
      <c r="E410" s="139">
        <v>2</v>
      </c>
    </row>
    <row r="411" spans="1:5" x14ac:dyDescent="0.4">
      <c r="A411" s="343" t="s">
        <v>1636</v>
      </c>
      <c r="B411" s="259" t="s">
        <v>1112</v>
      </c>
      <c r="C411" s="340" t="s">
        <v>1637</v>
      </c>
      <c r="D411" s="303" t="s">
        <v>1638</v>
      </c>
      <c r="E411" s="139">
        <v>2</v>
      </c>
    </row>
    <row r="412" spans="1:5" x14ac:dyDescent="0.4">
      <c r="A412" s="343" t="s">
        <v>1639</v>
      </c>
      <c r="B412" s="259" t="s">
        <v>1112</v>
      </c>
      <c r="C412" s="340" t="s">
        <v>1640</v>
      </c>
      <c r="D412" s="287" t="s">
        <v>1630</v>
      </c>
      <c r="E412" s="139">
        <v>2</v>
      </c>
    </row>
    <row r="413" spans="1:5" x14ac:dyDescent="0.4">
      <c r="A413" s="343" t="s">
        <v>1641</v>
      </c>
      <c r="B413" s="347" t="s">
        <v>1112</v>
      </c>
      <c r="C413" s="340" t="s">
        <v>1642</v>
      </c>
      <c r="D413" s="287" t="s">
        <v>1643</v>
      </c>
      <c r="E413" s="139">
        <v>2</v>
      </c>
    </row>
    <row r="414" spans="1:5" x14ac:dyDescent="0.4">
      <c r="A414" s="343" t="s">
        <v>1133</v>
      </c>
      <c r="B414" s="259" t="s">
        <v>1112</v>
      </c>
      <c r="C414" s="340" t="s">
        <v>1134</v>
      </c>
      <c r="D414" s="303" t="s">
        <v>1588</v>
      </c>
      <c r="E414" s="139">
        <v>2</v>
      </c>
    </row>
    <row r="415" spans="1:5" x14ac:dyDescent="0.4">
      <c r="A415" s="300" t="s">
        <v>627</v>
      </c>
      <c r="B415" s="301" t="s">
        <v>628</v>
      </c>
      <c r="C415" s="302" t="s">
        <v>629</v>
      </c>
      <c r="D415" s="302" t="s">
        <v>730</v>
      </c>
      <c r="E415" s="139">
        <v>2</v>
      </c>
    </row>
    <row r="416" spans="1:5" x14ac:dyDescent="0.4">
      <c r="A416" s="278" t="s">
        <v>630</v>
      </c>
      <c r="B416" s="147" t="s">
        <v>170</v>
      </c>
      <c r="C416" s="288" t="s">
        <v>631</v>
      </c>
      <c r="D416" s="288" t="s">
        <v>730</v>
      </c>
      <c r="E416" s="139">
        <v>1</v>
      </c>
    </row>
  </sheetData>
  <sheetProtection algorithmName="SHA-512" hashValue="w/kOo9MNGtvN5w9XhNaQ8W4oqlGDw+GWqJ6qEhYzpwWR8OacGfL/rHKwcoLYT3fhbfAUXL0pLSbMxkX8N2KXMw==" saltValue="cwcJuNvdTqETKDJjD6ylJA==" spinCount="100000" sheet="1" objects="1" scenarios="1"/>
  <autoFilter ref="A1:D416"/>
  <phoneticPr fontId="1"/>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7</vt:i4>
      </vt:variant>
      <vt:variant>
        <vt:lpstr>名前付き一覧</vt:lpstr>
      </vt:variant>
      <vt:variant>
        <vt:i4>6</vt:i4>
      </vt:variant>
    </vt:vector>
  </HeadingPairs>
  <TitlesOfParts>
    <vt:vector size="13" baseType="lpstr">
      <vt:lpstr>一番最初に入力</vt:lpstr>
      <vt:lpstr>【様式8】実績報告書Ⅱ</vt:lpstr>
      <vt:lpstr>【様式８別添１】内訳書</vt:lpstr>
      <vt:lpstr>【様式7別添２】一覧表</vt:lpstr>
      <vt:lpstr>【様式８別添３】賃金改善額確認書</vt:lpstr>
      <vt:lpstr>処遇Ⅱ_賃金改善額確認書の差込用データ（提出不要）</vt:lpstr>
      <vt:lpstr>施設・法人名一覧</vt:lpstr>
      <vt:lpstr>【様式7別添２】一覧表!Print_Area</vt:lpstr>
      <vt:lpstr>【様式8】実績報告書Ⅱ!Print_Area</vt:lpstr>
      <vt:lpstr>【様式８別添１】内訳書!Print_Area</vt:lpstr>
      <vt:lpstr>一番最初に入力!Print_Area</vt:lpstr>
      <vt:lpstr>'処遇Ⅱ_賃金改善額確認書の差込用データ（提出不要）'!Print_Area</vt:lpstr>
      <vt:lpstr>【様式8】実績報告書Ⅱ!Print_Titles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仙台市</dc:creator>
  <cp:lastModifiedBy>仙台市</cp:lastModifiedBy>
  <cp:lastPrinted>2023-07-25T06:45:12Z</cp:lastPrinted>
  <dcterms:created xsi:type="dcterms:W3CDTF">2021-07-28T05:47:29Z</dcterms:created>
  <dcterms:modified xsi:type="dcterms:W3CDTF">2024-10-11T00:33:00Z</dcterms:modified>
</cp:coreProperties>
</file>